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Dell/"/>
    </mc:Choice>
  </mc:AlternateContent>
  <xr:revisionPtr revIDLastSave="0" documentId="13_ncr:1_{82F2CBAE-174B-EE4A-9D40-C21EC83EEF05}" xr6:coauthVersionLast="47" xr6:coauthVersionMax="47" xr10:uidLastSave="{00000000-0000-0000-0000-000000000000}"/>
  <bookViews>
    <workbookView xWindow="0" yWindow="500" windowWidth="22140" windowHeight="13200" tabRatio="905" firstSheet="3" activeTab="9" xr2:uid="{00000000-000D-0000-FFFF-FFFF00000000}"/>
  </bookViews>
  <sheets>
    <sheet name="pricelist summary" sheetId="881" r:id="rId1"/>
    <sheet name="Dell Pro PC" sheetId="882" r:id="rId2"/>
    <sheet name="Dell Pro NB" sheetId="886" r:id="rId3"/>
    <sheet name="Dell Pro Max" sheetId="884" r:id="rId4"/>
    <sheet name="Mouse-KB-Option On stock" sheetId="308" r:id="rId5"/>
    <sheet name="Monitor" sheetId="877" r:id="rId6"/>
    <sheet name="Opton Kit" sheetId="829" r:id="rId7"/>
    <sheet name="Matrix" sheetId="767" r:id="rId8"/>
    <sheet name="SSD  Matrix" sheetId="284" r:id="rId9"/>
    <sheet name="สเปคจอเพื่อดูรายละเอียด" sheetId="5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_1hk1_">[1]TYPE!$B$4:$K$800</definedName>
    <definedName name="_2400Dual" localSheetId="0">#REF!</definedName>
    <definedName name="_2400Dual">#REF!</definedName>
    <definedName name="_2400Single" localSheetId="0">#REF!</definedName>
    <definedName name="_2400Single">#REF!</definedName>
    <definedName name="_2ndCPU" localSheetId="0">#REF!</definedName>
    <definedName name="_2ndCPU">#REF!</definedName>
    <definedName name="_xlnm._FilterDatabase" localSheetId="7" hidden="1">Matrix!$A$1:$H$4116</definedName>
    <definedName name="_xlnm._FilterDatabase" localSheetId="5" hidden="1">Monitor!$A$1:$H$42</definedName>
    <definedName name="_xlnm._FilterDatabase" localSheetId="0" hidden="1">'pricelist summary'!$A$2:$AB$136</definedName>
    <definedName name="_xlnm._FilterDatabase" localSheetId="8" hidden="1">'SSD  Matrix'!$A$1:$E$1952</definedName>
    <definedName name="_hk1">[1]TYPE!$B$4:$K$800</definedName>
    <definedName name="_PET630MLK" localSheetId="0">#REF!</definedName>
    <definedName name="_PET630MLK">#REF!</definedName>
    <definedName name="_R33035Spec" localSheetId="0">#REF!</definedName>
    <definedName name="_R33035Spec">#REF!</definedName>
    <definedName name="_R430PSU" localSheetId="0">#REF!</definedName>
    <definedName name="_R430PSU">#REF!</definedName>
    <definedName name="_R530Spec" localSheetId="0">#REF!</definedName>
    <definedName name="_R530Spec">#REF!</definedName>
    <definedName name="_R630MLK" localSheetId="0">#REF!</definedName>
    <definedName name="_R630MLK">#REF!</definedName>
    <definedName name="_R630Spec" localSheetId="0">#REF!</definedName>
    <definedName name="_R630Spec">#REF!</definedName>
    <definedName name="_R73035Spec" localSheetId="0">#REF!</definedName>
    <definedName name="_R73035Spec">#REF!</definedName>
    <definedName name="_R730MLK" localSheetId="0">#REF!</definedName>
    <definedName name="_R730MLK">#REF!</definedName>
    <definedName name="_Raid" localSheetId="0">#REF!</definedName>
    <definedName name="_Raid">#REF!</definedName>
    <definedName name="_T20HDD" localSheetId="0">#REF!</definedName>
    <definedName name="_T20HDD">#REF!</definedName>
    <definedName name="_UDIMM1600" localSheetId="0">#REF!</definedName>
    <definedName name="_UDIMM1600">#REF!</definedName>
    <definedName name="a">#REF!</definedName>
    <definedName name="aa" localSheetId="0">#REF!</definedName>
    <definedName name="aa">#REF!</definedName>
    <definedName name="aaa">#REF!</definedName>
    <definedName name="Accidental_VOSTRO_220">[2]sheet1!#REF!</definedName>
    <definedName name="Accidental_VOSTRO_220S">[2]sheet1!#REF!</definedName>
    <definedName name="Account">[3]naming!$D$2:$D$10</definedName>
    <definedName name="Adaptor_INSPIRON_13">[2]sheet1!#REF!</definedName>
    <definedName name="Adaptor_INSPIRON_14">[2]sheet1!#REF!</definedName>
    <definedName name="Adaptor_INSPIRON_1420">[2]sheet1!#REF!</definedName>
    <definedName name="Adaptor_INSPIRON_1525">[2]sheet1!#REF!</definedName>
    <definedName name="Adaptor_INSPIRON_1526">[2]sheet1!#REF!</definedName>
    <definedName name="Adaptor_STUDIO_15">[2]sheet1!#REF!</definedName>
    <definedName name="Adaptor_STUDIO_15_MV">[2]sheet1!#REF!</definedName>
    <definedName name="Adaptor_STUDIO_17_MV">[2]sheet1!#REF!</definedName>
    <definedName name="Adaptor_XPS_M1330">[2]sheet1!#REF!</definedName>
    <definedName name="Adaptor_XPS_M1530">[2]sheet1!#REF!</definedName>
    <definedName name="Adaptor_XPS_M1730">[2]sheet1!#REF!</definedName>
    <definedName name="Advanced">#REF!</definedName>
    <definedName name="AH" localSheetId="0">#REF!</definedName>
    <definedName name="AH">#REF!</definedName>
    <definedName name="AJ">'[4]CompAnchor% SKUs'!#REF!</definedName>
    <definedName name="Analog_INSPIRON_13">[2]sheet1!#REF!</definedName>
    <definedName name="Analog_INSPIRON_15">[2]sheet1!#REF!</definedName>
    <definedName name="Analog_INSPIRON_MINI_12">[2]sheet1!#REF!</definedName>
    <definedName name="Analog_INSPIRON_MINI_9">[2]sheet1!#REF!</definedName>
    <definedName name="Analog_STUDIO_14">[2]sheet1!#REF!</definedName>
    <definedName name="Analog_STUDIO_15">[2]sheet1!#REF!</definedName>
    <definedName name="Analog_STUDIO_15_MV">[2]sheet1!#REF!</definedName>
    <definedName name="Analog_STUDIO_17_MV">[2]sheet1!#REF!</definedName>
    <definedName name="AnchorCell">[5]Configs!$A$3</definedName>
    <definedName name="Anti_Virus_ADAMO">[2]sheet1!#REF!</definedName>
    <definedName name="Anti_Virus_INSPIRON_13">[2]sheet1!#REF!</definedName>
    <definedName name="Anti_Virus_INSPIRON_1420">[2]sheet1!#REF!</definedName>
    <definedName name="Anti_Virus_INSPIRON_1427">[2]sheet1!#REF!</definedName>
    <definedName name="Anti_Virus_INSPIRON_15">[2]sheet1!#REF!</definedName>
    <definedName name="Anti_Virus_INSPIRON_1525">[2]sheet1!#REF!</definedName>
    <definedName name="Anti_Virus_INSPIRON_1526">[2]sheet1!#REF!</definedName>
    <definedName name="Anti_Virus_INSPIRON_MINI_10">[2]sheet1!#REF!</definedName>
    <definedName name="Anti_Virus_INSPIRON_MINI_12">[2]sheet1!#REF!</definedName>
    <definedName name="Anti_Virus_INSPIRON_MINI_9">[2]sheet1!#REF!</definedName>
    <definedName name="Anti_Virus_NEW_STUDIO_15">[2]sheet1!#REF!</definedName>
    <definedName name="Anti_Virus_STUDIO_14">[2]sheet1!#REF!</definedName>
    <definedName name="Anti_Virus_STUDIO_15">[2]sheet1!#REF!</definedName>
    <definedName name="Anti_Virus_STUDIO_15_MV">[2]sheet1!#REF!</definedName>
    <definedName name="Anti_Virus_STUDIO_17_MV">[2]sheet1!#REF!</definedName>
    <definedName name="Anti_Virus_STUDIOXPS_13">[2]sheet1!#REF!</definedName>
    <definedName name="Anti_Virus_STUDIOXPS_16">[2]sheet1!#REF!</definedName>
    <definedName name="Anti_Virus_VOSTRO_220">[2]sheet1!#REF!</definedName>
    <definedName name="Anti_Virus_VOSTRO_220S">[2]sheet1!#REF!</definedName>
    <definedName name="Anti_Virus_XPS_M1330">[2]sheet1!#REF!</definedName>
    <definedName name="Anti_Virus_XPS_M1530">[2]sheet1!#REF!</definedName>
    <definedName name="Anti_Virus_XPS_M1730">[2]sheet1!#REF!</definedName>
    <definedName name="Audio">'[6]Naming Guidance'!$BD$21:$BD$29</definedName>
    <definedName name="b">#REF!</definedName>
    <definedName name="Back_VOSTRO_220">[2]sheet1!#REF!</definedName>
    <definedName name="Back_VOSTRO_220S">[2]sheet1!#REF!</definedName>
    <definedName name="BackUp_VOSTRO_430">[2]sheet1!#REF!</definedName>
    <definedName name="Bag_INSPIRON_1420">[2]sheet1!#REF!</definedName>
    <definedName name="Bag_INSPIRON_1525">[2]sheet1!#REF!</definedName>
    <definedName name="Bag_INSPIRON_1526">[2]sheet1!#REF!</definedName>
    <definedName name="Bag_STUDIOXPS_13">[2]sheet1!#REF!</definedName>
    <definedName name="Bag_STUDIOXPS_16">[2]sheet1!#REF!</definedName>
    <definedName name="Bag_XPS_M1330">[2]sheet1!#REF!</definedName>
    <definedName name="Bag_XPS_M1530">[2]sheet1!#REF!</definedName>
    <definedName name="Bag_XPS_M1730">[2]sheet1!#REF!</definedName>
    <definedName name="Battery">'[6]Naming Guidance'!$W$21:$W$51</definedName>
    <definedName name="Battery_ADAMO">[2]sheet1!#REF!</definedName>
    <definedName name="Battery_INSPIRON_13">[2]sheet1!#REF!</definedName>
    <definedName name="Battery_INSPIRON_14">[2]sheet1!#REF!</definedName>
    <definedName name="Battery_INSPIRON_1420">[2]sheet1!#REF!</definedName>
    <definedName name="Battery_INSPIRON_1427">[2]sheet1!#REF!</definedName>
    <definedName name="Battery_INSPIRON_15">[2]sheet1!#REF!</definedName>
    <definedName name="Battery_INSPIRON_1525">[2]sheet1!#REF!</definedName>
    <definedName name="Battery_INSPIRON_1526">[2]sheet1!#REF!</definedName>
    <definedName name="Battery_INSPIRON_MINI_10">[2]sheet1!#REF!</definedName>
    <definedName name="Battery_INSPIRON_MINI_12">[2]sheet1!#REF!</definedName>
    <definedName name="Battery_INSPIRON_MINI_9">[2]sheet1!#REF!</definedName>
    <definedName name="Battery_STUDIO_14">[2]sheet1!#REF!</definedName>
    <definedName name="Battery_STUDIO_15">[2]sheet1!#REF!</definedName>
    <definedName name="Battery_STUDIO_15_MV">[2]sheet1!#REF!</definedName>
    <definedName name="Battery_STUDIO_17_MV">[2]sheet1!#REF!</definedName>
    <definedName name="Battery_STUDIOXPS_16">[2]sheet1!#REF!</definedName>
    <definedName name="Battery_XPS_M1330">[2]sheet1!#REF!</definedName>
    <definedName name="Battery_XPS_M1530">[2]sheet1!#REF!</definedName>
    <definedName name="Battery_XPS_M1730">[2]sheet1!#REF!</definedName>
    <definedName name="bbb">#REF!</definedName>
    <definedName name="Biometrics_Finger_Reader_STUDIO_14">[2]sheet1!#REF!</definedName>
    <definedName name="Biometrics_Finger_Reader_STUDIO_15">[2]sheet1!#REF!</definedName>
    <definedName name="Biometrics_Finger_Reader_STUDIO_15_MV">[2]sheet1!#REF!</definedName>
    <definedName name="Biometrics_Finger_Reader_XPS_M1330">[2]sheet1!#REF!</definedName>
    <definedName name="Biometrics_Finger_Reader_XPS_M1530">[2]sheet1!#REF!</definedName>
    <definedName name="blue" localSheetId="0">[7]Help!#REF!</definedName>
    <definedName name="blue">[7]Help!#REF!</definedName>
    <definedName name="bluecoat" localSheetId="0">[8]Vendor!#REF!</definedName>
    <definedName name="bluecoat">[8]Vendor!#REF!</definedName>
    <definedName name="Bluetooth_ADAMO">[2]sheet1!#REF!</definedName>
    <definedName name="Bluetooth_INSPIRON_13">[2]sheet1!#REF!</definedName>
    <definedName name="Bluetooth_INSPIRON_14">[2]sheet1!#REF!</definedName>
    <definedName name="Bluetooth_INSPIRON_1420">[2]sheet1!#REF!</definedName>
    <definedName name="Bluetooth_INSPIRON_1427">[2]sheet1!#REF!</definedName>
    <definedName name="Bluetooth_INSPIRON_15">[2]sheet1!#REF!</definedName>
    <definedName name="Bluetooth_INSPIRON_1525">[2]sheet1!#REF!</definedName>
    <definedName name="Bluetooth_INSPIRON_1526">[2]sheet1!#REF!</definedName>
    <definedName name="Bluetooth_INSPIRON_MINI_10">[2]sheet1!#REF!</definedName>
    <definedName name="Bluetooth_INSPIRON_MINI_12">[2]sheet1!#REF!</definedName>
    <definedName name="Bluetooth_INSPIRON_MINI_9">[2]sheet1!#REF!</definedName>
    <definedName name="Bluetooth_NEW_STUDIO_15">[2]sheet1!#REF!</definedName>
    <definedName name="Bluetooth_STUDIO_14">[2]sheet1!#REF!</definedName>
    <definedName name="Bluetooth_STUDIO_15">[2]sheet1!#REF!</definedName>
    <definedName name="Bluetooth_STUDIO_15_MV">[2]sheet1!#REF!</definedName>
    <definedName name="Bluetooth_STUDIO_17_MV">[2]sheet1!#REF!</definedName>
    <definedName name="Bluetooth_STUDIOXPS_13">[2]sheet1!#REF!</definedName>
    <definedName name="Bluetooth_STUDIOXPS_16">[2]sheet1!#REF!</definedName>
    <definedName name="Bluetooth_XPS_M1330">[2]sheet1!#REF!</definedName>
    <definedName name="Bluetooth_XPS_M1530">[2]sheet1!#REF!</definedName>
    <definedName name="Bluetooth_XPS_M1730">[2]sheet1!#REF!</definedName>
    <definedName name="Brand_Group" localSheetId="4">[9]Ctrl!#REF!</definedName>
    <definedName name="Brand_Group" localSheetId="0">[9]Ctrl!#REF!</definedName>
    <definedName name="Brand_Group" localSheetId="8">[9]Ctrl!#REF!</definedName>
    <definedName name="Brand_Group">[9]Ctrl!#REF!</definedName>
    <definedName name="BrandList">[10]Lookup!$CK$2:$CK$78</definedName>
    <definedName name="Bundlenumber">'[11]Range Lists'!$D$4:$D$13</definedName>
    <definedName name="calc_data" localSheetId="0">#REF!</definedName>
    <definedName name="calc_data">#REF!</definedName>
    <definedName name="calc_data_1" localSheetId="0">#REF!</definedName>
    <definedName name="calc_data_1">#REF!</definedName>
    <definedName name="calc_data_new" localSheetId="0">#REF!</definedName>
    <definedName name="calc_data_new">#REF!</definedName>
    <definedName name="calc_data1" localSheetId="0">#REF!</definedName>
    <definedName name="calc_data1">#REF!</definedName>
    <definedName name="calc_data2" localSheetId="0">#REF!</definedName>
    <definedName name="calc_data2">#REF!</definedName>
    <definedName name="calc_data4" localSheetId="0">#REF!</definedName>
    <definedName name="calc_data4">#REF!</definedName>
    <definedName name="Calibri">#REF!</definedName>
    <definedName name="cam">#REF!</definedName>
    <definedName name="Camera">'[6]Naming Guidance'!$K$21:$K$25</definedName>
    <definedName name="Camera_ADAMO">[2]sheet1!#REF!</definedName>
    <definedName name="Camera_INSPIRON_13">[2]sheet1!#REF!</definedName>
    <definedName name="Camera_INSPIRON_14">[2]sheet1!#REF!</definedName>
    <definedName name="Camera_INSPIRON_1420">[2]sheet1!#REF!</definedName>
    <definedName name="Camera_INSPIRON_1427">[2]sheet1!#REF!</definedName>
    <definedName name="Camera_INSPIRON_15">[2]sheet1!#REF!</definedName>
    <definedName name="Camera_INSPIRON_1525">[2]sheet1!#REF!</definedName>
    <definedName name="Camera_INSPIRON_1526">[2]sheet1!#REF!</definedName>
    <definedName name="Camera_INSPIRON_MINI_10">[2]sheet1!#REF!</definedName>
    <definedName name="Camera_INSPIRON_MINI_12">[2]sheet1!#REF!</definedName>
    <definedName name="Camera_INSPIRON_MINI_9">[2]sheet1!#REF!</definedName>
    <definedName name="Camera_NEW_STUDIO_15">[2]sheet1!#REF!</definedName>
    <definedName name="Camera_STUDIO_14">[2]sheet1!#REF!</definedName>
    <definedName name="Camera_STUDIO_15">[2]sheet1!#REF!</definedName>
    <definedName name="Camera_STUDIO_15_MV">[2]sheet1!#REF!</definedName>
    <definedName name="Camera_STUDIO_17_MV">[2]sheet1!#REF!</definedName>
    <definedName name="Camera_STUDIOXPS_16">[2]sheet1!#REF!</definedName>
    <definedName name="Camera_XPS_M1330">[2]sheet1!#REF!</definedName>
    <definedName name="Camera_XPS_M1530">[2]sheet1!#REF!</definedName>
    <definedName name="Camera_XPS_M1730">[2]sheet1!#REF!</definedName>
    <definedName name="Card_Reader_INSPIRON_13">[2]sheet1!#REF!</definedName>
    <definedName name="Card_Reader_INSPIRON_14">[2]sheet1!#REF!</definedName>
    <definedName name="Card_Reader_INSPIRON_1420">[2]sheet1!#REF!</definedName>
    <definedName name="Card_Reader_INSPIRON_1427">[2]sheet1!#REF!</definedName>
    <definedName name="Card_Reader_INSPIRON_15">[2]sheet1!#REF!</definedName>
    <definedName name="Card_Reader_INSPIRON_1525">[2]sheet1!#REF!</definedName>
    <definedName name="Card_Reader_INSPIRON_1526">[2]sheet1!#REF!</definedName>
    <definedName name="Card_Reader_INSPIRON_MINI_10">[2]sheet1!#REF!</definedName>
    <definedName name="Card_Reader_INSPIRON_MINI_12">[2]sheet1!#REF!</definedName>
    <definedName name="Card_Reader_INSPIRON_MINI_9">[2]sheet1!#REF!</definedName>
    <definedName name="Card_Reader_NEW_STUDIO_15">[2]sheet1!#REF!</definedName>
    <definedName name="Card_Reader_STUDIO_14">[2]sheet1!#REF!</definedName>
    <definedName name="Card_Reader_STUDIO_15_MV">[2]sheet1!#REF!</definedName>
    <definedName name="Card_Reader_STUDIO_17_MV">[2]sheet1!#REF!</definedName>
    <definedName name="Card_Reader_STUDIOXPS_13">[2]sheet1!#REF!</definedName>
    <definedName name="Card_Reader_STUDIOXPS_16">[2]sheet1!#REF!</definedName>
    <definedName name="Card_Reader_VOSTRO_220">[2]sheet1!#REF!</definedName>
    <definedName name="Card_Reader_VOSTRO_220S">[2]sheet1!#REF!</definedName>
    <definedName name="Card_Reader_XPS_M1330">[2]sheet1!#REF!</definedName>
    <definedName name="Card_Reader_XPS_M1530">[2]sheet1!#REF!</definedName>
    <definedName name="Card_Reader_XPS_M1730">[2]sheet1!#REF!</definedName>
    <definedName name="categorytable">#REF!</definedName>
    <definedName name="cc" localSheetId="0">#REF!</definedName>
    <definedName name="cc">#REF!</definedName>
    <definedName name="ccc">#REF!</definedName>
    <definedName name="Centrino_ADAMO">[2]sheet1!#REF!</definedName>
    <definedName name="Centrino_INSPIRON_1427">[2]sheet1!#REF!</definedName>
    <definedName name="Centrino_INSPIRON_15">[2]sheet1!#REF!</definedName>
    <definedName name="Centrino_NEW_STUDIO_15">[2]sheet1!#REF!</definedName>
    <definedName name="Centrino_STUDIO_14">[2]sheet1!#REF!</definedName>
    <definedName name="Centrino_STUDIO_15">[2]sheet1!#REF!</definedName>
    <definedName name="Centrino_STUDIO_15_MV">[2]sheet1!#REF!</definedName>
    <definedName name="Centrino_STUDIO_17_MV">[2]sheet1!#REF!</definedName>
    <definedName name="Centrino_STUDIOXPS_16">[2]sheet1!#REF!</definedName>
    <definedName name="Centrino_XPS_M1330">[2]sheet1!#REF!</definedName>
    <definedName name="Centrino_XPS_M1530">[2]sheet1!#REF!</definedName>
    <definedName name="Centrino_XPS_M1730">[2]sheet1!#REF!</definedName>
    <definedName name="Chipset">'[6]Naming Guidance'!$AO$21:$AO$35</definedName>
    <definedName name="Chipset_ADAMO">[2]sheet1!#REF!</definedName>
    <definedName name="Chipset_INSPIRON_13">[2]sheet1!#REF!</definedName>
    <definedName name="Chipset_INSPIRON_14">[2]sheet1!#REF!</definedName>
    <definedName name="Chipset_INSPIRON_1420">[2]sheet1!#REF!</definedName>
    <definedName name="Chipset_INSPIRON_1427">[2]sheet1!#REF!</definedName>
    <definedName name="Chipset_INSPIRON_15">[2]sheet1!#REF!</definedName>
    <definedName name="Chipset_INSPIRON_1525">[2]sheet1!#REF!</definedName>
    <definedName name="Chipset_INSPIRON_1526">[2]sheet1!#REF!</definedName>
    <definedName name="Chipset_INSPIRON_MINI_10">[2]sheet1!#REF!</definedName>
    <definedName name="Chipset_INSPIRON_MINI_12">[2]sheet1!#REF!</definedName>
    <definedName name="Chipset_INSPIRON_MINI_9">[2]sheet1!#REF!</definedName>
    <definedName name="Chipset_NEW_STUDIO_15">[2]sheet1!#REF!</definedName>
    <definedName name="Chipset_STUDIO_14">[2]sheet1!#REF!</definedName>
    <definedName name="Chipset_STUDIO_15_MV">[2]sheet1!#REF!</definedName>
    <definedName name="Chipset_STUDIO_17_MV">[2]sheet1!#REF!</definedName>
    <definedName name="Chipset_STUDIOXPS_13">[2]sheet1!#REF!</definedName>
    <definedName name="Chipset_STUDIOXPS_16">[2]sheet1!#REF!</definedName>
    <definedName name="Chipset_VOSTRO_220">[2]sheet1!#REF!</definedName>
    <definedName name="Chipset_VOSTRO_220S">[2]sheet1!#REF!</definedName>
    <definedName name="Chipset_XPS_M1330">[2]sheet1!#REF!</definedName>
    <definedName name="Chipset_XPS_M1530">[2]sheet1!#REF!</definedName>
    <definedName name="Chipset_XPS_M1730">[2]sheet1!#REF!</definedName>
    <definedName name="class">[12]Sheet2!$L$1:$L$7</definedName>
    <definedName name="ClassCode" localSheetId="0">[8]CN!#REF!</definedName>
    <definedName name="ClassCode">[8]CN!#REF!</definedName>
    <definedName name="Color">'[6]Naming Guidance'!$AL$21:$AL$56</definedName>
    <definedName name="component_counter">[13]A2_configuration!$M$1</definedName>
    <definedName name="component_list" localSheetId="3">[13]A2_configuration!$M$4:INDEX([13]A2_configuration!$4:$65546,component_counter+3,13)</definedName>
    <definedName name="component_list" localSheetId="2">[13]A2_configuration!$M$4:INDEX([13]A2_configuration!$4:$65546,component_counter+3,13)</definedName>
    <definedName name="component_list" localSheetId="1">[13]A2_configuration!$M$4:INDEX([13]A2_configuration!$4:$65546,component_counter+3,13)</definedName>
    <definedName name="component_list" localSheetId="7">[13]A2_configuration!$M$4:INDEX([13]A2_configuration!$4:$65546,component_counter+3,13)</definedName>
    <definedName name="component_list" localSheetId="5">[13]A2_configuration!$M$4:INDEX([13]A2_configuration!$4:$65546,component_counter+3,13)</definedName>
    <definedName name="component_list" localSheetId="6">[13]A2_configuration!$M$4:INDEX([13]A2_configuration!$4:$65546,component_counter+3,13)</definedName>
    <definedName name="component_list" localSheetId="0">[13]A2_configuration!$M$4:INDEX([13]A2_configuration!$4:$65546,component_counter+3,13)</definedName>
    <definedName name="component_list">[13]A2_configuration!$M$4:INDEX([13]A2_configuration!$4:$65546,component_counter+3,13)</definedName>
    <definedName name="Countries">'[11]Range Lists'!$B$4:$B$11</definedName>
    <definedName name="CPU">'[6]Naming Guidance'!$B$21:$B$201</definedName>
    <definedName name="cpu_type">#REF!</definedName>
    <definedName name="curr_Ship_apcc">'[14]Current Shipment'!$B$4:$B$300</definedName>
    <definedName name="curr_Ship_ord">'[14]Current Shipment'!$E$4:$E$300</definedName>
    <definedName name="currency">[15]Lookup!$BA$3:$BD$24</definedName>
    <definedName name="d">'[16]Inventory_by_Country Summary'!$F$9</definedName>
    <definedName name="Data">OFFSET([10]Data!$A$3,0,0,COUNTA([10]Data!$A:$A),(COUNTA([10]Data!$3:$3)))</definedName>
    <definedName name="Data1">#REF!</definedName>
    <definedName name="ddd" localSheetId="7">#REF!</definedName>
    <definedName name="ddd" localSheetId="0">[7]Help!#REF!</definedName>
    <definedName name="ddd">[7]Help!#REF!</definedName>
    <definedName name="Dell_INSPIRON_1420">[2]sheet1!#REF!</definedName>
    <definedName name="Dell_INSPIRON_15">[2]sheet1!#REF!</definedName>
    <definedName name="Dell_INSPIRON_1525">[2]sheet1!#REF!</definedName>
    <definedName name="Dell_INSPIRON_MINI_10">[2]sheet1!#REF!</definedName>
    <definedName name="Dell_INSPIRON_MINI_9">[2]sheet1!#REF!</definedName>
    <definedName name="Dell_P">INDEX([17]Pic!$F$2:$F$14,MATCH('[17]HPE Comparison'!$H$11,[17]Pic!$E$2:$E$14,0))</definedName>
    <definedName name="Dell_XPS_M1330">[2]sheet1!#REF!</definedName>
    <definedName name="Dell_XPS_M1530">[2]sheet1!#REF!</definedName>
    <definedName name="Dell_XPS_M1730">[2]sheet1!#REF!</definedName>
    <definedName name="DellClassCode" localSheetId="0">'[7]Class Code'!#REF!</definedName>
    <definedName name="DellClassCode">'[7]Class Code'!#REF!</definedName>
    <definedName name="Dell™_INSPIRON_1420">[2]sheet1!#REF!</definedName>
    <definedName name="Dell™_INSPIRON_1525">[2]sheet1!#REF!</definedName>
    <definedName name="Dell™_INSPIRON_1526">[2]sheet1!#REF!</definedName>
    <definedName name="Dell™_STUDIO_14">[2]sheet1!#REF!</definedName>
    <definedName name="Dell™_STUDIO_15">[2]sheet1!#REF!</definedName>
    <definedName name="Dell™_STUDIO_15_MV">[2]sheet1!#REF!</definedName>
    <definedName name="Dell™_STUDIO_17_MV">[2]sheet1!#REF!</definedName>
    <definedName name="Dell™_STUDIOXPS_13">[2]sheet1!#REF!</definedName>
    <definedName name="Dell™_STUDIOXPS_16">[2]sheet1!#REF!</definedName>
    <definedName name="Dell™_XPS_M1330">[2]sheet1!#REF!</definedName>
    <definedName name="Dell™_XPS_M1530">[2]sheet1!#REF!</definedName>
    <definedName name="Dell™_XPS_M1730">[2]sheet1!#REF!</definedName>
    <definedName name="design">[12]Sheet2!$F$1:$F$3</definedName>
    <definedName name="Deskside" localSheetId="4">#REF!</definedName>
    <definedName name="Deskside" localSheetId="0">#REF!</definedName>
    <definedName name="Deskside" localSheetId="8">#REF!</definedName>
    <definedName name="Deskside">#REF!</definedName>
    <definedName name="destina" localSheetId="0">#REF!</definedName>
    <definedName name="destina">#REF!</definedName>
    <definedName name="Digital_INSPIRON_13">[2]sheet1!#REF!</definedName>
    <definedName name="Digital_INSPIRON_15">[2]sheet1!#REF!</definedName>
    <definedName name="Digital_INSPIRON_MINI_10">[2]sheet1!#REF!</definedName>
    <definedName name="Display">'[6]Naming Guidance'!$H$21:$H$63</definedName>
    <definedName name="Display_Monitor_ADAMO">[2]sheet1!#REF!</definedName>
    <definedName name="Display_Monitor_INSPIRON_13">[2]sheet1!#REF!</definedName>
    <definedName name="Display_Monitor_INSPIRON_14">[2]sheet1!#REF!</definedName>
    <definedName name="Display_Monitor_INSPIRON_1420">[2]sheet1!#REF!</definedName>
    <definedName name="Display_Monitor_INSPIRON_1427">[2]sheet1!#REF!</definedName>
    <definedName name="Display_Monitor_INSPIRON_15">[2]sheet1!#REF!</definedName>
    <definedName name="Display_Monitor_INSPIRON_1525">[2]sheet1!#REF!</definedName>
    <definedName name="Display_Monitor_INSPIRON_1526">[2]sheet1!#REF!</definedName>
    <definedName name="Display_Monitor_INSPIRON_MINI_12">[2]sheet1!#REF!</definedName>
    <definedName name="Display_Monitor_INSPIRON_MINI_9">[2]sheet1!#REF!</definedName>
    <definedName name="Display_Monitor_NEW_STUDIO_15">[2]sheet1!#REF!</definedName>
    <definedName name="Display_Monitor_STUDIO_14">[2]sheet1!#REF!</definedName>
    <definedName name="Display_Monitor_STUDIO_15">[2]sheet1!#REF!</definedName>
    <definedName name="Display_Monitor_STUDIO_15_MV">[2]sheet1!#REF!</definedName>
    <definedName name="Display_Monitor_STUDIO_17_MV">[2]sheet1!#REF!</definedName>
    <definedName name="Display_Monitor_STUDIOXPS_13">[2]sheet1!#REF!</definedName>
    <definedName name="Display_Monitor_STUDIOXPS_16">[2]sheet1!#REF!</definedName>
    <definedName name="Display_Monitor_VOSTRO_220">[2]sheet1!#REF!</definedName>
    <definedName name="Display_Monitor_VOSTRO_220S">[2]sheet1!#REF!</definedName>
    <definedName name="Display_Monitor_XPS_M1330">[2]sheet1!#REF!</definedName>
    <definedName name="Display_Monitor_XPS_M1530">[2]sheet1!#REF!</definedName>
    <definedName name="Display_Monitor_XPS_M1730">[2]sheet1!#REF!</definedName>
    <definedName name="dist">[18]TYPE!$AL$4:$AU$500</definedName>
    <definedName name="dist1">[18]TYPE!$AL$4:$AU$500</definedName>
    <definedName name="Disti" localSheetId="0">[8]Vendor!#REF!</definedName>
    <definedName name="Disti">[8]Vendor!#REF!</definedName>
    <definedName name="Disti_ID" localSheetId="0">[7]Vendor!#REF!</definedName>
    <definedName name="Disti_ID">[7]Vendor!#REF!</definedName>
    <definedName name="DistiSkuType">[7]Legend!$A$46:$A$47</definedName>
    <definedName name="distskutype" localSheetId="0">[7]Help!#REF!</definedName>
    <definedName name="distskutype">[7]Help!#REF!</definedName>
    <definedName name="domain" localSheetId="0">[8]Vendor!#REF!</definedName>
    <definedName name="domain">[8]Vendor!#REF!</definedName>
    <definedName name="dsdf">#REF!</definedName>
    <definedName name="DT_Codenames">[19]ChangeLog!$G$643:$J$679</definedName>
    <definedName name="DT_Specs">#REF!</definedName>
    <definedName name="DTBASE">'[11]DT All Commodity'!$A$63:$A$66</definedName>
    <definedName name="DTGRAPHICS">'[11]DT All Commodity'!$A$40:$A$44</definedName>
    <definedName name="DTHDD">'[11]DT All Commodity'!$A$26:$A$32</definedName>
    <definedName name="DTKYBD">'[11]DT All Commodity'!$A$77:$A$79</definedName>
    <definedName name="DTMEM">'[11]DT All Commodity'!$A$15:$A$24</definedName>
    <definedName name="DTMONITOR">'[11]DT All Commodity'!$A$46:$A$54</definedName>
    <definedName name="DTOFFICESOFTWARE">'[11]DT All Commodity'!$A$119:$A$120</definedName>
    <definedName name="DTOPTICAL">'[11]DT All Commodity'!$A$34:$A$38</definedName>
    <definedName name="DTOS">'[11]DT All Commodity'!$A$96:$A$108</definedName>
    <definedName name="DTPLATFORMS">'[11]Range Lists'!$F$4:$F$7</definedName>
    <definedName name="DTPROCS">'[11]DT All Commodity'!$A$3:$A$13</definedName>
    <definedName name="DTSECURITYSOFTWARE">'[11]DT All Commodity'!$A$110:$A$117</definedName>
    <definedName name="DTSERVICES">'[11]DT All Commodity'!$A$68:$A$75</definedName>
    <definedName name="DTWIRELESS">'[11]DT All Commodity'!$A$58:$A$61</definedName>
    <definedName name="eee">#REF!</definedName>
    <definedName name="ewrqwrqw" localSheetId="0">#REF!</definedName>
    <definedName name="ewrqwrqw">#REF!</definedName>
    <definedName name="ex" localSheetId="0">#REF!</definedName>
    <definedName name="ex">#REF!</definedName>
    <definedName name="Express_INSPIRON_1420">[2]sheet1!#REF!</definedName>
    <definedName name="Express_INSPIRON_1525">[2]sheet1!#REF!</definedName>
    <definedName name="Express_STUDIO_14">[2]sheet1!#REF!</definedName>
    <definedName name="Express_STUDIO_15">[2]sheet1!#REF!</definedName>
    <definedName name="Express_STUDIO_15_MV">[2]sheet1!#REF!</definedName>
    <definedName name="Express_STUDIO_17_MV">[2]sheet1!#REF!</definedName>
    <definedName name="Express_STUDIOXPS_13">[2]sheet1!#REF!</definedName>
    <definedName name="Express_XPS_M1330">[2]sheet1!#REF!</definedName>
    <definedName name="Express_XPS_M1530">[2]sheet1!#REF!</definedName>
    <definedName name="Express_XPS_M1730">[2]sheet1!#REF!</definedName>
    <definedName name="_xlnm.Extract" localSheetId="0">#REF!</definedName>
    <definedName name="_xlnm.Extract">#REF!</definedName>
    <definedName name="extractnot" localSheetId="0">#REF!</definedName>
    <definedName name="extractnot">#REF!</definedName>
    <definedName name="far">#REF!</definedName>
    <definedName name="fff" localSheetId="7">#REF!</definedName>
    <definedName name="fff" localSheetId="0">[8]Vendor!#REF!</definedName>
    <definedName name="fff">[8]Vendor!#REF!</definedName>
    <definedName name="fggggg" localSheetId="0">[8]Vendor!#REF!</definedName>
    <definedName name="fggggg">[8]Vendor!#REF!</definedName>
    <definedName name="fix">#REF!</definedName>
    <definedName name="Fulfillment" localSheetId="0">[7]Help!#REF!</definedName>
    <definedName name="Fulfillment">[7]Help!#REF!</definedName>
    <definedName name="fulfillment_type" localSheetId="0">#REF!</definedName>
    <definedName name="fulfillment_type">#REF!</definedName>
    <definedName name="fulfilment" localSheetId="0">[7]Help!#REF!</definedName>
    <definedName name="fulfilment">[7]Help!#REF!</definedName>
    <definedName name="GFX_List">#REF!</definedName>
    <definedName name="ggg" localSheetId="7">#REF!</definedName>
    <definedName name="ggg" localSheetId="0">[7]Help!#REF!</definedName>
    <definedName name="ggg">[7]Help!#REF!</definedName>
    <definedName name="gpu_type">#REF!</definedName>
    <definedName name="Graphic_Card_ADAMO">[2]sheet1!#REF!</definedName>
    <definedName name="Graphic_Card_INSPIRON_13">[2]sheet1!#REF!</definedName>
    <definedName name="Graphic_Card_INSPIRON_14">[2]sheet1!#REF!</definedName>
    <definedName name="Graphic_Card_INSPIRON_1420">[2]sheet1!#REF!</definedName>
    <definedName name="Graphic_Card_INSPIRON_1427">[2]sheet1!#REF!</definedName>
    <definedName name="Graphic_Card_INSPIRON_15">[2]sheet1!#REF!</definedName>
    <definedName name="Graphic_Card_INSPIRON_1525">[2]sheet1!#REF!</definedName>
    <definedName name="Graphic_Card_INSPIRON_1526">[2]sheet1!#REF!</definedName>
    <definedName name="Graphic_Card_INSPIRON_MINI_10">[2]sheet1!#REF!</definedName>
    <definedName name="Graphic_Card_INSPIRON_MINI_12">[2]sheet1!#REF!</definedName>
    <definedName name="Graphic_Card_INSPIRON_MINI_9">[2]sheet1!#REF!</definedName>
    <definedName name="Graphic_Card_NEW_STUDIO_15">[2]sheet1!#REF!</definedName>
    <definedName name="Graphic_Card_STUDIO_14">[2]sheet1!#REF!</definedName>
    <definedName name="Graphic_Card_STUDIO_15">[2]sheet1!#REF!</definedName>
    <definedName name="Graphic_Card_STUDIO_15_MV">[2]sheet1!#REF!</definedName>
    <definedName name="Graphic_Card_STUDIO_17_MV">[2]sheet1!#REF!</definedName>
    <definedName name="Graphic_Card_STUDIOXPS_13">[2]sheet1!#REF!</definedName>
    <definedName name="Graphic_Card_STUDIOXPS_16">[2]sheet1!#REF!</definedName>
    <definedName name="Graphic_Card_VOSTRO_220">[2]sheet1!#REF!</definedName>
    <definedName name="Graphic_Card_VOSTRO_220S">[2]sheet1!#REF!</definedName>
    <definedName name="Graphic_Card_XPS_M1330">[2]sheet1!#REF!</definedName>
    <definedName name="Graphic_Card_XPS_M1530">[2]sheet1!#REF!</definedName>
    <definedName name="Graphic_Card_XPS_M1730">[2]sheet1!#REF!</definedName>
    <definedName name="h" localSheetId="0">#REF!</definedName>
    <definedName name="h">#REF!</definedName>
    <definedName name="Hard_Drive_ADAMO">[2]sheet1!#REF!</definedName>
    <definedName name="Hard_Drive_INSPIRON_13">[2]sheet1!#REF!</definedName>
    <definedName name="Hard_Drive_INSPIRON_14">[2]sheet1!#REF!</definedName>
    <definedName name="Hard_Drive_INSPIRON_1420">[2]sheet1!#REF!</definedName>
    <definedName name="Hard_Drive_INSPIRON_1427">[2]sheet1!#REF!</definedName>
    <definedName name="Hard_Drive_INSPIRON_15">[2]sheet1!#REF!</definedName>
    <definedName name="Hard_Drive_INSPIRON_1525">[2]sheet1!#REF!</definedName>
    <definedName name="Hard_Drive_INSPIRON_1526">[2]sheet1!#REF!</definedName>
    <definedName name="Hard_Drive_INSPIRON_MINI_10">[2]sheet1!#REF!</definedName>
    <definedName name="Hard_Drive_INSPIRON_MINI_12">[2]sheet1!#REF!</definedName>
    <definedName name="Hard_Drive_INSPIRON_MINI_9">[2]sheet1!#REF!</definedName>
    <definedName name="Hard_Drive_NEW_STUDIO_15">[2]sheet1!#REF!</definedName>
    <definedName name="Hard_Drive_STUDIO_14">[2]sheet1!#REF!</definedName>
    <definedName name="Hard_Drive_STUDIO_15">[2]sheet1!#REF!</definedName>
    <definedName name="Hard_Drive_STUDIO_15_MV">[2]sheet1!#REF!</definedName>
    <definedName name="Hard_Drive_STUDIO_17_MV">[2]sheet1!#REF!</definedName>
    <definedName name="Hard_Drive_STUDIOXPS_13">[2]sheet1!#REF!</definedName>
    <definedName name="Hard_Drive_STUDIOXPS_16">[2]sheet1!#REF!</definedName>
    <definedName name="Hard_Drive_VOSTRO_220">[2]sheet1!#REF!</definedName>
    <definedName name="Hard_Drive_VOSTRO_220S">[2]sheet1!#REF!</definedName>
    <definedName name="Hard_Drive_XPS_M1330">[2]sheet1!#REF!</definedName>
    <definedName name="Hard_Drive_XPS_M1530">[2]sheet1!#REF!</definedName>
    <definedName name="Hard_Drive_XPS_M1730">[2]sheet1!#REF!</definedName>
    <definedName name="Hardware">[20]Assumptions!$H$7:$H$19</definedName>
    <definedName name="Hendrix" localSheetId="4">#REF!</definedName>
    <definedName name="Hendrix" localSheetId="0">#REF!</definedName>
    <definedName name="Hendrix" localSheetId="8">#REF!</definedName>
    <definedName name="Hendrix">#REF!</definedName>
    <definedName name="hh" localSheetId="0">#REF!</definedName>
    <definedName name="hh">#REF!</definedName>
    <definedName name="hhh">#REF!</definedName>
    <definedName name="him">#REF!</definedName>
    <definedName name="HK">[1]TYPE!$B$4:$K$800</definedName>
    <definedName name="HKD">[21]TPM!$E$2:$I$1200</definedName>
    <definedName name="HP_Picture">INDEX([17]Pic!$B$2:$B$12,MATCH('[17]HPE Comparison'!$C$11,[17]Pic!$A$2:$A$12,0),1)</definedName>
    <definedName name="IBU">[7]Legend!$A$51:$A$62</definedName>
    <definedName name="id" localSheetId="0">[7]Vendor!#REF!</definedName>
    <definedName name="id">[7]Vendor!#REF!</definedName>
    <definedName name="Iguana" localSheetId="4">#REF!</definedName>
    <definedName name="Iguana" localSheetId="0">#REF!</definedName>
    <definedName name="Iguana" localSheetId="8">#REF!</definedName>
    <definedName name="Iguana">#REF!</definedName>
    <definedName name="iii">#REF!</definedName>
    <definedName name="Integrated_STUDIOXPS_16">[2]sheet1!#REF!</definedName>
    <definedName name="iu" localSheetId="0">#REF!</definedName>
    <definedName name="iu">#REF!</definedName>
    <definedName name="j" localSheetId="0">[7]Help!#REF!</definedName>
    <definedName name="j">[7]Help!#REF!</definedName>
    <definedName name="juniper" localSheetId="0">[8]Vendor!#REF!</definedName>
    <definedName name="juniper">[8]Vendor!#REF!</definedName>
    <definedName name="k" localSheetId="0">#REF!</definedName>
    <definedName name="k">#REF!</definedName>
    <definedName name="KB_TP_Mouse">'[6]Naming Guidance'!$N$21:$N$47</definedName>
    <definedName name="Keyboard_ADAMO">[2]sheet1!#REF!</definedName>
    <definedName name="Keyboard_INSPIRON_13">[2]sheet1!#REF!</definedName>
    <definedName name="Keyboard_INSPIRON_14">[2]sheet1!#REF!</definedName>
    <definedName name="Keyboard_INSPIRON_1420">[2]sheet1!#REF!</definedName>
    <definedName name="Keyboard_INSPIRON_1427">[2]sheet1!#REF!</definedName>
    <definedName name="Keyboard_INSPIRON_15">[2]sheet1!#REF!</definedName>
    <definedName name="Keyboard_INSPIRON_1525">[2]sheet1!#REF!</definedName>
    <definedName name="Keyboard_INSPIRON_1526">[2]sheet1!#REF!</definedName>
    <definedName name="Keyboard_INSPIRON_MINI_10">[2]sheet1!#REF!</definedName>
    <definedName name="Keyboard_INSPIRON_MINI_12">[2]sheet1!#REF!</definedName>
    <definedName name="Keyboard_INSPIRON_MINI_9">[2]sheet1!#REF!</definedName>
    <definedName name="Keyboard_NEW_STUDIO_15">[2]sheet1!#REF!</definedName>
    <definedName name="Keyboard_STUDIO_14">[2]sheet1!#REF!</definedName>
    <definedName name="Keyboard_STUDIO_15">[2]sheet1!#REF!</definedName>
    <definedName name="Keyboard_STUDIO_15_MV">[2]sheet1!#REF!</definedName>
    <definedName name="Keyboard_STUDIO_17_MV">[2]sheet1!#REF!</definedName>
    <definedName name="Keyboard_STUDIOXPS_13">[2]sheet1!#REF!</definedName>
    <definedName name="Keyboard_STUDIOXPS_16">[2]sheet1!#REF!</definedName>
    <definedName name="Keyboard_VOSTRO_220">[2]sheet1!#REF!</definedName>
    <definedName name="Keyboard_VOSTRO_220S">[2]sheet1!#REF!</definedName>
    <definedName name="Keyboard_XPS_M1330">[2]sheet1!#REF!</definedName>
    <definedName name="Keyboard_XPS_M1530">[2]sheet1!#REF!</definedName>
    <definedName name="Keyboard_XPS_M1730">[2]sheet1!#REF!</definedName>
    <definedName name="Latest_Ver_Links">#REF!</definedName>
    <definedName name="lead">[12]Sheet2!$G$1:$G$4</definedName>
    <definedName name="Lexus" localSheetId="4">#REF!</definedName>
    <definedName name="Lexus" localSheetId="0">#REF!</definedName>
    <definedName name="Lexus" localSheetId="8">#REF!</definedName>
    <definedName name="Lexus">#REF!</definedName>
    <definedName name="LG">#REF!</definedName>
    <definedName name="License">'[7]Class Code'!$H$2:$H$7</definedName>
    <definedName name="mcoclass">[12]Sheet2!$Q$1:$Q$7</definedName>
    <definedName name="MCR">'[6]Naming Guidance'!$AR$21:$AR$27</definedName>
    <definedName name="Measure_D">[19]ChangeLog!$P$633</definedName>
    <definedName name="Measure_Dim">[19]ChangeLog!$P$632</definedName>
    <definedName name="Measure_W">[19]ChangeLog!$P$635</definedName>
    <definedName name="Measure_Weight">[19]ChangeLog!$P$634</definedName>
    <definedName name="Media_Direct_INSPIRON_13">[2]sheet1!#REF!</definedName>
    <definedName name="Media_Direct_INSPIRON_14">[2]sheet1!#REF!</definedName>
    <definedName name="Media_Direct_INSPIRON_1420">[2]sheet1!#REF!</definedName>
    <definedName name="Media_Direct_INSPIRON_1525">[2]sheet1!#REF!</definedName>
    <definedName name="Media_Direct_INSPIRON_1526">[2]sheet1!#REF!</definedName>
    <definedName name="Media_Direct_STUDIO_14">[2]sheet1!#REF!</definedName>
    <definedName name="Media_Direct_STUDIO_15">[2]sheet1!#REF!</definedName>
    <definedName name="Media_Direct_STUDIO_15_MV">[2]sheet1!#REF!</definedName>
    <definedName name="Media_Direct_STUDIO_17_MV">[2]sheet1!#REF!</definedName>
    <definedName name="Media_Direct_XPS_M1330">[2]sheet1!#REF!</definedName>
    <definedName name="Media_Direct_XPS_M1530">[2]sheet1!#REF!</definedName>
    <definedName name="Media_Direct_XPS_M1730">[2]sheet1!#REF!</definedName>
    <definedName name="Memory_ADAMO">[2]sheet1!#REF!</definedName>
    <definedName name="Memory_INSPIRON_13">[2]sheet1!#REF!</definedName>
    <definedName name="Memory_INSPIRON_14">[2]sheet1!#REF!</definedName>
    <definedName name="Memory_INSPIRON_1420">[2]sheet1!#REF!</definedName>
    <definedName name="Memory_INSPIRON_1427">[2]sheet1!#REF!</definedName>
    <definedName name="Memory_INSPIRON_15">[2]sheet1!#REF!</definedName>
    <definedName name="Memory_INSPIRON_1525">[2]sheet1!#REF!</definedName>
    <definedName name="Memory_INSPIRON_1526">[2]sheet1!#REF!</definedName>
    <definedName name="Memory_INSPIRON_MINI_10">[2]sheet1!#REF!</definedName>
    <definedName name="Memory_INSPIRON_MINI_12">[2]sheet1!#REF!</definedName>
    <definedName name="Memory_INSPIRON_MINI_9">[2]sheet1!#REF!</definedName>
    <definedName name="Memory_NEW_STUDIO_15">[2]sheet1!#REF!</definedName>
    <definedName name="Memory_STUDIO_14">[2]sheet1!#REF!</definedName>
    <definedName name="Memory_STUDIO_15_MV">[2]sheet1!#REF!</definedName>
    <definedName name="Memory_STUDIO_17_MV">[2]sheet1!#REF!</definedName>
    <definedName name="Memory_STUDIOXPS_13">[2]sheet1!#REF!</definedName>
    <definedName name="Memory_STUDIOXPS_16">[2]sheet1!#REF!</definedName>
    <definedName name="Memory_VOSTRO_220">[2]sheet1!#REF!</definedName>
    <definedName name="Memory_VOSTRO_220S">[2]sheet1!#REF!</definedName>
    <definedName name="Memory_XPS_M1330">[2]sheet1!#REF!</definedName>
    <definedName name="Memory_XPS_M1530">[2]sheet1!#REF!</definedName>
    <definedName name="Memory_XPS_M1730">[2]sheet1!#REF!</definedName>
    <definedName name="MicrosoftLic">'[7]Class Code'!$I$2:$I$7</definedName>
    <definedName name="MicrosoftSw">'[7]Class Code'!$J$2:$J$7</definedName>
    <definedName name="Mobile">#REF!</definedName>
    <definedName name="Modem_INSPIRON_13">[2]sheet1!#REF!</definedName>
    <definedName name="Modem_INSPIRON_14">[2]sheet1!#REF!</definedName>
    <definedName name="Modem_INSPIRON_1420">[2]sheet1!#REF!</definedName>
    <definedName name="Modem_INSPIRON_15">[2]sheet1!#REF!</definedName>
    <definedName name="Modem_INSPIRON_1525">[2]sheet1!#REF!</definedName>
    <definedName name="Modem_INSPIRON_1526">[2]sheet1!#REF!</definedName>
    <definedName name="Modem_NEW_STUDIO_15">[2]sheet1!#REF!</definedName>
    <definedName name="Modem_STUDIO_14">[2]sheet1!#REF!</definedName>
    <definedName name="Modem_STUDIO_15_MV">[2]sheet1!#REF!</definedName>
    <definedName name="Modem_STUDIO_17_MV">[2]sheet1!#REF!</definedName>
    <definedName name="Modem_STUDIOXPS_13">[2]sheet1!#REF!</definedName>
    <definedName name="Modem_STUDIOXPS_16">[2]sheet1!#REF!</definedName>
    <definedName name="Modem_VOSTRO_220">[2]sheet1!#REF!</definedName>
    <definedName name="Modem_VOSTRO_220S">[2]sheet1!#REF!</definedName>
    <definedName name="Modem_XPS_M1330">[2]sheet1!#REF!</definedName>
    <definedName name="Modem_XPS_M1530">[2]sheet1!#REF!</definedName>
    <definedName name="Modem_XPS_M1730">[2]sheet1!#REF!</definedName>
    <definedName name="Moj">#REF!</definedName>
    <definedName name="MOJAVE" localSheetId="0">#REF!</definedName>
    <definedName name="MOJAVE">#REF!</definedName>
    <definedName name="Moon" localSheetId="4">#REF!</definedName>
    <definedName name="Moon" localSheetId="0">#REF!</definedName>
    <definedName name="Moon" localSheetId="8">#REF!</definedName>
    <definedName name="Moon">#REF!</definedName>
    <definedName name="Mouse_INSPIRON_13">[2]sheet1!#REF!</definedName>
    <definedName name="Mouse_INSPIRON_1420">[2]sheet1!#REF!</definedName>
    <definedName name="Mouse_INSPIRON_1525">[2]sheet1!#REF!</definedName>
    <definedName name="Mouse_INSPIRON_1526">[2]sheet1!#REF!</definedName>
    <definedName name="Mouse_STUDIO_14">[2]sheet1!#REF!</definedName>
    <definedName name="Mouse_STUDIO_15">[2]sheet1!#REF!</definedName>
    <definedName name="Mouse_STUDIO_15_MV">[2]sheet1!#REF!</definedName>
    <definedName name="Mouse_STUDIO_17_MV">[2]sheet1!#REF!</definedName>
    <definedName name="Mouse_STUDIOXPS_13">[2]sheet1!#REF!</definedName>
    <definedName name="Mouse_STUDIOXPS_16">[2]sheet1!#REF!</definedName>
    <definedName name="Mouse_VOSTRO_220">[2]sheet1!#REF!</definedName>
    <definedName name="Mouse_VOSTRO_220S">[2]sheet1!#REF!</definedName>
    <definedName name="Mouse_XPS_M1330">[2]sheet1!#REF!</definedName>
    <definedName name="Mouse_XPS_M1530">[2]sheet1!#REF!</definedName>
    <definedName name="Mouse_XPS_M1730">[2]sheet1!#REF!</definedName>
    <definedName name="MPP_Version">#REF!</definedName>
    <definedName name="MYR">[22]MY!$A$3:$K$71</definedName>
    <definedName name="Name">#REF!</definedName>
    <definedName name="nate">#REF!</definedName>
    <definedName name="NB_Codenames">[19]ChangeLog!$C$643:$F$689</definedName>
    <definedName name="NB_From">[19]CompareNB!$D$5</definedName>
    <definedName name="NB_Specs">[19]MatrixNB!$D$5:$BO$40</definedName>
    <definedName name="NB_To">#REF!</definedName>
    <definedName name="Network_Card_ADAMO">[2]sheet1!#REF!</definedName>
    <definedName name="Network_Card_INSPIRON_13">[2]sheet1!#REF!</definedName>
    <definedName name="Network_Card_INSPIRON_14">[2]sheet1!#REF!</definedName>
    <definedName name="Network_Card_INSPIRON_1420">[2]sheet1!#REF!</definedName>
    <definedName name="Network_Card_INSPIRON_1427">[2]sheet1!#REF!</definedName>
    <definedName name="Network_Card_INSPIRON_15">[2]sheet1!#REF!</definedName>
    <definedName name="Network_Card_INSPIRON_1525">[2]sheet1!#REF!</definedName>
    <definedName name="Network_Card_INSPIRON_1526">[2]sheet1!#REF!</definedName>
    <definedName name="Network_Card_INSPIRON_MINI_10">[2]sheet1!#REF!</definedName>
    <definedName name="Network_Card_INSPIRON_MINI_12">[2]sheet1!#REF!</definedName>
    <definedName name="Network_Card_INSPIRON_MINI_9">[2]sheet1!#REF!</definedName>
    <definedName name="Network_Card_NEW_STUDIO_15">[2]sheet1!#REF!</definedName>
    <definedName name="Network_Card_STUDIO_14">[2]sheet1!#REF!</definedName>
    <definedName name="Network_Card_STUDIO_15">[2]sheet1!#REF!</definedName>
    <definedName name="Network_Card_STUDIO_15_MV">[2]sheet1!#REF!</definedName>
    <definedName name="Network_Card_STUDIO_17_MV">[2]sheet1!#REF!</definedName>
    <definedName name="Network_Card_STUDIOXPS_13">[2]sheet1!#REF!</definedName>
    <definedName name="Network_Card_STUDIOXPS_16">[2]sheet1!#REF!</definedName>
    <definedName name="Network_Card_VOSTRO_220">[2]sheet1!#REF!</definedName>
    <definedName name="Network_Card_VOSTRO_220S">[2]sheet1!#REF!</definedName>
    <definedName name="Network_Card_XPS_M1330">[2]sheet1!#REF!</definedName>
    <definedName name="Network_Card_XPS_M1530">[2]sheet1!#REF!</definedName>
    <definedName name="Network_Card_XPS_M1730">[2]sheet1!#REF!</definedName>
    <definedName name="new" localSheetId="7">[2]sheet1!#REF!</definedName>
    <definedName name="new" localSheetId="0">[8]Vendor!#REF!</definedName>
    <definedName name="new">[8]Vendor!#REF!</definedName>
    <definedName name="newjuniper" localSheetId="0">#REF!</definedName>
    <definedName name="newjuniper">#REF!</definedName>
    <definedName name="NICS">'[6]Naming Guidance'!$AU$21:$AU$22</definedName>
    <definedName name="NLSAS35HT" localSheetId="0">#REF!</definedName>
    <definedName name="NLSAS35HT">#REF!</definedName>
    <definedName name="NLSAS7225HP" localSheetId="0">#REF!</definedName>
    <definedName name="NLSAS7225HP">#REF!</definedName>
    <definedName name="Noise_INSPIRON_1420">[2]sheet1!#REF!</definedName>
    <definedName name="Noise_INSPIRON_1525">[2]sheet1!#REF!</definedName>
    <definedName name="Noise_INSPIRON_1526">[2]sheet1!#REF!</definedName>
    <definedName name="Noise_STUDIOXPS_13">[2]sheet1!#REF!</definedName>
    <definedName name="Noise_STUDIOXPS_16">[2]sheet1!#REF!</definedName>
    <definedName name="Noise_XPS_M1330">[2]sheet1!#REF!</definedName>
    <definedName name="Noise_XPS_M1530">[2]sheet1!#REF!</definedName>
    <definedName name="Noise_XPS_M1730">[2]sheet1!#REF!</definedName>
    <definedName name="nrLookup_SummaryBUPlanColMgn">[23]Lookup!$G$19</definedName>
    <definedName name="nrLookup_SummaryBUPlanColRev">[23]Lookup!$F$19</definedName>
    <definedName name="nrLookup_SummaryBUPlanColVol">[23]Lookup!$E$19</definedName>
    <definedName name="nrLookup_SummaryBUWkNum">[23]Lookup!$H$19</definedName>
    <definedName name="NumWksQTD">[24]Control!$N$1</definedName>
    <definedName name="NZ">#REF!</definedName>
    <definedName name="o" localSheetId="0">#REF!</definedName>
    <definedName name="o">#REF!</definedName>
    <definedName name="On_VOSTRO_220">[2]sheet1!#REF!</definedName>
    <definedName name="On_VOSTRO_220S">[2]sheet1!#REF!</definedName>
    <definedName name="op" localSheetId="0">#REF!</definedName>
    <definedName name="op">#REF!</definedName>
    <definedName name="Opal" localSheetId="4">#REF!</definedName>
    <definedName name="Opal" localSheetId="0">#REF!</definedName>
    <definedName name="Opal" localSheetId="8">#REF!</definedName>
    <definedName name="Opal">#REF!</definedName>
    <definedName name="Operating_System_ADAMO">[2]sheet1!#REF!</definedName>
    <definedName name="Operating_System_INSPIRON_13">[2]sheet1!#REF!</definedName>
    <definedName name="Operating_System_INSPIRON_14">[2]sheet1!#REF!</definedName>
    <definedName name="Operating_System_INSPIRON_1420">[2]sheet1!#REF!</definedName>
    <definedName name="Operating_System_INSPIRON_1427">[2]sheet1!#REF!</definedName>
    <definedName name="Operating_System_INSPIRON_15">[2]sheet1!#REF!</definedName>
    <definedName name="Operating_System_INSPIRON_1525">[2]sheet1!#REF!</definedName>
    <definedName name="Operating_System_INSPIRON_1526">[2]sheet1!#REF!</definedName>
    <definedName name="Operating_System_INSPIRON_MINI_10">[2]sheet1!#REF!</definedName>
    <definedName name="Operating_System_INSPIRON_MINI_12">[2]sheet1!#REF!</definedName>
    <definedName name="Operating_System_INSPIRON_MINI_9">[2]sheet1!#REF!</definedName>
    <definedName name="Operating_System_NEW_STUDIO_15">[2]sheet1!#REF!</definedName>
    <definedName name="Operating_System_STUDIO_14">[2]sheet1!#REF!</definedName>
    <definedName name="Operating_System_STUDIO_15">[2]sheet1!#REF!</definedName>
    <definedName name="Operating_System_STUDIO_15_MV">[2]sheet1!#REF!</definedName>
    <definedName name="Operating_System_STUDIO_17_MV">[2]sheet1!#REF!</definedName>
    <definedName name="Operating_System_STUDIOXPS_13">[2]sheet1!#REF!</definedName>
    <definedName name="Operating_System_STUDIOXPS_16">[2]sheet1!#REF!</definedName>
    <definedName name="Operating_System_VOSTRO_220">[2]sheet1!#REF!</definedName>
    <definedName name="Operating_System_VOSTRO_220S">[2]sheet1!#REF!</definedName>
    <definedName name="Operating_System_XPS_M1330">[2]sheet1!#REF!</definedName>
    <definedName name="Operating_System_XPS_M1530">[2]sheet1!#REF!</definedName>
    <definedName name="Operating_System_XPS_M1730">[2]sheet1!#REF!</definedName>
    <definedName name="Optical">'[6]Naming Guidance'!$AC$21:$AC$28</definedName>
    <definedName name="Optical_device_INSPIRON_13">[2]sheet1!#REF!</definedName>
    <definedName name="Optical_device_INSPIRON_14">[2]sheet1!#REF!</definedName>
    <definedName name="Optical_device_INSPIRON_1420">[2]sheet1!#REF!</definedName>
    <definedName name="Optical_device_INSPIRON_1427">[2]sheet1!#REF!</definedName>
    <definedName name="Optical_device_INSPIRON_15">[2]sheet1!#REF!</definedName>
    <definedName name="Optical_device_INSPIRON_1525">[2]sheet1!#REF!</definedName>
    <definedName name="Optical_device_INSPIRON_1526">[2]sheet1!#REF!</definedName>
    <definedName name="Optical_device_NEW_STUDIO_15">[2]sheet1!#REF!</definedName>
    <definedName name="Optical_device_STUDIO_14">[2]sheet1!#REF!</definedName>
    <definedName name="Optical_device_STUDIO_15">[2]sheet1!#REF!</definedName>
    <definedName name="Optical_device_STUDIO_15_MV">[2]sheet1!#REF!</definedName>
    <definedName name="Optical_device_STUDIO_17_MV">[2]sheet1!#REF!</definedName>
    <definedName name="Optical_device_STUDIOXPS_13">[2]sheet1!#REF!</definedName>
    <definedName name="Optical_device_STUDIOXPS_16">[2]sheet1!#REF!</definedName>
    <definedName name="Optical_device_VOSTRO_220">[2]sheet1!#REF!</definedName>
    <definedName name="Optical_device_VOSTRO_220S">[2]sheet1!#REF!</definedName>
    <definedName name="Optical_device_XPS_M1330">[2]sheet1!#REF!</definedName>
    <definedName name="Optical_device_XPS_M1530">[2]sheet1!#REF!</definedName>
    <definedName name="Optical_device_XPS_M1730">[2]sheet1!#REF!</definedName>
    <definedName name="option">[25]Sheet2!$A$1:$A$2</definedName>
    <definedName name="Other_VOSTRO_220">[2]sheet1!#REF!</definedName>
    <definedName name="Other_VOSTRO_220S">[2]sheet1!#REF!</definedName>
    <definedName name="PassMarkCPU">#REF!</definedName>
    <definedName name="PassMarkGPU">#REF!</definedName>
    <definedName name="pim" localSheetId="4">#REF!</definedName>
    <definedName name="pim" localSheetId="0">#REF!</definedName>
    <definedName name="pim" localSheetId="8">#REF!</definedName>
    <definedName name="pim">#REF!</definedName>
    <definedName name="Plat0_Cat14">'[26]FHC Components'!$P$5:$P$14</definedName>
    <definedName name="Plat0_Cat2">'[26]FHC Components'!$D$5:$D$14</definedName>
    <definedName name="Plat0_Cat3">'[26]FHC Components'!$E$5:$E$14</definedName>
    <definedName name="Plat0_Cat4">'[26]FHC Components'!$F$5:$F$14</definedName>
    <definedName name="Plat0_Cat5">'[26]FHC Components'!$G$5:$G$14</definedName>
    <definedName name="Plat0_Cat6">'[26]FHC Components'!$H$5:$H$14</definedName>
    <definedName name="Plat0_Cat7">'[26]FHC Components'!$I$5:$I$14</definedName>
    <definedName name="Plat1_Cat1">'[27]FHC Components'!$C$5:$C$14</definedName>
    <definedName name="Plat1_Cat10">'[28]FHC Components'!$L$5:$L$14</definedName>
    <definedName name="Plat1_Cat14">'[26]FHC Components'!$P$18:$P$27</definedName>
    <definedName name="Plat1_Cat16">'[27]FHC Components'!$N$5:$N$14</definedName>
    <definedName name="Plat1_Cat2">'[26]FHC Components'!$D$18:$D$27</definedName>
    <definedName name="Plat1_Cat3">'[26]FHC Components'!$E$18:$E$27</definedName>
    <definedName name="Plat1_Cat4">'[26]FHC Components'!$F$18:$F$27</definedName>
    <definedName name="Plat1_Cat5">'[26]FHC Components'!$G$18:$G$27</definedName>
    <definedName name="Plat1_Cat6">'[26]FHC Components'!$H$18:$H$27</definedName>
    <definedName name="Plat1_Cat7">'[26]FHC Components'!$I$18:$I$27</definedName>
    <definedName name="Plat1_Cat8">'[27]FHC Components'!$J$5:$J$14</definedName>
    <definedName name="Plat1_Cat9">'[27]FHC Components'!$K$5:$K$14</definedName>
    <definedName name="Plat2_Cat1">'[26]FHC Components'!$C$31:$C$40</definedName>
    <definedName name="Plat2_Cat14">'[29]FHC Components'!$M$18:$M$27</definedName>
    <definedName name="Plat2_Cat16">'[30]FHC Components'!$O$18:$O$27</definedName>
    <definedName name="Plat2_Cat2">'[26]FHC Components'!$D$31:$D$40</definedName>
    <definedName name="Plat2_Cat3">'[26]FHC Components'!$E$31:$E$40</definedName>
    <definedName name="Plat2_Cat4">'[26]FHC Components'!$F$31:$F$40</definedName>
    <definedName name="Plat2_Cat5">'[26]FHC Components'!$G$31:$G$40</definedName>
    <definedName name="Plat2_Cat6">'[26]FHC Components'!$H$31:$H$40</definedName>
    <definedName name="Plat2_Cat7">'[26]FHC Components'!$I$31:$I$40</definedName>
    <definedName name="Plat2_Cat8">'[31]FHC Components'!$J$31:$J$40</definedName>
    <definedName name="Plat2_Cat9">'[31]FHC Components'!$K$31:$K$40</definedName>
    <definedName name="Plat3_Cat1">#REF!</definedName>
    <definedName name="Plat3_Cat14">#REF!</definedName>
    <definedName name="Plat3_Cat16">#REF!</definedName>
    <definedName name="Plat3_Cat2">#REF!</definedName>
    <definedName name="Plat3_Cat3">#REF!</definedName>
    <definedName name="Plat3_Cat4">#REF!</definedName>
    <definedName name="Plat3_Cat5">#REF!</definedName>
    <definedName name="Plat3_Cat6">#REF!</definedName>
    <definedName name="Plat3_Cat7">#REF!</definedName>
    <definedName name="Plat3_Cat8">#REF!</definedName>
    <definedName name="Plat3_Cat9">#REF!</definedName>
    <definedName name="Plat5_Cat1">'[32]FHC Components'!$C$57:$C$66</definedName>
    <definedName name="Plat5_Cat16">#REF!</definedName>
    <definedName name="Plat5_Cat2">'[32]FHC Components'!$D$57:$D$66</definedName>
    <definedName name="Plat5_Cat3">'[32]FHC Components'!$F$57:$F$66</definedName>
    <definedName name="Plat5_Cat4">'[32]FHC Components'!$G$57:$G$66</definedName>
    <definedName name="Plat5_Cat5">'[32]FHC Components'!$H$57:$H$66</definedName>
    <definedName name="Plat5_Cat6">#REF!</definedName>
    <definedName name="Plat5_Cat7">#REF!</definedName>
    <definedName name="Plat5_Cat8">#REF!</definedName>
    <definedName name="Plat5_Cat9">#REF!</definedName>
    <definedName name="Plat6_Cat1">'[33]FHC Components'!$C$70:$C$79</definedName>
    <definedName name="Plat6_Cat10">'[33]FHC Components'!$M$70:$M$79</definedName>
    <definedName name="Plat6_Cat16">'[33]FHC Components'!$O$70:$O$79</definedName>
    <definedName name="Plat6_Cat2">'[33]FHC Components'!$D$70:$D$79</definedName>
    <definedName name="Plat6_Cat3">'[33]FHC Components'!$F$70:$F$79</definedName>
    <definedName name="Plat6_Cat4">'[33]FHC Components'!$G$70:$G$79</definedName>
    <definedName name="Plat6_Cat5">'[33]FHC Components'!$H$70:$H$79</definedName>
    <definedName name="Plat6_Cat6">'[33]FHC Components'!$I$70:$I$79</definedName>
    <definedName name="Plat6_Cat7">'[33]FHC Components'!$J$70:$J$79</definedName>
    <definedName name="Plat6_Cat8">#REF!</definedName>
    <definedName name="Plat6_Cat9">#REF!</definedName>
    <definedName name="Plat7_Cat1">#REF!</definedName>
    <definedName name="Plat7_Cat2">#REF!</definedName>
    <definedName name="Plat7_Cat3">'[34]FHC Components'!$E$83:$E$92</definedName>
    <definedName name="Plat7_Cat4">#REF!</definedName>
    <definedName name="Plat7_Cat5">#REF!</definedName>
    <definedName name="Plat7_Cat6">#REF!</definedName>
    <definedName name="Plat7_Cat7">#REF!</definedName>
    <definedName name="Plat7_Cat8">#REF!</definedName>
    <definedName name="Plat7_Cat9">#REF!</definedName>
    <definedName name="Plat8_Cat2">#REF!</definedName>
    <definedName name="Plat8_Cat3">#REF!</definedName>
    <definedName name="pnrlife">[12]Sheet2!$D$1</definedName>
    <definedName name="pnrrev">[12]Sheet2!$E$1</definedName>
    <definedName name="Portable_Data" localSheetId="7">[35]Portable_Data!$A:$IV</definedName>
    <definedName name="Portable_Data">[36]Portable_Data!$A:$IV</definedName>
    <definedName name="PORTS_STUDIO_14">[2]sheet1!#REF!</definedName>
    <definedName name="PORTS_STUDIO_15_MV">[2]sheet1!#REF!</definedName>
    <definedName name="PORTS_STUDIOXPS_13">[2]sheet1!#REF!</definedName>
    <definedName name="PORTS_STUDIOXPS_16">[2]sheet1!#REF!</definedName>
    <definedName name="Power">'[6]Naming Guidance'!$Q$21:$Q$27</definedName>
    <definedName name="ppid">[12]Sheet2!$H$1:$H$2</definedName>
    <definedName name="Price" localSheetId="7">[37]Sku_Prices!$B$2:$AJ$107</definedName>
    <definedName name="Price">[38]Sku_Prices!$B$2:$AJ$107</definedName>
    <definedName name="PRINT_AREA_MI" localSheetId="4">#REF!</definedName>
    <definedName name="PRINT_AREA_MI" localSheetId="0">#REF!</definedName>
    <definedName name="PRINT_AREA_MI" localSheetId="8">#REF!</definedName>
    <definedName name="PRINT_AREA_MI">#REF!</definedName>
    <definedName name="_xlnm.Print_Titles" localSheetId="9">สเปคจอเพื่อดูรายละเอียด!$A:$A,สเปคจอเพื่อดูรายละเอียด!$7:$7</definedName>
    <definedName name="priority">[25]Sheet2!$B$1:$B$3</definedName>
    <definedName name="Processor_ADAMO">[2]sheet1!#REF!</definedName>
    <definedName name="Processor_INSPIRON_13">[2]sheet1!#REF!</definedName>
    <definedName name="Processor_INSPIRON_14">[2]sheet1!#REF!</definedName>
    <definedName name="Processor_INSPIRON_1420">[2]sheet1!#REF!</definedName>
    <definedName name="Processor_INSPIRON_1427">[2]sheet1!#REF!</definedName>
    <definedName name="Processor_INSPIRON_15">[2]sheet1!#REF!</definedName>
    <definedName name="Processor_INSPIRON_1525">[2]sheet1!#REF!</definedName>
    <definedName name="Processor_INSPIRON_1526">[2]sheet1!#REF!</definedName>
    <definedName name="Processor_INSPIRON_MINI_10">[2]sheet1!#REF!</definedName>
    <definedName name="Processor_INSPIRON_MINI_12">[2]sheet1!#REF!</definedName>
    <definedName name="Processor_INSPIRON_MINI_9">[2]sheet1!#REF!</definedName>
    <definedName name="Processor_NEW_STUDIO_15">[2]sheet1!#REF!</definedName>
    <definedName name="Processor_STUDIO_14">[2]sheet1!#REF!</definedName>
    <definedName name="Processor_STUDIO_15">[2]sheet1!#REF!</definedName>
    <definedName name="Processor_STUDIO_15_MV">[2]sheet1!#REF!</definedName>
    <definedName name="Processor_STUDIO_17_MV">[2]sheet1!#REF!</definedName>
    <definedName name="Processor_STUDIOXPS_13">[2]sheet1!#REF!</definedName>
    <definedName name="Processor_STUDIOXPS_16">[2]sheet1!#REF!</definedName>
    <definedName name="Processor_VOSTRO_220">[2]sheet1!#REF!</definedName>
    <definedName name="Processor_VOSTRO_220S">[2]sheet1!#REF!</definedName>
    <definedName name="Processor_XPS_M1330">[2]sheet1!#REF!</definedName>
    <definedName name="Processor_XPS_M1530">[2]sheet1!#REF!</definedName>
    <definedName name="Processor_XPS_M1730">[2]sheet1!#REF!</definedName>
    <definedName name="Procprice" localSheetId="7">[37]Processor!$A$2:$Y$22</definedName>
    <definedName name="Procprice">[38]Processor!$A$2:$Y$22</definedName>
    <definedName name="Product">[3]naming!$B$2:$B$44</definedName>
    <definedName name="Projector">#REF!</definedName>
    <definedName name="ProSupport_VOSTRO_220">[2]sheet1!#REF!</definedName>
    <definedName name="ProSupport_VOSTRO_220S">[2]sheet1!#REF!</definedName>
    <definedName name="ption">[39]Sheet2!$A$1:$A$2</definedName>
    <definedName name="q">[2]sheet1!#REF!</definedName>
    <definedName name="qqq">#REF!</definedName>
    <definedName name="R_chipset">[40]Cat!$B$67:$L$67</definedName>
    <definedName name="R_processor">[41]Cat!$B$65:$Z$65</definedName>
    <definedName name="ratetable" localSheetId="0">#REF!</definedName>
    <definedName name="ratetable">#REF!</definedName>
    <definedName name="ratetable2" localSheetId="0">#REF!</definedName>
    <definedName name="ratetable2">#REF!</definedName>
    <definedName name="Razor" localSheetId="4">#REF!</definedName>
    <definedName name="Razor" localSheetId="0">#REF!</definedName>
    <definedName name="Razor" localSheetId="8">#REF!</definedName>
    <definedName name="Razor">#REF!</definedName>
    <definedName name="RDIM2133DR" localSheetId="0">#REF!</definedName>
    <definedName name="RDIM2133DR">#REF!</definedName>
    <definedName name="RDIM2133SR" localSheetId="0">#REF!</definedName>
    <definedName name="RDIM2133SR">#REF!</definedName>
    <definedName name="Remote_and_EarBuds_INSPIRON_1420">[2]sheet1!#REF!</definedName>
    <definedName name="Remote_and_EarBuds_INSPIRON_1525">[2]sheet1!#REF!</definedName>
    <definedName name="Remote_and_EarBuds_INSPIRON_1526">[2]sheet1!#REF!</definedName>
    <definedName name="Remote_and_EarBuds_STUDIO_14">[2]sheet1!#REF!</definedName>
    <definedName name="Remote_and_EarBuds_STUDIO_15">[2]sheet1!#REF!</definedName>
    <definedName name="Remote_and_EarBuds_STUDIO_15_MV">[2]sheet1!#REF!</definedName>
    <definedName name="Remote_and_EarBuds_STUDIO_17_MV">[2]sheet1!#REF!</definedName>
    <definedName name="Remote_and_EarBuds_STUDIOXPS_13">[2]sheet1!#REF!</definedName>
    <definedName name="Remote_and_EarBuds_STUDIOXPS_16">[2]sheet1!#REF!</definedName>
    <definedName name="Remote_and_EarBuds_XPS_M1330">[2]sheet1!#REF!</definedName>
    <definedName name="Remote_and_EarBuds_XPS_M1530">[2]sheet1!#REF!</definedName>
    <definedName name="Remote_and_EarBuds_XPS_M1730">[2]sheet1!#REF!</definedName>
    <definedName name="RMCOptions">"*200000000000000"</definedName>
    <definedName name="s">#REF!</definedName>
    <definedName name="sa" localSheetId="4">[42]Ctrl!#REF!</definedName>
    <definedName name="sa" localSheetId="0">[42]Ctrl!#REF!</definedName>
    <definedName name="sa" localSheetId="8">[42]Ctrl!#REF!</definedName>
    <definedName name="sa">[42]Ctrl!#REF!</definedName>
    <definedName name="Sabre" localSheetId="4">#REF!</definedName>
    <definedName name="Sabre" localSheetId="0">#REF!</definedName>
    <definedName name="Sabre" localSheetId="8">#REF!</definedName>
    <definedName name="Sabre">#REF!</definedName>
    <definedName name="SAS10k25HP" localSheetId="0">#REF!</definedName>
    <definedName name="SAS10k25HP">#REF!</definedName>
    <definedName name="SAS15k25HP" localSheetId="0">#REF!</definedName>
    <definedName name="SAS15k25HP">#REF!</definedName>
    <definedName name="SAS35HT" localSheetId="0">#REF!</definedName>
    <definedName name="SAS35HT">#REF!</definedName>
    <definedName name="SATA35HT" localSheetId="0">#REF!</definedName>
    <definedName name="SATA35HT">#REF!</definedName>
    <definedName name="sdf">#REF!</definedName>
    <definedName name="Segment" localSheetId="7">[20]Assumptions!$B$6:$B$9</definedName>
    <definedName name="segment">[15]Lookup!$BA$3:$BC$24</definedName>
    <definedName name="Sensible_STUDIO_14">[2]sheet1!#REF!</definedName>
    <definedName name="Sensible_STUDIO_15_MV">[2]sheet1!#REF!</definedName>
    <definedName name="Sensible_STUDIOXPS_13">[2]sheet1!#REF!</definedName>
    <definedName name="Sensible_STUDIOXPS_16">[2]sheet1!#REF!</definedName>
    <definedName name="Series">[2]sheet1!#REF!</definedName>
    <definedName name="Series1">[2]sheet1!#REF!</definedName>
    <definedName name="Series2">[2]sheet1!$A$1460:$A$1464</definedName>
    <definedName name="Service_Offerings">[20]Assumptions!$F$7:$F$53</definedName>
    <definedName name="Service_VOSTRO_220">[2]sheet1!#REF!</definedName>
    <definedName name="Service_VOSTRO_220S">[2]sheet1!#REF!</definedName>
    <definedName name="SGP">[43]SG!$A$3:$K$71</definedName>
    <definedName name="sheets" localSheetId="0">[44]Domino_Data!#REF!</definedName>
    <definedName name="sheets">[44]Domino_Data!#REF!</definedName>
    <definedName name="Short_Throw">#REF!</definedName>
    <definedName name="SlimNapa" localSheetId="4">#REF!</definedName>
    <definedName name="SlimNapa" localSheetId="0">#REF!</definedName>
    <definedName name="SlimNapa" localSheetId="8">#REF!</definedName>
    <definedName name="SlimNapa">#REF!</definedName>
    <definedName name="Sls_BU">[9]Ctrl!$B$2:$B$10</definedName>
    <definedName name="Software_COMMENT">[2]sheet1!#REF!</definedName>
    <definedName name="Software_INSPIRON_13">[2]sheet1!#REF!</definedName>
    <definedName name="Software_INSPIRON_1420">[2]sheet1!#REF!</definedName>
    <definedName name="Software_INSPIRON_15">[2]sheet1!#REF!</definedName>
    <definedName name="Software_INSPIRON_1525">[2]sheet1!#REF!</definedName>
    <definedName name="Software_INSPIRON_1526">[2]sheet1!#REF!</definedName>
    <definedName name="Software_INSPIRON_MINI_10">[2]sheet1!#REF!</definedName>
    <definedName name="Software_INSPIRON_MINI_12">[2]sheet1!#REF!</definedName>
    <definedName name="Software_INSPIRON_MINI_9">[2]sheet1!#REF!</definedName>
    <definedName name="Software_NEW_STUDIO_15">[2]sheet1!#REF!</definedName>
    <definedName name="Software_STUDIO_14">[2]sheet1!#REF!</definedName>
    <definedName name="Software_STUDIO_15">[2]sheet1!#REF!</definedName>
    <definedName name="Software_STUDIO_15_MV">[2]sheet1!#REF!</definedName>
    <definedName name="Software_STUDIO_17_MV">[2]sheet1!#REF!</definedName>
    <definedName name="Software_STUDIOXPS_13">[2]sheet1!#REF!</definedName>
    <definedName name="Software_STUDIOXPS_16">[2]sheet1!#REF!</definedName>
    <definedName name="Software_VOSTRO_220">[2]sheet1!#REF!</definedName>
    <definedName name="Software_VOSTRO_220S">[2]sheet1!#REF!</definedName>
    <definedName name="Software_XPS_M1330">[2]sheet1!#REF!</definedName>
    <definedName name="Software_XPS_M1530">[2]sheet1!#REF!</definedName>
    <definedName name="Software_XPS_M1730">[2]sheet1!#REF!</definedName>
    <definedName name="Sound_Card_ADAMO">[2]sheet1!#REF!</definedName>
    <definedName name="Sound_Card_INSPIRON_13">[2]sheet1!#REF!</definedName>
    <definedName name="Sound_Card_INSPIRON_14">[2]sheet1!#REF!</definedName>
    <definedName name="Sound_Card_INSPIRON_1420">[2]sheet1!#REF!</definedName>
    <definedName name="Sound_Card_INSPIRON_1427">[2]sheet1!#REF!</definedName>
    <definedName name="Sound_Card_INSPIRON_15">[2]sheet1!#REF!</definedName>
    <definedName name="Sound_Card_INSPIRON_1525">[2]sheet1!#REF!</definedName>
    <definedName name="Sound_Card_INSPIRON_1526">[2]sheet1!#REF!</definedName>
    <definedName name="Sound_Card_INSPIRON_MINI_10">[2]sheet1!#REF!</definedName>
    <definedName name="Sound_Card_INSPIRON_MINI_12">[2]sheet1!#REF!</definedName>
    <definedName name="Sound_Card_INSPIRON_MINI_9">[2]sheet1!#REF!</definedName>
    <definedName name="Sound_Card_NEW_STUDIO_15">[2]sheet1!#REF!</definedName>
    <definedName name="Sound_Card_STUDIO_14">[2]sheet1!#REF!</definedName>
    <definedName name="Sound_Card_STUDIO_15">[2]sheet1!#REF!</definedName>
    <definedName name="Sound_Card_STUDIO_15_MV">[2]sheet1!#REF!</definedName>
    <definedName name="Sound_Card_STUDIO_17_MV">[2]sheet1!#REF!</definedName>
    <definedName name="Sound_Card_STUDIOXPS_13">[2]sheet1!#REF!</definedName>
    <definedName name="Sound_Card_STUDIOXPS_16">[2]sheet1!#REF!</definedName>
    <definedName name="Sound_Card_VOSTRO_220">[2]sheet1!#REF!</definedName>
    <definedName name="Sound_Card_VOSTRO_220S">[2]sheet1!#REF!</definedName>
    <definedName name="Sound_Card_XPS_M1330">[2]sheet1!#REF!</definedName>
    <definedName name="Sound_Card_XPS_M1530">[2]sheet1!#REF!</definedName>
    <definedName name="Sound_Card_XPS_M1730">[2]sheet1!#REF!</definedName>
    <definedName name="SP_rollout">[15]Lookup!$AB$2:$AW$6</definedName>
    <definedName name="Speaker_VOSTRO_220">[2]sheet1!#REF!</definedName>
    <definedName name="Speaker_VOSTRO_220S">[2]sheet1!#REF!</definedName>
    <definedName name="Stage">'[6]Naming Guidance'!$BM$21:$BM$24</definedName>
    <definedName name="Standard">#REF!</definedName>
    <definedName name="Standardtable">#REF!</definedName>
    <definedName name="Storage">'[6]Naming Guidance'!$Z$21:$Z$73</definedName>
    <definedName name="SubClassCode" localSheetId="0">[8]CN!#REF!</definedName>
    <definedName name="SubClassCode">[8]CN!#REF!</definedName>
    <definedName name="system">[45]Validation!$A$1:$A$15</definedName>
    <definedName name="T130HDD" localSheetId="0">#REF!</definedName>
    <definedName name="T130HDD">#REF!</definedName>
    <definedName name="T130Spec" localSheetId="0">#REF!</definedName>
    <definedName name="T130Spec">#REF!</definedName>
    <definedName name="T20_Spec" localSheetId="0">#REF!</definedName>
    <definedName name="T20_Spec">#REF!</definedName>
    <definedName name="T330Spec" localSheetId="0">#REF!</definedName>
    <definedName name="T330Spec">#REF!</definedName>
    <definedName name="T430Spec" localSheetId="0">#REF!</definedName>
    <definedName name="T430Spec">#REF!</definedName>
    <definedName name="T630Spec" localSheetId="0">#REF!</definedName>
    <definedName name="T630Spec">#REF!</definedName>
    <definedName name="Table_Peripherals_Dimension" localSheetId="0">#REF!</definedName>
    <definedName name="Table_Peripherals_Dimension">#REF!</definedName>
    <definedName name="Table_Peripherals_Monitors" localSheetId="0">#REF!</definedName>
    <definedName name="Table_Peripherals_Monitors">#REF!</definedName>
    <definedName name="Table_Peripherals_Optiplex" localSheetId="0">#REF!</definedName>
    <definedName name="Table_Peripherals_Optiplex">#REF!</definedName>
    <definedName name="Table_Peripherals_Server" localSheetId="0">#REF!</definedName>
    <definedName name="Table_Peripherals_Server">#REF!</definedName>
    <definedName name="Table_Peripherals_Workstation" localSheetId="0">#REF!</definedName>
    <definedName name="Table_Peripherals_Workstation">#REF!</definedName>
    <definedName name="test">#REF!</definedName>
    <definedName name="TGIC">#REF!</definedName>
    <definedName name="THB">[43]TH!$A$3:$K$71</definedName>
    <definedName name="throw">#REF!</definedName>
    <definedName name="TITANIUM">[46]Sheet2!$A$1:$H$17</definedName>
    <definedName name="TPM">'[6]Naming Guidance'!$AX$21:$AX$24</definedName>
    <definedName name="Triton" localSheetId="4">#REF!</definedName>
    <definedName name="Triton" localSheetId="0">#REF!</definedName>
    <definedName name="Triton" localSheetId="8">#REF!</definedName>
    <definedName name="Triton">#REF!</definedName>
    <definedName name="Tuner_INSPIRON_1420">[2]sheet1!#REF!</definedName>
    <definedName name="Tuner_INSPIRON_1525">[2]sheet1!#REF!</definedName>
    <definedName name="Tuner_STUDIO_14">[2]sheet1!#REF!</definedName>
    <definedName name="Tuner_STUDIO_15">[2]sheet1!#REF!</definedName>
    <definedName name="Tuner_STUDIO_15_MV">[2]sheet1!#REF!</definedName>
    <definedName name="Tuner_STUDIO_17_MV">[2]sheet1!#REF!</definedName>
    <definedName name="Tuner_STUDIOXPS_13">[2]sheet1!#REF!</definedName>
    <definedName name="Tuner_STUDIOXPS_16">[2]sheet1!#REF!</definedName>
    <definedName name="Tuner_XPS_M1330">[2]sheet1!#REF!</definedName>
    <definedName name="Tuner_XPS_M1530">[2]sheet1!#REF!</definedName>
    <definedName name="Tuner_XPS_M1730">[2]sheet1!#REF!</definedName>
    <definedName name="ty" localSheetId="0">#REF!</definedName>
    <definedName name="ty">#REF!</definedName>
    <definedName name="tytytyt" localSheetId="0">[8]Vendor!#REF!</definedName>
    <definedName name="tytytyt">[8]Vendor!#REF!</definedName>
    <definedName name="u" localSheetId="0">[8]CN!#REF!</definedName>
    <definedName name="u">[8]CN!#REF!</definedName>
    <definedName name="UDIM2133" localSheetId="0">#REF!</definedName>
    <definedName name="UDIM2133">#REF!</definedName>
    <definedName name="Val_category">[5]Configs!$A$2:$A$1963</definedName>
    <definedName name="Val_system">[5]Configs!$A$3:$DP$3</definedName>
    <definedName name="vendor" localSheetId="0">[8]Vendor!#REF!</definedName>
    <definedName name="vendor">[8]Vendor!#REF!</definedName>
    <definedName name="vendor_1" localSheetId="0">[8]Vendor!#REF!</definedName>
    <definedName name="vendor_1">[8]Vendor!#REF!</definedName>
    <definedName name="vendor2" localSheetId="0">[8]Vendor!#REF!</definedName>
    <definedName name="vendor2">[8]Vendor!#REF!</definedName>
    <definedName name="Video">'[6]Naming Guidance'!$T$21:$T$83</definedName>
    <definedName name="Viper" localSheetId="4">#REF!</definedName>
    <definedName name="Viper" localSheetId="0">#REF!</definedName>
    <definedName name="Viper" localSheetId="8">#REF!</definedName>
    <definedName name="Viper">#REF!</definedName>
    <definedName name="Vostro_VOSTRO_220">[2]sheet1!#REF!</definedName>
    <definedName name="Vostro_VOSTRO_220S">[2]sheet1!#REF!</definedName>
    <definedName name="Vostro_VOSTRO_320">[2]sheet1!#REF!</definedName>
    <definedName name="Vostro_VOSTRO_420">[2]sheet1!#REF!</definedName>
    <definedName name="Vostro_VOSTRO_430">[2]sheet1!#REF!</definedName>
    <definedName name="vvvv" localSheetId="0">[7]Help!#REF!</definedName>
    <definedName name="vvvv">[7]Help!#REF!</definedName>
    <definedName name="w">#REF!</definedName>
    <definedName name="Wired_Connectivity_VOSTRO_220">[2]sheet1!#REF!</definedName>
    <definedName name="Wired_Connectivity_VOSTRO_220S">[2]sheet1!#REF!</definedName>
    <definedName name="Wired_Connectivity_VOSTRO_320">[2]sheet1!#REF!</definedName>
    <definedName name="Wired_Connectivity_VOSTRO_420">[2]sheet1!#REF!</definedName>
    <definedName name="Wired_Connectivity_VOSTRO_430">[2]sheet1!#REF!</definedName>
    <definedName name="Wireless_ADAMO">[2]sheet1!#REF!</definedName>
    <definedName name="Wireless_INSPIRON_13">[2]sheet1!#REF!</definedName>
    <definedName name="Wireless_INSPIRON_14">[2]sheet1!#REF!</definedName>
    <definedName name="Wireless_INSPIRON_1420">[2]sheet1!#REF!</definedName>
    <definedName name="Wireless_INSPIRON_1427">[2]sheet1!#REF!</definedName>
    <definedName name="Wireless_INSPIRON_15">[2]sheet1!#REF!</definedName>
    <definedName name="Wireless_INSPIRON_1525">[2]sheet1!#REF!</definedName>
    <definedName name="Wireless_INSPIRON_1526">[2]sheet1!#REF!</definedName>
    <definedName name="Wireless_INSPIRON_MINI_10">[2]sheet1!#REF!</definedName>
    <definedName name="Wireless_INSPIRON_MINI_12">[2]sheet1!#REF!</definedName>
    <definedName name="Wireless_INSPIRON_MINI_9">[2]sheet1!#REF!</definedName>
    <definedName name="Wireless_NEW_STUDIO_15">[2]sheet1!#REF!</definedName>
    <definedName name="Wireless_STUDIO_14">[2]sheet1!#REF!</definedName>
    <definedName name="Wireless_STUDIO_15">[2]sheet1!#REF!</definedName>
    <definedName name="Wireless_STUDIO_15_MV">[2]sheet1!#REF!</definedName>
    <definedName name="Wireless_STUDIO_17_MV">[2]sheet1!#REF!</definedName>
    <definedName name="Wireless_STUDIOXPS_13">[2]sheet1!#REF!</definedName>
    <definedName name="Wireless_STUDIOXPS_16">[2]sheet1!#REF!</definedName>
    <definedName name="Wireless_VOSTRO_220">[2]sheet1!#REF!</definedName>
    <definedName name="Wireless_VOSTRO_220S">[2]sheet1!#REF!</definedName>
    <definedName name="Wireless_XPS_M1330">[2]sheet1!#REF!</definedName>
    <definedName name="Wireless_XPS_M1530">[2]sheet1!#REF!</definedName>
    <definedName name="Wireless_XPS_M1730">[2]sheet1!#REF!</definedName>
    <definedName name="WK">'[47]Inventory_by_Country Summary'!$F$9</definedName>
    <definedName name="wsasa" localSheetId="0">#REF!</definedName>
    <definedName name="wsasa">#REF!</definedName>
    <definedName name="ww">'[48]Inventory_by_Country Summary'!$F$9</definedName>
    <definedName name="WWAN">'[6]Naming Guidance'!$AI$21:$AI$24</definedName>
    <definedName name="xxx" localSheetId="0">'[7]Class Code'!#REF!</definedName>
    <definedName name="xxx">'[7]Class Code'!#REF!</definedName>
    <definedName name="xxxx" localSheetId="0">[8]Vendor!#REF!</definedName>
    <definedName name="xxxx">[8]Vendor!#REF!</definedName>
    <definedName name="y" localSheetId="0">[7]Help!#REF!</definedName>
    <definedName name="y">[7]Help!#REF!</definedName>
    <definedName name="yes" localSheetId="0">[8]Vendor!#REF!</definedName>
    <definedName name="yes">[8]Vendor!#REF!</definedName>
    <definedName name="yuyuyuyu" localSheetId="0">[8]Vendor!#REF!</definedName>
    <definedName name="yuyuyuyu">[8]Vendor!#REF!</definedName>
    <definedName name="zzz">#REF!</definedName>
    <definedName name="ㄴㄴ">#REF!</definedName>
    <definedName name="늑대">#REF!</definedName>
    <definedName name="다나와">#REF!</definedName>
    <definedName name="대우루컴즈">#REF!</definedName>
    <definedName name="대우씨엔디">#REF!</definedName>
    <definedName name="대원">#REF!</definedName>
    <definedName name="레드스톤">#REF!</definedName>
    <definedName name="리퓨터">#REF!</definedName>
    <definedName name="메이커스">#REF!</definedName>
    <definedName name="벨크리텍">#REF!</definedName>
    <definedName name="블루앤아이">#REF!</definedName>
    <definedName name="삼보">#REF!</definedName>
    <definedName name="삼보_Notebook">#REF!</definedName>
    <definedName name="삼성">#REF!</definedName>
    <definedName name="성주컴텍">#REF!</definedName>
    <definedName name="소아마비">#REF!</definedName>
    <definedName name="심윈테크">#REF!</definedName>
    <definedName name="아이코다">#REF!</definedName>
    <definedName name="알파스캔">#REF!</definedName>
    <definedName name="에이텍">#REF!</definedName>
    <definedName name="엑스컴">#REF!</definedName>
    <definedName name="오리온">#REF!</definedName>
    <definedName name="웨이코스">#REF!</definedName>
    <definedName name="주연테크">#REF!</definedName>
    <definedName name="컴트리">#REF!</definedName>
    <definedName name="트리엠">#REF!</definedName>
    <definedName name="티윈엘에스">#REF!</definedName>
    <definedName name="한성컴퓨터">#REF!</definedName>
    <definedName name="현대멀티캡">#REF!</definedName>
    <definedName name="현대아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6" i="886" l="1"/>
  <c r="D606" i="886"/>
  <c r="E582" i="886"/>
  <c r="D582" i="886"/>
  <c r="E558" i="886"/>
  <c r="D558" i="886"/>
  <c r="E534" i="886"/>
  <c r="D534" i="886"/>
  <c r="E414" i="886"/>
  <c r="D414" i="886"/>
  <c r="K95" i="881"/>
  <c r="K94" i="881"/>
  <c r="K93" i="881"/>
  <c r="K92" i="881"/>
  <c r="K91" i="881"/>
  <c r="K90" i="881"/>
  <c r="K89" i="881"/>
  <c r="K88" i="881"/>
  <c r="K87" i="881"/>
  <c r="K86" i="881"/>
  <c r="K85" i="881"/>
  <c r="K84" i="881"/>
  <c r="K83" i="881"/>
  <c r="K82" i="881"/>
  <c r="K81" i="881"/>
  <c r="K80" i="881"/>
  <c r="K79" i="881"/>
  <c r="K78" i="881"/>
  <c r="K77" i="881"/>
  <c r="K76" i="881"/>
  <c r="K75" i="881"/>
  <c r="K74" i="881"/>
  <c r="K73" i="881"/>
  <c r="K72" i="881"/>
  <c r="K71" i="881"/>
  <c r="K70" i="881"/>
  <c r="K69" i="881"/>
  <c r="K68" i="881"/>
  <c r="K67" i="881"/>
  <c r="K66" i="881"/>
  <c r="K65" i="881"/>
  <c r="K64" i="881"/>
  <c r="K63" i="881"/>
  <c r="K62" i="881"/>
  <c r="K61" i="881"/>
  <c r="K60" i="881"/>
  <c r="K59" i="881"/>
  <c r="K58" i="881"/>
  <c r="K57" i="881"/>
  <c r="K56" i="881"/>
  <c r="K55" i="881"/>
  <c r="K54" i="881"/>
  <c r="K49" i="881"/>
  <c r="K48" i="881"/>
  <c r="K47" i="881"/>
  <c r="K46" i="881"/>
  <c r="K44" i="881"/>
  <c r="K43" i="881"/>
  <c r="K42" i="881"/>
  <c r="K41" i="881"/>
  <c r="K40" i="881"/>
  <c r="K39" i="881"/>
  <c r="K38" i="881"/>
  <c r="K37" i="881"/>
  <c r="K36" i="881"/>
  <c r="K35" i="881"/>
  <c r="K34" i="881"/>
  <c r="K33" i="881"/>
  <c r="K32" i="881"/>
  <c r="K31" i="881"/>
  <c r="K30" i="881"/>
  <c r="K29" i="881"/>
  <c r="K28" i="881"/>
  <c r="K27" i="881"/>
  <c r="K26" i="881"/>
  <c r="K25" i="881"/>
  <c r="K24" i="881"/>
  <c r="K23" i="881"/>
  <c r="K22" i="881"/>
  <c r="K21" i="881"/>
  <c r="K20" i="881"/>
  <c r="K19" i="881"/>
  <c r="K18" i="881"/>
  <c r="K17" i="881"/>
  <c r="K16" i="881"/>
  <c r="K15" i="881"/>
  <c r="K14" i="881"/>
  <c r="K13" i="881"/>
  <c r="K12" i="881"/>
  <c r="K11" i="881"/>
  <c r="K10" i="881"/>
  <c r="K9" i="881"/>
  <c r="K8" i="881"/>
  <c r="K7" i="881"/>
  <c r="K6" i="881"/>
  <c r="K5" i="881"/>
  <c r="K4" i="881"/>
  <c r="K3" i="881"/>
  <c r="F42" i="877"/>
  <c r="F41" i="877"/>
  <c r="F40" i="877"/>
  <c r="F39" i="877"/>
  <c r="F38" i="877"/>
  <c r="F37" i="877"/>
  <c r="F36" i="877"/>
  <c r="F35" i="877"/>
  <c r="F34" i="877"/>
  <c r="F33" i="877"/>
  <c r="F32" i="877"/>
  <c r="F31" i="877"/>
  <c r="F30" i="877"/>
  <c r="F29" i="877"/>
  <c r="F28" i="877"/>
  <c r="F27" i="877"/>
  <c r="F26" i="877"/>
  <c r="F25" i="877"/>
  <c r="F24" i="877"/>
  <c r="F23" i="877"/>
  <c r="F22" i="877"/>
  <c r="F21" i="877"/>
  <c r="F20" i="877"/>
  <c r="F19" i="877"/>
  <c r="F18" i="877"/>
  <c r="F17" i="877"/>
  <c r="F16" i="877"/>
  <c r="F15" i="877"/>
  <c r="F14" i="877"/>
  <c r="F13" i="877"/>
  <c r="F12" i="877"/>
  <c r="F11" i="877"/>
  <c r="F10" i="877"/>
  <c r="F9" i="877"/>
  <c r="F8" i="877"/>
  <c r="F7" i="877"/>
  <c r="F6" i="877"/>
  <c r="F5" i="877"/>
  <c r="F4" i="877"/>
  <c r="F3" i="877"/>
  <c r="F2" i="877"/>
  <c r="EB9" i="50"/>
  <c r="EG9" i="50"/>
  <c r="EI9" i="50"/>
  <c r="EL9" i="50"/>
  <c r="EM9" i="50"/>
  <c r="EN9" i="50"/>
  <c r="EO9" i="50"/>
  <c r="ER9" i="50"/>
  <c r="ES9" i="50"/>
  <c r="ET9" i="50"/>
  <c r="EU9" i="50"/>
  <c r="EV9" i="50"/>
  <c r="EW9" i="50"/>
  <c r="EX9" i="50"/>
  <c r="EY9" i="50"/>
  <c r="EZ9" i="50"/>
  <c r="FA9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Pimthanya Pootong</author>
  </authors>
  <commentList>
    <comment ref="C5" authorId="0" shapeId="0" xr:uid="{3A1F52F7-E81A-42C8-AE8F-017E71AED485}">
      <text>
        <r>
          <rPr>
            <b/>
            <sz val="9"/>
            <color indexed="81"/>
            <rFont val="Tahoma"/>
            <family val="2"/>
          </rPr>
          <t>Pimthanya Pootong:</t>
        </r>
        <r>
          <rPr>
            <sz val="9"/>
            <color indexed="81"/>
            <rFont val="Tahoma"/>
            <family val="2"/>
          </rPr>
          <t xml:space="preserve">
ต่างจาก E2225HM
โดย E2225HSM สามารถปรับจอ ขึ้น-ลง , pivot , ปรับ 90 ได้</t>
        </r>
      </text>
    </comment>
    <comment ref="C7" authorId="0" shapeId="0" xr:uid="{3E158608-81F3-445B-BC78-A0599CFF4E3D}">
      <text>
        <r>
          <rPr>
            <b/>
            <sz val="9"/>
            <color indexed="81"/>
            <rFont val="Tahoma"/>
            <family val="2"/>
          </rPr>
          <t>Pimthanya Pootong:</t>
        </r>
        <r>
          <rPr>
            <sz val="9"/>
            <color indexed="81"/>
            <rFont val="Tahoma"/>
            <family val="2"/>
          </rPr>
          <t xml:space="preserve">
ต่างจาก E2425HM
โดย E2425HSM สามารถปรับจอ ขึ้น-ลง , pivot , ปรับ 90 ได้</t>
        </r>
      </text>
    </comment>
  </commentList>
</comments>
</file>

<file path=xl/sharedStrings.xml><?xml version="1.0" encoding="utf-8"?>
<sst xmlns="http://schemas.openxmlformats.org/spreadsheetml/2006/main" count="39399" uniqueCount="5695">
  <si>
    <t>P/N</t>
  </si>
  <si>
    <t>Warranty</t>
  </si>
  <si>
    <t>Remark</t>
  </si>
  <si>
    <t>Description</t>
  </si>
  <si>
    <t>Onsite 3 Year NBD</t>
  </si>
  <si>
    <t>Notebook</t>
  </si>
  <si>
    <t>Bag</t>
  </si>
  <si>
    <t>Product Description</t>
  </si>
  <si>
    <t>E Series</t>
  </si>
  <si>
    <t>P Series</t>
  </si>
  <si>
    <t>U Series</t>
  </si>
  <si>
    <t>CPU</t>
  </si>
  <si>
    <t>OS</t>
  </si>
  <si>
    <t>RAM</t>
  </si>
  <si>
    <t>HDD</t>
  </si>
  <si>
    <t>Optical drive</t>
  </si>
  <si>
    <t>Display</t>
  </si>
  <si>
    <t xml:space="preserve">Graphic </t>
  </si>
  <si>
    <t>Wireless/BT</t>
  </si>
  <si>
    <t>3Yr Pro Support</t>
  </si>
  <si>
    <t>Ethernet</t>
  </si>
  <si>
    <t>Battery/Power</t>
  </si>
  <si>
    <t>10/100/1000</t>
  </si>
  <si>
    <t>Weight</t>
  </si>
  <si>
    <t>Kit - Dell Multimedia Keyboard (Thai) - KB216 - Black - S&amp;P</t>
  </si>
  <si>
    <t>Chipset</t>
  </si>
  <si>
    <t>Monitor Class</t>
  </si>
  <si>
    <t>PowerSupply</t>
  </si>
  <si>
    <t>Mount</t>
  </si>
  <si>
    <t>Port</t>
  </si>
  <si>
    <t>Keyboard</t>
  </si>
  <si>
    <t xml:space="preserve">3Yr Pro Support + 3yr battery service support </t>
  </si>
  <si>
    <t>P Series, Touch Screen</t>
  </si>
  <si>
    <t>1-year</t>
  </si>
  <si>
    <t>3-years</t>
  </si>
  <si>
    <t>Dell Multimedia Keyboard (Thai) - KB216 - Black</t>
  </si>
  <si>
    <t>Ports</t>
  </si>
  <si>
    <t>Module Description</t>
  </si>
  <si>
    <t>Hard Drive-SSD</t>
  </si>
  <si>
    <t>Dell Professional Monitor P1917S, 19.0" 1280x1024, IPS</t>
  </si>
  <si>
    <t>Dell 7.4mm Barrel to USB-C Adpater</t>
  </si>
  <si>
    <t>Dell 90W Auto Air Adapter with 7.4mm to 4.5mm DC Power Dongle</t>
  </si>
  <si>
    <t>U Series, Curved 5K2K</t>
  </si>
  <si>
    <t>Dell Universal Pairing Receiver WR221</t>
  </si>
  <si>
    <t>Dell Pro Wireless Keyboard and Mouse (ENG) - KM5221W</t>
  </si>
  <si>
    <t>DEL-SNSP1917S</t>
  </si>
  <si>
    <t>Dell EcoLoop Pro Sleeve 11-14 - CV5423</t>
  </si>
  <si>
    <t>Dell EcoLoop Pro Sleeve 15-16 - CV5623</t>
  </si>
  <si>
    <t>Dell EcoLoop Pro Briefcase - CC5623</t>
  </si>
  <si>
    <t>3Yrs Advance Exchange, NBD</t>
  </si>
  <si>
    <t>Dell Single Monitor Arm - MSA20</t>
  </si>
  <si>
    <t>By Order</t>
  </si>
  <si>
    <t xml:space="preserve">By Order </t>
  </si>
  <si>
    <t>By order</t>
  </si>
  <si>
    <t>SnS</t>
  </si>
  <si>
    <t>Carrying Case</t>
  </si>
  <si>
    <t>Mice</t>
  </si>
  <si>
    <t>Dell Optical Mouse  - MS116 - Black - Retail Pack</t>
  </si>
  <si>
    <t>Kit - Dell Optical Mouse - MS116 - White</t>
  </si>
  <si>
    <t>Kit - Dell Laser Wired Mouse MS3220 - Black - 3yrs Adv. Exc Serv - SnP</t>
  </si>
  <si>
    <t>Kit - Dell Laser Wired Mouse MS3220 - Titan Gray - 3yrs Adv. Exc Serv - SnP</t>
  </si>
  <si>
    <t>Kit - Dell Mobile Wireless Mouse MS3320W - Black - 3yrs Adv. Exc Serv - SnP</t>
  </si>
  <si>
    <t>Kit - Dell Mobile Pro Wireless Mouse MS5120W - 3yrs Adv. Exc Serv - Black - SnP</t>
  </si>
  <si>
    <t>Kit - Dell Mobile Pro Wireless Mouse MS5120W - Titan Gray - 3yrs Adv. Exc Serv - SnP</t>
  </si>
  <si>
    <t>Kit - Dell Multi-device Wireless Mouse MS5320W - 3yrs Adv. Exc Serv - SnP</t>
  </si>
  <si>
    <t>Kit - Dell Active Pen - PN5122W - SnP</t>
  </si>
  <si>
    <t xml:space="preserve">Kit - Dell Multimedia Keyboard (English) - KB216 - Black - S&amp;P </t>
  </si>
  <si>
    <t>Kit - Dell KB813 Smartcard Keyboard (English) - S&amp;P</t>
  </si>
  <si>
    <t>Keyboard + Mouse Combo</t>
  </si>
  <si>
    <t>Dell Pro Wireless Keyboard and Mouse Thai - KM5221W</t>
  </si>
  <si>
    <t>Dell Multi-Device Wireless Keyboard &amp; Mouse Combo Thai - KM7120W</t>
  </si>
  <si>
    <t>Cables</t>
  </si>
  <si>
    <t xml:space="preserve">Kit- Dell USB-C(M) to USB-A(F) 3.0 Adapter -S&amp;P </t>
  </si>
  <si>
    <t>Kit-Dell USB-C(M) to DP Adapter-S&amp;P</t>
  </si>
  <si>
    <t>Kit - Dell USB 3.0 to Ethernet Adapter (PXE boot support) - S&amp;P</t>
  </si>
  <si>
    <t>Kit - Dell DisplayPort(M) to HDMI(F) Adapter - S&amp;P</t>
  </si>
  <si>
    <t>Docking Station</t>
  </si>
  <si>
    <t>Speaker &amp; Headset</t>
  </si>
  <si>
    <t>Kit - Dell Slim Soundbar SB521A - SnP</t>
  </si>
  <si>
    <t>Power</t>
  </si>
  <si>
    <t>Other Accessories</t>
  </si>
  <si>
    <t>Kit - Dell UltraSharp Webcam WB7022 - SnP</t>
  </si>
  <si>
    <t>Color Calibration Factory Report  (In US English only)</t>
  </si>
  <si>
    <t xml:space="preserve">Color Calibration Factory Report </t>
  </si>
  <si>
    <t xml:space="preserve">
Color Calibration Factory Report  (In US English only)Calibration and Validation Techsheet. Thunderbolt™ 3 Connection Techsheet. </t>
  </si>
  <si>
    <t>PremierColor Technology :
Color Calibration Factory Report  (In US English only)Calibration and Validation Techsheet</t>
  </si>
  <si>
    <t>Cable cover
Color Calibration Factory Report  (In US English only)</t>
  </si>
  <si>
    <t>Cable cover
PremierColor Technology:
Color Calibration Factory Report  (In US English only)</t>
  </si>
  <si>
    <t xml:space="preserve">Cleaning cloth
PremierColor Technology:
Color Calibration Factory Report </t>
  </si>
  <si>
    <t xml:space="preserve">USB type C Holder
Cleaning cloth
PremierColor Technology:
Color Calibration Factory Report </t>
  </si>
  <si>
    <t>Velcro cable tie
Color Calibration Factory Report for sRGB color space
 (in US English only)</t>
  </si>
  <si>
    <t>Cable cover
Cleaning cloth
PremierColor Technology :
Color Calibration Factory Report  (In US English only)</t>
  </si>
  <si>
    <t>PremierColor Technology :
Color Calibration Factory Report  (In US English only)</t>
  </si>
  <si>
    <t>PremierColor Technology:
Color Calibration Factory Report  (In US English only)</t>
  </si>
  <si>
    <t>Velcro cable tie
PremierColor Technology:
Color Calibration Factory Report  (In US English only)</t>
  </si>
  <si>
    <t>Cable Cover
Color Calibration Factory Report  (In US English only)</t>
  </si>
  <si>
    <t>Cable Cover</t>
  </si>
  <si>
    <t>Power Adapter</t>
  </si>
  <si>
    <t>NA</t>
  </si>
  <si>
    <t>N.A.</t>
  </si>
  <si>
    <t>Cable cover, cable sleeve</t>
  </si>
  <si>
    <t>VESA screw cover</t>
  </si>
  <si>
    <t>VESA™ Screw Cover</t>
  </si>
  <si>
    <t>Others (please state)</t>
  </si>
  <si>
    <t xml:space="preserve">
Power cable 
1x DP Cable (DP to DP) 1.8m
1x HDMI cable 1.8m
1x USB 3.2 Gen1 Type-A to Type-B upstream cable 1.8m
</t>
  </si>
  <si>
    <t>1x USB Type-C cable (C to C)</t>
  </si>
  <si>
    <t xml:space="preserve">
Power cable 
1x DP Cable (DP to DP)
1x USB3.2 Gen 1 Type-C cable (C to C)
1x USB 3.2 Gen1 Type-A to Type-B upstream cable
</t>
  </si>
  <si>
    <t>Power cables
1x DP to DP (1.8m)                                       1 x Type-C ( 1m)                              1 x USB Type -C to Type A cable( 1m)</t>
  </si>
  <si>
    <r>
      <rPr>
        <sz val="10"/>
        <rFont val="Arial"/>
        <family val="2"/>
      </rPr>
      <t xml:space="preserve">Power cables for :
- DAO/ China/ Japan (1.8m) 
- ANZ (2.4m) 
 -1 x Type-C ( 1m)  </t>
    </r>
    <r>
      <rPr>
        <sz val="10"/>
        <color rgb="FFFF0000"/>
        <rFont val="Arial"/>
        <family val="2"/>
      </rPr>
      <t xml:space="preserve">                            </t>
    </r>
    <r>
      <rPr>
        <sz val="10"/>
        <rFont val="Arial"/>
        <family val="2"/>
      </rPr>
      <t xml:space="preserve">1 x USB Type -C to Type A cable( 1m)      </t>
    </r>
  </si>
  <si>
    <t xml:space="preserve">Power cables for :
- DAO/ China/ Japan (1.8m) 
- ANZ (2.4m) 
-: DP to DP (1.8m)                                       1 x Type-C ( 1m)                              1 x USB Type -C to Type A cable( 1m)      </t>
  </si>
  <si>
    <t xml:space="preserve">Power cables for :
- DAO/ China/ Japan (1.8m) 
- ANZ (2.4m) 
U2723QE only : DP to DP (1.8m) OR
- U2723QX only : HDMI Cable ( 1.8M)                                       1 x Type-C ( 1m)                              1 x USB Type -C to Type A cable( 1m)      </t>
  </si>
  <si>
    <t>Power cables for :
- DAO/ China/ Japan (1.8m) 
- ANZ (2.4m) 
and
- DP-DP(1.8m) 
-USB Type C to Type C cable (1m)                                         - USB Type-C to Type-A (1m)</t>
  </si>
  <si>
    <t xml:space="preserve">Power cables for :
- DAO/ China/ Japan (1.8m) 
- ANZ (2.4m) 
and
- HDMI 2.0 (1.8m) 
-  USB Type-C to Type-A (1m)
</t>
  </si>
  <si>
    <t xml:space="preserve">Power cables for :
- DAO/ China/ Japan (1.8m) 
- ANZ (2.4m) 
and
- DP-DP(1.8m) 
-  USB Type-C to Type-A (1m)
</t>
  </si>
  <si>
    <t xml:space="preserve">Power cables for :
- DAO/ China/ Japan (1.8m) 
- ANZ (2.4m) 
and
- HDMI 2.0 (1.8m)
- USB Type-C to Type-A (1m)
</t>
  </si>
  <si>
    <t xml:space="preserve">Power cables for :
- DAO/ China/ Japan (1.8m) 
- ANZ (2.4m) 
and
- DP-DP(1.8m)
- USB Type-C to Type-A (1m)
</t>
  </si>
  <si>
    <t>Power cables for :
- DAO/ China/ Japan (1.8m) 
- ANZ (2.4m) 
and
- DP-DP(1.8m)
- HDMI Cable (1.8m)
- Super Speed USB 3.2 Gen 1 A to B upstream cable (1.8m)
- Thunderbolt™ 4(USB Type-C) Active cable (1.5 m)</t>
  </si>
  <si>
    <r>
      <rPr>
        <sz val="10"/>
        <rFont val="Arial"/>
        <family val="2"/>
      </rPr>
      <t xml:space="preserve">Power cables for :
- DAO/ China/ Japan (1.8m) 
- ANZ (2.4m) 
</t>
    </r>
    <r>
      <rPr>
        <sz val="10"/>
        <color theme="1"/>
        <rFont val="Arial"/>
        <family val="2"/>
      </rPr>
      <t>and
- DP-DP(1.8m)
- HDMI Cable (1.8m)
- super speed USB 5 Gbps ( USB 3,2 Gen1) upstream cable
- USB Type-C to Type C cable ( 1 m), 10Gbps</t>
    </r>
  </si>
  <si>
    <t>Power cables for :
- DAO/ China/ Japan (1.8m) 
- ANZ (2.4m) 
and
- DP-DP(1.8m)
- HDMI Cable (1.8m)
- SuperSpeed USB 5 Gbps( USB 3.21 Gen 1) Upstream cable
- USB Type C to Type C cable (1m)</t>
  </si>
  <si>
    <r>
      <rPr>
        <sz val="10"/>
        <rFont val="Arial"/>
        <family val="2"/>
      </rPr>
      <t xml:space="preserve">Power cables for :
- DAO/ China/ Japan (1.8m) 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-Thunderbolt 3 (USB-Type-C) Active cable                 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"/>
        <family val="2"/>
      </rPr>
      <t xml:space="preserve">- HDMI Cable (1.8M)    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sz val="10"/>
        <rFont val="Arial"/>
        <family val="2"/>
      </rPr>
      <t xml:space="preserve">-DP Cable (1.8m)             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0"/>
        <rFont val="Arial"/>
        <family val="2"/>
      </rPr>
      <t>-USB Type -C to Type A cable  (1.8m)</t>
    </r>
  </si>
  <si>
    <t>Power cables for :
- DAO/ China/ Japan (1.8m) 
- ANZ (2.4m) 
and
- DP -DP (1.8m)
-USB Type C to Type C cable (1m)
- USB Type C to Type A cable (1.8m)</t>
  </si>
  <si>
    <t>Power cables for :
- DAO/ China/ Japan (1.8m) 
- ANZ (2.4m) 
and
- DP-DP(1.8m) 
-USB Type C to Type C cable (1m)</t>
  </si>
  <si>
    <t xml:space="preserve">Power cables for :
- DAO/ China/ Japan (1.8m) 
- ANZ (2.4m) 
U2720Q only : DP to DP (1.8m) OR
- U2720QM only : HDMI Cable ( 1.8M)                                       1 x Type-C ( 1m)                              1 x USB Type -C to Type A cable( 1.8m)      </t>
  </si>
  <si>
    <t xml:space="preserve">Power cables for :
- DAO/ China/ Japan (1.8m) 
- ANZ (2.4m) 
and
- U2520D only : DP to DP (1.8m) OR
- U2520DR only : HDMI Cable                                        1 x Type-C ( 1m)                              1 x USB Type -C to Type A cable   ( 1.8 m)    </t>
  </si>
  <si>
    <t xml:space="preserve">Power cables for :
- DAO/ China/ Japan (1.8m) 
- ANZ (2.4m) 
- DP-DP(1.8m)
- HDMI Cable (1.8m)
- USB 3.0 upstream cable (1.8m)
- USB Type-C cable (1m) 1 x ---USB Type -C to Type A cable (1.8m)     </t>
  </si>
  <si>
    <t>Power cables for :
- DAO/ China/ Japan (1.8m) 
-Thunderbolt 3 (USB-Type-C) Active cable                                                                                                                                                                                                                                                        - HDMI Cable (1.8M)                                                                                                                                                               -DP Cable (1.8m)                                                                                                                                                                                                                                                                                                                                                           
-USB Type -C to Type A cable  (1.8m)</t>
  </si>
  <si>
    <t xml:space="preserve">Power cables for :
- DAO/ China/ Japan (1.8m) 
- ANZ (2.4m) 
and
- DP-DP(1.8m)
- HDMI Cable (1.8m)
- USB 3.0 upstream cable (1.8m)
- USB Type-C cable (1m) </t>
  </si>
  <si>
    <t>Power cables for :
- DAO/ China/ Japan (1.8m) 
- ANZ (2.4m) 
and
- DP-DP(1.8m)
-USB Type C to Type C cable (1m)</t>
  </si>
  <si>
    <t xml:space="preserve">Power cables for :
- DAO/ China/ Japan (1.8m) 
- ANZ (2.4m) 
and
- DP-DP(1.8m) 
- USB 3.0 upstream cable (1.8m)
</t>
  </si>
  <si>
    <t>Power cables for :
- DAO/ China/ Japan (1.8m) 
- ANZ (2.4m) 
and
- DP-DP(1.8m) ( U2719D)
- USB 3.0 upstream cable (1.8m)
-HDMI cable (U2719DX)</t>
  </si>
  <si>
    <t>Power cables for :
- DAO/ China/ Japan (1.8m) 
- ANZ (2.4m) 
and
- DP-DP(1.8m) ( U2419H)
-USB Type C to Type C cable (1m)</t>
  </si>
  <si>
    <t xml:space="preserve">Power cables for :
- DAO/ China/ Japan (1.8m) 
- ANZ (2.4m) 
and
- DP-DP(1.8m) - USB 3.0 upstream cable (1.8m)
</t>
  </si>
  <si>
    <t>Power cables for :
- DAO/ China/ Japan (1.8m) 
- ANZ (2.4m) 
and
- DP-DP(1.8m) ( U2419H/HS)
- USB 3.0 upstream cable (1.8m)
-HDMI cable (U2419HX)</t>
  </si>
  <si>
    <t>Power cables for :
- DAO/ China/ Japan (1.8m) 
- ANZ (2.4m) 
and
- DP-DP(1.8m)
- USB 3.0 upstream cable (1.8m)
- USB Type C to Type C cable (1m)</t>
  </si>
  <si>
    <t>Power cables for :
- DAO/ China/ Japan (1.8m) 
- ANZ (2.4m) 
and
- DP-DP(1.8m)
- HDMI Cable (1.8m)
- USB 3.0 upstream cable (1.8m)
- USB Type C to Type C cable (1.8 m)</t>
  </si>
  <si>
    <t>Power cables for :
- DAO/ China/ Japan (1.8m) 
- ANZ (2.4m) 
and
- DP-DP(1.8m)
- HDMI Cable (1.8m)
- USB 3.0 upstream cable (1.8m)
- USB Type-C to Type C cable (1.8 m)</t>
  </si>
  <si>
    <t xml:space="preserve">Power cables for :
- DAO/ China/ Japan (1.8m) 
- ANZ (2.4m) 
and
- Mini DP-DP(1.8m)
- HDMI Cable (1.8m)
- USB 3.0 upstream cable (1.8m)
</t>
  </si>
  <si>
    <t xml:space="preserve">Power cables for :
- DAO/ China/ Japan (1.8m) 
- ANZ (2.4m) 
and
- Mini DP-DP(1.8m)
- HDMI (MHL) Cable
- USB 3.0 upstream cable (1.8m)
</t>
  </si>
  <si>
    <t xml:space="preserve">Power cables for :
- DAO/ China/ Japan (1.8m) 
- ANZ (2.4m) 
and
- 2x DP-DP(1.8m)
- USB 3.0 upstream cable (1.8m)
</t>
  </si>
  <si>
    <t>- Power cable &amp; adapter
- HDMI cable
- mDP to DP cable
- mDP to mDP cable
- USB type C cable (C to A)
- USB type C cable (C to C)</t>
  </si>
  <si>
    <t>Power cables for :
- DAO/ China/ Japan (1.8m) 
- ANZ (2.4m) 
and
- USB (1.8m)
- Mini DP-DP(1.8m)</t>
  </si>
  <si>
    <t xml:space="preserve">Power cables for :
- DAO/ China/ Japan (1.8m) 
- ANZ (2.4m) 
and
- Mini DP-DP (1.8m)
- USB 3.0  (1.8m)
</t>
  </si>
  <si>
    <t xml:space="preserve">Power cables for :
- DAO/ China/ Japan (1.8m) 
- ANZ (2.4m) 
and
- Mini DP-DP (1.8m)
- DVI-DL (1.8m)
- USB 3.0  (1.8m)
</t>
  </si>
  <si>
    <t>Power cables for :
- DAO/ China/ Japan (1.8m) 
- ANZ (2.4m) 
and
- DP to  DP (1.8m, a pair)
- MDP to DP ( 1.8m , a pair)
- MDP to mDP  ( 1.8m)
- USB 3.0 upstream cable (1.8m)</t>
  </si>
  <si>
    <t>Power cables for :
- DAO/ China/ Japan (1.8m) 
- ANZ (2.4m) 
and
- DP to  mDP (1.8m)
- HDMI Cable (1.8m)
- USB 3.0 upstream cable (1.8m)</t>
  </si>
  <si>
    <t xml:space="preserve">Power cables for :
- DAO/ China/ Japan (1.8m) 
- ANZ (2.4m) 
and
- Mini DP-DP(1.8m)
- USB 3.0 upstream cable (1.8m)
</t>
  </si>
  <si>
    <t>Power cables for :
- DAO/ China/ Japan (1.8m) 
- ANZ (2.4m) 
and
- Mini DP-DP (1.8m)
- USB 3.0 Upstream cable (1.8m)</t>
  </si>
  <si>
    <t>Power cables for :
- DAO/ China/ Japan (1.8m) 
- ANZ (2.4m) 
and
- Mini DP-DP (1.8m)
- 
- USB 3.0 Upstream cable (1.8m)</t>
  </si>
  <si>
    <r>
      <t xml:space="preserve">Power cables for :
- DAO/ China/ Japan (1.8m) 
- ANZ (2.4m) 
and
</t>
    </r>
    <r>
      <rPr>
        <b/>
        <sz val="10"/>
        <color theme="1"/>
        <rFont val="Arial"/>
        <family val="2"/>
      </rPr>
      <t>- U2518D only : DP to  mDP (1.8m) OR
- U2518DX/U2518DR only : HDMI Cable (1.8m)</t>
    </r>
    <r>
      <rPr>
        <sz val="10"/>
        <color theme="1"/>
        <rFont val="Arial"/>
        <family val="2"/>
      </rPr>
      <t xml:space="preserve">
- USB 3.0 upstream cable (1.8m)</t>
    </r>
  </si>
  <si>
    <t>Power cables for :
- DAO/ China/ Japan (1.8m) 
- ANZ (2.4m) 
and
- DVI(1.8m)
- USB 3.0 (1.8m)
- Mini DP-DP (1.8m)</t>
  </si>
  <si>
    <t>Power cables for :
- DAO/ China/ Japan (1.8m) 
- ANZ (2.4m) 
and
- Mini DP -DP (1.8m)
- USB 3.0 (1.8m)</t>
  </si>
  <si>
    <t>Power cables for :
- DAO/ China/ Japan (1.8m) 
- ANZ (2.4m) 
and
- Mini DP-DP (1.8m)
- 
- USB 3.0 Upstream cable (1.8m)
- Micro USB cable (Enables wireless charging stand)</t>
  </si>
  <si>
    <t>Power cables for :
- DAO/ China/ Japan (1.8m) 
- ANZ (2.4m) 
and
- HDMI (1.8m)
- USB 3.0 Upstream cable (1.8m)</t>
  </si>
  <si>
    <t>Power cables for :
- DAO/ China/ Japan (1.8m) 
- ANZ (2.4m) 
and
- VGA (1.8m)
- DVI(1.8m)
- USB (1.8m)</t>
  </si>
  <si>
    <t>Power cables for :
- DAO/ China/ Japan (1.8m) 
- ANZ (2.4m) 
and
- HDMI (1.8m)
- DP to DP (1.8m)
- USB 3.0 upstream cable (1.8m)</t>
  </si>
  <si>
    <t xml:space="preserve">
Power cable 
1 x DisplayPort (DP to DP) cable
1 x Mini-DisplayPort (mDP to DP) cable
1 X USB 3.2 Gen1 (5 Gbps) upstream cable
1 X HDMI 2.0 Cable</t>
  </si>
  <si>
    <t xml:space="preserve">
Power cable 
1 x DisplayPort (DP to DP) cable (1.8m)
1 x Mini-DisplayPort (mDP to DP) cable (1.8m)
1 X USB 3.2 Gen1 (5 Gbps) upstream cable (1.8m)
1 X HDMI 2.0 Cable (1.8m)</t>
  </si>
  <si>
    <t>- Power cable
- HDMI cable
- DisplayPort cable
- USB 3.0 Upstream cable</t>
  </si>
  <si>
    <t xml:space="preserve">
Power cable 
1 x DisplayPort (DP to DP) cable (1.8m)
1 x Mini-DisplayPort (mDP to DP) cable (1.0m)
1 X USB 3.2 Gen1 (5 Gbps) upstream cable (1.8m)
1 X HDMI 2.0 Cable (1.0m)</t>
  </si>
  <si>
    <t xml:space="preserve">
Power cable 
1 x DisplayPort (DP to DP) cable
1 x Mini-DisplayPort (mDP to DP) cable
1 X USB 3.2 Gen1 (5 Gbps) upstream cable</t>
  </si>
  <si>
    <t>Power cable 
1 x DisplayPort (DP to DP) cable
1 x Mini-DisplayPort to Display Port (mDP to DP) cable
1 x USB 3.2 (Gen1) upstream cable</t>
  </si>
  <si>
    <t xml:space="preserve">- Power cable
- HDMI cable
</t>
  </si>
  <si>
    <t>- Power cable
- HDMI cable
- DisplayPort cable
- USB upstream cable</t>
  </si>
  <si>
    <t xml:space="preserve">Power cable (varies by country)
1 x DisplayPort (DP to DP) cable (1.8m)
1 x HDMI Cable (1m)
1 X USB 3.2 Gen1 (5 Gbps) upstream cable (1.8m)
</t>
  </si>
  <si>
    <t xml:space="preserve">- Power cable
- DisplayPort to DisplayPort cable (ver 1.4) 
- USB-C Cable
</t>
  </si>
  <si>
    <t>Power cable (varies by country)
1 x DisplayPort (DP to DP) cable (1.8m)
1 x HDMI Cable (1.8m)
1 X USB 3.2 Gen1 Type-A to Type-B upstream cable (1.8m)</t>
  </si>
  <si>
    <t xml:space="preserve">- Power cable
- DisplayPort to DisplayPort cable (ver 1.2) 
-HDMI (ver 2.0) Cable
</t>
  </si>
  <si>
    <t xml:space="preserve">- Power cable
- DisplayPort to DisplayPort cable (ver 1.2) 
- HDMI (ver 2.0) Cable
</t>
  </si>
  <si>
    <t>-Power cable 
-DisplayPort to DisplayPort (ver 1.4) cable
-HDMI (ver 2.0) Cable
- 1 x SuperSpeed USB 5 Gbps (USB 3.2 Gen1) upstream cable (1.8m)</t>
  </si>
  <si>
    <t xml:space="preserve">- Power cable
- DisplayPort to DisplayPort cable (ver 1.2) (1.8m)
</t>
  </si>
  <si>
    <t xml:space="preserve">- Power cable
- DisplayPort to DisplayPort cable (ver 1.2) (1.8m)
- HDMI 2.0 cable (1.8m)
</t>
  </si>
  <si>
    <t xml:space="preserve">- Power cable
- DisplayPort to DisplayPort cable (ver 1.2) (1.8m)
- HDMI 2.0 cable (1.8m)
- 1 x USB 3.2 (Gen1) upstream cable (1.8m)
</t>
  </si>
  <si>
    <t>- Power cable
- Power adapter
- USB cable (Type-C to Type-C)</t>
  </si>
  <si>
    <t>- Power cable
- USB Type-C to USB Type-C (SuperSpeed 10 Gbps, 3.2 Gen 2) cable (cable length: 1.0 M)
- 1x Superspeed USB 5 Gbps (USB 3.2 Gen 1) Type-B upstream cable</t>
  </si>
  <si>
    <t>- Power cable
- USB Type-C to USB Type-C (3.2 Gen 1) cable (cable length: 1.80 M)</t>
  </si>
  <si>
    <t>- Power cable
- HDMI 1.4 cable</t>
  </si>
  <si>
    <t>- Power cable
- USB Type-C to USB Type-C (SuperSpeed 10 Gbps, 3.2 Gen 2) cable (cable length: 1.0 M)</t>
  </si>
  <si>
    <t>- Power cable
- HDMI 2.0 cable
- USB 3.0 upstream cable</t>
  </si>
  <si>
    <t>- Power cable
- HDMI 2.0 cable</t>
  </si>
  <si>
    <t xml:space="preserve">- Power cable
- HDMI 2.0 cable (1.8m)
</t>
  </si>
  <si>
    <t xml:space="preserve">- Power cable
- HDMI 1.4 cable (1.8m)
</t>
  </si>
  <si>
    <t>- Power cable
- HDMI 1.4 cable (1.8m)</t>
  </si>
  <si>
    <t>- Power cable
- HDMI 1.4 cable (1.8m)
- VGA cable (1.5m)</t>
  </si>
  <si>
    <t>- Power cable
- VGA cable (1.8m)</t>
  </si>
  <si>
    <t>- Power cable
- HDMI 1.4 cable (1.8m)
- VGA cable (1.8m)</t>
  </si>
  <si>
    <t>- Power cable
- VGA cable (1.5m)</t>
  </si>
  <si>
    <t>Power cable 
1x DP Cable (DP to DP)
1x HDMI cable
1x USB Type-C cable (C to C) 1.8m
1x USB 3.2 Gen1 (5 Gbps) upstream cable
Cable Tie
Quick Setup Guide
Safety and Regulatory Information</t>
  </si>
  <si>
    <t>Power cable 
1x DP Cable (DP to DP) 1.8m
1x USB Type-C cable (C to C) 1m
1x USB Type-C cable (C to A) 1.8m
1xCable tie</t>
  </si>
  <si>
    <t xml:space="preserve">Power cables for :
- DAO/ China/ Japan (1.8m) 
- ANZ (2.4m) 
and
- DP to DP(1.8m)
- USB type-C cable (C to C) (1.8m)
-1x USB Type-C cable (C to A)
- Cable Tie
</t>
  </si>
  <si>
    <t>Power cable 
1x DP Cable (DP to DP) 1.8m
1x USB Type-C cable (C to C) 1.8m
1x USB Type-C cable (C to A)</t>
  </si>
  <si>
    <t>Power cable 
1x DP Cable (DP to DP) 1.8m
1x USB Type-C cable (C to C) 1m
1x USB Type-C cable (C to A)</t>
  </si>
  <si>
    <t xml:space="preserve">Power cables for :
- DAO/ China/ Japan (1.8m) 
- ANZ (2.4m) 
and
- DP to DP(1.8m)
- USB type-C cable (C to C) (1.8m)
- Cable Tie
</t>
  </si>
  <si>
    <t xml:space="preserve">Power cables for :
- DAO/ China/ Japan (1.8m) 
- ANZ (2.4m) 
and
- DP to DP(1.8m)
- USB (1.8m)
</t>
  </si>
  <si>
    <t>Power cables for :
- DAO/ China/ Japan (1.8m) 
- ANZ (2.4m) 
and
- DP to DP(1.8m)
- USB C (1.8m)
-Cable Tie</t>
  </si>
  <si>
    <t>Power cables for :
- DAO/ China/ Japan (1.8m) 
- ANZ (2.4m) 
and
- VGA (1.8m) ( JP only)
- DP to DP(1.8m)
- USB (1.8m)
- HDMI (  Brazil only)</t>
  </si>
  <si>
    <t>Power cables for :
- DAO/ China/ Japan (1.8m) 
- ANZ (2.4m) 
and
- VGA (1.8m)
- DP to DP(1.8m)
- USB (1.8m)</t>
  </si>
  <si>
    <t xml:space="preserve">Power cable 
-1x DP Cable (DP to DP) 1.8m
-1x VGA Cable ( Japan only)
-1 x USB 3.0 upstream cable (enables the USB port on the monitor) 
</t>
  </si>
  <si>
    <t xml:space="preserve">Power cables for :
- DAO/ China/ Japan (1.8m) 
- ANZ (2.4m) 
and
- DP to DP(1.8m)
- USB type-C cable (C to C) (1.8m)
- U1x USB Type-C cable (C to A)
- Cable Tie
</t>
  </si>
  <si>
    <t>Power cables for :
- DAO/ China/ Japan (1.8m) 
- ANZ (2.4m) 
and
- VGA (1.8m) ( JP only)
- DP to DP(1.8m)
- USB (1.8m)
- HDMI ( Shipped with P2219H/P2319H/P2719H for Brazil only)</t>
  </si>
  <si>
    <t>Power cables for :
- DAO/ China/ Japan (1.8m) 
- ANZ (2.4m) 
and
- DP to DP(1.8m)
-USB Type-C Cable (1.8m)
-Cable Tie</t>
  </si>
  <si>
    <t>Power cables for :
- DAO/ China/ Japan (1.8m) 
- ANZ (2.4m) and
- HDMI (1.8m)
- VGA(1.5m) ( EMEA &amp; Japan only)</t>
  </si>
  <si>
    <t>Power cables for :
- DAO/ China/ Japan (1.8m) 
- ANZ (2.4m) and
- DP to DP (1.8m)
- VGA(1.5m) ( EMEA &amp; Japan only)</t>
  </si>
  <si>
    <t xml:space="preserve">Power cables for :
- DAO/ China/ Japan (1.8m) 
- ANZ (2.4m) and
- HDMI (1.8m) 
- VGA(1.5m) (EMEA and Japan only)
</t>
  </si>
  <si>
    <t>Power cables for :
- DAO/ China/ Japan (1.8m) 
- ANZ (2.4m) and
- HDMI (1.8m) 
- VGA(1.5m) (EMEA and Japan only)</t>
  </si>
  <si>
    <t>Power cables for :
- DAO/ China/ Japan (1.8m) 
- ANZ (2.4m) and
- DP to DP (1.8m)
- VGA(1.5m) (EMEA and Japan only)</t>
  </si>
  <si>
    <t xml:space="preserve">Power cables for :
- DAO/ China/ Japan (1.8m) 
- ANZ (2.4m) and
- VGA(1.5m) 
</t>
  </si>
  <si>
    <t>Power cables for :
- DAO/ China/ Japan (1.8m) 
- ANZ (2.4m) and
- DP to DP (1.8m)
- VGA (1.5m) (EMEA and Japan only)</t>
  </si>
  <si>
    <t>Power cables for :
- DAO/ China/ Japan (1.8m) 
- ANZ (2.4m) and
- HDMI (1.8m) 
-VGA (1.5m) (JP only) </t>
  </si>
  <si>
    <t>Power cables for :
- DAO/ China/ Japan (1.8m) 
- ANZ (2.4m) and
-VGA (1.5m)</t>
  </si>
  <si>
    <t>Power cables for :
- DAO(1.8m) 
- HDMI I(1.5m)
- USB 2.0</t>
  </si>
  <si>
    <t>- Power cable
- HDMI cable
- VGA cable</t>
  </si>
  <si>
    <t>- Power cable
- HDMI
- VGA</t>
  </si>
  <si>
    <t>Cable(s) Provided (m)
 [Length in meters provided for Commercial displays- E series, Professional Series and UltraSharp]
EMEA and APCC cable are dropped in the box by Dell hub and not reflected.</t>
  </si>
  <si>
    <t>`</t>
  </si>
  <si>
    <t>Monitor Shading Hood</t>
  </si>
  <si>
    <t>Wireless Charging Stand</t>
  </si>
  <si>
    <t xml:space="preserve">VESA adapter_x000D_
Screw (M4) X 4 (for locking 3rd party arm or wall mount kit on VESA adapter)_x000D_
</t>
  </si>
  <si>
    <t>Quick Setup Guide
Safety and Regulatory information</t>
  </si>
  <si>
    <r>
      <t xml:space="preserve">What's in the Box
</t>
    </r>
    <r>
      <rPr>
        <sz val="10"/>
        <color theme="1"/>
        <rFont val="Arial"/>
        <family val="2"/>
      </rPr>
      <t>(beside Monitor, Stand , drivers, documentation media, Quick Set Up Guide and Safety Information.)</t>
    </r>
  </si>
  <si>
    <t>10.01 kg (22.07 lb)</t>
  </si>
  <si>
    <t>8.33 kg (18.36 lb)</t>
  </si>
  <si>
    <t>1.10 kg (2.42 lb)</t>
  </si>
  <si>
    <t>8.82 kg (19.5 lb)</t>
  </si>
  <si>
    <t>12.62 kg (27.8 lb)</t>
  </si>
  <si>
    <t>16 kg (35.2 lb)</t>
  </si>
  <si>
    <t>16.15 kg (35.60 lb)</t>
  </si>
  <si>
    <t>15.05 kg (33.18 lb)</t>
  </si>
  <si>
    <t>14.49 kg (31.94 lb)</t>
  </si>
  <si>
    <t>9.53 kg (21.01 lb)</t>
  </si>
  <si>
    <t>9.62 Kg (21.21 lb)</t>
  </si>
  <si>
    <t>8.30 Kg (18.28 lb)</t>
  </si>
  <si>
    <t>7.82 Kg (17.22 lb)</t>
  </si>
  <si>
    <t>5.65 Kg (12.45 lb)</t>
  </si>
  <si>
    <t>21.6 kg (47.62 lb)</t>
  </si>
  <si>
    <t>19.9 kg (43.78 lb)</t>
  </si>
  <si>
    <t>16.3 kg (35.93 lb)- TBC</t>
  </si>
  <si>
    <t>24.33 kg (19.22 lb)</t>
  </si>
  <si>
    <t>8.6kg (19.0lb)</t>
  </si>
  <si>
    <t>8.72 Kg (16.28 lb)</t>
  </si>
  <si>
    <t>7.55 Kg (16.64 lb)</t>
  </si>
  <si>
    <t>9.6 kg (21.16 lb)</t>
  </si>
  <si>
    <t>8.8 kg (19.40 lb)</t>
  </si>
  <si>
    <t>25.6 kg (56.44lb)</t>
  </si>
  <si>
    <t>14.14 kg (31.17 lb)</t>
  </si>
  <si>
    <t>26.43 kg (58.27 lb)</t>
  </si>
  <si>
    <t>8.52 Kg (18.78 lb)</t>
  </si>
  <si>
    <t>7.32 Kg (16.14 lb)</t>
  </si>
  <si>
    <t>13.3 Kg (29.3 lb)</t>
  </si>
  <si>
    <t>16.0 kg (33.94 lb)</t>
  </si>
  <si>
    <t>19.7 kg (43.4 lb)</t>
  </si>
  <si>
    <t>15.4 kg (33.94 lb)</t>
  </si>
  <si>
    <t>17.50 kg (38.56 lb)</t>
  </si>
  <si>
    <t>15.2 kg (33.44 lb)</t>
  </si>
  <si>
    <t>17.0 kg (37.48 lb)</t>
  </si>
  <si>
    <t>22.22 kg (48.98 lb)</t>
  </si>
  <si>
    <t>13.10 kg (28.88 lb)</t>
  </si>
  <si>
    <t>10.79 kg (23.79 lb)</t>
  </si>
  <si>
    <t>10.35 kg (23.00 lb)</t>
  </si>
  <si>
    <t>13.50 kg (29.70 lb)</t>
  </si>
  <si>
    <t>11.55 kg (25.46 lb)</t>
  </si>
  <si>
    <t>9.52 kg (20.99 lb)</t>
  </si>
  <si>
    <t>9.40 kg (20.72 lb)</t>
  </si>
  <si>
    <t>10.47 kg (23.03 lb)</t>
  </si>
  <si>
    <t>9.7 kg (21.38 lb)</t>
  </si>
  <si>
    <t>9.9 kg (21.83 lb)</t>
  </si>
  <si>
    <t>9.8 kg (21.56 lb)</t>
  </si>
  <si>
    <t>8.80 kg (19.40 lb)</t>
  </si>
  <si>
    <t>20.57 lb (9.35 kg)</t>
  </si>
  <si>
    <t>9.00kg (19.8lb)</t>
  </si>
  <si>
    <t>8.2 kg (18.08 lb)</t>
  </si>
  <si>
    <t>7.35 kg (16.20 lb)</t>
  </si>
  <si>
    <t>8.11 kg (17.87 lb)</t>
  </si>
  <si>
    <t>7.66 kg (16.88 lb)</t>
  </si>
  <si>
    <t>8.00 kg (17.62 lb)</t>
  </si>
  <si>
    <t>7.49 kg (16.48 lbs)</t>
  </si>
  <si>
    <t>8.06 kg (17.73 lb)</t>
  </si>
  <si>
    <t>19.3 kg (42.49 lb)</t>
  </si>
  <si>
    <t>15.90 kg (35.05 lb)</t>
  </si>
  <si>
    <t>13.3 kg (29.32 lb)</t>
  </si>
  <si>
    <t>12.64kg (27.86 lb)</t>
  </si>
  <si>
    <t>15.5kg (34.17 lb)</t>
  </si>
  <si>
    <t>12.3 kg (27.03lb)</t>
  </si>
  <si>
    <t>9.0 kg (19.84lb)</t>
  </si>
  <si>
    <t>11.22 kg (24.71lb)</t>
  </si>
  <si>
    <t>8.86 kg (19.53 lb)</t>
  </si>
  <si>
    <t>9.7 kg (21.4 lb)</t>
  </si>
  <si>
    <t>13.25 kg (29.21 lb.)</t>
  </si>
  <si>
    <t>12.90 kg (28.44 lb.)</t>
  </si>
  <si>
    <t>8.88 kg (19.58 lb.)</t>
  </si>
  <si>
    <t>8.42 kg (18.56 lb)</t>
  </si>
  <si>
    <t>9.08 kg (20.01 lb)</t>
  </si>
  <si>
    <t>7.55 kg (16.64 lb)</t>
  </si>
  <si>
    <t>14.95 kg (32.95 lb.)</t>
  </si>
  <si>
    <t>13.97 kg (30.80lb)</t>
  </si>
  <si>
    <t>14.50 kg (31.97lb)</t>
  </si>
  <si>
    <t>9.1 kg (20.1 lb)</t>
  </si>
  <si>
    <t>8.54 kg (18.82 lb)</t>
  </si>
  <si>
    <t>7.4 kg (16.28 lb)</t>
  </si>
  <si>
    <t>8.26 kg (18.21 lb)</t>
  </si>
  <si>
    <t>15.21 kg (33.53 lb)</t>
  </si>
  <si>
    <t>8.99 kg (19.82 lb)</t>
  </si>
  <si>
    <t>9.46kg (20.85 lb)</t>
  </si>
  <si>
    <t>7.88 kg (17.37 lb)</t>
  </si>
  <si>
    <t>13.67 kg (30.14 lb)</t>
  </si>
  <si>
    <t>14.95 kg (32.96 lb)</t>
  </si>
  <si>
    <t>9.78 kg (21.56 lb)</t>
  </si>
  <si>
    <t>9.79 kg (20.28 lb)</t>
  </si>
  <si>
    <t>14.92 kg (32.89 lb)</t>
  </si>
  <si>
    <t>15.2 kg (33.53 lb)</t>
  </si>
  <si>
    <t>9.2 kg (20.28 lb)</t>
  </si>
  <si>
    <t>8.1 kg (17.86 lb)</t>
  </si>
  <si>
    <t>8.9 kg (19.62 lb)</t>
  </si>
  <si>
    <t>7.9 kg (17.42 lb)</t>
  </si>
  <si>
    <t>8.9 kg (19.62 lbs)</t>
  </si>
  <si>
    <t>7.6 kg (16.76 lbs)</t>
  </si>
  <si>
    <t>7.7 kg (16.98 lbs)</t>
  </si>
  <si>
    <t>7.0 kg (15.43 lbs)</t>
  </si>
  <si>
    <t>5.9 kg (13.00 lbs)</t>
  </si>
  <si>
    <t>6 kg (13.23 lbs)</t>
  </si>
  <si>
    <t>11.01 kg (24.27 lbs)</t>
  </si>
  <si>
    <t>7.88 kg (17.37 lbs)</t>
  </si>
  <si>
    <t>6.44 kg (14.20 lbs)</t>
  </si>
  <si>
    <t>6.48 kg (14.29 lbs)</t>
  </si>
  <si>
    <t>6.37 kg (14.04 lbs)</t>
  </si>
  <si>
    <t>5.23 kg (11.53 lbs)</t>
  </si>
  <si>
    <t>5.33 kg (11.75 lbs)</t>
  </si>
  <si>
    <t>4.40 kg (9.70 lbs)</t>
  </si>
  <si>
    <t>14.9 kg (32.80 lb)</t>
  </si>
  <si>
    <t>13.40 kg (29.53 lb.)</t>
  </si>
  <si>
    <t>15.32 kg (33.77 lb.)</t>
  </si>
  <si>
    <t>15.6 kg (34.39 lb.)</t>
  </si>
  <si>
    <t>9.68 kg (21.33 lb)</t>
  </si>
  <si>
    <t>9.7 kg (21.49 lb)</t>
  </si>
  <si>
    <t>9.20 kg (20.28 lb)</t>
  </si>
  <si>
    <t>9.13 kg (20.13 lb)</t>
  </si>
  <si>
    <t>9.62 kg (21.21 lb)</t>
  </si>
  <si>
    <t>9.31 kg (20.52 lb)</t>
  </si>
  <si>
    <t>8.38 kg (18.47 lb)</t>
  </si>
  <si>
    <t>7.95 kg (17.53 lb)</t>
  </si>
  <si>
    <t>8.25 kg (18.18 lb)</t>
  </si>
  <si>
    <t>7.71 kg (17.00 lb)</t>
  </si>
  <si>
    <t>7.3 kg (16.14 lb)</t>
  </si>
  <si>
    <t>7.97 kg (17.57 lb)</t>
  </si>
  <si>
    <t>7.44 kg (16.40 lb)</t>
  </si>
  <si>
    <t>9.50 kg (20.94 lb)</t>
  </si>
  <si>
    <t>7.00 kg (15.43 lb)</t>
  </si>
  <si>
    <t>6.37 kg (14.04 lb)</t>
  </si>
  <si>
    <t>6.63 kg (14.61 lb)</t>
  </si>
  <si>
    <t>6.61 kg (14.57 lb)</t>
  </si>
  <si>
    <t>8.40 kg (18.52 lb)</t>
  </si>
  <si>
    <t>8.07 kg (17.79 lb)</t>
  </si>
  <si>
    <t>6.64 kg (14.64 lb)</t>
  </si>
  <si>
    <t>5.95 kg (13.12 lb)</t>
  </si>
  <si>
    <t>7.53 kg (16.60 lb)</t>
  </si>
  <si>
    <t xml:space="preserve">6.87 kg (15.15 lb) </t>
  </si>
  <si>
    <t xml:space="preserve">6.81 kg (15.01 lb) </t>
  </si>
  <si>
    <t>6.77 kg (14.93 lb) </t>
  </si>
  <si>
    <t>5.29 kg (11.66 lb) </t>
  </si>
  <si>
    <t xml:space="preserve">5.50 kg (12.13 lb) </t>
  </si>
  <si>
    <t>6.40 kg (14.11 lb)</t>
  </si>
  <si>
    <t>4.01 kg (8.84 lb)</t>
  </si>
  <si>
    <t>4.14 kg (9.13 lb)</t>
  </si>
  <si>
    <t>5.11 kg (11.27 lb)</t>
  </si>
  <si>
    <t>4.90 kg (10.80 lb)</t>
  </si>
  <si>
    <t>3.94 kg (8.68 lb)</t>
  </si>
  <si>
    <t>3.92 kg (8.66 lb)</t>
  </si>
  <si>
    <t xml:space="preserve"> 5.47 kg (12.06 lb)</t>
  </si>
  <si>
    <t>5.1 kg 
(11.24 lb)</t>
  </si>
  <si>
    <t>4.30 kg
(9.48 lb)</t>
  </si>
  <si>
    <t>5.6 kg (12.32 lb)</t>
  </si>
  <si>
    <t>3.65 kg
(8.05 lb)</t>
  </si>
  <si>
    <t>3.60 kg
(7.94 lb)</t>
  </si>
  <si>
    <t>3.75 kg (8.24 lb)</t>
  </si>
  <si>
    <t>6.6 kg (14.49lbs)</t>
  </si>
  <si>
    <t>3.33 kg (7.34 lbs)</t>
  </si>
  <si>
    <t>3.1 kg (6.83 lb)</t>
  </si>
  <si>
    <t>Weight (with packaging)</t>
  </si>
  <si>
    <t>7.24 kg (15.96 lb)</t>
  </si>
  <si>
    <t>6.02 kg (13.27 lb)</t>
  </si>
  <si>
    <t>0.62 kg (1.37 lb)</t>
  </si>
  <si>
    <t>6.53 kg (14.4 lb)</t>
  </si>
  <si>
    <t>9.21 kg (20.3 lb)</t>
  </si>
  <si>
    <t>11.35 kg (25 lb)</t>
  </si>
  <si>
    <t>11.90 kg (26.23 lb)</t>
  </si>
  <si>
    <t>11.13 kg (25.54 lb)</t>
  </si>
  <si>
    <t>10.36 kg (22.84 lb)</t>
  </si>
  <si>
    <t>7.02 Kg (15.47 lb)</t>
  </si>
  <si>
    <t>6.61 Kg (14.57 lb)</t>
  </si>
  <si>
    <t>6.06 Kg (13.35 lb)</t>
  </si>
  <si>
    <t>5.57 Kg (12.27 lb)</t>
  </si>
  <si>
    <t>13.8 kg (30.42 lb)</t>
  </si>
  <si>
    <t>13.6 kg (29.98 lb)</t>
  </si>
  <si>
    <t>11.65 kg (25.68 lb)</t>
  </si>
  <si>
    <t>18.07 kg (39.83 lb)</t>
  </si>
  <si>
    <t>6.1 kg (13.4 lb)</t>
  </si>
  <si>
    <t>6.24 Kg (13.75 lb)</t>
  </si>
  <si>
    <t>5.32 Kg (11.73 lb)</t>
  </si>
  <si>
    <t>6.6 kg (14.55 lb)</t>
  </si>
  <si>
    <t>6.4 kg (14.11 lb)</t>
  </si>
  <si>
    <t>17.6 kg (38.80 lb)</t>
  </si>
  <si>
    <t>9.71 kg (21.41 lb)</t>
  </si>
  <si>
    <t>17.20 kg (37.92 lb)</t>
  </si>
  <si>
    <t>5.96 Kg (13.14 lb)</t>
  </si>
  <si>
    <t>5.09 Kg (11.22 lb)</t>
  </si>
  <si>
    <t>9.6 Kg (21.1 lb)</t>
  </si>
  <si>
    <t>11.1 kg (22.92 lb)</t>
  </si>
  <si>
    <t>12.1 kg (26.7 lb)</t>
  </si>
  <si>
    <t>10.4 kg (22.92 lb)</t>
  </si>
  <si>
    <t>11.25 kg (24.80 lb)</t>
  </si>
  <si>
    <t>11.2 kg (24.64 lb)</t>
  </si>
  <si>
    <t>10.9 kg (24.03 lb)</t>
  </si>
  <si>
    <t>16.63 kg (36.66 lb)</t>
  </si>
  <si>
    <t>9.59 kg (21.14 lb)</t>
  </si>
  <si>
    <t>8.34 kg (18.53 lb)</t>
  </si>
  <si>
    <t>10.07 kg (22.15 lb)</t>
  </si>
  <si>
    <t>7.42 kg (16.36 lb)</t>
  </si>
  <si>
    <t>6.55 kg (14.44 lb)</t>
  </si>
  <si>
    <t>7.38 kg (16.24 lb)</t>
  </si>
  <si>
    <t>7.1 kg (15.65 lb)</t>
  </si>
  <si>
    <t>7.3 kg (16.09 lb)</t>
  </si>
  <si>
    <t>6.8 kg ( 14.96 lb)</t>
  </si>
  <si>
    <t>6.24 kg (13.76 lb)</t>
  </si>
  <si>
    <t>6.96 kg (15.34 lb)</t>
  </si>
  <si>
    <t>16.10 lb (7.32 kg)</t>
  </si>
  <si>
    <t>6.69 kg (14.72 lb)</t>
  </si>
  <si>
    <t>5.9 kg (13.01 lb)</t>
  </si>
  <si>
    <t>6.30 kg (13.89 lb)</t>
  </si>
  <si>
    <t>6.04 kg (13.31 lb)</t>
  </si>
  <si>
    <t>5.42 kg (11.95 lb)</t>
  </si>
  <si>
    <t>5.76 kg (12.68 lb)</t>
  </si>
  <si>
    <t>6.24 kg (13.73 lbs)</t>
  </si>
  <si>
    <t>6.08 kg (13.38 lbs)</t>
  </si>
  <si>
    <t>11.7 kg (25.68 lb)</t>
  </si>
  <si>
    <t>10.37 kg (22.86 lb)</t>
  </si>
  <si>
    <t>9.34 kg (20.59 lb)</t>
  </si>
  <si>
    <t>8.1kg (17.81lb)</t>
  </si>
  <si>
    <t>5.77kg (12.72lb)</t>
  </si>
  <si>
    <t>7.17 kg (15.79lb)</t>
  </si>
  <si>
    <t>5.6 kg (12.34 lb)</t>
  </si>
  <si>
    <t>7.0 kg (15.4 lb)</t>
  </si>
  <si>
    <t>9.22 kg (20.33 lb.)</t>
  </si>
  <si>
    <t>8.66 kg (19.09 lb.)</t>
  </si>
  <si>
    <t>6.30 kg (13.89 lb.)</t>
  </si>
  <si>
    <t>5.92 kg (13.05 lb)</t>
  </si>
  <si>
    <t>6.51 kg (14.35 lb)</t>
  </si>
  <si>
    <t>5.28 kg (11.64 lb)</t>
  </si>
  <si>
    <t>10.38 kg (22.88 lb.)</t>
  </si>
  <si>
    <t>9.48 kg (20.90lb)</t>
  </si>
  <si>
    <t>10.16 kg (22.40lb)</t>
  </si>
  <si>
    <t>6.17 kg (13.59lb)</t>
  </si>
  <si>
    <t>6.13 kg (13.51lb)</t>
  </si>
  <si>
    <t>5.16 kg (11.35lb)</t>
  </si>
  <si>
    <t>5.16 kg (11.38 lb)</t>
  </si>
  <si>
    <t>10.53 kg (23.21 lb)</t>
  </si>
  <si>
    <t>6.86 kg (15.12 lb)</t>
  </si>
  <si>
    <t>5.60 kg (11.82 lb)</t>
  </si>
  <si>
    <t>9.37 kg (20.66 lb)</t>
  </si>
  <si>
    <t>10.26 kg (22.62 lb)</t>
  </si>
  <si>
    <t>7.16 kg (15.78 lb)</t>
  </si>
  <si>
    <t>7.10 kg (15.65 lb)</t>
  </si>
  <si>
    <t>10.16 kg (22.40 lb)</t>
  </si>
  <si>
    <t>10.9 kg (24.12 lb)</t>
  </si>
  <si>
    <t>5.6 kg (12.35 lb)</t>
  </si>
  <si>
    <t>6.2 kg (13.67 lb)</t>
  </si>
  <si>
    <t>5.4 kg (11.90 lb)</t>
  </si>
  <si>
    <t>6.0 kg (13.23 lbs)</t>
  </si>
  <si>
    <t>5.2 kg (11.46 lbs)</t>
  </si>
  <si>
    <t>5.4 kg (11.9 lbs)</t>
  </si>
  <si>
    <t>4.8 kg (10.58 lbs)</t>
  </si>
  <si>
    <t>4.1 kg (9.04 lbs)</t>
  </si>
  <si>
    <t>4.2 kg (9.26 lbs)</t>
  </si>
  <si>
    <t>7.79 kg (17.17 lbs)</t>
  </si>
  <si>
    <t>5.91 kg (13.03 lbs)</t>
  </si>
  <si>
    <t>4.70 kg (10.65 lbs)</t>
  </si>
  <si>
    <t>4.74 kg (10.45 lbs)</t>
  </si>
  <si>
    <t>4.63 kg (10.21 lbs)</t>
  </si>
  <si>
    <t>4.77 kg (10.52 lbs)</t>
  </si>
  <si>
    <t>3.77 kg (8.31 lbs)</t>
  </si>
  <si>
    <t>3.87 kg (8.53 lbs)</t>
  </si>
  <si>
    <t>2.89 kg (6.37 lbs)</t>
  </si>
  <si>
    <t>10.8 kg (23.89 lb)</t>
  </si>
  <si>
    <t>9.90 kg (21.83 lb.)</t>
  </si>
  <si>
    <t>10.00 kg (22.04 lb.)</t>
  </si>
  <si>
    <t>11.70 kg (25.79 lb.)</t>
  </si>
  <si>
    <t>11.2 kg (24.69 lb.)</t>
  </si>
  <si>
    <t>7.21 kg (15.90 lb)</t>
  </si>
  <si>
    <t>7.2 kg (15.96 lb)</t>
  </si>
  <si>
    <t>7.34 kg (16.18 lb)</t>
  </si>
  <si>
    <t>7.27 kg (16.03 lb)</t>
  </si>
  <si>
    <t>6.76 kg (14.90 lb)</t>
  </si>
  <si>
    <t>6.87 kg (15.15 lb)</t>
  </si>
  <si>
    <t>7.14 kg (15.74 lb)</t>
  </si>
  <si>
    <t>6.77 kg (14.93 lb)</t>
  </si>
  <si>
    <t>6.00 kg (13.23 lb)</t>
  </si>
  <si>
    <t>5.57 kg (12.28 lb)</t>
  </si>
  <si>
    <t>6.12 kg (13.49 lb)</t>
  </si>
  <si>
    <t>5.56 kg (12.26 lb)</t>
  </si>
  <si>
    <t>5.6 kg (12.26 lb)</t>
  </si>
  <si>
    <t>5.76 kg (12.70 lb)</t>
  </si>
  <si>
    <t>5.98 kg (13.18 lb)</t>
  </si>
  <si>
    <t>7.42 kg (16.35 lb)</t>
  </si>
  <si>
    <t>4.83 kg (10.65 lb)</t>
  </si>
  <si>
    <t>4.97 kg (10.96 lb)</t>
  </si>
  <si>
    <t>5.13 kg (11.31 lb)</t>
  </si>
  <si>
    <t>6.11 kg (13.47 lb)</t>
  </si>
  <si>
    <t>5.88 kg (12.96 lb)</t>
  </si>
  <si>
    <t>4.91 kg (10.82 lb)</t>
  </si>
  <si>
    <t>4.27 kg (9.41 lb)</t>
  </si>
  <si>
    <t>5.61 kg (12.37 lb)</t>
  </si>
  <si>
    <t>4.92 kg (10.85 lb)</t>
  </si>
  <si>
    <t>4.86 kg (10.71 lb)</t>
  </si>
  <si>
    <t>3.85 kg (8.49 lb)</t>
  </si>
  <si>
    <t>4.03 kg (8.88 lb)</t>
  </si>
  <si>
    <t>4.88 kg (10.76 lb)</t>
  </si>
  <si>
    <t>2.90 kg (6.39 lb)</t>
  </si>
  <si>
    <t>3.04 kg (6.70 lb)</t>
  </si>
  <si>
    <t>3.89 kg (8.58 lb)</t>
  </si>
  <si>
    <t>3.51 kg (7.74 lb)</t>
  </si>
  <si>
    <t>2.94 kg (6.48 lb)</t>
  </si>
  <si>
    <t>2.93 kg (6.46 lb)</t>
  </si>
  <si>
    <t>3.7 kg
(8.16 lb)</t>
  </si>
  <si>
    <t>3.63 kg
(8.0 lb)</t>
  </si>
  <si>
    <t>4.74 kg (10.43 lb)</t>
  </si>
  <si>
    <t>3.02 kg
(6.66 lb)</t>
  </si>
  <si>
    <t>3.0 kg
(6.61 lb)</t>
  </si>
  <si>
    <t>2.68 kg (5.90 lb)</t>
  </si>
  <si>
    <t>5.7 kg (12.45lbs)</t>
  </si>
  <si>
    <t>2.88 kg (6.35 lbs)</t>
  </si>
  <si>
    <t>2.1 kg (4.63 lb)</t>
  </si>
  <si>
    <t>Weight (monitor+cables)</t>
  </si>
  <si>
    <t>5.04 kg (11.11 lb)</t>
  </si>
  <si>
    <t>3.83 kg (8.44 lb)</t>
  </si>
  <si>
    <t>0.59 kg (1.3 lb)</t>
  </si>
  <si>
    <t>4.33 kg (9.6 lb)</t>
  </si>
  <si>
    <t>5.74 kg (12.7 lb)</t>
  </si>
  <si>
    <t>7.3 kg (16.06 lb)</t>
  </si>
  <si>
    <t>7.26 kg (16.02 lb)</t>
  </si>
  <si>
    <t>6.48 kg (14.29 lb)</t>
  </si>
  <si>
    <t>5.65 kg (12.46 lb)</t>
  </si>
  <si>
    <t>4.48 kg (9.88 lb)</t>
  </si>
  <si>
    <t>4.78 Kg (10.54 lb)</t>
  </si>
  <si>
    <t>4.38 Kg (9.66 lb)</t>
  </si>
  <si>
    <t>3.96 Kg (8.72 lb)</t>
  </si>
  <si>
    <t>3.52 Kg (7.75 lb)</t>
  </si>
  <si>
    <t>9.5 kg (20.94 lb)</t>
  </si>
  <si>
    <t>7.52 kg (16.57 lb)</t>
  </si>
  <si>
    <t>11.31 kg (24.93 lb)</t>
  </si>
  <si>
    <t>4.0 kg (8.8 lb)</t>
  </si>
  <si>
    <t>4.19 Kg (9.23 lb)</t>
  </si>
  <si>
    <t>3.37 Kg (7.43 lb)</t>
  </si>
  <si>
    <t>4.4 kg (9.70 lb)</t>
  </si>
  <si>
    <t>4.2 kg (9.26 lb)</t>
  </si>
  <si>
    <t>13.2 kg (29.10 lb)</t>
  </si>
  <si>
    <t>5.55 kg (12.24 lb)</t>
  </si>
  <si>
    <t>11.40 kg (25.13 lb)</t>
  </si>
  <si>
    <t>3.9 Kg (8.64 lb)</t>
  </si>
  <si>
    <t>3.14 Kg (6.9 lb)</t>
  </si>
  <si>
    <t>5.8 Kg (12.8 lb)</t>
  </si>
  <si>
    <t>8.2  kg (18.07 lb)</t>
  </si>
  <si>
    <t>9.1 kg (19.9 lb)</t>
  </si>
  <si>
    <t>7.7 kg (16.97 lb)</t>
  </si>
  <si>
    <t>8.44 kg (18.60 lb)</t>
  </si>
  <si>
    <t>8.6 kg (18.92 lb)</t>
  </si>
  <si>
    <t>6.9 kg (15.21 lb)</t>
  </si>
  <si>
    <t>6.43 kg (14.17 lb)</t>
  </si>
  <si>
    <t>6.49 kg (14.31 lb)</t>
  </si>
  <si>
    <t>4.95 kg (10.91 lb)</t>
  </si>
  <si>
    <t>5.76 kg (12.80 lb)</t>
  </si>
  <si>
    <t>7.14 kg (15.71 lb)</t>
  </si>
  <si>
    <t>4.56 kg (10.05 lb)</t>
  </si>
  <si>
    <t>3.70 kg (8.16 lb)</t>
  </si>
  <si>
    <t>4.91 kg ( 10.08 lb)</t>
  </si>
  <si>
    <t>4.5 kg (9.9 lb)</t>
  </si>
  <si>
    <t>4.4 kg (9.64 lb)</t>
  </si>
  <si>
    <t>3.42 kg (7.54 lb)</t>
  </si>
  <si>
    <t>4.10 kg (9.04 lb)</t>
  </si>
  <si>
    <t>11.02 lb (5.01 kg)</t>
  </si>
  <si>
    <t>4.25 kg (9.35 lb)</t>
  </si>
  <si>
    <t>3.2 kg (7.05 lb)</t>
  </si>
  <si>
    <t>3.18 kg (7.01 lb)</t>
  </si>
  <si>
    <t>3.56 kg (7.85 lb)</t>
  </si>
  <si>
    <t>3.28 kg (7.23 lb)</t>
  </si>
  <si>
    <t>3.61 kg (7.95 lb)</t>
  </si>
  <si>
    <t>3.97 kg  (8.73 lbs)</t>
  </si>
  <si>
    <t>3.50 kg (7.70 lbs)</t>
  </si>
  <si>
    <t>7.9 kg (17.49 lb)</t>
  </si>
  <si>
    <t>6.92 kg (15.26 lb)</t>
  </si>
  <si>
    <t>4.6 kg (10.14 lb)</t>
  </si>
  <si>
    <t>5.71 kg (12.58 lb)</t>
  </si>
  <si>
    <t>6.3 kg (13.89 lb)</t>
  </si>
  <si>
    <t>4.5 kg (9.96 lb)</t>
  </si>
  <si>
    <t>3.45 kg (7.60 lb)</t>
  </si>
  <si>
    <t>3.55 kg (7.81 lb)</t>
  </si>
  <si>
    <t>4.06 kg (8.95 lb)</t>
  </si>
  <si>
    <t>6.03 kg (13.29 lb)</t>
  </si>
  <si>
    <t>5.72 kg (12.61 lb)</t>
  </si>
  <si>
    <t>3.90 kg (8.60 lb)</t>
  </si>
  <si>
    <t>4.66 kg (10.27 lb)</t>
  </si>
  <si>
    <t>4.68 kg (10.31 lb)</t>
  </si>
  <si>
    <t>3.50 kg (7.71 lb)</t>
  </si>
  <si>
    <t>7.71 kg (16.99 lb)</t>
  </si>
  <si>
    <t>6.85 kg (15.10 lb)</t>
  </si>
  <si>
    <t>4.24 kg (9.35 lb)</t>
  </si>
  <si>
    <t>3.72 kg (8.20 lb)</t>
  </si>
  <si>
    <t>3.37 kg (7.41lb)</t>
  </si>
  <si>
    <t>6.65 kg (14.66 lb) (no cables)</t>
  </si>
  <si>
    <t>4.65 kg (10.25 lb)</t>
  </si>
  <si>
    <t>5.18 kg (11.42 lb)</t>
  </si>
  <si>
    <t>3.88 kg (8.55 lb)</t>
  </si>
  <si>
    <t>6.78 kg (14.95 lb)</t>
  </si>
  <si>
    <t>5.40 kg (11.91 lb)</t>
  </si>
  <si>
    <t>5.37 kg (11.84 lb)</t>
  </si>
  <si>
    <t>6.70 kg (14.77 lb) (no cables)</t>
  </si>
  <si>
    <t>7.4 kg (16.25 lb)</t>
  </si>
  <si>
    <t>4.7 kg (10.36 lb)</t>
  </si>
  <si>
    <t>4.3 kg (9.48 lb)</t>
  </si>
  <si>
    <t>4.3 kg (9.48 lb.)</t>
  </si>
  <si>
    <t>4.4 kg (9.7 lb.)</t>
  </si>
  <si>
    <t>3.3 kg (7.28 lb.)</t>
  </si>
  <si>
    <t>3.4 kg (7.5 lb.)</t>
  </si>
  <si>
    <t>4.36 kg (9.60 lbs)</t>
  </si>
  <si>
    <t>3.87 kg (8.55 lbs)</t>
  </si>
  <si>
    <t>3.80 kg (8.38 lbs)</t>
  </si>
  <si>
    <t>3.53 kg (7.78 lbs)</t>
  </si>
  <si>
    <t>3.18 kg (7.01 lbs)</t>
  </si>
  <si>
    <t>2.34 kg (5.15 lbs)</t>
  </si>
  <si>
    <t>6.7 kg (14.85 lb)</t>
  </si>
  <si>
    <t>5.28 kg (11.64 lb.)</t>
  </si>
  <si>
    <t>5.30 kg (11.68 lb.)</t>
  </si>
  <si>
    <t>7.06 kg (15.56 lb.)</t>
  </si>
  <si>
    <t>6.4 kg (14.11 lb.)</t>
  </si>
  <si>
    <t>5.05 kg (11.13 lb)</t>
  </si>
  <si>
    <t>5.1 kg (11.20 lb)</t>
  </si>
  <si>
    <t>5.07 kg (11.18 lb)</t>
  </si>
  <si>
    <t>4.54 kg (10.01 lb)</t>
  </si>
  <si>
    <t>4.57 kg (10.08 lb)</t>
  </si>
  <si>
    <t>4.38 kg (9.66 lb)</t>
  </si>
  <si>
    <t>3.81 kg (8.40 lb)</t>
  </si>
  <si>
    <t>3.39 kg (7.47 lb)</t>
  </si>
  <si>
    <t>3.60 kg (7.93 lb)</t>
  </si>
  <si>
    <t>3.52 kg (7.76 lb)</t>
  </si>
  <si>
    <t>3.5 kg (7.63 lb)</t>
  </si>
  <si>
    <t>3.77 kg (8.31 lb)</t>
  </si>
  <si>
    <t>3.92 kg (8.64 lb)</t>
  </si>
  <si>
    <t>3.12 kg (6.88 lb)</t>
  </si>
  <si>
    <t>3.11 kg (6.86 lb)</t>
  </si>
  <si>
    <t>2.82 kg (6.22 lb)</t>
  </si>
  <si>
    <t>3.03 kg (6.69 lb)</t>
  </si>
  <si>
    <t>2.60 kg (5.73 lb)</t>
  </si>
  <si>
    <t>4.50 kg (9.92 lb)</t>
  </si>
  <si>
    <t>3.30 kg (7.28 lb)</t>
  </si>
  <si>
    <t>3.25 kg (7.17 lb)</t>
  </si>
  <si>
    <t>3.82 kg (8.42 lb)</t>
  </si>
  <si>
    <t>3.80 kg (8.38 lb)</t>
  </si>
  <si>
    <t>3.78 kg (8.34 lb)</t>
  </si>
  <si>
    <t>3.20 kg (7.05 lb)</t>
  </si>
  <si>
    <t>3.24 kg (7.14 lb)</t>
  </si>
  <si>
    <t>2.26 kg (4.98 lb)</t>
  </si>
  <si>
    <t>2.34 kg (5.16 lb)</t>
  </si>
  <si>
    <t>2.70 kg (5.95 lb)</t>
  </si>
  <si>
    <t>2.20 kg (4.85 lb)</t>
  </si>
  <si>
    <t>2.19 kg (4.83 lb)</t>
  </si>
  <si>
    <t>3.17 kg (6.99 lb)</t>
  </si>
  <si>
    <t>2.93 kg
(6.46 lb)</t>
  </si>
  <si>
    <t>2.83 kg
(6.24 lb)</t>
  </si>
  <si>
    <t>2.2 kg (4.84 lb)</t>
  </si>
  <si>
    <t>2.26 kg
(4.98 lb)</t>
  </si>
  <si>
    <t>2.08 kg (4.85 lb)</t>
  </si>
  <si>
    <t>4.78 kg (12.80lbs)</t>
  </si>
  <si>
    <t>2.22 kg (4.89 lbs)</t>
  </si>
  <si>
    <t>Weight (panel only)
 for VESA mount - no cables)</t>
  </si>
  <si>
    <t>359.37 mm (14.15 in.) x 609.90 mm (24.01 in.) x 59.38 mm (2.34 in.)</t>
  </si>
  <si>
    <t>318.89 mm (12.55 in.) x 537.80 mm (21.17 in.) x 57.85 mm (2.28 in.)</t>
  </si>
  <si>
    <t>89.17 mm (3.51 in.) x 322.37 mm (12.69 in.) x 8.85 mm (0.35 in.)</t>
  </si>
  <si>
    <t>383.15 mm (13.9 in.) x 538.64 mm (21.21 in.) x 51.24 mm (2.00 in.)</t>
  </si>
  <si>
    <t>425.43 mm (16.75 in.) x 612.34 mm (24.11 in.) x 53.93 mm (2.10 in.)</t>
  </si>
  <si>
    <t>434.43 mm (17.08 in.) x 815.85 mm ( 32.1 in.) x  81.08 mm (3.2 in.)</t>
  </si>
  <si>
    <t>475.54 mm (18.72 inches) x 712.60 mm (28.06 inches) x 57.97 mm (2.28 inches)</t>
  </si>
  <si>
    <t>418.60 mm (16.48 inches) x 655.90mm (25.82 inches) x 53.00 mm (2.09 inches)</t>
  </si>
  <si>
    <t>410.04 mm (16.14 inches) x 712.61 mm (28.06 inches) x 55.78 mm (2.20 inches)</t>
  </si>
  <si>
    <t>353.01 mm (13.89 inches) x 611.44 mm (24.07 inches) x 54.33 mm (2.14 inches)</t>
  </si>
  <si>
    <t>352.0 mm (13.86 inches) x 611.3 mm (24.07 inches) x 49.5.0 mm (1.95 inches)</t>
  </si>
  <si>
    <t>310.7 mm (12.23 inches) x 537.6 mm (21.17 inches) x 48.5 mm (1.91 inches)</t>
  </si>
  <si>
    <t>419.1 mm (16.50 inches) x 946.6 mm (37.27 inches) x 59.6 mm (2.35 inches)</t>
  </si>
  <si>
    <t>392.3 mm (15.44 inches) x 894.3 mm (35.21 inches) x 102.4 mm (4.03 inches)</t>
  </si>
  <si>
    <t>359.1 mm (14.14 inches)x 813.6 mm (32.02 inches) x 57.5 mm (2.37 inches)</t>
  </si>
  <si>
    <t>435.9 mm (17.16 inches) x  712.5 (28.05 inches) x  76.1 mm (3.0 inches)</t>
  </si>
  <si>
    <t>339.3 mm (13.36 inches) x 530.8 mm (20.9 inches) x 50.0 mm (1.97 inches)</t>
  </si>
  <si>
    <t>355.0 mm (13.38 inches) x 612.2 mm (24.10 inches) x 39.0 mm (1.54 inches)</t>
  </si>
  <si>
    <t>313.7 mm (12.35 inches) x 538.5 mm (21.20 inches) x 39.0 mm (6.50 inches)</t>
  </si>
  <si>
    <t>356.2 mm (14.02 inches) x 611.3 mm (24.07 inches) x 49.7 mm (1.96 inches)</t>
  </si>
  <si>
    <t>332.1 mm (13.07 inches) x  567.6 mm (22.35 inches) x 49.9 mm (1.96 inches)</t>
  </si>
  <si>
    <t>564.4 mm (22.22 inches) x 967.2 mm (38.08 inches) x 59 mm (2.30 inches)</t>
  </si>
  <si>
    <t>376.8 mm (14.83 inches) x  611.9 (24.09 inches) x  51.0 mm (2.01 inches)</t>
  </si>
  <si>
    <t>371 mm (14.61 inches) x 1215.1 mm (47.84 inches) x 109.5 mm (4.30 inches)</t>
  </si>
  <si>
    <t>414.5 mm (16.3 inches) x 712.5 mm (28.05 inches) x 44.5 mm (2.3 inches)</t>
  </si>
  <si>
    <t>363.7 mm (14.3 inches)x 813.6 mm (32.0 inches) x 58.4 mm (2.3 inches)</t>
  </si>
  <si>
    <t>396.8 mm (15.62 inches) x 894.0 mm (35.2 inches) x 55.5 mm (2.19 inches)</t>
  </si>
  <si>
    <t>372 mm (14.7 nches) x 824.7 mm ( 34.5 inches) x 73.3 mm ( 2.9 inches)</t>
  </si>
  <si>
    <t>444.6 mm (17.5 inches) x 749.9 mm (29.5 inches) x 51.5 mm ( 2.0 inches)</t>
  </si>
  <si>
    <t>421.2 mm (16.58 inches) x 720.5 mm (28.37 inches) x 53.2 mm (2.10 inches)</t>
  </si>
  <si>
    <t>405.4 mm (15.96 inches) x 686.2 mm (27.02 inches) x 44.7 mm (1.76 inches)</t>
  </si>
  <si>
    <t>447.1 mm (17.60 inches) x 686.9 mm (27.04 inches) x 58.0 mm (2.28 inches)</t>
  </si>
  <si>
    <t>316.4 mm (12.5inches) x  697.8 mm (27.5 inches) x 55.6 mm (2.2 inches)</t>
  </si>
  <si>
    <t>317.0 mm (12.5  inches) x  699.8 mm (27.6 inches)  x 61.2 mm (2.4 inches)</t>
  </si>
  <si>
    <t>384.6 mm (15.1 inches) x  637.3 mm ( 25.1 inches) x  47.9 mm (1.9 inches)</t>
  </si>
  <si>
    <t>369.1 mm (14.53 inches) x  626.4 mm (24.66 inches) x  64.4 mm (2.54 inches)</t>
  </si>
  <si>
    <t>362.5 mm (14.3 inches) x 611.4 mm (24.1 inches) x 51.4 mm (2.0 inches)</t>
  </si>
  <si>
    <t>356.2 mm (14.02 inches) x 611.3 mm (24.07 inches) x 49.1 mm (1.93 inches)</t>
  </si>
  <si>
    <t>363.4 mm (14.3 inches) x 612.7 mm (24.1) x 46.4 mm (1.8 inches)</t>
  </si>
  <si>
    <t>355.6 mm (14.0 inches) x 611.3 mm (24.1 inches) x 48.3 mm (1.9 inches)</t>
  </si>
  <si>
    <t>338.7 mm ( 13.3 inches) x 569.0 mm ( 22.4 inches) x 46.4 mm ( 1.8 inches)</t>
  </si>
  <si>
    <t>331.5 mm (13.05 inches) x  567.6 mm (22.35 inches) x 49.2 mm (1.94 inches)</t>
  </si>
  <si>
    <t>337.9mm (13.3 inches) x 567.7 mm (22.4 inches) x 51.6 mm (2.0 inches)</t>
  </si>
  <si>
    <t>361.6 mm (14.2 inches) x 556.0 mm (21.9 inches) x 67.1 mm (2.6 inches)</t>
  </si>
  <si>
    <t>350.6 mm (13.8 inches) x 532.2 mm (21.0 inches) x 45.7 mm (1.8 inches)</t>
  </si>
  <si>
    <t>314.3 mm (12.4 inches) x 537.6 mm (21.2 inches) x 45.2 mm (1.8 inches)</t>
  </si>
  <si>
    <t>321.1 mm (12.6 inches) x 539.1 mm (21.2 inches) x 45.6 mm (1.8 inches)</t>
  </si>
  <si>
    <t>361.6 mm (14.2 inches) x 556.0 mm (21.9 inches) x 64.9 mm (2.6 inches)</t>
  </si>
  <si>
    <t>361.0 mm (14.2 inches) x 563.8 mm ( 22.2 inches) x  44.6 mm (1.8 inches)</t>
  </si>
  <si>
    <t>399.4 mm (15.72 inches) x 
894.9 mm (35.23 inches) x
130.1 mm (5.12 inches)</t>
  </si>
  <si>
    <t>364.15 mm (14.34 ") x 
815.25 mm (32.10 ") x
137.11 mm (5.40 ")</t>
  </si>
  <si>
    <t>366.8 mm (14.44 ") x 
612.7 mm (24.12 ") x
78.7 mm (3.10 ")</t>
  </si>
  <si>
    <t>354.29 mm (13.95") x 
606.60 mm (23.88 ") x
67 mm (2.64")</t>
  </si>
  <si>
    <t>356.0 mm (14.02 ") x 
607.7 mm (23.93 ") x
82.4 mm (3.24")</t>
  </si>
  <si>
    <t>328.24 mm (12.92 ") x 
556.29 mm (21.90 ") x
84.4 mm (3.32 ")</t>
  </si>
  <si>
    <t>325.84 mm (12.80 ") x 
555.19 mm (21.90 ") x
66.65 mm (2.60 ")</t>
  </si>
  <si>
    <t>328.24 mm (12.92 ") x 
556.29 mm (21.90 ") x
78.7 mm (3.10")</t>
  </si>
  <si>
    <t>364.1 mm (14.34 ") x 
608.4mm (23.95 ") x
96.3 mm (3.79")</t>
  </si>
  <si>
    <t xml:space="preserve"> 363.6 mm (14.31") x
611.6 mm (24.08 ") x
67.8 mm (2.67 ")</t>
  </si>
  <si>
    <t>427.21 mm (16.82")
725.28 mm (28.55 in)
68.75mm (2.71")</t>
  </si>
  <si>
    <t>427.12 mm (16.82 ")
713.15 mm (28.08 ")
68.61 mm (2.70 ")</t>
  </si>
  <si>
    <t>363.41 mm (14.31 ") x
611.60 mm (24.08 ") x
66.27 mm (2.61 ")</t>
  </si>
  <si>
    <t>363.41 mm (14.31 ") x
611.60 mm (24.08 ") x
63.14 mm (2.49 ")</t>
  </si>
  <si>
    <t>321.63 mm (12.66 ") x
537.80 mm (21.17 ") x
65.59 mm (2.58 ")</t>
  </si>
  <si>
    <t>366.36 mm (14.42")
807.90 mm (31.81 in)
85.81mm (3.38")</t>
  </si>
  <si>
    <t>424.20 mm (16.70") x 
708.76 mm (27.90") x
82.29 mm (3.24 ")</t>
  </si>
  <si>
    <t>364.14 mm (14.34") x 
608.38 mm 23.95") x
96.28 mm (3.79 ")</t>
  </si>
  <si>
    <t>327.24 mm (12.88") x 
555.4 mm (21.87") x
68.38 mm (2.69 ")</t>
  </si>
  <si>
    <t>323.22 mm (12.77") x 
533.55 mm (21.01") x
88.71 mm (3.49 ")</t>
  </si>
  <si>
    <t>354.1 x 610.9 x 29.0 mm
(13.94" x 24.05" x 1.14")</t>
  </si>
  <si>
    <t>364.50 x 808.16 x 64.03mm 
(14.35" x 31.82" x 2.52")</t>
  </si>
  <si>
    <t>363.64 x 609.90 x 54.03mm
(14.32" x 24.01" x 2.13")</t>
  </si>
  <si>
    <t>365.84 x 611.6 x 56.74mm
(14.40" x 24.08" x 2.23")</t>
  </si>
  <si>
    <t>323.57 x 537.8 x 56.74mm
(12.74" x 21.17" x 2.23")</t>
  </si>
  <si>
    <t>424.77 x 709.22 x 64.29 mm 
(16.72" x 27.92" x 2.53" )</t>
  </si>
  <si>
    <t>424.77 x 709.22 x 64.04 mm 
(16.72" x 27.92" x 2.52" )</t>
  </si>
  <si>
    <t>364.6 x 611.6 x 55.4mm
(14.35" x 24.08" x 2.18")</t>
  </si>
  <si>
    <t>364.50 x 808.16 x 64.01mm 
(14.34" x 31.82" x 2.52")</t>
  </si>
  <si>
    <t>424.8 x 709.2 x 64.0mm
(16.72" x 27.92" x 2.52")</t>
  </si>
  <si>
    <t>363.6 x 609.9 x 54.0mm
(14.32" x 24.01" x 2.13")</t>
  </si>
  <si>
    <t>322.6 x 537.8 x 53.8mm
(12.7" x 21.17" x 2.12")</t>
  </si>
  <si>
    <t>421.60 x 713.40 x 58.76mm
(16.60" x 28.09" x 2.31")</t>
  </si>
  <si>
    <t>364.40 x 611.58 x 54.56mm
(14.35" x 24.08" x 2.15")</t>
  </si>
  <si>
    <t>369.61 x 623.30 x 55.56mm
(14.55" x 24.54" x 2.19")</t>
  </si>
  <si>
    <t>322.10 x 537.80 x 54.57mm
(12.68" x 21.17" x 2.15")</t>
  </si>
  <si>
    <t>331.61 x 552.64 x 49.69mm
(13.06" x 21.76" x 1.96")</t>
  </si>
  <si>
    <t>295.38 x 504.26 x 49.21mm 
(11.63" x 19.85" x 1.94")</t>
  </si>
  <si>
    <t xml:space="preserve">365.4 mm (14.39 in.) x 815.7 mm (32.11 in.) x 58.1 mm (2.29 in.) </t>
  </si>
  <si>
    <t>417.17 mm (16.42 in.) x 712.40 mm (28.05 in.) x 56.18 mm (2.21 in.)</t>
  </si>
  <si>
    <t>417.10 mm (16.42 in.)x 712.42 mm (28.05 in.)x 54.05 mm (2.13 in.)</t>
  </si>
  <si>
    <t>418.0 mm (16.46 in.) x 713.4 mm (28.09 in.) x 55.3 mm (2.18 in.)</t>
  </si>
  <si>
    <t>360.7 mm (14.20 in.) x 611.6 mm (24.08 in.) x 52.1 mm (2.05 in.)</t>
  </si>
  <si>
    <t>360.80 mm (14.20 in.)x 611.60 mm (24.08 in.)x 52.18 mm (2.05 in.)</t>
  </si>
  <si>
    <t>364.1 mm (14.34 inches) x
611.6 mm (24.08 inches) x
43.6 mm (1.72 inches)</t>
  </si>
  <si>
    <t>359.60 mm (14.16 in.) x 609.90 mm (24.01 in.) x 52.15 mm (2.05 in.)</t>
  </si>
  <si>
    <t>318.50 mm (12.54 in.) x 537.80 mm (21.17 in.) x 52.15 mm (2.05 in.)</t>
  </si>
  <si>
    <t>359.6 mm (14.16 inches) x 549.8 mm ( 21.65 inches) x 51.1 mm(2.01 inches)</t>
  </si>
  <si>
    <t>348.10 mm (13.70 in.)x 531.00 mm (20.90 in.)x 53.26 mm (2.10 in.)</t>
  </si>
  <si>
    <t>394.5 mm(13.76 in.)x 531 mm (20.91 in.)x44.1 mm (1.73 in.)</t>
  </si>
  <si>
    <t>318.50 mm (12.54 in.)x
537.8 mm (21.17 in.)x
52.15 mm (2.05 in.)</t>
  </si>
  <si>
    <t xml:space="preserve"> 321.4 mm (12.65 inches)  x  
537.8 mm (21.17 inches) x
 54.1 mm (2.13 inches) </t>
  </si>
  <si>
    <t>311.7 mm (12.27 inches) x
520.0 mm (20.47 inches) x
41.3 mm (1.63 inches)</t>
  </si>
  <si>
    <t>289.99 mm (11.42 in.) x 487.26 mm (19.18 in.) x 52.15 mm (2.05 in.)</t>
  </si>
  <si>
    <t>334.3 mm (13.16 inches) x 
405.6 mm (15.97 inches) x 
50.3 mm (1.98 inches)</t>
  </si>
  <si>
    <t>366.30 mm (14.42 inches) x 621.50 mm (24.46 inches) x  52.30 mm (2.05 inches)</t>
  </si>
  <si>
    <t>326.50 mm (12.85 inches) x 550.60 mm (21.68 inches) x  52.4 mm (2.06 inches)</t>
  </si>
  <si>
    <t>370.87 mm (14.60 inches) x 623.30 mm (24.54 inches) x 50.41 mm (1.98 inches)</t>
  </si>
  <si>
    <t>331.61 mm (13.06 inches) x 552.64 mm (21.76 inches) x 49.69 mm (1.96 inches)</t>
  </si>
  <si>
    <t>295.38 mm (11.63 inches) x 504.26 mm (19.85 inches) x 49.64 mm (1.95 inches)</t>
  </si>
  <si>
    <t>303.7 mm (11.96 inches) x 512.2 mm (20.17 inches) x 52.4 mm (2.06 inches)</t>
  </si>
  <si>
    <t>275.36 mm (10.84 inches) x471.52 mm (18.56 inches) x 50.10 mm (1.97 inches)</t>
  </si>
  <si>
    <t>266.30 mm (10.48 inches) x 445.4 mm (17.54 inches) x 50.10 mm (1.97 inches)</t>
  </si>
  <si>
    <t>322.0 mm (12.68 inches) x 544.8 mm (21.45 inches) x 53.42 mm (2.10 inches)</t>
  </si>
  <si>
    <t>303.7 mm (11.96 inches) x 512.2 mm (20.17 inches) x 52.8 mm (2.08 inches)</t>
  </si>
  <si>
    <t>303.7 mm (11.96 inches) x 512.2 mm (20.17 inches) x 50.5 mm (1.99 inches)</t>
  </si>
  <si>
    <t>289.9 mm (11.41 inches) x
 474.7 mm (18.69 inches) x 
50.4 mm (1.98 inches)</t>
  </si>
  <si>
    <t>275.4 mm (10.84 inches) x 471.5 mm (18.56 inches) x 51.5 mm (2.03 inches)</t>
  </si>
  <si>
    <t>266.0 mm (10.47 inches) x 445.4 mm (17.54 inches) x 51.5 mm (2.03 inches)</t>
  </si>
  <si>
    <t>306.9 mm (12.08 inches) x 
374.5 mm (14.74 inches) x
46.5 mm (1.83 inches)</t>
  </si>
  <si>
    <t>370.5 mm (14.59 inches) x
613.6 mm (24.15 inches) x
56 mm (2.2 inches)</t>
  </si>
  <si>
    <t>283.9 x 468.3 x 45.0mm
(11.18 " x 18.44" x 1.77")</t>
  </si>
  <si>
    <t>Monitor Head (No Stand) Height x Width x Depth</t>
  </si>
  <si>
    <t>190.10 mm (7.84 in.)</t>
  </si>
  <si>
    <t>179.57 mm (7.07 in.)</t>
  </si>
  <si>
    <t>14.30 mm (0.56 in.)</t>
  </si>
  <si>
    <t>185.00 mm (7.3 in.)</t>
  </si>
  <si>
    <t>230.00 mm (9.1 in.)</t>
  </si>
  <si>
    <t>234.95 mm (9.30 in.)</t>
  </si>
  <si>
    <t>230.00 mm (9.06 inches)</t>
  </si>
  <si>
    <t>233.17 mm (9.18 inches)</t>
  </si>
  <si>
    <t>185.0 mm (7.28 inches)</t>
  </si>
  <si>
    <t>185.0 mm( 7.28 inches)</t>
  </si>
  <si>
    <t>179.6 mm (7.07 inches)</t>
  </si>
  <si>
    <t>248.0 mm (9.76 inches)</t>
  </si>
  <si>
    <t>251.2 mm (9.89 inches)</t>
  </si>
  <si>
    <t>237.4 mm (9.35 inches)</t>
  </si>
  <si>
    <t>250.0mm (9.84 inches)</t>
  </si>
  <si>
    <t>173.0 mm (6.81 inches)</t>
  </si>
  <si>
    <t>180.0 mm( 7.09 inches)</t>
  </si>
  <si>
    <t>165.0 mm( 6.50 inches)</t>
  </si>
  <si>
    <t>249.0 mm (9.80 inches)</t>
  </si>
  <si>
    <t>212.0mm (8.35 inches)</t>
  </si>
  <si>
    <t>252.6 mm (9.94 inches)</t>
  </si>
  <si>
    <t>220.0 mm( 8.66 inches)</t>
  </si>
  <si>
    <t>226.4 mm (8.91 inches)</t>
  </si>
  <si>
    <t>216.0 mm (8.5 inches)</t>
  </si>
  <si>
    <t>214.0 mm (8.4 nches)</t>
  </si>
  <si>
    <t>222.0 mm (8.74 inches)</t>
  </si>
  <si>
    <t>191.6 mm (7.54 inches)</t>
  </si>
  <si>
    <t>217.0 mm (8.54 inches)</t>
  </si>
  <si>
    <t>200.3 mm (7.89 inches)</t>
  </si>
  <si>
    <t>194.2 mm (7.7 inches)</t>
  </si>
  <si>
    <t>204.5 mm  (8.1  inches)</t>
  </si>
  <si>
    <t>200.3 mm (7.9 inches)</t>
  </si>
  <si>
    <t>205.0 mm (8.1 inches)</t>
  </si>
  <si>
    <t>195.7mm (7.7 inches)</t>
  </si>
  <si>
    <t>200.1 mm (7.88 inches)</t>
  </si>
  <si>
    <t>200.5 mm (7.9 inches)</t>
  </si>
  <si>
    <t>184.2 mm (7.3 inches)</t>
  </si>
  <si>
    <t>188.0 mm (7.4 inches)</t>
  </si>
  <si>
    <t>201.0 mm (7.9 inches)</t>
  </si>
  <si>
    <t>185.0 mm (7.3 inches)</t>
  </si>
  <si>
    <t>180.3 mm (7.1 inches)</t>
  </si>
  <si>
    <t>180.0 mm (7.1 inches)</t>
  </si>
  <si>
    <t>293.5 mm (11.56 inches)</t>
  </si>
  <si>
    <t>305.71 mm (12.04")</t>
  </si>
  <si>
    <t>215.9 mm (8.50 ")</t>
  </si>
  <si>
    <t>268.02 mm (10.55 ")</t>
  </si>
  <si>
    <t>251.9 mm (9.92 ")</t>
  </si>
  <si>
    <t>251.92mm (9.92")</t>
  </si>
  <si>
    <t>243.70mm (9.60")</t>
  </si>
  <si>
    <t>251.92mm (9.92 ")</t>
  </si>
  <si>
    <t>190.4mm (7.49 ")</t>
  </si>
  <si>
    <t>200.3 mm (7.89 ")</t>
  </si>
  <si>
    <t>246.94 mm (9.72")</t>
  </si>
  <si>
    <t>246.94 mm (9.72 ")</t>
  </si>
  <si>
    <t>200.30 mm (7.89")</t>
  </si>
  <si>
    <t>183.19 mm (7.21 ")</t>
  </si>
  <si>
    <t>190.37 mm (7.49 ")</t>
  </si>
  <si>
    <t>189.44 mm (7.46 ")</t>
  </si>
  <si>
    <t>234.18 mm (9.22")</t>
  </si>
  <si>
    <t>237.61 mm (9.35 ")</t>
  </si>
  <si>
    <t>200.3mm (7.89 ")</t>
  </si>
  <si>
    <t>189.9mm (7.48 ")</t>
  </si>
  <si>
    <t>157.6 mm (6.20")</t>
  </si>
  <si>
    <t>217.05 mm (8.55 in.)</t>
  </si>
  <si>
    <t>174.70 mm (6.88 in.)</t>
  </si>
  <si>
    <t>208.87 mm (8.22 in.)</t>
  </si>
  <si>
    <t>174.7 mm (6.88 in.)</t>
  </si>
  <si>
    <t>210.0 mm (8.27 in.)</t>
  </si>
  <si>
    <t>207.0 mm (8.15 in.)</t>
  </si>
  <si>
    <t>186.8 mm (7.35 in.)</t>
  </si>
  <si>
    <t>159.7mm (6.29")</t>
  </si>
  <si>
    <t>152.8mm (6.02")</t>
  </si>
  <si>
    <t>217.87mm (8.58")</t>
  </si>
  <si>
    <t>205.00mm (8.07")</t>
  </si>
  <si>
    <t>199.87mm (7.87")</t>
  </si>
  <si>
    <t>189.00mm (7.44")</t>
  </si>
  <si>
    <t>178.81mm (7.04")</t>
  </si>
  <si>
    <t>237.4 mm (9.35 in.)</t>
  </si>
  <si>
    <t>233.17 mm (9.18 in.)</t>
  </si>
  <si>
    <t>230.0 mm (9.06 in.)</t>
  </si>
  <si>
    <t>185.0 mm (7.28 in.)</t>
  </si>
  <si>
    <t>190.10 mm (7.48 in.)</t>
  </si>
  <si>
    <t>180.0 mm (7.09 inches)</t>
  </si>
  <si>
    <t>166.0 mm (6.54 in.)</t>
  </si>
  <si>
    <t xml:space="preserve"> 234.8 mm (9.24 inches) </t>
  </si>
  <si>
    <t>166.0 mm (6.54 inches)</t>
  </si>
  <si>
    <t>187.0 mm
(7.36 inches)</t>
  </si>
  <si>
    <t>175.0 mm
(6.88 inches)</t>
  </si>
  <si>
    <t>171.0 mm
(6.73 inches)</t>
  </si>
  <si>
    <t>208.17 mm 
(8.20 inches)</t>
  </si>
  <si>
    <t>188.29 mm 
(7.41 inches)</t>
  </si>
  <si>
    <t>171.0 mm 
(6.73 inches)</t>
  </si>
  <si>
    <t>187.28 mm 
(7.37 inches)</t>
  </si>
  <si>
    <t>171.00 mm
(6.73 inches)</t>
  </si>
  <si>
    <t>187.28 mm
(7.37 inches)</t>
  </si>
  <si>
    <t>180.0 mm
(7.09 inches)</t>
  </si>
  <si>
    <t>244.5 mm (9.63 inches)</t>
  </si>
  <si>
    <t>167.0 mm
(6.57 inches)</t>
  </si>
  <si>
    <t>165.5 mm (6.52 inches)</t>
  </si>
  <si>
    <t>196.6 mm (7.74 inches)</t>
  </si>
  <si>
    <t>167.3mm (6.59")</t>
  </si>
  <si>
    <t>147mm (5.78 inches)</t>
  </si>
  <si>
    <t>Depth (compressed/standard)</t>
  </si>
  <si>
    <t>N/A</t>
  </si>
  <si>
    <t>466.9mm (18.4 inches)</t>
  </si>
  <si>
    <t>408.3 mm (16.1 inches)</t>
  </si>
  <si>
    <t>Depth (extended)</t>
  </si>
  <si>
    <t>609.90 mm (24.01 in.)</t>
  </si>
  <si>
    <t>537.80 mm (21.17 in.)</t>
  </si>
  <si>
    <t>322.37 mm (12.69 in.)</t>
  </si>
  <si>
    <t>538.64 mm (21.21 in.)</t>
  </si>
  <si>
    <t>612.34 mm (24.11 in.)</t>
  </si>
  <si>
    <t>815.85 mm (32.1 in.)</t>
  </si>
  <si>
    <t>712.60 mm (28.06 inches)</t>
  </si>
  <si>
    <t>655.90.61 mm (25.82 inches)</t>
  </si>
  <si>
    <t>712.61 mm (28.06 inches)</t>
  </si>
  <si>
    <t>611.4 mm (24.07 inches)</t>
  </si>
  <si>
    <t>611.3 mm ( 24.07 Inches)</t>
  </si>
  <si>
    <t>537.6 mm (21.17 Inches)</t>
  </si>
  <si>
    <t>946.6 mm (37.27 inches)</t>
  </si>
  <si>
    <t>894.3 mm (35.21 inches)</t>
  </si>
  <si>
    <t>813.3 mm (32.02 inches) - TBC</t>
  </si>
  <si>
    <t>712.5 mm (28.05 inches)</t>
  </si>
  <si>
    <t>530.8 mm (20.90 inches)</t>
  </si>
  <si>
    <t>612.2 mm ( 24.10 Inches)</t>
  </si>
  <si>
    <t>538.5 mm ( 21.20 Inches)</t>
  </si>
  <si>
    <t>611.3 mm (24.07 inches)</t>
  </si>
  <si>
    <t>567.7 mm (22.35 inches)</t>
  </si>
  <si>
    <t>967.2 mm (38.08 inches)</t>
  </si>
  <si>
    <t>611.9 mm (24.09 inches)</t>
  </si>
  <si>
    <t>1215.1 mm (47.84 inches)</t>
  </si>
  <si>
    <t>712.5 mm ( 28.05 Inches)</t>
  </si>
  <si>
    <t>813.6 mm (32.03 inches)</t>
  </si>
  <si>
    <t>894.0 mm (35.2 inches)</t>
  </si>
  <si>
    <t>824.7 mm (32.5 inches)</t>
  </si>
  <si>
    <t>749.9 mm (29.5 inches)</t>
  </si>
  <si>
    <t>720.5 mm (28.37 inches)</t>
  </si>
  <si>
    <t>686.2 mm (27.02 inches)</t>
  </si>
  <si>
    <t>686.9 mm (27.04 inches)</t>
  </si>
  <si>
    <t>697.8 mm (27.47 inches)</t>
  </si>
  <si>
    <t>699.8 mm (27.6 inches)</t>
  </si>
  <si>
    <t>637.3 mm  (25.1 inches)</t>
  </si>
  <si>
    <t>626.4 mm (24.66 inches)</t>
  </si>
  <si>
    <t>611.4 mm (24.1 inches)</t>
  </si>
  <si>
    <t>612.7 mm (24.1 inches)</t>
  </si>
  <si>
    <t>611.3 mm (24.1 inches)</t>
  </si>
  <si>
    <t>569.0 mm (22.4 inches)</t>
  </si>
  <si>
    <t>567.6 mm (22.35 inches)</t>
  </si>
  <si>
    <t>567.7 mm (22.4 inches)</t>
  </si>
  <si>
    <t>556.0 mm (21.9 inches)</t>
  </si>
  <si>
    <t>532.2 mm (21.0 inches)</t>
  </si>
  <si>
    <t>537.6 mm (21.2 inches)</t>
  </si>
  <si>
    <t>539.1 mm (21.2 inches)</t>
  </si>
  <si>
    <t>563.8 mm ( 22.2 inches)</t>
  </si>
  <si>
    <t xml:space="preserve"> </t>
  </si>
  <si>
    <t>815.25 mm (31.20")</t>
  </si>
  <si>
    <t>612.7 mm (24.12 ")</t>
  </si>
  <si>
    <t>606.6 mm (23.88 ")</t>
  </si>
  <si>
    <t>607.7 mm (23.93 ")</t>
  </si>
  <si>
    <t>556.29 mm (21.90 ")</t>
  </si>
  <si>
    <t>555.19 mm (21.90 ")</t>
  </si>
  <si>
    <t>608.4mm (23.95 ")</t>
  </si>
  <si>
    <t>611.6 mm (24.08 ")</t>
  </si>
  <si>
    <t>725.28 mm (28.55")</t>
  </si>
  <si>
    <t>713.15 mm (28.08 ")</t>
  </si>
  <si>
    <t>611.60 mm (24.08")</t>
  </si>
  <si>
    <t>611.60 mm (24.08 ")</t>
  </si>
  <si>
    <t>537.80 mm (21.17 ")</t>
  </si>
  <si>
    <t>807.90 mm (31.81")</t>
  </si>
  <si>
    <t>708.76mm (27.90")</t>
  </si>
  <si>
    <t>608.38mm (23.95")</t>
  </si>
  <si>
    <t>555.40mm (21.87")</t>
  </si>
  <si>
    <t>533.55mm (21.01")</t>
  </si>
  <si>
    <t>610.9 mm (24.05")</t>
  </si>
  <si>
    <t>808.16 mm (31.82 in.)</t>
  </si>
  <si>
    <t>611.60 mm (24.08 in.)</t>
  </si>
  <si>
    <t>709.22 mm (27.92 in.)</t>
  </si>
  <si>
    <t>611.6 mm (24.08 in.)</t>
  </si>
  <si>
    <t>709.2 mm (27.92 in.)</t>
  </si>
  <si>
    <t>609.9 mm (24.01 in.)</t>
  </si>
  <si>
    <t>537.8mm (21.17")</t>
  </si>
  <si>
    <t>713.40mm (28.09")</t>
  </si>
  <si>
    <t>611.58mm (24.08")</t>
  </si>
  <si>
    <t>623.30mm (24.54")</t>
  </si>
  <si>
    <t>537.80mm (21.17")</t>
  </si>
  <si>
    <t>552.64mm (21.76")</t>
  </si>
  <si>
    <t>504.26mm (19.85")</t>
  </si>
  <si>
    <t>815.7 mm (32.11 in.)</t>
  </si>
  <si>
    <t>712.40 mm (28.05 in.)</t>
  </si>
  <si>
    <t>712.42 mm (28.05 in.)</t>
  </si>
  <si>
    <t>713.4 mm (28.09 in.)</t>
  </si>
  <si>
    <t xml:space="preserve">611.6 mm (24.08 inches) </t>
  </si>
  <si>
    <t>549.8 mm (21.65 inches)</t>
  </si>
  <si>
    <t>531.00 mm (20.90 in.)</t>
  </si>
  <si>
    <t>531 mm (20.91 in.)</t>
  </si>
  <si>
    <t>537.8 mm (21.17 in.)</t>
  </si>
  <si>
    <t>520.0 mm (20.47 inches)</t>
  </si>
  <si>
    <t>487.26 mm (19.18 in.)</t>
  </si>
  <si>
    <t>405.6 mm (15.97 inches)</t>
  </si>
  <si>
    <t>621.50 mm
(24.46 inches)</t>
  </si>
  <si>
    <t>550.60 mm
(21.68 inches)</t>
  </si>
  <si>
    <t>623.30 mm 
(24.54 inches)</t>
  </si>
  <si>
    <t>552.64 mm 
(21.76 inches)</t>
  </si>
  <si>
    <t>504.26 mm
(19.85 inches)</t>
  </si>
  <si>
    <t>512.2 mm
(20.17 inches)</t>
  </si>
  <si>
    <t>471.52 mm
(18.56 inches)</t>
  </si>
  <si>
    <t>445.4 mm
(17.54 inches)</t>
  </si>
  <si>
    <t>544.8 mm
(21.45 inches)</t>
  </si>
  <si>
    <t>474.7 mm (18.69 inches)</t>
  </si>
  <si>
    <t>471.5 mm
(18.56 inches</t>
  </si>
  <si>
    <t>374.5 mm (14.74 inches)</t>
  </si>
  <si>
    <t>613.6 mm(24.15 inches)</t>
  </si>
  <si>
    <t>468.3mm (18.44")</t>
  </si>
  <si>
    <t>438 mm (17.24 inches)</t>
  </si>
  <si>
    <t>Width</t>
  </si>
  <si>
    <t>384.15 mm (15.12 in.)</t>
  </si>
  <si>
    <t>364.00 mm (14.33 in.)</t>
  </si>
  <si>
    <t>404.08 mm (15.9 in.)</t>
  </si>
  <si>
    <t>445.57 mm (17.54 in.)</t>
  </si>
  <si>
    <t>456.20 mm  (17.96 inches)</t>
  </si>
  <si>
    <t>497.84 mm (19.60 inches)</t>
  </si>
  <si>
    <t>472.70 mm (18.61 inches)</t>
  </si>
  <si>
    <t>469.34 mm (18.48 inches)</t>
  </si>
  <si>
    <t>385.18 mm (15.16 inches)</t>
  </si>
  <si>
    <t>385.1 mm (15.16 inches)</t>
  </si>
  <si>
    <t>364 mm (14.33 inches)</t>
  </si>
  <si>
    <t>457.8 mm (18.02 inches)</t>
  </si>
  <si>
    <t>443.8 mm (17.47 inches)</t>
  </si>
  <si>
    <t>392.8 mm (15.5 inches)</t>
  </si>
  <si>
    <t>463.7 mm (18.25 inches)</t>
  </si>
  <si>
    <t>364.0 mm (14.33 inches)</t>
  </si>
  <si>
    <t>390.2 mm (15.36 inches)</t>
  </si>
  <si>
    <t>348.4 mm (13.72 inches)</t>
  </si>
  <si>
    <t>395.2 mm (15.56 inches)</t>
  </si>
  <si>
    <t>382.9 mm (15.08 inches)</t>
  </si>
  <si>
    <t>595.2 mm (24.43 inches)</t>
  </si>
  <si>
    <t>433.4 mm (17.06 inches)</t>
  </si>
  <si>
    <t>458.6.0 mm (18.06 inches)</t>
  </si>
  <si>
    <t>468.7 mm (18.45 inches)</t>
  </si>
  <si>
    <t>417.0 mm (16.42 inches)</t>
  </si>
  <si>
    <t>432.0 mm (17.00 inches)</t>
  </si>
  <si>
    <t>408.7 mm (16.1 inches)</t>
  </si>
  <si>
    <t>482.6 mm (19.0 inches)</t>
  </si>
  <si>
    <t>498.4 mm (19.62 inches)</t>
  </si>
  <si>
    <t>456.3 mm (17.96 inches)</t>
  </si>
  <si>
    <t>482.3 mm (18.99 inches)</t>
  </si>
  <si>
    <t>388.2 mm (15.28 inches)</t>
  </si>
  <si>
    <t>358.7 mm (14.1 inches)</t>
  </si>
  <si>
    <t>427.6 mm  (16.8 inches)</t>
  </si>
  <si>
    <t>402.6 mm (15.85 inches)</t>
  </si>
  <si>
    <t>410.3 mm (16.2 inches)</t>
  </si>
  <si>
    <t>410.2 mm (16.15 inches)</t>
  </si>
  <si>
    <t>409.9 mm (16.1 inches)</t>
  </si>
  <si>
    <t>359.6mm (14.2 inches)</t>
  </si>
  <si>
    <t>410.2 mm (16.2 inches)</t>
  </si>
  <si>
    <t>398.0 mm ( 15.7 inches)</t>
  </si>
  <si>
    <t>397.2 mm (15.64 inches)</t>
  </si>
  <si>
    <t>398.0 mm (15.7 inches)</t>
  </si>
  <si>
    <t>415.9 mm (16.4 inches)</t>
  </si>
  <si>
    <t>402.9 mm (15.7 inches)</t>
  </si>
  <si>
    <t>317 mm (12.5 inches)</t>
  </si>
  <si>
    <t>355.3 mm (14.0 inches)</t>
  </si>
  <si>
    <t>415.2 mm (16.4 inches)</t>
  </si>
  <si>
    <t>355.8 mm (14.0 inches)</t>
  </si>
  <si>
    <t>398.5 mm (15.7 inches)</t>
  </si>
  <si>
    <t>376.9 mm (14.8 inches)</t>
  </si>
  <si>
    <t>449.7 mm (17.70 inches)</t>
  </si>
  <si>
    <t>415.57 mm (16.36 ")</t>
  </si>
  <si>
    <t>443.1 mm (17.45 ")</t>
  </si>
  <si>
    <t>406.25 mm (15.99 ")</t>
  </si>
  <si>
    <t>421.21 mm (16.58 ")</t>
  </si>
  <si>
    <t>390.25 mm (15.36 ")</t>
  </si>
  <si>
    <t>393.0mm (15.50")</t>
  </si>
  <si>
    <t>393.9 mm (15.51")</t>
  </si>
  <si>
    <t>458.98mm (18.07")</t>
  </si>
  <si>
    <t>456 mm (17.96 ")</t>
  </si>
  <si>
    <t>393.85mm (15.51")</t>
  </si>
  <si>
    <t>363.41 mm (14.31 ")</t>
  </si>
  <si>
    <t>392.95 mm (15.47 ")</t>
  </si>
  <si>
    <t>351.63 mm (13.84 ")</t>
  </si>
  <si>
    <t>427.31mm (16.82")</t>
  </si>
  <si>
    <t>455.98 mm (17.95")</t>
  </si>
  <si>
    <t>393.21mm (15.48")</t>
  </si>
  <si>
    <t>375.75mm (14.79")</t>
  </si>
  <si>
    <t>350.77mm (13.81")</t>
  </si>
  <si>
    <t>452.7 mm (17.82")</t>
  </si>
  <si>
    <t>389.36 mm (15..33 in.)</t>
  </si>
  <si>
    <t>398.95 mm (15.75 in.)</t>
  </si>
  <si>
    <t>400.00 mm (15.75 in.)</t>
  </si>
  <si>
    <t>378.40 mm (14.90 in.)</t>
  </si>
  <si>
    <t>511.46 mm (20.14 in.)</t>
  </si>
  <si>
    <t>518.11 mm (20.40 in.)</t>
  </si>
  <si>
    <t>400.1 mm (15.75 in.)</t>
  </si>
  <si>
    <t>448.1 mm (17.64 in.)</t>
  </si>
  <si>
    <t>453.4 mm (17.85 in.)</t>
  </si>
  <si>
    <t>399.0 mm (15.71 in.)</t>
  </si>
  <si>
    <t>453.3 mm (17.85 in.)</t>
  </si>
  <si>
    <t>346.8mm (13.65")</t>
  </si>
  <si>
    <t>412.8mm (16.25")</t>
  </si>
  <si>
    <t>511.26mm (20.13")</t>
  </si>
  <si>
    <t>403.08mm (15.87")</t>
  </si>
  <si>
    <t>459.21mm (18.08")</t>
  </si>
  <si>
    <t>361.77mm (14.24")</t>
  </si>
  <si>
    <t>420.25mm (16.55")</t>
  </si>
  <si>
    <t>384.08mm (15.12")</t>
  </si>
  <si>
    <t>391.1 mm (15.40 in)</t>
  </si>
  <si>
    <t>468.67 mm (18.45 in.)</t>
  </si>
  <si>
    <t>467.44 mm (18.40 in.)</t>
  </si>
  <si>
    <t>468.8 mm (18.46 in.)</t>
  </si>
  <si>
    <t>385.2 mm (15.17 in.)</t>
  </si>
  <si>
    <t>385.20 mm (15.17 in.)</t>
  </si>
  <si>
    <t>395.3mm (15.56 inches)</t>
  </si>
  <si>
    <t>375.6 mm (14.79 inches)</t>
  </si>
  <si>
    <t>370.8 mm (14.60 in.)</t>
  </si>
  <si>
    <t xml:space="preserve"> 323.2 mm (12.72 inches) </t>
  </si>
  <si>
    <t>351.1 mm (13.82 inches)</t>
  </si>
  <si>
    <t>369.3 mm (14.54 inches)</t>
  </si>
  <si>
    <t>408.30 mm 
(16.07 inches)</t>
  </si>
  <si>
    <t>458.10 mm 
(18.03 inches)</t>
  </si>
  <si>
    <t>389.10 mm 
(15.32 inches)</t>
  </si>
  <si>
    <t>419.70 mm 
(16.52 inches)</t>
  </si>
  <si>
    <t xml:space="preserve">458.90 mm 
(18.07 inches) </t>
  </si>
  <si>
    <t>420.35 mm 
(16.55 inches)</t>
  </si>
  <si>
    <t>390.34 mm
(15.37 inches)</t>
  </si>
  <si>
    <t>384.17 mm
(15.12 inches)</t>
  </si>
  <si>
    <t>354.17 mm
(13.94 inches)</t>
  </si>
  <si>
    <t>397.30 mm
(15.64 inches)</t>
  </si>
  <si>
    <t>399.30 mm
(15.64 inches)</t>
  </si>
  <si>
    <t>368.96 mm
(14.53 inches)</t>
  </si>
  <si>
    <t>359.60 mm
(14.16 inches)</t>
  </si>
  <si>
    <t>415.0 mm
(16.34 inches)</t>
  </si>
  <si>
    <t>397.3 mm
(15.64 inches)</t>
  </si>
  <si>
    <t>396.7 mm
(15.62 inches)</t>
  </si>
  <si>
    <t>365.5 mm (14.39 inches)</t>
  </si>
  <si>
    <t>368.9 mm
(14.52 inches</t>
  </si>
  <si>
    <t>359.0 mm
(14.13 inches)</t>
  </si>
  <si>
    <t>389.5 mm (15.33 inches)</t>
  </si>
  <si>
    <t>440.7 cm
(17.35 inches)</t>
  </si>
  <si>
    <t>347.5mm (13.68")</t>
  </si>
  <si>
    <t>342 mm (13.46 inches)</t>
  </si>
  <si>
    <t>Height (compressed/standard)</t>
  </si>
  <si>
    <t>534.15 mm (21.03 in.)</t>
  </si>
  <si>
    <t>496.10 mm (19.53 in.)</t>
  </si>
  <si>
    <t>202.69 mm (7.98 in.)</t>
  </si>
  <si>
    <t>544.08 mm (21.4 in.)</t>
  </si>
  <si>
    <t>565.57 mm (22.30 in.)</t>
  </si>
  <si>
    <t xml:space="preserve"> 576.2 mm
(22.68 inches)</t>
  </si>
  <si>
    <t>647.27 mm (25.48 inches)</t>
  </si>
  <si>
    <t>622.70 mm (24.52 inches)</t>
  </si>
  <si>
    <t>618.77 mm (24.36 inches)</t>
  </si>
  <si>
    <t>535.18 mm (21.07 inches)</t>
  </si>
  <si>
    <t>535.1 mm (21.07 Inches)</t>
  </si>
  <si>
    <t>496 mm (19.53 Inches)</t>
  </si>
  <si>
    <t>577.3 mm (22.73 inches)</t>
  </si>
  <si>
    <t>563.8 mm (22.20 inches)</t>
  </si>
  <si>
    <t>542.8 mm (21.37 inches)</t>
  </si>
  <si>
    <t>623.7 mm (24.55 inches)</t>
  </si>
  <si>
    <t>510.7 mm (20.11 inches)</t>
  </si>
  <si>
    <t>520.2 mm (20.48 Inches)</t>
  </si>
  <si>
    <t>478.4 mm (18.84 Inches)</t>
  </si>
  <si>
    <t>525..2 mm (20.68 inches)</t>
  </si>
  <si>
    <t>512.9 mm (20.19 inches)</t>
  </si>
  <si>
    <t>655.2 mm (25.80 inches)</t>
  </si>
  <si>
    <t>563.4 mm (22.18 inches)</t>
  </si>
  <si>
    <t>548.6 mm (21.60 inches)</t>
  </si>
  <si>
    <t>618.1mm (24.33 Inches)</t>
  </si>
  <si>
    <t>532.0 mm (20.94 inches)</t>
  </si>
  <si>
    <t>547.0 mm (21.54 inches)</t>
  </si>
  <si>
    <t>523.7 mm (20.6 inches)</t>
  </si>
  <si>
    <t>572 mm (22.5 inches)</t>
  </si>
  <si>
    <t>618.0 mm (24.33 inches)</t>
  </si>
  <si>
    <t>556.3 mm (21.90 inches)</t>
  </si>
  <si>
    <t>632.3 mm (24.89 inches)</t>
  </si>
  <si>
    <t>518.2 mm (20.40 inches)</t>
  </si>
  <si>
    <t>487.0 mm (19.2 inches)</t>
  </si>
  <si>
    <t>542.1 mm  (21.3 inches)</t>
  </si>
  <si>
    <t>547.1 mm (21.54 inches)</t>
  </si>
  <si>
    <t>540.3 mm (21.3 inches)</t>
  </si>
  <si>
    <t>540.2 mm (21.27 inches)</t>
  </si>
  <si>
    <t>524.9 mm (20.7 inches)</t>
  </si>
  <si>
    <t>519.3 mm (20.4 inches)</t>
  </si>
  <si>
    <t>540.2 mm (21.3 inches)</t>
  </si>
  <si>
    <t>512.5 mm (20.2 inches)</t>
  </si>
  <si>
    <t>527.2 mm (20.76 inches)</t>
  </si>
  <si>
    <t>528.0 mm (20.8 inches)</t>
  </si>
  <si>
    <t>530.9 mm (20.9 inches)</t>
  </si>
  <si>
    <t>517.9 mm (20.4 inches)</t>
  </si>
  <si>
    <t>497.7 mm (19.6 inches)</t>
  </si>
  <si>
    <t>485.3 mm (19.1 inches)</t>
  </si>
  <si>
    <t>505.2 mm (19.9 inches)</t>
  </si>
  <si>
    <t>485.8 mm (19.1 inches)</t>
  </si>
  <si>
    <t>513.5 mm (20.2 inches)</t>
  </si>
  <si>
    <t>501.9 mm (19.8 inches)</t>
  </si>
  <si>
    <t>579.7 mm (22.82 inches)</t>
  </si>
  <si>
    <t>525.57 mm (20.69")</t>
  </si>
  <si>
    <t>559.4 mm (22.02 ")</t>
  </si>
  <si>
    <t>516.25 mm (20.32 ")</t>
  </si>
  <si>
    <t>555.3 mm (21.86 ")</t>
  </si>
  <si>
    <t>526.08 mm (20.71 ")</t>
  </si>
  <si>
    <t>500.25 mm (19.70 ")</t>
  </si>
  <si>
    <t>526.08 mm (20.71")</t>
  </si>
  <si>
    <t>493.2mm  (19.42 ")</t>
  </si>
  <si>
    <t>523.9 mm (20.63")</t>
  </si>
  <si>
    <t>558.98 mm (22.01 ")</t>
  </si>
  <si>
    <t>556.00mm (21.89 ")</t>
  </si>
  <si>
    <t>523.85 mm (20.62 ")</t>
  </si>
  <si>
    <t>492.95mm (19.41 ")</t>
  </si>
  <si>
    <t>451.63 mm (17.78 ")</t>
  </si>
  <si>
    <t>527.31 mm (20.76 ")</t>
  </si>
  <si>
    <t>555.98 mm  (21.89 ")</t>
  </si>
  <si>
    <t>493.21mm  (19.42 ")</t>
  </si>
  <si>
    <t>505.75mm  (19.91 ")</t>
  </si>
  <si>
    <t>450.77mm  (17.75 ")</t>
  </si>
  <si>
    <t>489.36 mm (19.27 in.)</t>
  </si>
  <si>
    <t>508.95 mm (20.04 in.)</t>
  </si>
  <si>
    <t>510.00 mm (20.08 in.)</t>
  </si>
  <si>
    <t>488.40 mm (19.23 in.)</t>
  </si>
  <si>
    <t>448.11mm (17.64 in.)</t>
  </si>
  <si>
    <t>510.1 mm (20.08 in.)</t>
  </si>
  <si>
    <t>489.36 mm (19.28 in.)</t>
  </si>
  <si>
    <t>518.1 mm (20.40 in.)</t>
  </si>
  <si>
    <t>509.0 mm (20.04 in.)</t>
  </si>
  <si>
    <t>446.8 mm (17.59")</t>
  </si>
  <si>
    <t>503.08mm (19.81")</t>
  </si>
  <si>
    <t>461.77mm (18.18")</t>
  </si>
  <si>
    <t>541.1 mm (21.30 in)</t>
  </si>
  <si>
    <t>618.67 mm (24.36 in.)</t>
  </si>
  <si>
    <t>617.15 mm (24.30 in.)</t>
  </si>
  <si>
    <t>618.8 mm (24.36 in.)</t>
  </si>
  <si>
    <t>535.2 mm (21.07 in.)</t>
  </si>
  <si>
    <t>535.20 mm (21.07 in.)</t>
  </si>
  <si>
    <t>525.3 mm (20.68 inches)</t>
  </si>
  <si>
    <t>496.11 mm (19.53 in.)</t>
  </si>
  <si>
    <t>500.6 mm (19.71 inches)</t>
  </si>
  <si>
    <t>510.80 mm (20.11 in.)</t>
  </si>
  <si>
    <t>500.8 mm (19.72 in.)</t>
  </si>
  <si>
    <t xml:space="preserve">419.6 mm (16.52 inches) </t>
  </si>
  <si>
    <t>481.1 mm (18.94 inches)</t>
  </si>
  <si>
    <t>481.99 mm (18.98 in.)</t>
  </si>
  <si>
    <t>499.3 mm (19.66 inches)</t>
  </si>
  <si>
    <t>508.30 mm 
(20.01 inches)</t>
  </si>
  <si>
    <t>489.10 mm 
(19.26 inches)</t>
  </si>
  <si>
    <t>508.70 mm (20.03 in.)</t>
  </si>
  <si>
    <t>454.17 mm (17.88 inches)</t>
  </si>
  <si>
    <t xml:space="preserve">495.5 mm (19.51inches) </t>
  </si>
  <si>
    <t>Height (fully extended)</t>
  </si>
  <si>
    <t>No</t>
  </si>
  <si>
    <t>Yes</t>
  </si>
  <si>
    <t>Capacitive Touch OSD Controls</t>
  </si>
  <si>
    <t>Yes, 6 in 1 (USB 3.0 media card reader)</t>
  </si>
  <si>
    <t>Yes, 6 in 1 (USB 3.0 card reader)</t>
  </si>
  <si>
    <t>Media Card Reader</t>
  </si>
  <si>
    <t>Yes (clockwise, counter-clockwise, and reverse mount)</t>
  </si>
  <si>
    <t>Yes (clockwise, counter-clockwise) and reverse Mount</t>
  </si>
  <si>
    <t>Yes (clockwise, counter-clockwise) and reverse Mount Depending on stand/mount used</t>
  </si>
  <si>
    <t xml:space="preserve">Yes </t>
  </si>
  <si>
    <t>Yes (clockwise, counter-clockwise)</t>
  </si>
  <si>
    <t>Yes (clockwise only)</t>
  </si>
  <si>
    <t>No Pivot, Slant (-5° to 5°)</t>
  </si>
  <si>
    <t>Yes,  -90° / 90°</t>
  </si>
  <si>
    <t>Pivot Function (Landscape/Portrait Mode)</t>
  </si>
  <si>
    <t>Yes (tilt: -5°/21°, Swivel:-45°/45°)</t>
  </si>
  <si>
    <t>Yes (tilt: 10°/90°)</t>
  </si>
  <si>
    <t>Yes (tilt: 5°/21°, Swivel:45°/45°)</t>
  </si>
  <si>
    <t>Yes (tilt: 5°/21°, Swivel:30°/30°); Slant (4°/4°)</t>
  </si>
  <si>
    <t>Yes (tilt: -5°/21°, Swivel:-30°/30°)</t>
  </si>
  <si>
    <t>Yes (tilt: 5°/21°, Swivel:30°/30°)</t>
  </si>
  <si>
    <t>N/A ( depends on Stand/ mount used) but follow Max as (tilt: 5°/21°, Swivel:45°/45°)</t>
  </si>
  <si>
    <t>Yes (tilt: 5°/21°, Swivel:40°/40°)</t>
  </si>
  <si>
    <t>Yes (tilt: 5°/10°, Swivel:20°/20°)</t>
  </si>
  <si>
    <t>Yes (tilt: 5°/21°, Swivel:170°/170°)</t>
  </si>
  <si>
    <t>Yes (tilt: 4°/21°, Swivel:30°/30°)</t>
  </si>
  <si>
    <t>Yes (tilt: 5°/21°, Swivel:30°)</t>
  </si>
  <si>
    <t>Yes (tilt: 4°/21°, Swivel:30°)</t>
  </si>
  <si>
    <t>Yes (tilt: 41°/25°, Swivel: 90°/90°)</t>
  </si>
  <si>
    <t>Yes (tilt: 4°/21°, Swivel:45°/45°)</t>
  </si>
  <si>
    <t>Yes (tilt: 4°/21°, Swivel:90°/90°)</t>
  </si>
  <si>
    <t>Yes (tilt: -5° to 21°, Swivel: -20° to 20°)</t>
  </si>
  <si>
    <t>Tilt -5° / 21°</t>
  </si>
  <si>
    <t>Tilt -5° / 21°/ Swivel (-30° to 30°)</t>
  </si>
  <si>
    <t>Tilt -5° / 21°/ Swivel (-45° to 45°)</t>
  </si>
  <si>
    <t xml:space="preserve"> Tilt -5° / 21°</t>
  </si>
  <si>
    <t>Yes ( Tilt -5° / 21°, Swivel: -45° to 45°)</t>
  </si>
  <si>
    <t>Yes, Tilt -5° / 21°</t>
  </si>
  <si>
    <t>Swivel (-30° to 30°)
Tilt -5° / 21°</t>
  </si>
  <si>
    <t>Tilt -5° / 11°</t>
  </si>
  <si>
    <t xml:space="preserve">Tilt  (-5° to 21°)
Swivel (-30° to 30°)
</t>
  </si>
  <si>
    <t>Tilt  (-5° to 21°)
Swivel (-30° to 30°)
Pivot  (-90° to 90°)</t>
  </si>
  <si>
    <t>Tilt  (-5° to 21°)
Swivel (-45° to 45°)
Pivot  (-90° to 90°)</t>
  </si>
  <si>
    <t>Tilt adjustable :-5°/-60°, Swivel: -30°/-30°</t>
  </si>
  <si>
    <t>Tilt  only  (-5°/21°)</t>
  </si>
  <si>
    <t>Tilt  only  (5°/21°)</t>
  </si>
  <si>
    <t>Tilt  only  (5°/22°)</t>
  </si>
  <si>
    <r>
      <t>Tilt only (5˚/-15˚ ±</t>
    </r>
    <r>
      <rPr>
        <sz val="9"/>
        <color theme="1"/>
        <rFont val="Arial"/>
        <family val="2"/>
      </rPr>
      <t>2</t>
    </r>
    <r>
      <rPr>
        <sz val="10"/>
        <color theme="1"/>
        <rFont val="Arial"/>
        <family val="2"/>
      </rPr>
      <t>˚)</t>
    </r>
  </si>
  <si>
    <t>Swivel (Left and Right) and Tilt</t>
  </si>
  <si>
    <t>150 mm</t>
  </si>
  <si>
    <t>140 mm</t>
  </si>
  <si>
    <t>120 mm</t>
  </si>
  <si>
    <t>160 mm</t>
  </si>
  <si>
    <t>130 mm</t>
  </si>
  <si>
    <t>60 mm</t>
  </si>
  <si>
    <t>90 mm</t>
  </si>
  <si>
    <t>115 mm</t>
  </si>
  <si>
    <t>100 mm</t>
  </si>
  <si>
    <t>145 mm</t>
  </si>
  <si>
    <t>159.6 mm</t>
  </si>
  <si>
    <t>180.7mm</t>
  </si>
  <si>
    <t>125 mm</t>
  </si>
  <si>
    <t>130mm</t>
  </si>
  <si>
    <t>110mm</t>
  </si>
  <si>
    <t>100mm</t>
  </si>
  <si>
    <t>110 mm</t>
  </si>
  <si>
    <t>70 mm</t>
  </si>
  <si>
    <t>Up to 100mm</t>
  </si>
  <si>
    <t>150mm</t>
  </si>
  <si>
    <t xml:space="preserve">90 mm </t>
  </si>
  <si>
    <t>Height Spread</t>
  </si>
  <si>
    <t>Np</t>
  </si>
  <si>
    <t>Height Adjustable</t>
  </si>
  <si>
    <t>Black</t>
  </si>
  <si>
    <t>White/ Sliver (EMEA only)</t>
  </si>
  <si>
    <t>Lunar Light</t>
  </si>
  <si>
    <t>Dark Side of Moon</t>
  </si>
  <si>
    <t>AW2521HF: Black
AW2521HFL: Lunar Light</t>
  </si>
  <si>
    <t>Balck</t>
  </si>
  <si>
    <t>Ascent Gray (rear vents black)</t>
  </si>
  <si>
    <t>Silver
(silver rear cabinet &amp;
silver stand)</t>
  </si>
  <si>
    <t xml:space="preserve">Black </t>
  </si>
  <si>
    <t xml:space="preserve">Dell Standard Black
</t>
  </si>
  <si>
    <t>Bezel Color</t>
  </si>
  <si>
    <t>Security lock slot *
(based on Kensington Security SlotTM)</t>
  </si>
  <si>
    <r>
      <t>Security lock slot *
(based on Kensington Security Slot</t>
    </r>
    <r>
      <rPr>
        <vertAlign val="superscript"/>
        <sz val="10"/>
        <color rgb="FF0000FF"/>
        <rFont val="Arial"/>
        <family val="2"/>
      </rPr>
      <t>TM</t>
    </r>
    <r>
      <rPr>
        <sz val="10"/>
        <color rgb="FF0000FF"/>
        <rFont val="Arial"/>
        <family val="2"/>
      </rPr>
      <t>)</t>
    </r>
  </si>
  <si>
    <r>
      <t>Security lock slot *
(based on Kensington Security Slot</t>
    </r>
    <r>
      <rPr>
        <vertAlign val="superscript"/>
        <sz val="10"/>
        <color rgb="FF0000CC"/>
        <rFont val="Arial"/>
        <family val="2"/>
      </rPr>
      <t>TM</t>
    </r>
    <r>
      <rPr>
        <sz val="10"/>
        <color rgb="FF0000CC"/>
        <rFont val="Arial"/>
        <family val="2"/>
      </rPr>
      <t>)</t>
    </r>
  </si>
  <si>
    <r>
      <t>Yes, based on Kensington Security Slot</t>
    </r>
    <r>
      <rPr>
        <vertAlign val="superscript"/>
        <sz val="10"/>
        <color theme="1"/>
        <rFont val="Arial"/>
        <family val="2"/>
      </rPr>
      <t>TM</t>
    </r>
    <r>
      <rPr>
        <sz val="10"/>
        <color theme="1"/>
        <rFont val="Arial"/>
        <family val="2"/>
      </rPr>
      <t>.</t>
    </r>
  </si>
  <si>
    <t>Port for Security Cable Lock * Based on Kensington Security Slot </t>
  </si>
  <si>
    <t>Slot for Stand Lock (to panel)</t>
  </si>
  <si>
    <t>Yes using VESA adapter </t>
  </si>
  <si>
    <t>Yes, 100mm x 100mm</t>
  </si>
  <si>
    <t>Yes, 100 mm x 100 mm</t>
  </si>
  <si>
    <t>Yes, 75 mm x 75 mm</t>
  </si>
  <si>
    <t>Supports VESA mounting</t>
  </si>
  <si>
    <t>Yes, integrated peakers 2x 5W</t>
  </si>
  <si>
    <t>Yes, integrated soundbar 2x 5W</t>
  </si>
  <si>
    <t>Yes, integrated soundbar 2x 14W</t>
  </si>
  <si>
    <t>TBU</t>
  </si>
  <si>
    <t>Dell SB521A ( magnetically attaches to the base of monitor)</t>
  </si>
  <si>
    <t>No,  has integrated  2 x 9W speakers</t>
  </si>
  <si>
    <t>No,  has integrated  2 x 5W speakers</t>
  </si>
  <si>
    <t>SB521A</t>
  </si>
  <si>
    <t>AE515M connected via USB</t>
  </si>
  <si>
    <t xml:space="preserve">No, 2X 8W Built-in Speakers </t>
  </si>
  <si>
    <r>
      <rPr>
        <sz val="10"/>
        <rFont val="Arial"/>
        <family val="2"/>
      </rPr>
      <t xml:space="preserve">1) AC511M - usb powered via PC
2) AE515M Skype for Business Certified
</t>
    </r>
    <r>
      <rPr>
        <sz val="10"/>
        <color rgb="FF0000FF"/>
        <rFont val="Arial"/>
        <family val="2"/>
      </rPr>
      <t>3) AC511 (EOLed)
4) AE515 (EOLed)</t>
    </r>
  </si>
  <si>
    <t>Yes - AX510</t>
  </si>
  <si>
    <t>No, has integrated Harman Kardon acoustics  (16W x 2)</t>
  </si>
  <si>
    <t>No (Integrated  3W x 2 speaker)</t>
  </si>
  <si>
    <t xml:space="preserve">Integrated speakers - 2x5W </t>
  </si>
  <si>
    <t>Integrated speakers - 2x3W</t>
  </si>
  <si>
    <t>Integrated speakers - 2x5W</t>
  </si>
  <si>
    <t>Integrated speakers - 2x5W (Tuned by Waves MAXX audio)</t>
  </si>
  <si>
    <t xml:space="preserve">No </t>
  </si>
  <si>
    <t>SB521A or SB522A</t>
  </si>
  <si>
    <t>1) AC511M - usb powered via PC
2) AE515M Skype for Business Certified</t>
  </si>
  <si>
    <t>SB521A or SB522A
P2422HA : Yes ( 1x2W) Test to speech ( CVAA compliant)</t>
  </si>
  <si>
    <t>No (Integrated 5Wx 2 speakers)</t>
  </si>
  <si>
    <r>
      <t xml:space="preserve">No , recommend </t>
    </r>
    <r>
      <rPr>
        <u/>
        <sz val="10"/>
        <color theme="1"/>
        <rFont val="Arial"/>
        <family val="2"/>
      </rPr>
      <t>desktop speaker</t>
    </r>
    <r>
      <rPr>
        <sz val="10"/>
        <color theme="1"/>
        <rFont val="Arial"/>
        <family val="2"/>
      </rPr>
      <t xml:space="preserve"> AE215</t>
    </r>
  </si>
  <si>
    <r>
      <t xml:space="preserve">With integrated speaker 2x1w
1) AC511M - usb powered via PC
2) AE515M Skype for Business Certified
</t>
    </r>
    <r>
      <rPr>
        <sz val="10"/>
        <color rgb="FF0000FF"/>
        <rFont val="Arial"/>
        <family val="2"/>
      </rPr>
      <t>3) AC511 (EOLed)
4) AE515 (EOLed)</t>
    </r>
  </si>
  <si>
    <t>Soundbar Not Supported.
With integrated speaker 2x1w</t>
  </si>
  <si>
    <t>Not Supported</t>
  </si>
  <si>
    <t>Soundbar Not Supported</t>
  </si>
  <si>
    <t>2W x 2 Integrated speaker</t>
  </si>
  <si>
    <t xml:space="preserve">Optional Soundbar/ Integrated speakers </t>
  </si>
  <si>
    <t>Yes, 5 MP RGB+IR, Windows Hello™ compatible.  Video Frame Rate - 1920x 1080 (Full HD) - up to 30 frames per second. Dual array microphone (omni-directional)</t>
  </si>
  <si>
    <t>Yes, 8 MP RGB+IR, Windows Hello™ compatible.  Video Frame Rate - 3840 x 2160 (4K UHD) up to 60 frames per secons, 1920x 1080 (Full HD) up to 30 frames per second. Dual array microphone (omni-directional)</t>
  </si>
  <si>
    <t>Yes (Full HD webcam)</t>
  </si>
  <si>
    <t>Yes, 5MP Integrated IR camera. Video Frame rate: 1920x1080 (Full HD) - Up to 30 frames per second. 
Noise cancelling Dual Microphones</t>
  </si>
  <si>
    <t>Yes, 2.12 MP Full HD image sensor and dual IR LEDs with infrared camera and dual mic array (with noise cancellation)
RGB and IR camera operating in concurrently</t>
  </si>
  <si>
    <t>Integrated Camera and Mic</t>
  </si>
  <si>
    <t>Yes – 4 zones (Back, stand, downlight, power button)</t>
  </si>
  <si>
    <t xml:space="preserve">Yes – 4 zones (Back, Loop, Downlight, Power button) with additional animation for loop lighting._x000D_
</t>
  </si>
  <si>
    <t>Yes (1 zone)</t>
  </si>
  <si>
    <t xml:space="preserve">Yes – 3 zones (Alien Head, Screen Size Phazor, Power button) 
</t>
  </si>
  <si>
    <t>Yes – 3 zones (Back, stand, , power button)</t>
  </si>
  <si>
    <t>No (Blue Back strip lighting)</t>
  </si>
  <si>
    <t>No ( Simple Downlights)</t>
  </si>
  <si>
    <t>Alienware Fx Lighting</t>
  </si>
  <si>
    <t>Pro 2.0 ID</t>
  </si>
  <si>
    <t>Pro-ID</t>
  </si>
  <si>
    <t>Pro 2.0 ID (modified)</t>
  </si>
  <si>
    <t>Pro1.5-ID</t>
  </si>
  <si>
    <t>Rubiks</t>
  </si>
  <si>
    <t>Horizon</t>
  </si>
  <si>
    <t>ProID</t>
  </si>
  <si>
    <t>Alienware Legend</t>
  </si>
  <si>
    <t>Alienware Legend 2.0</t>
  </si>
  <si>
    <t>Ascent Gray</t>
  </si>
  <si>
    <t>Skywalker Premium</t>
  </si>
  <si>
    <t>Consumer Design Language (DL)</t>
  </si>
  <si>
    <t>Trickle-down from FY21 Consumer design</t>
  </si>
  <si>
    <t>Pro 2.0</t>
  </si>
  <si>
    <t>Pro 1.5 ID</t>
  </si>
  <si>
    <t>Pro ID</t>
  </si>
  <si>
    <t>OTS</t>
  </si>
  <si>
    <t>Industrial Design</t>
  </si>
  <si>
    <t>Yes. VESA HDR 400</t>
  </si>
  <si>
    <t>Yes (Display HDR 400 )</t>
  </si>
  <si>
    <t>Yes, HDR10 standard</t>
  </si>
  <si>
    <t>VESA DisplayHDR™ 600.</t>
  </si>
  <si>
    <t>VESA DisplayHDR™ TrueBlack 400</t>
  </si>
  <si>
    <t xml:space="preserve">Yes, HDR10 </t>
  </si>
  <si>
    <t>Yes (VESA DisplayHDR™ 400.)</t>
  </si>
  <si>
    <t>Yes (VESA DisplayHDR™ 600.)</t>
  </si>
  <si>
    <t>Yes (DisplayHDR 600)</t>
  </si>
  <si>
    <t>HDR-Ready</t>
  </si>
  <si>
    <t>Ambient Light Sensor</t>
  </si>
  <si>
    <t>NVIDIA® G-SYNC® ULTIMATE</t>
  </si>
  <si>
    <t xml:space="preserve">NVIDIA® G-SYNC® Compatible Certified 
AMD FreeSync™ Premium Technology </t>
  </si>
  <si>
    <t xml:space="preserve">AMD FreeSync™ Premium Pro Technology
VESA AdaptiveSync Display Cerififed </t>
  </si>
  <si>
    <t xml:space="preserve">NVIDIA® G-SYNC®  with NVIDIA Reflex Latency Analyzer </t>
  </si>
  <si>
    <t xml:space="preserve">AMD FreeSync™ Premium Technology </t>
  </si>
  <si>
    <t xml:space="preserve">NVIDIA® G-SYNC® Compatible Certified 
AMD FreeSync™ Premium Pro Technology </t>
  </si>
  <si>
    <t xml:space="preserve">
AMD FreeSync™ Premium Pro Technology </t>
  </si>
  <si>
    <t xml:space="preserve">
AMD FreeSync™ Premium Technology </t>
  </si>
  <si>
    <t>AMD Free-Sync</t>
  </si>
  <si>
    <t>AMD Radeon FreeSync™ technology</t>
  </si>
  <si>
    <t>AMD FreeSync™</t>
  </si>
  <si>
    <t>G-Sync / Free-Sync</t>
  </si>
  <si>
    <t>Yes, Qi &amp; PMA</t>
  </si>
  <si>
    <t>Wireless Charging Feature</t>
  </si>
  <si>
    <t>Calibration via built- in / External Calibrator</t>
  </si>
  <si>
    <t>Calibration accuracy, Delta E &lt; 2.0 (average)</t>
  </si>
  <si>
    <t>Calibration accuracy, ΔE2000 &lt; 1.5 (average)</t>
  </si>
  <si>
    <t xml:space="preserve">5MP Intergrated camera </t>
  </si>
  <si>
    <t>Color Calibration with X-rite colorimeter</t>
  </si>
  <si>
    <t>Color Calibration SDK SW</t>
  </si>
  <si>
    <t>Yes (Auto KVM)</t>
  </si>
  <si>
    <t>Yes, KVM and Auto KVM</t>
  </si>
  <si>
    <t>Build-in KVM</t>
  </si>
  <si>
    <t xml:space="preserve">Yes, via Dell Command |Monitor  </t>
  </si>
  <si>
    <t>Remote Asset Management</t>
  </si>
  <si>
    <t>Yes ( include Easy Arrange)</t>
  </si>
  <si>
    <t>Dell EasyArrange Feature via DDM</t>
  </si>
  <si>
    <t>Yes ( include Easy Arrange, Input Mgr)</t>
  </si>
  <si>
    <t>Yes (include Easy Arrange)</t>
  </si>
  <si>
    <t>Dell Display Manager (DDM) Compatibility</t>
  </si>
  <si>
    <t>Yes (using TBT as connection to client, not usb-C)</t>
  </si>
  <si>
    <t>Yes + 2/4 lane switch</t>
  </si>
  <si>
    <t>No +2/4 lane switch</t>
  </si>
  <si>
    <t>Yes +2/4 lane switch</t>
  </si>
  <si>
    <t>No + 2/4 lane switch</t>
  </si>
  <si>
    <t xml:space="preserve">Yes + 2/4 Lane switch </t>
  </si>
  <si>
    <t>Daisy Chain availability</t>
  </si>
  <si>
    <t xml:space="preserve">1 X SuperSpeed USB 5 Gbps( USB 3.2 Gen1) Type-B upstream port ,               1 X SuperSpeed USB 5 Gbps( USB 3.2 Gen1) with B.C charging capability at 2 A ( maximum) 2X  SuperSpeed USB 5 Gbps ( USB 3.2 Gen1) donwstream port,      </t>
  </si>
  <si>
    <t xml:space="preserve">2 x SuperSpeed USB 5/10 Gbps (USB 3.2 Gen2) Downstream Port </t>
  </si>
  <si>
    <t>• 1 x USB Type-C downstream (15 W), USB 3.2 Gen 1 (5
Gbps)
• 2 x SuperSpeed USB 5 Gbps (USB 3.2 Gen1)
• 1 x SuperSpeed USB 5 Gbps (USB 3.2 Gen1) with BC1.2 charging capability at 2
A (max)</t>
  </si>
  <si>
    <t xml:space="preserve">2 x USB 3.0 downstream port,             2 x USB 3.0 with BC1.2
charging capability at 2A (max),
</t>
  </si>
  <si>
    <t xml:space="preserve">    2 X USB 3.0 Downstream ports                                                                                                                                                   1 x USB 3.0 with B.C 1.2 charging Adaptability of 2 A ( Max)                                                                                                         1 x Analog 2.0 Audio Line out (3.5 mm Jack)</t>
  </si>
  <si>
    <t xml:space="preserve">1 x USB 3.0 with B.C 1.2 charging Adaptability of 2 A ( Max)                                                                                                     2 X USB 3.0 Downstream ports                              </t>
  </si>
  <si>
    <t xml:space="preserve">2 x USB A , USB 3.1 Gen 1 ( 5 Gbps)                                                                                                                                                          1 x USB 3.1 with B.C charging Adaptability of 2 A ( Max)        </t>
  </si>
  <si>
    <t xml:space="preserve">2 x USB 3.2 Gen2 Downstream port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 x USB 3.2 Gen1 Downstream port (1X BC 1.2 charging capability at 2A (max)       </t>
  </si>
  <si>
    <t>2 x USB 3.0 upstream port
5 x USB 3.0 downstream ports
1 x USB Type-C port</t>
  </si>
  <si>
    <t>2 x USB 3.0 downstream port,             2 x USB 3.0 with BC1.2
charging capability at 2A (max),
1 x USB 3.0 upstream port</t>
  </si>
  <si>
    <t>1 x USB 3.0 upstream port
•2 x USB 3.0 downstream port
•2 x USB with BC1.2 charging capability at 2A (maximum)</t>
  </si>
  <si>
    <t>4 USB 3.0 ports - Downstream (2 with battery charging)
2 USB3.0 port - Upstream (KVM)</t>
  </si>
  <si>
    <t>4 USB 3.0 ports - Downstream (1 with battery charging)
2 USB3.0 port - Upstream (KVM)</t>
  </si>
  <si>
    <t>4 USB 3.0 ports - Downstream (1 with battery charging)
1 USB3.0 port - Upstream</t>
  </si>
  <si>
    <t>1 USB Type C (Alternate mode with DP1.2, Power Delivery up to 100W)</t>
  </si>
  <si>
    <t>4 USB 3.0 ports - Downstream (2 with battery charging)
1 USB3.0 port - Upstream</t>
  </si>
  <si>
    <t>4 USB 3.0 ports - Downstream
1 USB3.0 port - Upstream</t>
  </si>
  <si>
    <t>5 USB 3.0 ports - Downstream
1 USB3.0 port - Upstream</t>
  </si>
  <si>
    <t>4 USB 3.0 ports - Downstream (2 at side, 2 at bottom)
1 USB3.0 port - Upstream</t>
  </si>
  <si>
    <t xml:space="preserve">4 USB 3.0 ports - Downstream (2 with battery charging)
1 USB3.0 port - Upstream
</t>
  </si>
  <si>
    <t>5 USB 3.0 ports - Downstream (1 with battery charging)
1 USB3.0 port - Upstream</t>
  </si>
  <si>
    <t>4 USB 2.0 ports - Downstream
1 USB2.0 port - Upstream</t>
  </si>
  <si>
    <t>2 USB 3.0 ports - Downstream
1 USB3.0 port - Upstream</t>
  </si>
  <si>
    <t>2 x USB 3.2 Gen1 (5 Gbps) downstream port [Front bottom, one with BC1.2 charging capability at 2A (max)]
2 x USB 3.2 Gen1 (5 Gbps) downstream port (rear)
1 X USB 3.2 Gen1 (5 Gbps) upstream port (rear)</t>
  </si>
  <si>
    <t xml:space="preserve">2 x SuperSpeed USB 5 Gbps (USB 3.2 Gen1) downstream port [Front bottom, one with BC1.2 charging capability at 2A (max)]_x000D_
2 x SuperSpeed USB 5 Gbps (USB 3.2 Gen1) downstream port (rear)_x000D_
1 X SuperSpeed USB 5 Gbps (USB 3.2 Gen1) upstream port (rear)_x000D_
</t>
  </si>
  <si>
    <t>4 USB 3.0 ports - Downstream (bottom: 2, back: 2)
1 USB3.0 port - Upstream</t>
  </si>
  <si>
    <t>2 x USB 3.2 Gen1 (5 Gbps) downstream port [Front bottom, one with support for NVIDIA Reflex Latency Analyzer and one with BC1.2 charging capability at 2A (max)]
2 x USB 3.2 Gen1 (5 Gbps) downstream port (rear)
1 X USB 3.2 Gen1 (5 Gbps) upstream port (rear)</t>
  </si>
  <si>
    <t>2 x SuperSpeed USB 5 Gbps (USB 3.2 Gen1) downstream port [Front bottom, one with BC1.2 charging capability at 2A (max)]
2 x SuperSpeed USB 5 Gbps (USB 3.2 Gen1) downstream port (rear)
1 X SuperSpeed USB 5 Gbps (USB 3.2 Gen1) upstream port (rear)</t>
  </si>
  <si>
    <t xml:space="preserve">2 x SuperSpeed USB 5 Gbps (USB 3.2 Gen1) downstream port [Front bottom, one with BC1.2 charging capability at 2A (max)]
1 X SuperSpeed USB 5 Gbps (USB 3.2 Gen1) upstream port (rear)
</t>
  </si>
  <si>
    <t xml:space="preserve">1 x USB 3.2 Gen 1 (5 Gbps) downstream ports with BC
1.2 charging at 2 A (maximum)
1 x SuperSpeed USB 5 Gbps (USB 3.2 Gen 1) downstream port
</t>
  </si>
  <si>
    <t>1 x USB 3.2 Gen1 Type B upstream port
2 x USB 3.2 Gen1 Type A downstream port
1 x USB 3.2 Gen1 Type A downstream port at Quick Access
1 x USB 3.2 Gen1 Type A with BC1.2 downstream port at Quick Access</t>
  </si>
  <si>
    <t xml:space="preserve">1 x SuperSpeed USB 3.2 Gen1 (5Gbps) upstream port (rear),
2 x SuperSpeed USB 3.2 Gen1 (5 Gbps) downstream ports [Front bottom, one with BC1.2 charging capability at 2A (max)],
2 x SuperSpeed USB 3.2 Gen1 (5 Gbps) downstream ports (rear) 
</t>
  </si>
  <si>
    <t>1 x SuperSpeed USB 5 Gbps (USB 3.2 Gen 1 ) Type-A downstream port with BC1.2 charging capability at 2 A (maximum)
1 x SuperSpeed USB 5 Gbps (USB 3.2 Gen 1)  Type-A downstream port
1x Superspeed USB 5 Gbps (USB 3.2 Gen 1) Type-B upstream port</t>
  </si>
  <si>
    <t xml:space="preserve">
1 x SuperSpeed USB 5 Gbps (USB 3.2 Gen 1) Type-A with BC1.2 charging capability at 2 A (maximum)
1 x SuperSpeed USB 5 Gbps (USB 3.2 Gen 1) Type-A downstream port</t>
  </si>
  <si>
    <t xml:space="preserve">
1 x SuperSpeed USB 5 Gbps (USB 3.2 Gen 1) with BC1.2 charging capability at 2 A (maximum)
1 x SuperSpeed USB 5 Gbps (USB 3.2 Gen 1) downstream port</t>
  </si>
  <si>
    <t>1 x USB 3.0 upstream, 
1 x USB 3.0 downstream, 
1 x USB 3.0 downstream with BC 1.2 charging,</t>
  </si>
  <si>
    <t>•2 x USB 3.2 Gen1 (5 Gbps) downstream port
•2 x USB 2.0 downstream port</t>
  </si>
  <si>
    <t xml:space="preserve">4 x SuperSpeed USB 5 Gbps (USB3.2 Gen 1) (2x front, 2x back)
</t>
  </si>
  <si>
    <t xml:space="preserve">4 x SuperSpeed USB 5 Gbps (USB3.2 Gen 1)
</t>
  </si>
  <si>
    <t>2 x USB 3.0 port - Front
2 x USB 2.0 port - Back</t>
  </si>
  <si>
    <t>2 x USB 3.0 port - Side
2 x USB 2.0 port - Bottom</t>
  </si>
  <si>
    <t xml:space="preserve">4 x SuperSpeed USB 5 Gbps (USB3.2 Gen 1)
1x USB 3.2 Gen1 upstream
</t>
  </si>
  <si>
    <t>1 x USB 3.0 upstream
2 x USB 3.0 port - Side
2 x USB 2.0 port - Bottom</t>
  </si>
  <si>
    <t>4 x SuperSpeed USB 5 Gbps (USB3.2 Gen 1)
1 x USB 3.0 upstream</t>
  </si>
  <si>
    <t>2 x USB 3.0 ports (2 at side)
1 USB 3.0 port - upstream
2 x USB 2.0 ports (2 at bottom)</t>
  </si>
  <si>
    <t>2 x USB 3.0 ports (2 at side, 1 with BC1.2 charging capability)
1 USB 3.0 port - upstream
2 x USB 2.0 ports (2 at bottom)</t>
  </si>
  <si>
    <t xml:space="preserve">USB 2.0 Ports (unless otherwise stated)
</t>
  </si>
  <si>
    <t xml:space="preserve">HDMI: (HDCP1.4)             DP: (HDCP1.4)
</t>
  </si>
  <si>
    <t>Type-C: HDCP 1.4</t>
  </si>
  <si>
    <t xml:space="preserve">HDMI: (HDCP2.2)             DP: (HDCP2.2)
</t>
  </si>
  <si>
    <t>HDMI: HDCP 2.2
DisplayPort: HDCP 2.2</t>
  </si>
  <si>
    <t>HDMI: HDCP 1.4
DisplayPort: HDCP 1.4</t>
  </si>
  <si>
    <t>HDMI:   HDCP 1.4
Display Port: HDCP 1.4</t>
  </si>
  <si>
    <t>HDMI:   HDCP 2.2
Display Port: HDCP 2.2</t>
  </si>
  <si>
    <t>HDMI:   HDCP 2.2 
Display Port: HDCP 2.2</t>
  </si>
  <si>
    <r>
      <rPr>
        <sz val="10"/>
        <rFont val="Arial"/>
        <family val="2"/>
      </rPr>
      <t>HDMI:   HDCP 2.2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Display Port: HDCP 2.2</t>
    </r>
  </si>
  <si>
    <t>HDMI:   HDCP 1.4 
Display Port: HDCP 1.4</t>
  </si>
  <si>
    <t>HDMI:  HDCP 2.2 &amp; HDCP 1.4 
Display Port: HDCP 1.4</t>
  </si>
  <si>
    <t xml:space="preserve">Display Port: HDCP 2.2 </t>
  </si>
  <si>
    <t>HDMI : HDCP 1.4
DisplayPort: HDCP 1.4</t>
  </si>
  <si>
    <t>Dual-link DVI-D: HDCP 1.3
HDMI: HDCP 1.3
DisplayPort: HDCP 1.3</t>
  </si>
  <si>
    <t>HDMI: HDCP 1.3
DisplayPort: HDCP 1.3</t>
  </si>
  <si>
    <t>HDMI: HDCP 2.2
DisplayPort: HDCP 1.4</t>
  </si>
  <si>
    <t xml:space="preserve">HDMI: HDCP 1.4
</t>
  </si>
  <si>
    <t>DVI-D: HDCP 1.3
DisplayPort: HDCP 1.3</t>
  </si>
  <si>
    <t xml:space="preserve">HDMI: HDCP 1.4 and 2.2 
DisplayPort : HDCP 1.4 and 2.2 </t>
  </si>
  <si>
    <t>HDMI: HDCP 1.4
DisplayPort : HDCP 1.4</t>
  </si>
  <si>
    <t xml:space="preserve">HDMI: HDCP  2.2 
DisplayPort : HDCP 2.2 </t>
  </si>
  <si>
    <t>HDCP 2.2</t>
  </si>
  <si>
    <t>tba</t>
  </si>
  <si>
    <t>HDMI 1.4
DisplayPort 1.4</t>
  </si>
  <si>
    <t>HDCP 2.2 (HDMI 2.0, DP 1.4)</t>
  </si>
  <si>
    <t xml:space="preserve">HDCP 1.4 </t>
  </si>
  <si>
    <t>HDCP 2.2 (HDMI 2.0, DP 1.2)</t>
  </si>
  <si>
    <t>HDCP 2.2
(combine HDMI 1.4 with HDCP 1.4)</t>
  </si>
  <si>
    <t>HDCP 2.2 (HDMI)</t>
  </si>
  <si>
    <t>HDCP 1.4 (HDMI)</t>
  </si>
  <si>
    <t>HDCP 2.3 &amp; 1.4 (HDMI)</t>
  </si>
  <si>
    <t xml:space="preserve">TBC </t>
  </si>
  <si>
    <t>HDCP 2.2 (HDMI &amp; DP)</t>
  </si>
  <si>
    <t>HDCP 1.4 (HDMI &amp; DP)</t>
  </si>
  <si>
    <t>HDCP 1.4 (DVI-D)</t>
  </si>
  <si>
    <t>HDMI HDCP 2.3
DisplayPort HDCP  2.3</t>
  </si>
  <si>
    <t>HDMI HDCP 2.2
DP HDCP 2.2</t>
  </si>
  <si>
    <t>HDMI : HDCP 1.4
DisplayPort: HDCP  1.4</t>
  </si>
  <si>
    <t>HDMI HDCP 1.4
DisplayPort : HDCP 1.4</t>
  </si>
  <si>
    <t>HDMI : HDCP 2.3
DisplayPort : HDCP 2.3</t>
  </si>
  <si>
    <t>HDMI : HDCP 2.2
DisplayPort : HDCP 2.2</t>
  </si>
  <si>
    <t>DisplaysPort: HDCP 1.4
HDMI: HDCP (1.4)</t>
  </si>
  <si>
    <t>HDMI: HDCP 1.4
DisplayPort: HDCP 1.3</t>
  </si>
  <si>
    <t>HDMI: HDCP 1.2
DisplayPort: HDCP 1.2</t>
  </si>
  <si>
    <t>DisplayPort: HDCP 1.2</t>
  </si>
  <si>
    <t>HDMI: HDCP 1.2</t>
  </si>
  <si>
    <t>DisplayPort: HDCP 1.3</t>
  </si>
  <si>
    <t>Display Port: HDCP 1.1</t>
  </si>
  <si>
    <t xml:space="preserve">HDCP Support </t>
  </si>
  <si>
    <t>• 1 x DisplayPort version 1.2* (HDCP 1.4)
• 1 x HDMI port version 1.4 (HDCP 1.4)
• 1 x DisplayPort (Out) with MST
• 1 x USB Type-B (USB 3.2 Gen1) upstream port
• 2 x SuperSpeed USB 5 Gbps (USB 3.2 Gen1) 
downstream ports
• 2 x SuperSpeed USB 5 Gbps (USB 3.2 Gen1) 
downstream ports with BC1.2 charging capability at 
2 A (maximum)
• 1 x 3.5 mm headphone jack</t>
  </si>
  <si>
    <t xml:space="preserve">• 2 x USB Type-C (Alternate mode with DisplayPort 1.2, HBR, HDCP 1.4)
</t>
  </si>
  <si>
    <t xml:space="preserve">• 1 x DP 1.2
(HDCP1.4)
• 1 x HDMI1 .4
(HDCP1.4)                                • 1xUSB Type-B (USB 3.2 Gen 1 upstream port)
• 1 x USB Type-C (Alternate mode with DisplayPort 1.2, USB 3.2 Gen 1 upstream port, Power Delivery PD up to 90 W)
• 1 x USB Type-C downstream (15 W), USB 3.2 Gen 1 (5 Gbps)                   • 1 x DP (Out) with MST 
• 2 x super speed USB 5 Gbps (USB 3.2 Gen 1)
• 1 x super speed USB 5 Gbps (USB 3.2 Gen 1) with BC 1.2 charging capability at 2 A (max)                                                                                                • 1 x 3.5 mm headphone jack
• 1 x RJ45 </t>
  </si>
  <si>
    <t xml:space="preserve">• 1 x DP 1.4
(HDCP1.4)
• 1 x HDMI1 .4
(HDCP1.4)                                       • 1xUSB Type-B (USB 3.2 Gen 1 upstream port)
• 1 x USB Type-C (Alternate mode with DisplayPort 1.4, USB 3.2 Gen 1 upstream port, Power Delivery PD up to 90 W)
• 1 x USB Type-C downstream (15 W), USB 3.2 Gen 1 (5 Gbps)                   • 1 x DP (Out) with MST 
• 2 x super speed USB 5 Gbps (USB 3.2 Gen 1)
• 1 x super speed USB 5 Gbps (USB 3.2 Gen 1) with BC 1.2 charging capability at 2 A (max)                                                                                                • 1 x 3.5 mm headphone jack
• 1 x RJ45 </t>
  </si>
  <si>
    <t>• 1 x DP 1.2 (HDCP2.2)
• 1 x HDMI2.0 (HDCP2.2)
• 1xUSB Type-B (USB 3.2 Gen 1 upstream port)
• 1 x USB Type-C (Alternate mode with DisplayPort 1.2, USB 3.2 Gen 1 upstream port, Power Delivery PD up to 90 W)
• 1 x USB Type-C downstream (15 W), USB 3.2 Gen 1 (5 Gbps)
• 2 x super speed USB 5 Gbps (USB 3.2 Gen 1)
• 1 x super speed USB 5 Gbps (USB 3.2 Gen 1) with BC 1.2 charging capability at 2 A (max)                                                                                                • 1 x 3.5 mm headphone jack
• 1 x RJ45</t>
  </si>
  <si>
    <t xml:space="preserve">•1 x DP 1.4 (HDCP2.2)
•1 x HDMI2 .0 (HDCP2.2)
•1 x USB Type-C (USB 3.2 Gen 2 upstream port)
•1 x USB Type-C (Alternate mode with DisplayPort 1.4/1.2, USB 
3.2 Gen 2 upstream port, Power Delivery PD up to 90 W)
•1 x USB Type-C downstream (15 W), USB 3.2 Gen 2 (10 Gbps)
•1 x DP (Out) with MST
• 4 x super speed USB 10 Gbps (USB 3.2 Gen 2)
•1 x super speed USB 10 Gbps (USB 3.2 Gen 2) with BC 1.2 
charging capability at 2 A (max)
•1 x 3.5 mm headphone jack
•1 x RJ45          </t>
  </si>
  <si>
    <r>
      <rPr>
        <sz val="10"/>
        <rFont val="Arial"/>
        <family val="2"/>
      </rPr>
      <t>• 1 x DP 1.4  (HDCP 1.4)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• 1 x HDMI 1.4 ( HDCP 1.4)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sz val="10"/>
        <rFont val="Arial"/>
        <family val="2"/>
      </rPr>
      <t>• 1 x USB-C  (DP 1.4,  )Power Delivery upto 90W, 2/4 Lanes switch )-upstream
• 1 x USB-C (USB 3.2 Gen2,10Gbps  Upstream port
• 1 x DP (Out)
• 3 x super speed USB-A ( USB 3.2 Gen 2 10Gbps) downstream ports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• 1 x super speed USB A (USB3.2 Gen 2 10Gbps) with B.C 1.2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    </t>
    </r>
    <r>
      <rPr>
        <sz val="10"/>
        <rFont val="Arial"/>
        <family val="2"/>
      </rPr>
      <t xml:space="preserve">• 1 x USB C (USB3.2 Gen 2,10 Gbps, Upto 15W charging) downstream port     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</t>
    </r>
    <r>
      <rPr>
        <sz val="10"/>
        <rFont val="Arial"/>
        <family val="2"/>
      </rPr>
      <t xml:space="preserve">• 1 x Analog 2.0 audio line out (3.5mm jack)   </t>
    </r>
    <r>
      <rPr>
        <sz val="10"/>
        <color rgb="FFFF0000"/>
        <rFont val="Arial"/>
        <family val="2"/>
      </rPr>
      <t xml:space="preserve">                                                                                                               </t>
    </r>
    <r>
      <rPr>
        <sz val="10"/>
        <rFont val="Arial"/>
        <family val="2"/>
      </rPr>
      <t xml:space="preserve">• 1 x RJ45 Port   </t>
    </r>
    <r>
      <rPr>
        <sz val="10"/>
        <color rgb="FFFF0000"/>
        <rFont val="Arial"/>
        <family val="2"/>
      </rPr>
      <t xml:space="preserve">              </t>
    </r>
  </si>
  <si>
    <t xml:space="preserve">• 1 x DP 1.4 with DSC Support  (HDCP 2.2)
• 1 x HDMI 2.0 ( HDCP 2.2)                                                                                                                                                           • 1 x USB-C  with DSC support (DP 1.4, HDCP 2.2 )Power Delivery upto 90W, 2/4 Lanes switch )-upstream
• 1 x USB-C (USB 3.2 Gen2,10Gbps KVM) Upstream port, Data Only
• 1 x DP (Out)
• 4 x super speed USB-A ( USB 3.2 Gen 2 10Gbps) downstream ports
• 1 x super speed USB A (USB3.2 Gen 2 10Gbps) with B.C 1.2                                                                                                                     • 1 x USB C (USB3.2 Gen 2,10 Gbps, Upto 15W charging) downstream port                                                                                                       • 1 x Analog 2.0 audio line out (3.5mm jack)                                                                                                                  • 1 x RJ45 Port                 </t>
  </si>
  <si>
    <r>
      <rPr>
        <sz val="10"/>
        <rFont val="Arial"/>
        <family val="2"/>
      </rPr>
      <t xml:space="preserve">• 1 x DP 1.4 with DSC Support  (HDCP 2.2)
• 1 x HDMI 2.0 ( HDCP 2.2)                                                                                                                                                           • 1 x USB-C  with DSC support (DP 1.4, HDCP 2.2 )Power Delivery upto 90W, 2/4 Lanes switch )-upstream
• 1 x USB-C (USB 3.2 Gen2,10Gbps KVM) Upstream port, Data Only
• 1 x DP (Out)
• 4 x super speed USB-A ( USB 3.2 Gen 2 10Gbps) downstream ports
• 1 x super speed USB A (USB3.2 Gen 2 10Gbps) with B.C 1.2                                                                                                                     • 1 x USB C (USB3.2 Gen 2,10 Gbps, Upto 15W charging) downstream port                                                                                                       • 1 x Analog 2.0 audio line out (3.5mm jack)                                                                                                                  • 1 x RJ45 Port </t>
    </r>
    <r>
      <rPr>
        <sz val="10"/>
        <color rgb="FFFF0000"/>
        <rFont val="Arial"/>
        <family val="2"/>
      </rPr>
      <t xml:space="preserve">                </t>
    </r>
  </si>
  <si>
    <t xml:space="preserve">• 1 x DP 1.4 (HDCP 1.4)
• 1 x HDMI1.4                                                                                                                                                                  • 1 x USB-C (DP 1.4, Power Delivery upto 90W, 2/4 Lanes switch USB 3.2 Gen 2 10 Gbps) upstream port
• 1 x USB-C (USB 3.2 Gen2,10Gbps) Upstream port, Data Only
• 1 x DP (Out)
• 3 x super speed USB-A ( USB 3.2 Gen 2 10Gbps) downstream ports
• 1 x super speed USB A (USB3.2 Gen 2 10Gbps) with B.C 1.2                                                                                                                     • 1 x USB C (USB3.2 Gen 2,10 Gbps, Upto 15W charging) downstream port                                                                                                       • 1 x Analog 2.0 audio line out (3.5mm jack)                                                                                                                  • 1 x RJ45 Port                 </t>
  </si>
  <si>
    <t xml:space="preserve">• 1 x DP 1.4 (HDCP 1.4)
• 1 x HDMI1.4 
• 1 x USB-C (USB 3.2 Gen2,10Gbps) Upstream port, Data Only
• 1 x DP (Out)
• 2 x super speed USB-A ( USB 3.2 Gen 2 10Gbps) downstream ports
• 1 X super speed USB A (USB3.2 Gen 2 10Gbps) with B.C 1.2                                                                                                                     • 1 X USB C (USB3.2 Gen 2,10 Gbps, Upto 15W charging) downstream port                                                                                                       • 1 x Analog 2.0 audio line out (3.5mm jack)      </t>
  </si>
  <si>
    <t xml:space="preserve">1 X DP 1.4 
1 X HDMI 1.4                                                                                                                                                                      1 X DisplayPort(out) with MST,                                                                                                                                     1 X USB Type-C upstream port ( Altenrate mode with Display POrt 1.4, Powe Delivery upto 90W)                                                                                                                                                                          1 X USB Type-C upstream Port( data only 10GPBs USB 3.2 Gen 2)                                                                                                 1 X USB Type-C downstream port with charging capablity at 15W (Maximum)                                                                   1 X super speed USB 10Gbps with BC1.2 charging capability at 2 A (maximum)                                                              3 X super speed USB 10 Gbps ( USB 3.2 Gen 2) downstream port                                                                                          1 X audio line-out port                                                                                                                                                 1 X RJ45 port    </t>
  </si>
  <si>
    <t xml:space="preserve">1 X DP 1.4 
1 X HDMI 1.4                                                                                                                                                                      1 X DisplayPort (out) with MST                                                                                                                                                                          1 X USB Type-C upstream port (data only 10Gbps USB 3.2 Gen 2)                                                                                                 1 X USB Type-C downstream port with charging capablity at 15W (Maximum)                                                                   1 X super speed USB 10Gbps with BC1.2 charging capability at 2 A (maximum)                                                              2 X super speed USB 10Gbps (USB 3.2 Gen 2) downstream port                                                                                          1 X audio line-out port </t>
  </si>
  <si>
    <t xml:space="preserve">1 x DP 1.4 ( HDCP 2.2) ( 10 bit Color @ 60HZ)
2 x HDMI 2.0 ( HDCP 2.2) (10 bit Color @ 30HZ)
1 x Thunderbolt(TM) 3 ; (Alternate Mode with Display Port 1.4, super speed USB 3.2 Gen 2 (10Gbps) Upstream , Power Delivery upto 90W*) , certified for Windows® and Mac®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X USB Type B Upstream Port                                                                                                                                1 x USB Type-C Downstream Port , super speed USB 3.2 Gen 2 with charging capability of 15W ( Maximum)                                                                                                               4 x super speed USB Type-A 10 Gbps (USB 3.2 Gen 2)  ports                                                                1 x super speed Type A  USB 10 Gbps (USB 3.2 Gen 2) with BC1.2 charging capability at 2A (max)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x audio line-out port (3.5mm Jack)                                                                                                                                                          1 X RJ45 Port                                                                                                                                                                                                                                                                                                                                                                                                 
                                   </t>
  </si>
  <si>
    <r>
      <rPr>
        <sz val="10"/>
        <rFont val="Arial"/>
        <family val="2"/>
      </rPr>
      <t>1 DP (ver1.4),</t>
    </r>
    <r>
      <rPr>
        <sz val="10"/>
        <color rgb="FFFF0000"/>
        <rFont val="Arial"/>
        <family val="2"/>
      </rPr>
      <t xml:space="preserve">  </t>
    </r>
    <r>
      <rPr>
        <sz val="10"/>
        <rFont val="Arial"/>
        <family val="2"/>
      </rPr>
      <t>2 HDMI (ver 2.0), 1 USB-C (Alternate mode with DP1.4, Power Delivery uptp 90W),  1 X super speed USB Gbps, Type - B upstream port</t>
    </r>
    <r>
      <rPr>
        <sz val="10"/>
        <color rgb="FFFF0000"/>
        <rFont val="Arial"/>
        <family val="2"/>
      </rPr>
      <t xml:space="preserve">. </t>
    </r>
    <r>
      <rPr>
        <sz val="10"/>
        <rFont val="Arial"/>
        <family val="2"/>
      </rPr>
      <t xml:space="preserve">3 X super speed USB 5 Gbps donwstream port. 1 X super speed USB 5GBPs with BC 1.2 charging capability at 2 A (Maximum), 1 X audio line-out port, 1 X RJ45 port </t>
    </r>
  </si>
  <si>
    <t>1 DP ver1.4 ,                           2 HDMI ver 2.0,                      1 USB Type-C (DisplayPort 1.2 Altnernate Mode, Power Delivery upto 90W,                           1 X SuperSpeed USB 5 Gbps( USB 3.2 Gen1) Type-B upstream port ,               1 X SuperSpeed USB 5 Gbps( USB 3.2 Gen1) with B.C charging capability at 2 A ( maximum) 2X  SuperSpeed USB 5 Gbps ( USB 3.2 Gen1) donwstream port,                         1 X audio line-out port,                   1 X RJ45 port</t>
  </si>
  <si>
    <t xml:space="preserve">1 x DP 1.4 (HDCP 2.2)
2 x HDMI 2.0 (HDCP 2.2)
1 x Thunderbolt(TM) 3 Upstreamport (DP 1.4)                                                                                                                    1 x Thunderbolt(TM) 3 Downstream port (DP1.4)  2 x SuperSpeed USB 5/10 Gbps (USB 3.2 Gen2) Downstream Port                     1X External colorimter port (does not support standard USB devies)    </t>
  </si>
  <si>
    <t>• 1 x DP 1.4
• 1 x HDMI1 .4
• 1 x USB Type-C (Alternate mode with DisplayPort 1.4,
USB 3.2 Gen 1 upstream port, Power Delivery PD up
to 90 W)
• 1 x USB Type-C downstream (15 W), USB 3.2 Gen 1 (5
Gbps)
• 1 x DP (Out) with MST 
• 2 x SuperSpeed USB 5 Gbps (USB 3.2 Gen1)
• 1 x SuperSpeed USB 5 Gbps (USB 3.2 Gen1) with BC1.2 charging capability at 2
A (max)
• 1 x Analog 2.0 audio line out (3.5 mm jack)
• 1 x RJ45</t>
  </si>
  <si>
    <t xml:space="preserve">• 1 x DP 1.4 (HDCP 1.4)
• 1 x HDMI1.4 (HDCP 1.4)
• 1 x USB Type-C (Alternate
mode with DisplayPort 1.4,
USB 3.1 upstream port, Power
Delivery PD up to 65 W)
• 1 x DP (Out) with MST
(HDCP 1.4 )
• 2 x USB 3.0 downstream port
• 2 x USB 3.0 with BC1.2
charging capability at 2A (max)
• 1 x Analog 2.0 audio line out
(3.5mm jack)                                                                                                                                                    • 1 x RJ45                 </t>
  </si>
  <si>
    <t>1 x DP 1.4 (HDCP 1.4)
• 1 x HDMI1.4 (HDCP 1.4)
• 1 x USB Type-C (Alternate
mode with DisplayPort 1.4,
USB 3.1 upstream port, Power
Delivery PD up to 65 W)
• 1 x DP (Out) with MST
(HDCP 1.4 )
• 2 x USB 3.0 downstream port
• 2 x USB 3.0 with BC1.2
charging capability at 2A (max)
• 1 x Analog 2.0 audio line out
(3.5mm jack)                                                                                                                                                                 • 1 x RJ45</t>
  </si>
  <si>
    <t xml:space="preserve">1 x DP 1.4 (HDCP 1.4/ HDCP 2.2)                                                                                                                                                                          
1 x HDMI 2.0 ( HDCP 1.4/ HDCP 2.2)                                                                                                                                       1 x USB Type-C (Alternate Mode with Display Port 1.4, USB 3.1 upstream port, Power Delivery upto 90W*)                         
1 x USB Type-C Downstream charging port with charging Capability upto 3 A ( Max)             </t>
  </si>
  <si>
    <t xml:space="preserve">1 x DP 1.4                                                                                                                                                                           1 X Display Port (Out) with MST
1 x HDMI 2.0
1 x USB Type-C (Alternate Mode with Display Port 1.4, Power Delivery upto 90W*)                                                                1 x USB Type-C Downstream charging port with charging Capability upto 3 A ( Max)                                                                                                                                                                 1 x Analog 2.0 Audio Line out            </t>
  </si>
  <si>
    <t xml:space="preserve">2 x DP 1.4 (HDCP 2.2)
2 x HDMI 2.0
1 x USB Type-C ( Alternate Mode with Display Port 1.4, USB, 3.1 Upstream Port, Power Delivery upto 90W)                                                                                                             1 x Analog 2.0 Audio Line out ( 3.5 mm Jack)                                                                                                           2 x USB A , USB 3.1 Gen 1 ( 5 Gbps)                                                                                                                                                          1 x USB 3.1 with B.C charging Adaptability of 2 A ( Max)                                                                                                                                                        
1 x USB Type-C Downstream( 15W), USB 3.1 Gen 1 (5 Gbps)        </t>
  </si>
  <si>
    <t xml:space="preserve">1 x DP 1.4 (HDCP 2.2)
2 x HDMI 2.0 (HDCP 2.2)
1 x Thunderbolt(TM) 3 Upstreamport (DP 1.4)                                                                                                                    1 x Thunderbolt(TM) 3 Downstream port (DP1.4)    </t>
  </si>
  <si>
    <t>2 x HDMI 2.0 (HDCP 2.2) (10-bit color @ 60Hz)
1 x DP 1.4 (HDCP 2.2) (10-bit color @ 60Hz)
5 x USB 3.0 Downstream port
2 x USB 3.0 Upstream port
1 x USB Type-C (Alternate mode with DP1.4, Power Delivery, and USB2.0) (8-bit color @ 60Hz)</t>
  </si>
  <si>
    <t>1 x DP 1.4 (HDCP 1.4), 1 x HDMI1.4 (HDCP 1.4), 1 x USB Type-C (Alternate
mode with DisplayPort 1.4,
USB 3.1 upstream port, Power
Delivery PD up to 65 W),
1 x DP (Out) with MST
(HDCP 1.4 ), 2 x USB 3.0 downstream port,• 2 x USB 3.0 with BC1.2,charging capability at 2A (max), 1 x Analog 2.0 audio line out(3.5mm jack)</t>
  </si>
  <si>
    <t>1 x DP 1.4 (HDCP 1.4),  1 x DP (out) with MST (HDCP1.4),             1 x HDMI 1.4 (HDCP 1.4),
1 x Analog 2.0 audio line out
(3.5mm jack)</t>
  </si>
  <si>
    <t>1 x DP 1.4 (HDCP 1.4),  1 x DP (out) with MST (HDCP1.4),                           1 x HDMI 1.4 (HDCP 1.4),
1 x Analog 2.0 audio line out
(3.5mm jack)</t>
  </si>
  <si>
    <t>1 DP ver1.4 , 1 HDMI ver 2.0, 1 USB Type-C (DisplayPort 1.4 Altnernate Mode, Power Delivery upto 90W, USB 2.0) 1X Audio out</t>
  </si>
  <si>
    <t>1 DP ver1.2 , 2 HDMI ver 2.0, 1 USB Type-C (DisplayPort 1.2 Altnernate Mode, Power Delivery upto 90W, usb 2.0) 1X Audio out</t>
  </si>
  <si>
    <t>1 DP (ver1.2),  2 HDMI (ver 2.0), 1 USB-C (Alternate mode with DP1.2, Power Delivery, and USB2.0), Audio out</t>
  </si>
  <si>
    <t>1 DP (ver1.2), 1 mDP, 1 DP Out (MST),  2 HDMI (ver 2.0), Audio out</t>
  </si>
  <si>
    <t>1 DP (ver1.2), 1 mDP, 1 DP Out (MST),  1 HDMI ver 1.4 (MHL ver 2.0) , 1 HDMI  (ver2.0), Audio out( only supports AC511)</t>
  </si>
  <si>
    <t>1 DP (ver.1.2), 1 mDP, 1 HDMI  2.0 (MHL 2.0), Audio line-out</t>
  </si>
  <si>
    <t>2 DP (ver 1.4), Audio line-out</t>
  </si>
  <si>
    <t>1 mDP (ver 1.2), 1 HDMI (ver 2.0), 1 USB Type C (Alternate mode with DP1.2, Power Delivery up to 100W) , Audio line-out</t>
  </si>
  <si>
    <t>2 HDMI  (ver 1.4), 1 DP (ver 1.2), 1 mDP (ver 1.2), 1 DP (ver 1.2) out with mST, Audio line-out</t>
  </si>
  <si>
    <t xml:space="preserve">1 DP 1.2, 1 mDP 1.2, 1  DP 1.2 (out) with MST, 2  HDMI 1.4, Audio out </t>
  </si>
  <si>
    <t>1 Dual DVI-D (HDCP), 1 HDMI  (ver 1.4), 1 DP (ver 1.2), 1 mDP, 1 DP  out, 1 VGA , Audio DC out, Audio out (only supports AX510)</t>
  </si>
  <si>
    <t>1 mDP,   2  DP ( ver 1.2)</t>
  </si>
  <si>
    <t>1 DP (Ver 1.4) , 1 mDP (Ver1.4), 2 HDMI  2.0a , Audio line-out</t>
  </si>
  <si>
    <t>1 DP (Ver 1.2) , 1 mDP, 1 HDMI  2.0 ( MHL 2.0), 1 DP out, Audio line-out</t>
  </si>
  <si>
    <t xml:space="preserve"> 1 HDMI (ver 2.0), 1 DP (ver 1.2), 1 mDP, Audio-Line out</t>
  </si>
  <si>
    <t>1 DP(ver 1.2), 1 mDP,  2 HDMI ver 1.4 (MHL 2.0), 1 DP out, Audio out (only supports AC511)</t>
  </si>
  <si>
    <t>1 HDMI 1.4 (MHL 2.0), 1 DP (ver 1.2), 1 mDP, 1 DP  out (MST), Audio-Line out</t>
  </si>
  <si>
    <t xml:space="preserve"> 1 HDMI 1.4 (MHL 2.0), 1 DP (ver 1.2), 1 mDP,1 DP out (MST), Audio-Line out</t>
  </si>
  <si>
    <t>1 DP (ver 1.2), 1 mDP,  2 HDMI ver 1.4 (MHL ver 2.0), 1 DP out, Audio out (only supports AC511)</t>
  </si>
  <si>
    <t>1 DP (Ver 1.2) , 1 mDP (Ver1.2), 1 DP (Ver1,2) out, 1 HDMI (ver. 2.0) , Audio line-out</t>
  </si>
  <si>
    <t>1 DP (ver.1.2), 1 mDP, 1 HDMI  2.0 / MHL 2.0, 1 DP out, Audio line-out</t>
  </si>
  <si>
    <t>1 DVI-D (HDCP), 1 HDMI  (ver 1.4), 1 DP (ver 1.2), 1 mDP, 1 DP  out, Audio DC out, Audio out (only supports AX510)</t>
  </si>
  <si>
    <t>1 DP (ver 1.2), 1 mDP,  2 HDMI vr 1.4 (MHL 2.0), 1 DP out, Audio out (only supports AC511)</t>
  </si>
  <si>
    <t>1 HDMI 1.4 (MHL 2.0), 1 DP (ver 1.2), 1 mDP , 1 DP out (MST), Audio-Line out</t>
  </si>
  <si>
    <t xml:space="preserve"> 1 HDMI 1.4 (MHL 2.0), 1 DP (ver 1.2), 1 mDP , 1 DP out (MST), Audio-Line out</t>
  </si>
  <si>
    <t xml:space="preserve"> 2 HDMI 1.4 (MHL 2.0), 1 DP (ver 1.2), 1 mDP , 1 DP out (MST), Audio-Line out</t>
  </si>
  <si>
    <t xml:space="preserve"> WiFi Direct, Miracast, 1 HDMI 1.4, Audio-Line out</t>
  </si>
  <si>
    <t xml:space="preserve"> 2 HDMI 1.4 (MHL 2.0), DP (ver 1.2), 1 mDP, 1 DP out (MST), Audio-Line out</t>
  </si>
  <si>
    <t>1 VGA, 1 DVI-D (HDCP), 1 DP (ver 1.1a), Audio DC out(only supports AX510)</t>
  </si>
  <si>
    <t>1 VGA, 1 DP (ver 1.2), 2  HDMI 1.4(MHL 2.0)</t>
  </si>
  <si>
    <t xml:space="preserve">2 x HDMI (ver 2.0)
1 x DP 1.4 (rear)
1X Audio line-out jack (rear)
1 x Headphone-out jack (bottom)
</t>
  </si>
  <si>
    <t xml:space="preserve">2 x HDMI (ver 2.0)
1 x DP (ver 1.4) 
1X Audio line-out port (rear)_x000D_
1 x Headphone-out port (bottom)_x000D_
</t>
  </si>
  <si>
    <t>2 x HDMI 2.0 
1 x DP 1.2
1 x Audio line out
1 x Headphone out</t>
  </si>
  <si>
    <t xml:space="preserve">2 x HDMI 2.0 (rear)
1 x DP 1.4 (rear)
1X Audio line-out jack (rear)
1 x Headphone-out jack (bottom)
</t>
  </si>
  <si>
    <t>HDMI 1.4 x 2, 
DP1.2 x 1, 
Headphone out</t>
  </si>
  <si>
    <t xml:space="preserve">2 x HDMI 2.0
1 x DP 1.4
1X line-out jack
1 x Headphone-out jack </t>
  </si>
  <si>
    <t>2 x HDMI (ver 2.1)
1 x DP (ver 1.4) 
1 x Headphone-out port (bottom)</t>
  </si>
  <si>
    <t xml:space="preserve">2 x HDMI (ver 2.0)
1 x DP (ver 1.4) 
1 x USB Type-C upstream port (Alternate mode with DisplayPort 1.4, 2560 x 1440, up to 165 Hz. Power Delivery PD up to 15 W)*
1 x Headphone-out </t>
  </si>
  <si>
    <t xml:space="preserve">1 x DisplayPort 1.4 port
2 x HDMI 2.0 (HDCP 1.4)
1 x Audio headphone port (3.5 mm jack)
</t>
  </si>
  <si>
    <t>1 x DisplayPort version 1.2
2 x HDMI ports version 2.0
1 x Headphone out port</t>
  </si>
  <si>
    <t>2 x HDMI (ver 2.0)
1 x DP (ver 1.4)
1 x SuperSpeed USB 3.2 Gen1 (5Gbps) upstream port (rear)
2 x SuperSpeed USB 3.2 Gen1 (5 Gbps) downstream ports [Front bottom, one with BC1.2 charging capability at 2A (max)]
2 x SuperSpeed USB 3.2 Gen1 (5 Gbps) downstream ports (rear) 
1 x Headphone-out (bottom)
1 x Audio line out (rear)</t>
  </si>
  <si>
    <t>HDMI 2.0 x 2, 
DP1.2 x 1, 
Headphone out</t>
  </si>
  <si>
    <t xml:space="preserve">1 x HDMI 2.0 with HDCP 2.2 (combine HDMI 1.4 with HDCP 1.4) 
2 x USB 3.0 downstream port 1 x Analog 2.0 audio line out (3.5 mm jack) 
1 x USB Type-C (Alternate mode with DisplayPort 1.2, USB 3.1 upstream port, Power Delivery PD up to 45 W) </t>
  </si>
  <si>
    <t>1 x USB-C upstream port (Alternate mode with DisplayPort 1.4, SuperSpeed USB 5 Gbps 3.2 Gen 1, Power Delivery PD up to 65 W)
2 x HDMI 2.0 (HDCP 2.2)
1 x SuperSpeed USB 5 Gbps (USB 3.2 Gen 1 ) Type-A downstream port with BC1.2 charging capability at 2 A (maximum)
1 x SuperSpeed USB 5 Gbps (USB 3.2 Gen 1)  Type-A downstream port
1x Superspeed USB 5 Gbps (USB 3.2 Gen 1) Type-B upstream port
1 x audio line-out port</t>
  </si>
  <si>
    <t>1 x USB-C upstream port (Alternate mode with DisplayPort 1.2, SuperSpeed USB 5 Gbps, 3.2 Gen 1, Power Delivery up to 65 W)
1 x HDMI (ver 1.4)
1 x SuperSpeed USB 5 Gbps (USB 3.2 Gen 1)Type-A  downstream port with BC1.2 charging capability at 2 A (maximum)
1 x SuperSpeed USB 5 Gbps (USB 3.2 Gen 1) Type-A downstream port
1 x audio line-out port</t>
  </si>
  <si>
    <t>1 x USB-C (Alternate mode with DisplayPort 1.2, USB 3.2 Gen 1 upstream port, Power Delivery PD up to 65 W)
1 x DP 1.2 (HDCP1.4)
1 x HDMI1 .4 (HDCP1.4)
1 x SuperSpeed USB 5 Gbps (USB 3.2 Gen 1) Type-A downstream port with BC1.2 charging capability at 2 A (maximum) 
1 x SuperSpeed USB 5 Gbps (USB 3.2 Gen 1) Type-A downstream port
1 x audio line-out port</t>
  </si>
  <si>
    <t>1 x USB-C (Alternate mode with DisplayPort 1.2, USB 3.2 Gen 1 upstream port, Power Delivery PD up to 65 W)
1 x DP 1.2 (HDCP1.4)
1 x HDMI1 .4 (HDCP1.4)
1 x SuperSpeed USB 5 Gbps (USB 3.2 Gen 1) Type-A downstream port with BC1.2 charging capability at 2 A (maximum)
1 x SuperSpeed USB 5 Gbps (USB 3.2 Gen 1) Type-A downstream port
1 x audio line-out port</t>
  </si>
  <si>
    <t>2 x HDMI 1.4
1 x audio line-out port</t>
  </si>
  <si>
    <t>2 x HDMI 1.4
1 x Audio line out</t>
  </si>
  <si>
    <t>1 x USB-C upstream port (Alternate mode with DisplayPort 1.4, SuperSpeed USB 5 Gbps 3.2 Gen 1, Power Delivery PD up to 65 W)
2 x HDMI (ver 1.4)
1 x SuperSpeed USB 5 Gbps (USB 3.2 Gen 1) Type-A downstream port with BC1.2 charging capability at 2 A (maximum)
1 x SuperSpeed USB 5 Gbps (USB 3.2 Gen 1) Type-A downstream port
1 x audio line-out port</t>
  </si>
  <si>
    <t>1 x USB-C upstream port (Alternate mode with DisplayPort 1.4, SuperSpeed USB 5 Gbps 3.2 Gen 1, Power Delivery PD up to 65 W)
2 x HDMI (ver 2.0)
1 x SuperSpeed USB 5 Gbps (USB 3.2 Gen 1) with BC1.2 charging capability at 2 A (maximum)
1 x SuperSpeed USB 5 Gbps (USB 3.2 Gen 1) downstream port
1 x audio line-out port</t>
  </si>
  <si>
    <t>2 x HDMI 2.0 with HDCP 2.2
1 x DP 1.2 port
1 x USB 3.0 upstream
1 x USB 3.0 downstream
1 x USB 3.0 downstream with BC 1.2 charging
1 x audio line-out port</t>
  </si>
  <si>
    <t xml:space="preserve">2 x HDMI 2.0 (HDCP 2.2),
1 x DP 1.2,
1 x USB 3.0 upstream, 
1 x USB 3.0 downstream, 
1 x USB 3.0 downstream with BC 1.2 charging,
1 x audio line-out port
</t>
  </si>
  <si>
    <t>2x HDMI 2.0, 1x DP1.2
Audio Line-Out</t>
  </si>
  <si>
    <t>2x HDMI 1.4, 1x DP1.2
Audio Line-Out</t>
  </si>
  <si>
    <t>1x HDMI 1.4, 1x DP1.2
Audio Line-Out</t>
  </si>
  <si>
    <t xml:space="preserve">2x HDMI 1.4,
Audio Line-out
</t>
  </si>
  <si>
    <t>1x DP 1.2, 2x HDMI 2.0,
1x Audio line out</t>
  </si>
  <si>
    <t>1x DP 1.2, 2x HDMI 1.4,
1x Audio line out</t>
  </si>
  <si>
    <t xml:space="preserve">VGA, HDMI 1.4
</t>
  </si>
  <si>
    <t xml:space="preserve">VGA, DVI-D
</t>
  </si>
  <si>
    <t xml:space="preserve">VGA
</t>
  </si>
  <si>
    <t>•1 x DisplayPort version 1.2
•1 x HDMI port version 2.0
•1 x USB Type-C upstream port (Alternate mode with DisplayPort 1.2, Power Delivery PD up to 65 W)*
•1 x USB 3.2 Gen1 (5 Gbps) upstream port
•2 x USB 3.2 Gen1 (5 Gbps) downstream port
•2 x USB 2.0 downstream port</t>
  </si>
  <si>
    <t>• 1 x DP 1.4 (in) port
• 1 x HDMI 2.0 port
• 1 x USB-C (USB 3.2 Gen 1 (5Gbps) upstream port,
Power Delivery PD up to 90 W)
• 4 x Super speed USB 5Gbps (USB 3.2 Gen1)
downstream port
•1 x RJ45 port</t>
  </si>
  <si>
    <t>• 1 x DP 1.4 (in) port
• 1 x HDMI 2.0 port
• 1 x USB-C (USB 3.2 Gen 1 (5Gbps) upstream port,
Power Delivery PD up to 65 W)
• 4 x Super speed USB 5Gbps (USB 3.2 Gen1)
downstream port
•1 x RJ45 port</t>
  </si>
  <si>
    <t>1 x HDMI 1.4
1 x DP 1.4 (in)
1 x DP 1.4 (out)
1 x USB Type-C port 
(Power
Delivery PD up to 90 W)</t>
  </si>
  <si>
    <t>• 1 x DP (in) port version 1.2
• 1 x HDMI port version 1.4
• 1 x USB Type-C (Alternate mode with DisplayPort 1.2
1.2, USB 3.2 Gen1 (5 Gbps) upstream port, Power,
Power Delivery PD up to 65 W)
• 2 x USB 2.0 downstream port
• 2 x USB 3.2 Gen1 (5 Gbps) downstream port</t>
  </si>
  <si>
    <t>1 x HDMI 2.0
1 x DP 1.4 (in)
1 x USB Type-C port 
(Power
Delivery PD up to 90 W)</t>
  </si>
  <si>
    <t>• 1 x HDMI port version 2.0
• 1 x DisplayPort version 1.2
• 1 x USB Type-C (Alternate mode with DisplayPort
1.2, USB 3.2 Gen1 (5 Gbps) upstream port, Power
Delivery PD up to 65 W)
• 2 x High-Speed USB 2.0 downstream ports
• 2 x USB 3.2 Gen1 (5 Gbps) downstream ports</t>
  </si>
  <si>
    <t>1 x HDMI 1.4
1 x DP 1.2 (in)
1 x DP 1.2 (out)
1 x USB Type-C port
(Power
Delivery PD up to 65 W)</t>
  </si>
  <si>
    <t xml:space="preserve"> DisplayPort  1.2, HDMI 1.4</t>
  </si>
  <si>
    <t>1 x HDMI 1.4
1 x DP 1.2</t>
  </si>
  <si>
    <t xml:space="preserve">•1 x HDMI port version 1.4 (HDCP 1.4)
•1 x DisplayPort version 1.2 (HDCP 1.4)
•1 x DisplayPort (Out) with MST (HDCP 1.4)
•1 x USB Type-C upstream port (Alternate mode with DisplayPort 1.2, Power Delivery PD up to 65 W)*
1 x RJ45 port
</t>
  </si>
  <si>
    <t xml:space="preserve">1 x HDMI 1.4 (HDCP 1.4)
1 x DisplayPort 1.2 (HDCP 1.4)
1 x VGA
</t>
  </si>
  <si>
    <t>VGA, DisplayPort(vr1.2), HDMI( vr1.4), Headphone-out/Microphone-in combo jack</t>
  </si>
  <si>
    <t>1 x HDMI 1.4
1 x DP 1.2
1 x DVI 
1 x VGA</t>
  </si>
  <si>
    <t>VGA, DisplayPort(vr 1.2), HDMI (vr 1.4)</t>
  </si>
  <si>
    <t>VGA,  DisplayPort (vr 1.2),  HDMI(vr 1.4)</t>
  </si>
  <si>
    <t xml:space="preserve">1 x HDMI 1.4 (HDCP 1.4)
1 x DisplayPort 1.2 (HDCP 1.4), 1x DisplayPort Out with MST (HDCP 1.4)
1x USB Type-C port (Power Delivery PD up to 65W)
</t>
  </si>
  <si>
    <t>VGA,  HDMI 1.4</t>
  </si>
  <si>
    <t>VGA,  DisplayPort  1.2</t>
  </si>
  <si>
    <t>VGA, HDMI (vr 1.4)</t>
  </si>
  <si>
    <t>VGA, HDMI (vr 1.4), DisplayPort 1.2</t>
  </si>
  <si>
    <t>VGA,  DisplayPort 1.2</t>
  </si>
  <si>
    <t>VGA</t>
  </si>
  <si>
    <t>VGA, DP (vr 1.2)</t>
  </si>
  <si>
    <t>VGA, HDMI (vr1.4)</t>
  </si>
  <si>
    <t>VGA, DisplayPort (v1.2)</t>
  </si>
  <si>
    <t>DP1.2, HDMI 2.0, Headphone Jack</t>
  </si>
  <si>
    <t>HDMI 1.4, VGA</t>
  </si>
  <si>
    <t>VGA, HDMI( ver1.4)</t>
  </si>
  <si>
    <t>Monitor Connectivity</t>
  </si>
  <si>
    <t>Physical Characteristics</t>
  </si>
  <si>
    <t>1920 x 1080 at 60 Hz</t>
  </si>
  <si>
    <t>2560 x 1440 at 60 Hz</t>
  </si>
  <si>
    <t>3440 x 1440 at 60Hz</t>
  </si>
  <si>
    <t>3840 x 2160 at 60 Hz</t>
  </si>
  <si>
    <t>2560 x 1600 at 60 Hz</t>
  </si>
  <si>
    <t>2560 x 1440 at 60Hz</t>
  </si>
  <si>
    <t>1920 x 1080 at 60Hz</t>
  </si>
  <si>
    <t>5120 x 2160 at 60Hz</t>
  </si>
  <si>
    <t>3840 x 1600 at 60Hz</t>
  </si>
  <si>
    <t xml:space="preserve">1920 x 1200 at 60 Hz                                                                                                                                                                                                                                                      </t>
  </si>
  <si>
    <t>5120 x 1440 at 60Hz</t>
  </si>
  <si>
    <t>3840 x 2160 at 60Hz</t>
  </si>
  <si>
    <t>DP/ Mini-DP: 3440 x 1440 at 60Hz 
HDMI(MHL): 3440 x 1440 at 60Hz</t>
  </si>
  <si>
    <t>Dual DP  : 7680 x 4320 at 60 Hz (DP1.4)
Single DP : 7680 x 4320 at 30 Hz (DP1.4)</t>
  </si>
  <si>
    <t xml:space="preserve">2560 x 1600 at 60 Hz  
</t>
  </si>
  <si>
    <t>2560 x 1080 at 60 Hz</t>
  </si>
  <si>
    <t>Connect DP1 &amp; DP2 : 5120 x 2880 @60Hz
Connect mDP: 3840 x 2160 @60Hz</t>
  </si>
  <si>
    <t xml:space="preserve">2560 x 1440 at 60Hz
</t>
  </si>
  <si>
    <t xml:space="preserve">1920 x 1200 at 60 Hz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</si>
  <si>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1920 x 1080 at 60 Hz                                                </t>
  </si>
  <si>
    <t xml:space="preserve"> DP/ HDMI/(MHL): 1920 x 1080 at 60 Hz                                                </t>
  </si>
  <si>
    <t xml:space="preserve">DP/ HDMI(MHL): 1920 x 1080 at 60 Hz    
                                            </t>
  </si>
  <si>
    <t>3840 x 1600 @ 144 Hz (Native with DP)
3840 x 1600 @ 85 Hz (Native with HDMI)</t>
  </si>
  <si>
    <t>DP: 3440 x 1440 @ 175 Hz
HDMI: 3440 x 1440 @ 100Hz</t>
  </si>
  <si>
    <t xml:space="preserve"> 1920 x 1080 @ 240 Hz
</t>
  </si>
  <si>
    <t>2560 x 1440 at 280Hz (with DP/ with overclock)
2560 x 1440 at 144Hz ( with HDMI)</t>
  </si>
  <si>
    <t>2560 x 1440 at 240Hz (Native with DP)
2560 x 1440 at 144Hz (Native with HDMI)</t>
  </si>
  <si>
    <t>1980 x 1080 at 360Hz (Native with DP)
1980 x 1080 at 240Hz (Native with HDMI)</t>
  </si>
  <si>
    <t>1980 x 1080 at 360Hz (Native with DP)
1980 x 1080 at 255Hz (Native with HDMI)</t>
  </si>
  <si>
    <t>1920 x 1080 at 144 Hz (Native)</t>
  </si>
  <si>
    <t>2560 x 1440 at 144 Hz (Native with HDMI)
2560 x 1440 at 165 Hz (Native with DP)</t>
  </si>
  <si>
    <t>3840 x 2160 at 144Hz (with HDMI 2.1)_x000D_
3840 x 2160 at 144Hz (with DP 1.4)</t>
  </si>
  <si>
    <t>2560 x 1440 at 144 Hz (with HDMI 2.0)
2560 x 1440 at 165 Hz (with DP 1.4/USB-C)</t>
  </si>
  <si>
    <t>1920 x 1080 at 240 Hz</t>
  </si>
  <si>
    <t>1920 x 1080 at 165 Hz</t>
  </si>
  <si>
    <t>3440 x 1440 at 100 Hz (Native with HDMI 2.0)
3440 x 1440 at 144 Hz (Native with DP1.4)</t>
  </si>
  <si>
    <t>1920X1080 at 165Hz (Native with HDMI 2.0)
1920X1080 at 165 Hz (Native with DP 1.2)</t>
  </si>
  <si>
    <t>2560 x 1440 at 144 Hz (Native with HDMI 2.0)
2560 x 1440 at 165 Hz (Native with DP 1.2)</t>
  </si>
  <si>
    <t xml:space="preserve">1920 x 1080 at 240 Hz </t>
  </si>
  <si>
    <t xml:space="preserve">1920 x 1080 at 165 Hz </t>
  </si>
  <si>
    <t xml:space="preserve">2560 x 1440 at 60 Hz </t>
  </si>
  <si>
    <t>3440 x 1440 at 100 Hz</t>
  </si>
  <si>
    <t>Full HD 1920 x 1080 @ 75 Hz</t>
  </si>
  <si>
    <t>QHD 2560 x 1440 @ 75 Hz</t>
  </si>
  <si>
    <t>1920 x 1080 at 75 Hz</t>
  </si>
  <si>
    <t>2560 x 1440 @ 75 Hz</t>
  </si>
  <si>
    <t>3840 x 2160 @ 60 Hz</t>
  </si>
  <si>
    <t xml:space="preserve">4K UHD (3840x2160), 60 Hz
</t>
  </si>
  <si>
    <t xml:space="preserve">QHD (2560x1440), 75 Hz
</t>
  </si>
  <si>
    <t>FHD (1920x1080),
60 Hz (VGA) / 75 Hz (HDMI)</t>
  </si>
  <si>
    <t xml:space="preserve">Full HD (1920 x 1080), 60 Hz
</t>
  </si>
  <si>
    <t>3440 x 1440 at 60 Hz</t>
  </si>
  <si>
    <t xml:space="preserve">2560 x 1440 at 60 Hz (HDMI/DP)
</t>
  </si>
  <si>
    <t>1920 x 1200 at 60 Hz</t>
  </si>
  <si>
    <t>1280 x 1024 at 60 Hz</t>
  </si>
  <si>
    <t>1600 x 900 at 60 Hz</t>
  </si>
  <si>
    <t>1366 x 768 at 60 Hz</t>
  </si>
  <si>
    <t>1920 x 1080 at 144 Hz</t>
  </si>
  <si>
    <t xml:space="preserve">HD+ (1600 x 900),
at 60 Hz
</t>
  </si>
  <si>
    <t xml:space="preserve">1366  x 768
</t>
  </si>
  <si>
    <t>Maximum resolution</t>
  </si>
  <si>
    <t>56 Hz to 76 Hz</t>
  </si>
  <si>
    <t>56 Hz to 61 Hz</t>
  </si>
  <si>
    <t>23 Hz to 86 Hz (automatic)</t>
  </si>
  <si>
    <t>56 Hz to 76 Hz (automatic)</t>
  </si>
  <si>
    <t>49 Hz to 76 Hz (automatic)</t>
  </si>
  <si>
    <t>24 Hz to 86 Hz (automatic)</t>
  </si>
  <si>
    <t>48 Hz to 85 Hz (automatic)</t>
  </si>
  <si>
    <t>23 Hz to 86 Hz</t>
  </si>
  <si>
    <t>49 Hz to 76 Hz</t>
  </si>
  <si>
    <t>49 Hz to 86 Hz (automatic)</t>
  </si>
  <si>
    <t>48 Hz to 75 Hz</t>
  </si>
  <si>
    <t>29 Hz to 76 Hz (automatic)</t>
  </si>
  <si>
    <t>24 Hz to 85 Hz (automatic)</t>
  </si>
  <si>
    <t>48 Hz to 76 Hz (automatic)</t>
  </si>
  <si>
    <t>48 Hz to 85Hz (automatic)</t>
  </si>
  <si>
    <t>24 Hz to 75Hz (automatic)</t>
  </si>
  <si>
    <t>59 Hz to 61 Hz</t>
  </si>
  <si>
    <t>30 Hz to 60Hz (automatic)</t>
  </si>
  <si>
    <t>50 Hz to 86 Hz (automatic)</t>
  </si>
  <si>
    <t xml:space="preserve"> 56 Hz to 86 Hz (automatic)</t>
  </si>
  <si>
    <t>24 Hz to 75 Hz</t>
  </si>
  <si>
    <t>50 Hz to 75 Hz</t>
  </si>
  <si>
    <t>56 Hz to 86Hz (automatic)</t>
  </si>
  <si>
    <t>50 Hz to 75 Hz (DP/HDMI)
24 Hz to 60 Hz (MHL)</t>
  </si>
  <si>
    <t>56 Hz to 76 Hz</t>
  </si>
  <si>
    <t>50 Hz to 61 Hz</t>
  </si>
  <si>
    <t>DP 1.4: 1 to 144 Hz (automatic)
HDMI 2.0: 24 to 120 Hz (automatic)</t>
  </si>
  <si>
    <t>•DisplayPort 1.4: 1 Hz to 175 Hz (automatic)_x000D_
•HDMI 2.0: 24 Hz to 120 Hz (automatic)</t>
  </si>
  <si>
    <t>DP 1.2: 48 to 240 Hz (automatic)
HDMI 2.0: 48 to 240 Hz (automatic)</t>
  </si>
  <si>
    <t>•DisplayPort 1.4: 48 Hz to 240 Hz (automatic)
•DisplayPort 1.4: 48 Hz to 280 Hz (automatic)(with overclock)
•HDMI 2.0: 48 Hz to 144 Hz (automatic)</t>
  </si>
  <si>
    <t>DP 1.4: 1 to 240 Hz (automatic)
HDMI 2.0: 24 to 144 Hz (automatic)</t>
  </si>
  <si>
    <t>DP 1.4: 1 to 360 kHz (automatic)
HDMI 2.0: 24 to 240 kHz (automatic)</t>
  </si>
  <si>
    <t>DP 1.4: 48 to 360 kHz (automatic)
HDMI 2.0: 30 to 283 kHz (automatic)</t>
  </si>
  <si>
    <t xml:space="preserve">48 Hz to 144 Hz 
</t>
  </si>
  <si>
    <t>48 Hz to 144 Hz (HDMI)
48 Hz to 165 Hz (DP)</t>
  </si>
  <si>
    <t>48 Hz to 144 Hz</t>
  </si>
  <si>
    <t>48 Hz to 165 Hz</t>
  </si>
  <si>
    <t>48 Hz to 240 Hz</t>
  </si>
  <si>
    <t>48 Hz to 165 Hz (automatic)</t>
  </si>
  <si>
    <t>48 Hz to 100 Hz (HDMI 2.0)
48 Hz to 144 Hz (DP 1.4)</t>
  </si>
  <si>
    <t>48 Hz to 165 Hz (HDMI 2.0)
48 Hz to 165 Hz (DP 1.2)</t>
  </si>
  <si>
    <t>48 Hz to 144 Hz (HDMI 2.0)
48 Hz to 165 Hz (DP 1.2)</t>
  </si>
  <si>
    <t>48 Hz to 240 Hz (automatic)</t>
  </si>
  <si>
    <t>48 Hz ~ 75 Hz
(HDMI 1.4 / HDMI 2.0)</t>
  </si>
  <si>
    <t xml:space="preserve">48 Hz to 100 Hz </t>
  </si>
  <si>
    <t>48 Hz ~ 75 Hz (auto)</t>
  </si>
  <si>
    <t>48 kHz ~ 75 Hz (auto)</t>
  </si>
  <si>
    <t>40 Hz ~ 60 Hz (auto)</t>
  </si>
  <si>
    <t>40 Hz ~ 60 Hz</t>
  </si>
  <si>
    <t xml:space="preserve">48 Hz ~ 75 Hz
</t>
  </si>
  <si>
    <t>56 Hz ~ 75 Hz (VGA)
48 Hz ~ 75 Hz (HDMI, auto)</t>
  </si>
  <si>
    <t>49 Hz to 75 Hz (automatic)</t>
  </si>
  <si>
    <t>56 Hz to 76 Hz (automatic)</t>
  </si>
  <si>
    <t>48 Hz to 75 Hz (automatic)</t>
  </si>
  <si>
    <t>56 Hz to 75 Hz (automatic)</t>
  </si>
  <si>
    <t>50 Hz to 75 Hz (automatic)</t>
  </si>
  <si>
    <t>50 Hz to 76 Hz (automatic)</t>
  </si>
  <si>
    <t>40Hz - 144Hz (Free-Sync On)
56Hz - 144Hz (Free-Sync Off)</t>
  </si>
  <si>
    <t>56 Hz ~ 76 Hz (auto)</t>
  </si>
  <si>
    <t>Vertical scan range</t>
  </si>
  <si>
    <t>30 kHz to 83 kHz</t>
  </si>
  <si>
    <t>30 kHz to 80 kHz</t>
  </si>
  <si>
    <t>30 kHz to 90 kHz</t>
  </si>
  <si>
    <t>15 kHz to 140 kHz (automatic)</t>
  </si>
  <si>
    <t>30 kHz to 113 kHz (automatic)</t>
  </si>
  <si>
    <t>30 kHz to 90 kHz (automatic)</t>
  </si>
  <si>
    <t>30 kHz to 83 kHz (automatic)</t>
  </si>
  <si>
    <t>27 kHz to 133.286 kHz (automatic)</t>
  </si>
  <si>
    <t>30 kHz to 100 kHz (automatic)</t>
  </si>
  <si>
    <t>30 kHz to 89 kHz (automatic)</t>
  </si>
  <si>
    <t>15 kHz to 135 kHz</t>
  </si>
  <si>
    <t>10 kHz to 137 kHz (automatic)</t>
  </si>
  <si>
    <t>10 kHz to 120 kHz  ( Automatic)</t>
  </si>
  <si>
    <t>30 kHz to 140 kHz (automatic)</t>
  </si>
  <si>
    <t>25 kHz to 115 kHz (automatic)</t>
  </si>
  <si>
    <t>30 kHz to 134 kHz (automatic)</t>
  </si>
  <si>
    <t>30kHz to 89kHz (automatic)</t>
  </si>
  <si>
    <t>30 kHz to 140kHz (automatic)</t>
  </si>
  <si>
    <t>30 kHz to 133kHz (automatic)</t>
  </si>
  <si>
    <t xml:space="preserve">30 kHz to 113 kHz (automatic) </t>
  </si>
  <si>
    <t>30 kHz to 94 kHz (automatic)</t>
  </si>
  <si>
    <t>30 kHz to 180kHz (automatic)</t>
  </si>
  <si>
    <t>30 kHz to 140 kHz</t>
  </si>
  <si>
    <t>30 kHz to 88 kHz</t>
  </si>
  <si>
    <t>30 kHz to 113kHz (automatic)</t>
  </si>
  <si>
    <t>30 kHz to 88 kHz (DP/HDMI)
27 kHz to 70 kHz (MHL)</t>
  </si>
  <si>
    <t>30 kHz to 140 kHz (HDMI2.0)
30 kHz to 88 kHz (Other)</t>
  </si>
  <si>
    <t>30kHz to 81 kHz (automatic)</t>
  </si>
  <si>
    <t>30 kHz to 83 kHz (DP/HDMI)
27 kHz to 70 kHz (MHL)</t>
  </si>
  <si>
    <t>30kHz to 83 kHz (automatic)</t>
  </si>
  <si>
    <t>DP: 1.4: 246 to 246 kHz (automatic)
HDMI 2.0: 30 to 141 kHz (automatic)</t>
  </si>
  <si>
    <t>•DisplayPort 1.4: 31 kHz to 274 kHz (automatic)_x000D_
•HDMI 2.0: 30 kHz to 150 kHz (automatic)</t>
  </si>
  <si>
    <t>DP 1.2: 255 to 255 kHz (automatic)
HDMI 2.0: 30 to 255 kHz (automatic)</t>
  </si>
  <si>
    <t>DisplayPort 1.4: 27 kHz to 389 kHz (automatic)
•DisplayPort 1.4: 27 kHz to 415 kHz(automatic)(with overclock)
•HDMI 2.0: 27 kHz to 223 kHz (automatic)</t>
  </si>
  <si>
    <t>DP 1.4: 255 to 255 kHz (automatic)
HDMI 2.0: 30 to 222 kHz (automatic)</t>
  </si>
  <si>
    <t>DP 1.4: 255 to 255 kHz (automatic)
HDMI 2.0: 30 to 291 kHz (automatic)</t>
  </si>
  <si>
    <t>DP 1.4: 30 to 413 kHz (automatic)
HDMI 2.0: 30 to 283 kHz (automatic)</t>
  </si>
  <si>
    <t xml:space="preserve">30 kHz to 170 kHz 
</t>
  </si>
  <si>
    <t>30 kHz to 230 kHz (HDMI)
30 kHz to 250 kHz (DP)</t>
  </si>
  <si>
    <t>30 kHz to 340 kHz</t>
  </si>
  <si>
    <t>30 kHz to 250 kHz</t>
  </si>
  <si>
    <t>30 kHz to 279 kHz</t>
  </si>
  <si>
    <t>30 kHz to 200 kHz</t>
  </si>
  <si>
    <t>30 kHz to 187 kHz (automatic)</t>
  </si>
  <si>
    <t xml:space="preserve">28 kHz to 200 kHz
</t>
  </si>
  <si>
    <t xml:space="preserve">30 kHz to 250 kHz
</t>
  </si>
  <si>
    <t>30 kHz to 230 kHz (HDMI 2.0)
30 kHz to 250 kHz (DP 1.2)</t>
  </si>
  <si>
    <t>30 kHz to 255 kHz (HDMI 2.0)
255 kHz to 255 kHz (DP 1.2)</t>
  </si>
  <si>
    <t xml:space="preserve">30 kHz to 187 kHz (automatic)
</t>
  </si>
  <si>
    <t>30 kHz ~ 120 kHz (HDMI 1.4/USB Type-C)
30 kHz ~ 140 kHz (HDMI 2..0)</t>
  </si>
  <si>
    <t>30 kHz to 160 kHz</t>
  </si>
  <si>
    <t>30 kHz ~ 90 kHz (auto)</t>
  </si>
  <si>
    <t>30 kHz ~ 115 kHz (auto)</t>
  </si>
  <si>
    <t>30 kHz ~ 114 kHz (auto)</t>
  </si>
  <si>
    <t>130 kHz ~ 137 kHz (auto)</t>
  </si>
  <si>
    <t>29 kHz ~ 140 kHz (auto)</t>
  </si>
  <si>
    <t>30 kHz ~ 83 kHz (auto)</t>
  </si>
  <si>
    <t>29 kHz ~ 140 kHz</t>
  </si>
  <si>
    <t xml:space="preserve">30 kHz ~ 83 kHz (auto)
</t>
  </si>
  <si>
    <t>31 kHz ~ 80 kHz (VGA) /
31 kHz ~ 84 kHz (HDMI)</t>
  </si>
  <si>
    <t xml:space="preserve">30 kHz ~ 83 kHz
</t>
  </si>
  <si>
    <t>30 kHz to 85 kHz (automatic)</t>
  </si>
  <si>
    <t>15 kHz to 135 kHz (automatic)</t>
  </si>
  <si>
    <t>29 kHz to 113 kHz (automatic)</t>
  </si>
  <si>
    <t>29 kHz to 113 kHz (automoatic)</t>
  </si>
  <si>
    <t>30 kHz to 83 kHz( automatic)</t>
  </si>
  <si>
    <t>30 kHz to 81 kHz (automatic)</t>
  </si>
  <si>
    <t>30 kHz to 84 kHz (automatic)</t>
  </si>
  <si>
    <t>30 kHz to 78 kHz (automatic)</t>
  </si>
  <si>
    <t>30Khz- 167Hz</t>
  </si>
  <si>
    <t>30 Hz ~ 80 Hz (auto)</t>
  </si>
  <si>
    <t xml:space="preserve">Horizontal scan range </t>
  </si>
  <si>
    <t>Resolution</t>
  </si>
  <si>
    <t>8 bits + FRC panel</t>
  </si>
  <si>
    <t>8 bits + FRC</t>
  </si>
  <si>
    <t>6 bits + FRC</t>
  </si>
  <si>
    <t>8 bits  + FRC panel</t>
  </si>
  <si>
    <t>True 10 bit panel</t>
  </si>
  <si>
    <t>(True) 8 Bits</t>
  </si>
  <si>
    <t>True 8 bit panel</t>
  </si>
  <si>
    <t>True 10- bits panel</t>
  </si>
  <si>
    <t>10- bits panel</t>
  </si>
  <si>
    <t>True 10-bits panel</t>
  </si>
  <si>
    <t>6 Bits + FRC Panel</t>
  </si>
  <si>
    <t>True 8 bits</t>
  </si>
  <si>
    <t>6 bits + FRC panel</t>
  </si>
  <si>
    <t>True 8 Bits</t>
  </si>
  <si>
    <t>6-bits + FRC panel</t>
  </si>
  <si>
    <t>10bit (8+2FRC)</t>
  </si>
  <si>
    <t>True 10 Bit</t>
  </si>
  <si>
    <t>8 Bits</t>
  </si>
  <si>
    <t>True 8 Bit</t>
  </si>
  <si>
    <t>8bit (6+2FRC)</t>
  </si>
  <si>
    <t>8bit</t>
  </si>
  <si>
    <t xml:space="preserve">True 8bit </t>
  </si>
  <si>
    <t>6-Bits</t>
  </si>
  <si>
    <t>8 Bits+FRC</t>
  </si>
  <si>
    <t>8-bit + FRC panel</t>
  </si>
  <si>
    <t>8-bit panel</t>
  </si>
  <si>
    <t>6-bit + A-FRC panel</t>
  </si>
  <si>
    <t>6 + 2-bit (hi-FRC)</t>
  </si>
  <si>
    <t>6-bit + hi-FRC panel</t>
  </si>
  <si>
    <t>8+A-FRC bits panel</t>
  </si>
  <si>
    <t>8 bits panel</t>
  </si>
  <si>
    <t>8bit (6+2 A-FRC)</t>
  </si>
  <si>
    <t>6 bits+ FRC</t>
  </si>
  <si>
    <t>6-bits panel</t>
  </si>
  <si>
    <t>8-bit</t>
  </si>
  <si>
    <t>6 bits +FRC panel</t>
  </si>
  <si>
    <t xml:space="preserve">Panel - bits  </t>
  </si>
  <si>
    <t>Picture in Picture - PiP (Yes/ No)</t>
  </si>
  <si>
    <t>Yes - AA , AB Mode</t>
  </si>
  <si>
    <t>Yes- 5 Preset Layouts</t>
  </si>
  <si>
    <t>Picture by  Picture - PbP (Yes/ No)</t>
  </si>
  <si>
    <t>In-Plane Switching Type, Anti-Glare with Hard- Coating 3H</t>
  </si>
  <si>
    <t>In-Plane Switching Type, Anti-Glare with Hard- Coating H</t>
  </si>
  <si>
    <t>In-Plane Switching Type ( IPS Black), Anti-Glare with Hard- Coating 3H</t>
  </si>
  <si>
    <t>In-Plane Switching Type , Anti-Glare with Hard- Coating 3H</t>
  </si>
  <si>
    <t>In-Plane Switching Type, Advanced Anti-Glare treatment for front polarizer Haze 25%,Hard- Coating 3H)</t>
  </si>
  <si>
    <t>In-Plane Switching Type with Hard- Coating 3H</t>
  </si>
  <si>
    <t>In-Plane Switching Type, Anti-Reflective with Hard- Coating 3H</t>
  </si>
  <si>
    <t>OLED with Hard- Coating 3H</t>
  </si>
  <si>
    <t>Fast IPS Nano Color, Anti-Glare with 3H hardness</t>
  </si>
  <si>
    <t>QD-OLED, Anti Reflection</t>
  </si>
  <si>
    <t>In-Plane Switching Type, Anti-Glare with 3H hardness</t>
  </si>
  <si>
    <t>Fast In-Plane Switching Type, Anti-Glare with 3H hardness</t>
  </si>
  <si>
    <t>VA
Anti-glare with 3H hardness</t>
  </si>
  <si>
    <t>Fast IPS
Anti-glare with 3H hardness</t>
  </si>
  <si>
    <t>VA (Vertical Alignment)
Anti-glare with 3H hardness</t>
  </si>
  <si>
    <t>Fast IPS , Anti-Glare with 3H hardness</t>
  </si>
  <si>
    <t xml:space="preserve">Plane to Line Switching,
Anti-glare treatment of the front polarizer (3H) </t>
  </si>
  <si>
    <t>In-Plane Switching (IPS),
Anti-glare with 3H hardness</t>
  </si>
  <si>
    <t>Vertical Alignment (VA),
Anti-glare treatment of front polarizer (3H) hard coating</t>
  </si>
  <si>
    <t>In-Plane Switching (IPS),
Anti-glare treatment of front polarizer (3H) hard coating</t>
  </si>
  <si>
    <t xml:space="preserve">In-Plane Switching (IPS),
Anti-glare with 3H hardness
</t>
  </si>
  <si>
    <t xml:space="preserve">VA (Vertical Alignment),
Anti-glare w/3H hardness
</t>
  </si>
  <si>
    <t>In-plane switching Type,
Anti-Glare with Hard- Coating 3H</t>
  </si>
  <si>
    <t>In-Plane Switching type
Anti-Glare with Hard- Coating 3H</t>
  </si>
  <si>
    <t>IPS (In-Plane Switching)
Anti-Glare with Hard- Coating 3H</t>
  </si>
  <si>
    <t>VA (Vertical Alignment) Anti-glare with hard-coating 3H</t>
  </si>
  <si>
    <t>TN (Twisted Nematic),
Anti-Glare with Hard- Coating 3H</t>
  </si>
  <si>
    <t>TN (Twisted Nematic),
Anti-Glarewith Hard- Coating 3H</t>
  </si>
  <si>
    <t>TN (Twisted Nematic), 
Anti Glare</t>
  </si>
  <si>
    <t>TN (Twisted Nematic),
AG with 3H hard-coating (Haze 25%)</t>
  </si>
  <si>
    <t>Panel Technology, Surface</t>
  </si>
  <si>
    <t>-</t>
  </si>
  <si>
    <t>Pixel per Inch</t>
  </si>
  <si>
    <t>12 bit LUT</t>
  </si>
  <si>
    <t>12 bit  (with 14 bit LUT)</t>
  </si>
  <si>
    <t>12 bit  3D LUT</t>
  </si>
  <si>
    <t>14 bit LUT</t>
  </si>
  <si>
    <t>Internal Processing</t>
  </si>
  <si>
    <t>16.78 million colors</t>
  </si>
  <si>
    <t>16.7 million colors</t>
  </si>
  <si>
    <t>1.07 billion colors</t>
  </si>
  <si>
    <t>1.07 Billion</t>
  </si>
  <si>
    <t xml:space="preserve">16.7 Million </t>
  </si>
  <si>
    <t xml:space="preserve">1.07 Billion </t>
  </si>
  <si>
    <t>16.7 Million</t>
  </si>
  <si>
    <t>1.06 Billion</t>
  </si>
  <si>
    <t>16.78 Million</t>
  </si>
  <si>
    <t>16.7 million</t>
  </si>
  <si>
    <t>16.7m</t>
  </si>
  <si>
    <t>1.07b</t>
  </si>
  <si>
    <t>Number of Colors</t>
  </si>
  <si>
    <t>sRGB 99%</t>
  </si>
  <si>
    <t>72% NTSC (CIE1931)</t>
  </si>
  <si>
    <t>100% sRGB, 100% Rec 709, 98% DCI-P3, Delta E &lt; 2 (Average) for sRGB, Rec709,DCI-P3</t>
  </si>
  <si>
    <t>100% sRGB,  95% DCI-P3, Delta E &lt; 2 (Average) for sRGB</t>
  </si>
  <si>
    <t>100% sRGB, 95% DCI-P3, and 100% REC-709</t>
  </si>
  <si>
    <t>100% sRGB, 85% DCI-P3, and 100% REC-709</t>
  </si>
  <si>
    <t>100% sRGB, 98% DCI-P3</t>
  </si>
  <si>
    <t>100% sRGB, 100% Rec 709, 95% DCI-P3</t>
  </si>
  <si>
    <t>sRGB 99%
Rec 709 99%                       DCI-P3 95%</t>
  </si>
  <si>
    <t>CIE 1931 Adobe 93%
CIE DCI-P3 99.8%
CIE BT 2020 83%</t>
  </si>
  <si>
    <t>99% sRGB and 99% REC-709</t>
  </si>
  <si>
    <t>99% sRGB, 85% DCI-P3, and 99% REC-709</t>
  </si>
  <si>
    <t xml:space="preserve">99% sRGB, 99% Rec 709, 95% DCI-P3, Delta E &lt; 2 (Average) </t>
  </si>
  <si>
    <t>96% sRGB</t>
  </si>
  <si>
    <t>CIE 1931 Adobe 100% ( avg Delta E &lt;2)
CIE DCI-P3 98%
CIE BT 2020 80%</t>
  </si>
  <si>
    <t>99% sRGB</t>
  </si>
  <si>
    <t>99% sRGB, 95% DCI-P3, and 99% REC-709</t>
  </si>
  <si>
    <t>sRGB 99%, CIE1976 (90%), and CIE 1931 (75%)</t>
  </si>
  <si>
    <t>99% sRGB, 99% Rec 709, 78.1% DCI-P3</t>
  </si>
  <si>
    <t>91% (CIE1976)/
76% (CIE 1931)
99% (sRGB Coverage)</t>
  </si>
  <si>
    <t>99.5% (AdobeRGB Coverage), 
100% (sRGB Coverage), 100% (Rec 709), 87% (DCI-P3)</t>
  </si>
  <si>
    <t>100% AdobeRGB &amp; 100% sRGB
100% Rec709
98% DCI-P3</t>
  </si>
  <si>
    <t>100% AdobeRGB &amp; 100% sRGB
100% Rec709
97.5% DCI-P3
85.8% Rec2020</t>
  </si>
  <si>
    <t>99% AdobeRGB
99% sRGB
99% REC 709
99% DCI-P3</t>
  </si>
  <si>
    <t>99% sRGB
99% REC709</t>
  </si>
  <si>
    <t>82% (CIE 1976)/
72% (CIE 1931)
sRGB &gt;99%</t>
  </si>
  <si>
    <t>99% (AdobeRGB Coverage)
100% SRGB Coverage</t>
  </si>
  <si>
    <t>100% Adobe RGB ( avg Delta E &lt;2)
100% sRGB
100% Rec. 709
97.7% DCI-P3
76.9% REC2020</t>
  </si>
  <si>
    <t>100% (AdobeRGB Coverage), 
100% (sRGB Coverage), 100% (Rec 709), 98% (DCI-P3)</t>
  </si>
  <si>
    <t>99.9% sRGB ( avg Delta E &lt; 2), 
99.9% Rec 709, 
80.7% DCI-P3</t>
  </si>
  <si>
    <t>CIE1976 – 91% (typical)
CIE1931 – 76% (typical)
99% (sRGB Coverage)</t>
  </si>
  <si>
    <t>99% sRGB ( avg Delta E &lt;2)</t>
  </si>
  <si>
    <t>99% sRGB, avg Delta E &lt;2)
99% Rec. 709
79% DCI-P3</t>
  </si>
  <si>
    <t>120% (CIE1976)/
103% (CIE 1931)
99% (AdobeRGB Coverage), 
100% (sRGB Coverage)</t>
  </si>
  <si>
    <t>91% (CIE 1976)/
76% (CIE 1931)
99% sRGB</t>
  </si>
  <si>
    <t>85% (CIE 1976)/
72% (CIE 1931)
96% sRGB ( avg Delta E &lt;4)</t>
  </si>
  <si>
    <t>82% (CIE 1976)/
72% (CIE 1931)</t>
  </si>
  <si>
    <t>82% (CIE 1976)/
72% (CIE 1931)
74.9% AdobeRGB
97% sRGB</t>
  </si>
  <si>
    <t xml:space="preserve">83% (CIE 1976)/
72% (CIE 1931)
</t>
  </si>
  <si>
    <t xml:space="preserve">
130.6% sRGB, 95% DCI-P3
</t>
  </si>
  <si>
    <t>99.3% DCI-P3/ 149% sRGB</t>
  </si>
  <si>
    <t xml:space="preserve">
99% sRGB
</t>
  </si>
  <si>
    <t>DCI-P3 95% (typical)</t>
  </si>
  <si>
    <t xml:space="preserve">
131.3% sRGB, 98% DCI-P3
</t>
  </si>
  <si>
    <t xml:space="preserve">83% NTSC (CIE 1976)
72% NTSC (CIE 1931)
</t>
  </si>
  <si>
    <t xml:space="preserve">
133% sRGB
98% DCI-P3
</t>
  </si>
  <si>
    <t xml:space="preserve">95% DCI-P3 (typical)
&gt;99% sRGB _x000D_
</t>
  </si>
  <si>
    <t>95% DCI-P3 (typical)</t>
  </si>
  <si>
    <t xml:space="preserve">95% DCI-P3 (typical)
&gt;99% sRGB
</t>
  </si>
  <si>
    <t xml:space="preserve">
99% sRGB,
90% DCI-P3</t>
  </si>
  <si>
    <t>sRGB 99%/ DCI-P3 1976 coverage 90% (typical)</t>
  </si>
  <si>
    <t xml:space="preserve">sRGB 1931 coverage ≥ 99%
DCI-P3 1976  coverage 90% (typical) </t>
  </si>
  <si>
    <t xml:space="preserve">
99% sRGB,
</t>
  </si>
  <si>
    <t xml:space="preserve">99% sRGB (typical)
</t>
  </si>
  <si>
    <t xml:space="preserve">84% NTSC (CIE 1976) /
72% NTSC (CIE 1931)
</t>
  </si>
  <si>
    <t xml:space="preserve">72% NTSC (CIE 1931)
</t>
  </si>
  <si>
    <t>83% (CIE 1976)
72% (CIE 1931)</t>
  </si>
  <si>
    <t>84% (CIE 1976) /
72% (CIE 1931)</t>
  </si>
  <si>
    <t>82% (CIE 1976)
72% (CIE 1931)</t>
  </si>
  <si>
    <t>84% (CIE 1976)
72% (CIE 1931)</t>
  </si>
  <si>
    <t>83% (CIE1976)
72% (CIE1931)</t>
  </si>
  <si>
    <t>83% NTSC (CIE1976)
72% NTSC (CIE1931)</t>
  </si>
  <si>
    <t>85% (CIE1976)
72% (CIE1931)</t>
  </si>
  <si>
    <t>84% (CIE1976)
72% (CIE1931)</t>
  </si>
  <si>
    <t>86% (CIE1976)
72% (CIE1931)</t>
  </si>
  <si>
    <t>85% (CIE 1976) /
72% (CIE 1931)</t>
  </si>
  <si>
    <t xml:space="preserve"> 88% (CIE 1976)
72% (CIE 1931)</t>
  </si>
  <si>
    <t>72% NTSC (CIE 1931)</t>
  </si>
  <si>
    <t>Color Gamut</t>
  </si>
  <si>
    <t>No, PWM (Pulse width modulation)</t>
  </si>
  <si>
    <t>Yes, TÜV-certified</t>
  </si>
  <si>
    <t>Flicker-free (via DC Dimming)</t>
  </si>
  <si>
    <t>Yes (ComfortView Plus)</t>
  </si>
  <si>
    <t>Yes (ComfortView)</t>
  </si>
  <si>
    <t>Yes, TÜV-certified CV</t>
  </si>
  <si>
    <t>Yes, TÜV-certified CV+</t>
  </si>
  <si>
    <t>Comfort View feature</t>
  </si>
  <si>
    <t>LED</t>
  </si>
  <si>
    <t>White LED Edgelight System</t>
  </si>
  <si>
    <t>WLED</t>
  </si>
  <si>
    <t>mini LED</t>
  </si>
  <si>
    <t>White LED edgelight system</t>
  </si>
  <si>
    <t>LED Edgelight System</t>
  </si>
  <si>
    <t>LED edgelight system</t>
  </si>
  <si>
    <t>OLED</t>
  </si>
  <si>
    <t>White LED, EDGELIGHT system</t>
  </si>
  <si>
    <t xml:space="preserve">LED edgelight system
</t>
  </si>
  <si>
    <t>3000:1 (typ)</t>
  </si>
  <si>
    <t>White LED, edgelight system</t>
  </si>
  <si>
    <t>White LED</t>
  </si>
  <si>
    <t>LED light bar system</t>
  </si>
  <si>
    <t>Backlight</t>
  </si>
  <si>
    <t>1000:1 (typical)</t>
  </si>
  <si>
    <t>700:1 (typical)</t>
  </si>
  <si>
    <t>2000:1 (typical)</t>
  </si>
  <si>
    <t xml:space="preserve">Contrast Ratio: 1000:1 (typical) 
</t>
  </si>
  <si>
    <t xml:space="preserve">1300:1 (typical)                                       1000000: 1 (HDR on)
</t>
  </si>
  <si>
    <t>1300:1 (typical)</t>
  </si>
  <si>
    <t xml:space="preserve">1300:1 (typical)
</t>
  </si>
  <si>
    <t xml:space="preserve">Contrast Ratio: 1300:1 (typical) 
</t>
  </si>
  <si>
    <t>1000:1 (typical)/ 
5 million: 1 (DCR)</t>
  </si>
  <si>
    <t>1000:1 (typical)/ 
2 million: 1 (DCR)</t>
  </si>
  <si>
    <t>1300 to 1 (typical)</t>
  </si>
  <si>
    <t>1000,000:1 (Perceptual)
600,000:1 (≤1% Load)
200,000:1 (100% Load)
Note: Measurable contrast ratio is limited by
equipment tolerance.
Perceptual contrast ratio is derived assuming
optical equipment can measure to below
0.0005 cd/m².</t>
  </si>
  <si>
    <t>1000:1 (typical)
20,000:1 (peak)</t>
  </si>
  <si>
    <t>1000:1 (typical)/
2 million:1 (DCR)</t>
  </si>
  <si>
    <t>1000:1 (typical)/
8 million:1 (DCR)</t>
  </si>
  <si>
    <t xml:space="preserve">1000 to 1 (typical)
</t>
  </si>
  <si>
    <t>1M: 1 (typical) (typical)</t>
  </si>
  <si>
    <t>3000 to 1 (typical)</t>
  </si>
  <si>
    <t>1000 to 1 (typical)</t>
  </si>
  <si>
    <t>1000:1 (typ)
8,000,000:1 (DCR)</t>
  </si>
  <si>
    <t>1,000:1 (typ)</t>
  </si>
  <si>
    <t>1,300:1 (typ)</t>
  </si>
  <si>
    <t>3,000:1 (typ)</t>
  </si>
  <si>
    <t xml:space="preserve">1,000:1 (typ)
</t>
  </si>
  <si>
    <t xml:space="preserve">3,000:1 (typ)
</t>
  </si>
  <si>
    <t>1000: 1 (typical)</t>
  </si>
  <si>
    <t>1000:1 (typical)/
8 Million:1 (DCR)</t>
  </si>
  <si>
    <t>1000:1 (typical)
8 Million: 1 (estimated)</t>
  </si>
  <si>
    <t>1000:1 (typical)/
4 Million:1 (DCR)</t>
  </si>
  <si>
    <t>3000:1 (typical)</t>
  </si>
  <si>
    <t>600:1 (typical)</t>
  </si>
  <si>
    <t>1000:1 (typical)
2 Million:1</t>
  </si>
  <si>
    <t xml:space="preserve">600:1
</t>
  </si>
  <si>
    <t>Contrast Ratio (Typical)
Dynamic Contrast Ratio (DCR)</t>
  </si>
  <si>
    <t>300 cd/m² (typical)</t>
  </si>
  <si>
    <t>250 cd/m² (typical)</t>
  </si>
  <si>
    <t>350 cd/m² (typical)</t>
  </si>
  <si>
    <t xml:space="preserve">400 cd/m² (typical)
</t>
  </si>
  <si>
    <t xml:space="preserve">350 cd/m² (typical)
</t>
  </si>
  <si>
    <t>350 cdm/m2 ( typical )</t>
  </si>
  <si>
    <t>250 cdm/m2 ( typical )</t>
  </si>
  <si>
    <t xml:space="preserve">300 cd/m² (typical)
</t>
  </si>
  <si>
    <t xml:space="preserve">SDR: 350 cd/m² (typical) HDR: 1000 cd/m² (typical)
</t>
  </si>
  <si>
    <t xml:space="preserve">250 cd/m² (typical)
</t>
  </si>
  <si>
    <t>400 cd/m² (typical)</t>
  </si>
  <si>
    <t>Typ. 300 cd/m² (≤1% Load),Typ. 120 cd/m² (100% Load)
Note: Loading is proportional to screen content. A full white page is 100% loading.
0.0005 cd/m² (Min. Luminance)
Note: Limited by equipment tolerance (min
measurable 0.0005 cd/m²)</t>
  </si>
  <si>
    <t>300 cd/m² (typical)
50 cd/m² (minimum)</t>
  </si>
  <si>
    <t>400 cd/m² (typical)
1000 cd/m² (peak)</t>
  </si>
  <si>
    <t>350 cd/m² (typical)
The possible peak luminance during HDR mode is 550-nit. The actual value and duration during HDR playback might vary accordingly to the video content.</t>
  </si>
  <si>
    <t>350 cd/m² (typical)
50 cd/m² (minimum)</t>
  </si>
  <si>
    <t>350 cd/m ²(typical)</t>
  </si>
  <si>
    <t>250 cd/m ²(typical)</t>
  </si>
  <si>
    <t>300 cd/m ²(typical)</t>
  </si>
  <si>
    <t xml:space="preserve">450 cd/m² (typical)
</t>
  </si>
  <si>
    <t>250 cd/m² (typical)
1000 cd/m² (maximum)</t>
  </si>
  <si>
    <t>400 cd/m² (typical)
600 cd/m² (peak)</t>
  </si>
  <si>
    <t>400 cd/m² (typ)
600 cd/m² (peak)</t>
  </si>
  <si>
    <t xml:space="preserve">300 cd/m² </t>
  </si>
  <si>
    <t xml:space="preserve">350 cd/m² </t>
  </si>
  <si>
    <t>250 cd/m² (typ)</t>
  </si>
  <si>
    <t>300 cd/m²</t>
  </si>
  <si>
    <t>350 cd/m²</t>
  </si>
  <si>
    <t>250 cd/m²</t>
  </si>
  <si>
    <t>200 cd/m² (typical)</t>
  </si>
  <si>
    <r>
      <t>200cd/m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( typical)</t>
    </r>
  </si>
  <si>
    <t>Luminance (Brightness)</t>
  </si>
  <si>
    <t>178°/178°</t>
  </si>
  <si>
    <t>178°/172°</t>
  </si>
  <si>
    <t>178° / 178°</t>
  </si>
  <si>
    <t>178° / 178° (typ)</t>
  </si>
  <si>
    <t>160°/170°</t>
  </si>
  <si>
    <t>65°/90°</t>
  </si>
  <si>
    <t>'50° to 65°/90°</t>
  </si>
  <si>
    <t>90° / 50°</t>
  </si>
  <si>
    <t>65˚/90˚</t>
  </si>
  <si>
    <t>Viewing Angle (Vertical/Horizontal)</t>
  </si>
  <si>
    <t>16:09</t>
  </si>
  <si>
    <t>21:9</t>
  </si>
  <si>
    <t>16:9</t>
  </si>
  <si>
    <t>16:10</t>
  </si>
  <si>
    <t>32:9</t>
  </si>
  <si>
    <t>5:4</t>
  </si>
  <si>
    <t>Aspect Ratio</t>
  </si>
  <si>
    <t xml:space="preserve">3800R </t>
  </si>
  <si>
    <t>2500R</t>
  </si>
  <si>
    <t>2300R</t>
  </si>
  <si>
    <t>1900R</t>
  </si>
  <si>
    <t>R3800</t>
  </si>
  <si>
    <t>3800R</t>
  </si>
  <si>
    <t>1800R</t>
  </si>
  <si>
    <t>1500R</t>
  </si>
  <si>
    <t xml:space="preserve">Curve radius </t>
  </si>
  <si>
    <t xml:space="preserve">7.8 mm (Top)
7.8 mm (Left/Right)
51.97 mm (Bottom) </t>
  </si>
  <si>
    <t>5.8 mm (Top)
5.8 mm (Left/Right)
50.89 mm (Bottom)</t>
  </si>
  <si>
    <t>6.54 mm (Top)
6.53 mm (Left/Right)
22.16 mm (Bottom)</t>
  </si>
  <si>
    <t>8.03 mm (Top)
8.03 mm (Left/Right)
56.60 mm (Bottom)</t>
  </si>
  <si>
    <t>7.65mm (Top/Left/Right). 10.15mm (Bottom)</t>
  </si>
  <si>
    <t>7.30mm (Top/Left/Right).  10.50 mm (Bottom)</t>
  </si>
  <si>
    <t>7.35mm (Top/Left/Right). 10.0mm (Bottom)</t>
  </si>
  <si>
    <t xml:space="preserve">7.3 mm (Top) mm /Left/Right)
9.1 mm (Bottom)
</t>
  </si>
  <si>
    <t xml:space="preserve">5.3 mm (Top)         5.1mm /Left/Right)
8.95 mm (Bottom)
</t>
  </si>
  <si>
    <t xml:space="preserve">11.3 mm (Top)
11.3 mm (Left/Right)
15.8 MM (Bottom)
</t>
  </si>
  <si>
    <t xml:space="preserve">10.5 mm (Top)
10.0 mm (Left/Right)
15.3 mm (Bottom)
</t>
  </si>
  <si>
    <t xml:space="preserve">10.55mm (Top)
10.05mm (Left/Right)
</t>
  </si>
  <si>
    <t>7.6 mm (Top/Left/Right)
35.81 mm (Bottom)</t>
  </si>
  <si>
    <t xml:space="preserve">6.20 mm (Top)         6.20 mm /Left/Right)
9.1 mm (Bottom)
</t>
  </si>
  <si>
    <t xml:space="preserve">6.90 mm (Top)         6.90 mm /Left/Right)
8.1 mm (Bottom)
</t>
  </si>
  <si>
    <t xml:space="preserve">5.0 mm (Top)         5.1mm /Left/Right)
8.0.mm (Bottom)
</t>
  </si>
  <si>
    <t>7.3mm (Top/Left/Right). 9.0mm (Bottom)</t>
  </si>
  <si>
    <t>7.33 mm (Top) / 7.37mm Left/Right)
9.47 mm (Bottom)</t>
  </si>
  <si>
    <t xml:space="preserve">13 mm (Top)
13.0 mm (Left/Right)
22 mm (Bottom)
</t>
  </si>
  <si>
    <t>7.6 mm (Top/Left/Right)
27.1 mm (Bottom)</t>
  </si>
  <si>
    <t xml:space="preserve">12.2 mm (Top)
11.0 mm (Left/Right)
17.4 mm (Bottom)
</t>
  </si>
  <si>
    <t xml:space="preserve">7.66 mm (Top/Left/Right)
14.7mm (Bottom)
</t>
  </si>
  <si>
    <t xml:space="preserve">10.5mm (Top)
10.0 mm (Left/Right)
19.8mm (Bottom)
</t>
  </si>
  <si>
    <t>~13.2mm</t>
  </si>
  <si>
    <t>~11.2mm (Top/Left/Right). ~11.3mm (Bottom)</t>
  </si>
  <si>
    <t>~11mm (Top/Left/Right). ~16.0mm (Bottom)</t>
  </si>
  <si>
    <t>22.71 mm (Top/Left/Right)
23.48 mm (Bottom)</t>
  </si>
  <si>
    <t>11.50 mm (Top)
12.50 mm (Left/Right)
21.10 mm (Bottom)</t>
  </si>
  <si>
    <t>~13.5mm</t>
  </si>
  <si>
    <t>Edge to Edge glass 
(~19.5mm for black matrix)</t>
  </si>
  <si>
    <t>13.79 mm (Top/Left/Right)
17.59 mm (Bottom)</t>
  </si>
  <si>
    <t>7.35mm</t>
  </si>
  <si>
    <t>~8mm</t>
  </si>
  <si>
    <t>~7.3mm (Top/Left/Right). ~8.3mm (Bottom)</t>
  </si>
  <si>
    <t>7.30 mm (Top/Left/Right)
8.80 mm (Bottom)</t>
  </si>
  <si>
    <t>~6.9mm</t>
  </si>
  <si>
    <t>~5.3mm (Top/Left/Right). ~8.3mm (Bottom)</t>
  </si>
  <si>
    <t>~6.05mm</t>
  </si>
  <si>
    <t>-- 3SNB --
11.0 mm (Top)
10.3 mm/10.3mm (Left/Right)
21.9 mm (Bottom)</t>
  </si>
  <si>
    <t>-- 3SNB --
4.65 mm (Top)
10.99 mm/ 10.99 mm (Left/Right)
20.60 mm (Bottom)</t>
  </si>
  <si>
    <t>-- 3SNB --
8.0mm (Top)
8.0mm/8.0mm (Left/Right)
23.2 mm (Bottom)</t>
  </si>
  <si>
    <t xml:space="preserve">
4.92 mm (Top)
4.93 mm/4.93 mm (Left/Right)
13.70 mm (Bottom)</t>
  </si>
  <si>
    <t>-- 3SNB --
5.5mm (Top)
5.5mm/5.5mm (Left/Right)
14.9 mm (Bottom)</t>
  </si>
  <si>
    <t>-- 3SNB --
6.3mm (Top)
6.6mm/6.6mm (Left/Right)
19.4 mm (Bottom)</t>
  </si>
  <si>
    <t>-- 3SNB --
5.72 mm (Top)
5.90 mm/5.90 mm (Left/Right)
17.50 mm (Bottom)</t>
  </si>
  <si>
    <t>-- 3SNB --
5.27mm (Top)
5.27mm/5.27mm (Left/Right)
14.19 mm (Bottom)</t>
  </si>
  <si>
    <t>-- 3SNB --
Top: 7.70mm
L/R: 7.70mm
Bottom: 20.80mm</t>
  </si>
  <si>
    <t>-- 3SNB --
Top: 7.42mm
L/R: 7.43mm
Bottom: 20.33mm</t>
  </si>
  <si>
    <t>3SNB
Top: 7.70 mm
L/R: 8.40/8.40 mm
Bottom: 20.99 mm</t>
  </si>
  <si>
    <t>3SNB
Top: 7.87 mm
L/R: 7.90/7.90 mm
Bottom: 27.00 mm</t>
  </si>
  <si>
    <t>3SNB
Top: 7.42 mm
L/R: 7.43 mm
Bottom: 20.33 mm</t>
  </si>
  <si>
    <t>3SNB
Top: 7.42 mm
L/R: 7.43 mm
Bottom: 20.47 mm</t>
  </si>
  <si>
    <t>3SNB
Top: 5.37 mm
L/R: 5.38 mm/5.38 mm
Bottom: 19.80 mm</t>
  </si>
  <si>
    <t>Top: 8.64 mm
L/R:.65 mm 
Bottom: 22.14 mm</t>
  </si>
  <si>
    <t>3SNB 
Top: 7.37mm
L/R: 7.38mm
Bottom: 23.98mm</t>
  </si>
  <si>
    <t>3SNB 
Top: 7.85mm
L/R: 7.92mm
Bottom: 24.10mm</t>
  </si>
  <si>
    <t>3SNB 
'Top: 7.68mm
L/R: 7.73mm
Bottom: 20.94mm</t>
  </si>
  <si>
    <t>-- 3SNB --
Top: 5.84mm
L/R: 5.83mm
Bottom: 18.79mm</t>
  </si>
  <si>
    <t>3SNB 
'Top: 6.10mm
L/R: 7.42mm
Bottom: 23.83mm</t>
  </si>
  <si>
    <t>---  InfinityEdge  ---
Top:  7.1mm
L/R:  7.1mm
Bottom:  8.0mm</t>
  </si>
  <si>
    <t>Top: 8.64 mm
L/R:.8.65 mm 
Bottom: 22.14 mm</t>
  </si>
  <si>
    <t>Top: 5.99 mm
L/R: 6.01 mm
Bottom: 21.33 mm</t>
  </si>
  <si>
    <t>Top: 7.4mm
L/R: 7.4mm
Bottom: 21.6mm</t>
  </si>
  <si>
    <t>Top: 5.37mm
L/R: 5.38mm
Bottom: 21.7mm</t>
  </si>
  <si>
    <t>Top: 7.57mm
L/R: 7.61mm
Bottom: 24.35mm</t>
  </si>
  <si>
    <t>Top: 7.42mm
L/R: 7.43mm
Bottom: 21.55mm</t>
  </si>
  <si>
    <t>Top: 8.64 mm
L/R:8.65 mm 
Bottom: 22.14 mm</t>
  </si>
  <si>
    <t>Top: 8.1 mm
L/R: 8.1mm
Bottom: 24.4mm</t>
  </si>
  <si>
    <t>Top: 6.0mm
L/R: 6.0mm
Bottom: 21.3mm</t>
  </si>
  <si>
    <t>Top: 5.4mm
L/R: 5.4mm
Bottom: 20.7mm</t>
  </si>
  <si>
    <t>Top: 8.0mm (0.31")
L/R:  8.05mm (0.32")
Bottom: 17.18mm (0.68")</t>
  </si>
  <si>
    <t>Top: 7.42mm (0.29")
L/R:  7.42mm (0.29")
Bottom: 17.14mm (0.67")</t>
  </si>
  <si>
    <t>Top: 12.89mm (0.51")
L/R:  12.71mm (0.50")
Bottom: 16.11mm (0.63")</t>
  </si>
  <si>
    <t>Top: 13.2mm (0.52")
L/R:  13.3mm (0.52")
Bottom: 16.4mm (0.65")</t>
  </si>
  <si>
    <t>Top: 5.43mm (0.21")
L/R:  5.48mm (0.22")
Bottom: 16.15mm (0.64")</t>
  </si>
  <si>
    <t>Top: 12.8mm (0.50")
L/R:  12.8mm (0.50")
Bottom: 16.92mm (0.67")</t>
  </si>
  <si>
    <t>7.5 mm (Top)
7.6 mm (Left/Right)
17.9 mm (Bottom)</t>
  </si>
  <si>
    <t>7.57 mm
7.55 mm
17.40 mm</t>
  </si>
  <si>
    <t>7.57 mm (Top)
7.55 mm (Left/Right)
17.40 mm (Bottom)</t>
  </si>
  <si>
    <t>7.4 mm (Top)
7.4 mm (Left/Right)
17.7 mm (Bottom)</t>
  </si>
  <si>
    <t>7.37 mm (Top)
7.43mm (Left/Right)
17.77mm (Bottom)</t>
  </si>
  <si>
    <t>7.4 mm (Top/Left/Right)
21.1mm (Bottom)</t>
  </si>
  <si>
    <t>Top 5.99 mm
Left/Right 6.01 mm
Bottom 17.29 mm</t>
  </si>
  <si>
    <t>Top 5.38 mm
Left/Right 5.38 mm
Bottom 16.66 mm</t>
  </si>
  <si>
    <t>~11.4mm</t>
  </si>
  <si>
    <t>6.3 mm (Top)
6.3 mm (Left/Right)
17.8 mm (Bottom)</t>
  </si>
  <si>
    <t>6.3 mm (Top)
6.3 mm (Left/Right)
19.2 mm (Bottom)</t>
  </si>
  <si>
    <t>5.42 mm (Top)
5.48 mm (Left/Right)
16.72 mm (Bottom)</t>
  </si>
  <si>
    <t>~5.4 mm</t>
  </si>
  <si>
    <t>5.40 mm (Top/Left/Right)
19.86mm (Bottom)</t>
  </si>
  <si>
    <t>Top 5.60 mm
Left/Right 5.60 mm
Bottom 16.60 mm</t>
  </si>
  <si>
    <t>11.8 mm (Top/Left/Right)
18.2 mm (Bottom)</t>
  </si>
  <si>
    <t>12.89 mm (Top) 12.71 mm /Left/Right)
16.14 mm (Bottom)</t>
  </si>
  <si>
    <t>12.89 mm (Top) 12.71 mm /Left/Right)
15.67 mm (Bottom)</t>
  </si>
  <si>
    <t>12.8 mm (Top/Left/Right)
22.35 mm (Bottom)</t>
  </si>
  <si>
    <t>12.8 mm (Top/Left/Right)
16.9 mm (Bottom)</t>
  </si>
  <si>
    <t>17.8 mm (Top/Left/Right)
17.8 mm (Bottom)</t>
  </si>
  <si>
    <t>18.3 mm (Top/Left/Right)
18.3 mm (Bottom)</t>
  </si>
  <si>
    <t>7.65 mm (Top)
8mm (Left/ Right)
26.67 mm (Bottom)</t>
  </si>
  <si>
    <t>Top: 9.97mm (0.39")
L/R:  8.35mm (0.33")
Bottom: 9.97mm (0.39")</t>
  </si>
  <si>
    <t>Narrow Bezel (Edge of Monitor to Edge of viewable screen)</t>
  </si>
  <si>
    <t>201076.38 sq-mm (311.67 sq-inches)</t>
  </si>
  <si>
    <t>156246.28 sq-mm (242.18 sq-inches)</t>
  </si>
  <si>
    <t>53816.85 sq-mm (83.42 sq-inches)</t>
  </si>
  <si>
    <t>200301.75 sq-mm (310.47 sq-inches)</t>
  </si>
  <si>
    <t>267773.04 sq-mm  (415.05 sq-inches)</t>
  </si>
  <si>
    <t>273505.90 sq-mm (423.83 sq-inches)</t>
  </si>
  <si>
    <t>257025.02 sq-mm (389.39 sq-inches)</t>
  </si>
  <si>
    <t>200301.7 sq-mm (310.47 sq-inches)</t>
  </si>
  <si>
    <t>200301.7 sq-mm
(310.30 sq-inches)</t>
  </si>
  <si>
    <t>200312 sq-mm
(310.48 sq-inches)</t>
  </si>
  <si>
    <t>156246.3 sq-mm
(242.15 sq-inches)</t>
  </si>
  <si>
    <t>156246.28 sq-mm
(242.15 sq-inches)</t>
  </si>
  <si>
    <t>364236.5 sq-mm
(564.95 sq-inches)</t>
  </si>
  <si>
    <t>345142 sq-mm
(535.06 sq-inches)</t>
  </si>
  <si>
    <t>267773 sq-mm
(415.01 sq-inches)</t>
  </si>
  <si>
    <t>273505.9 sq-mm (423.93 sq inches)</t>
  </si>
  <si>
    <t>167,961.6 sq-mm
(260.30 sq-inches)</t>
  </si>
  <si>
    <t>171983.0 sq-mm (266.57 sq inches)</t>
  </si>
  <si>
    <t>498279.5 mm2 (772.12 inch2)</t>
  </si>
  <si>
    <t>200301.7 sq-mm (310.47 sq inches)</t>
  </si>
  <si>
    <t>403705 mm2 (625.74 inch2)</t>
  </si>
  <si>
    <t>273505.9 sq-mm
(423.93 sq-inches)</t>
  </si>
  <si>
    <t>322425.44 sq-mm
(499.76 sq-inches)</t>
  </si>
  <si>
    <t>267237 sq-mm
(414.22 sq-inches)</t>
  </si>
  <si>
    <t>273,996 sq-mm
(424.7 sq-inches)</t>
  </si>
  <si>
    <t>274143.9 sq-mm (424.84 sq-inches)</t>
  </si>
  <si>
    <t>265400.90 sq-mm (411.32 sq-inches)</t>
  </si>
  <si>
    <t>257025 sq-mm
(398.2 sq-inches)</t>
  </si>
  <si>
    <t>190948 sq-mm
(295.97 sq-inches)</t>
  </si>
  <si>
    <t>214,562 sq-mm
(331.97 sq-inches)</t>
  </si>
  <si>
    <t>200302 sq-mm (310.47 sq inches)</t>
  </si>
  <si>
    <t>200301.75 sq-mm
(310.47 sq-inches)</t>
  </si>
  <si>
    <t>191239.86 sq-mm (296.30 sq-inches)</t>
  </si>
  <si>
    <t>171992.68 sq-mm (266.68 sq inches)</t>
  </si>
  <si>
    <t>171992.7 sq-mm (266.59 sq inches)</t>
  </si>
  <si>
    <t>171992.68 sq-mm
(266.59 sq-inches)</t>
  </si>
  <si>
    <t>167,962 sq-mm 
(259.1 sq-inches)</t>
  </si>
  <si>
    <t>167,962 sq-mm
(260.35 sq-inches)</t>
  </si>
  <si>
    <t>156246 sq-mm
(242.18 sq-inches)</t>
  </si>
  <si>
    <t>167,962 sq-mm
259.1 sq-inches)</t>
  </si>
  <si>
    <t>145,839 sq-mm
(226.16 sq inches)</t>
  </si>
  <si>
    <t>307758.9 sq-mm
(477.01 sq-inches)</t>
  </si>
  <si>
    <t>269,713.71 mm2 
(418.01 sq-inches)</t>
  </si>
  <si>
    <t>200302.8 sq-mm
(310.47 sq-inches)</t>
  </si>
  <si>
    <t>200301.74 sq-mm
(310.30 sq-inches)</t>
  </si>
  <si>
    <t>164372.3 sq-mm
 (254.64 sq-inches)</t>
  </si>
  <si>
    <t>164371.10 sq-mm
 (254.64 sq-inches)</t>
  </si>
  <si>
    <t>164545.63 sq-mm
 (255.05 sq-inches)</t>
  </si>
  <si>
    <t>2003.017 cm² (310.30 in.²)</t>
  </si>
  <si>
    <t>2003.017 cm² (310.47 in.²)</t>
  </si>
  <si>
    <t>282343.45 mm2 (437.63 in.2)</t>
  </si>
  <si>
    <t>273538.59 mm2 (423.99 in.2)</t>
  </si>
  <si>
    <t>200301.70 mm2 (310.53 in.2)</t>
  </si>
  <si>
    <t>156246.28 mm2 (242.15 in.2)</t>
  </si>
  <si>
    <t>Total Area: 2660048.26 mm2 (412.38 in.2)</t>
  </si>
  <si>
    <r>
      <t>2743.66 cm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(425.27 in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</si>
  <si>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r>
      <t>2735.51 cm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(423.50 in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</si>
  <si>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r>
      <t>2003.02 cm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(310.30 in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</si>
  <si>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r>
      <t>1645.46 cm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(255.04 in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</si>
  <si>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r>
      <t>1529.16 cm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(237.02 in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</si>
  <si>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t>200301.75 mm² 
(310.47 sq inches)</t>
  </si>
  <si>
    <t>266048.26 sq-mm (412.38 sq-inches)</t>
  </si>
  <si>
    <t>201076.91 sq-mm (311.67 sq-inches)</t>
  </si>
  <si>
    <t>200,312.2 sq-mm
(310.30 sq-inches)</t>
  </si>
  <si>
    <t>156246.28 sq-mm 
(242.18 sq-inches)</t>
  </si>
  <si>
    <t>274366.44 sq-mm (425.27 sq-inches)</t>
  </si>
  <si>
    <t>200302.79 sq-mm (310.47 sq-inches)</t>
  </si>
  <si>
    <t>200301.75 sq-mm (310.30 sq-inches)</t>
  </si>
  <si>
    <t>273,550.8 sq-mm
(423.5 sq-inches)</t>
  </si>
  <si>
    <t>200,301.8 sq-mm
(310.47 sq-inches)</t>
  </si>
  <si>
    <t>201,073.02 sq-mm
(311.67 sq-inches)</t>
  </si>
  <si>
    <t>156246.28 sq-mm 
(242.15 sq-inches)</t>
  </si>
  <si>
    <t>273,505.90 sq-mm
(423.93 sq-inches)</t>
  </si>
  <si>
    <t>200,301.75 sq-mm
(310.47 sq-inches)</t>
  </si>
  <si>
    <t>201,076 sq-mm
(311.67 sq-inches)</t>
  </si>
  <si>
    <t>200,302 sq-mm
(310,54 sq-inches)</t>
  </si>
  <si>
    <t>156.132.00 sq-mm
(242.01 sq-inches)</t>
  </si>
  <si>
    <t>156,246.28 sq-mm
(242.18 sq-inches)</t>
  </si>
  <si>
    <t>124,586.62 sq-mm
(193.11 sq-inches)</t>
  </si>
  <si>
    <t>267773.04 mm2 (415.05 in.2)</t>
  </si>
  <si>
    <t>273505.9 mm2 (423.94 in.2)</t>
  </si>
  <si>
    <t>274140.82 mm2 (424.92 in.2)</t>
  </si>
  <si>
    <t>274140.2 mm2 (424.84 in.2)</t>
  </si>
  <si>
    <t>200,301.75 mm2 (323.22 in.2)</t>
  </si>
  <si>
    <t>200301.75 mm² (310.30 in.²)</t>
  </si>
  <si>
    <t>201076.39 mm2 (311.67 in.2)</t>
  </si>
  <si>
    <t>156,246 sq-mm
 (242.15 sq-inches)</t>
  </si>
  <si>
    <t>167961.6 mm2 (260.34 inches2)</t>
  </si>
  <si>
    <t>156132.00 mm2 (242.16 in.2)</t>
  </si>
  <si>
    <t>156246.2 sq-mm
(242.15 inches)</t>
  </si>
  <si>
    <t>145839.33 sq-mm (226.05  sq inches)</t>
  </si>
  <si>
    <t>127484.11 mm2 (197.60 in.2)</t>
  </si>
  <si>
    <t>112,370 sq-mm
(174.17 sq-inches)</t>
  </si>
  <si>
    <t>201076 sq-mm
(311.67 sq-inches)</t>
  </si>
  <si>
    <t>156246 sq-mm
(242.15 sq-inches)</t>
  </si>
  <si>
    <t>124586 sq-mm
(193.11 sq-inches)</t>
  </si>
  <si>
    <t>127792 sq-mm
(198.21 sq-inches)</t>
  </si>
  <si>
    <t>103066 sq-mm
(159.76 sq-inches)</t>
  </si>
  <si>
    <t>94418 sq-mm
(146.30 sq-inches)</t>
  </si>
  <si>
    <t>145839.34 sq mm
(226.16 sq inches)</t>
  </si>
  <si>
    <t>127802.67 sq-mm
 (198.21 sq-inches)</t>
  </si>
  <si>
    <t>127791.95 sq-mm
(198.21 sq-inches)</t>
  </si>
  <si>
    <t>102552.65 ± 1050
mm2
(158.84± 1.56 inches2)</t>
  </si>
  <si>
    <t>102552.65 ± 1023.6
sq-mm
(159.0 ± 1.58 sq-inches)</t>
  </si>
  <si>
    <t>94417.92 sq-mm
(146.35 sq-inches)</t>
  </si>
  <si>
    <t>91,349.91 sq-mm 
(141.59 sq-inches)</t>
  </si>
  <si>
    <t>200,883.24 sq-mm
(311.36 sq-inches)</t>
  </si>
  <si>
    <t>103,576.32 sq-mm
(160.48 sq-inches)</t>
  </si>
  <si>
    <t>94417.92 mm sq
(146.35 sq-inches)</t>
  </si>
  <si>
    <t xml:space="preserve">Viewable Screen Area (Horizontal x Vertical)   </t>
  </si>
  <si>
    <t>336.31 mm  (13.24 inches)</t>
  </si>
  <si>
    <t>296.46 mm (11.67 inches)</t>
  </si>
  <si>
    <t>173.99 mm (6.85 inches)</t>
  </si>
  <si>
    <t xml:space="preserve"> 335.66 mm  (13.22 inches)</t>
  </si>
  <si>
    <t>334.8 mm (13.18 inches)</t>
  </si>
  <si>
    <t>392.23 mm (15.44 inches)</t>
  </si>
  <si>
    <t>400.80 mm (15.78 inches)</t>
  </si>
  <si>
    <t>335.66 mm (13.21 inches)</t>
  </si>
  <si>
    <t>335.7 mm (13.21 inches)</t>
  </si>
  <si>
    <t>392.04 mm (15.44 inches)</t>
  </si>
  <si>
    <t>387.8 mm (15.27 inches)</t>
  </si>
  <si>
    <t>334.80 mm (13.18 inches)</t>
  </si>
  <si>
    <t>324.00 mm (12.76 inches)</t>
  </si>
  <si>
    <t>311 mm (12.24 inches)</t>
  </si>
  <si>
    <t>529.42 mm (20.84 inches)</t>
  </si>
  <si>
    <t>336.96 mm (13.27 inches)</t>
  </si>
  <si>
    <t>392.2 mm (15.44 inches)</t>
  </si>
  <si>
    <t>366.53 mm (14.43 inches)</t>
  </si>
  <si>
    <t>392.60 mm (15.50 inches)</t>
  </si>
  <si>
    <t>392.7 mm  (15.46 inches)</t>
  </si>
  <si>
    <t>379.22 mm (14.93 inches)</t>
  </si>
  <si>
    <t>400.80 mm (15.80 inches)</t>
  </si>
  <si>
    <t>283.82 mm (11.17 inches)</t>
  </si>
  <si>
    <t>308.90 mm (12.16 inches)</t>
  </si>
  <si>
    <t>335.66 mm (13.22 inches)</t>
  </si>
  <si>
    <t>335.67mm (13.21 inches)</t>
  </si>
  <si>
    <t>311.04 mm (12.25 inches)</t>
  </si>
  <si>
    <t>331.04 mm (12.25 inches)</t>
  </si>
  <si>
    <t>324.00 mm (12.80 inches)</t>
  </si>
  <si>
    <t>324.00 mm (12.75 inches)</t>
  </si>
  <si>
    <t>324.00 mm (12.70 inches)</t>
  </si>
  <si>
    <t>286.42 mm (11.28 inches)</t>
  </si>
  <si>
    <t>366.5 mm (14.43".)</t>
  </si>
  <si>
    <t>337.10mm (13.27")</t>
  </si>
  <si>
    <t>335.7 mm (13.22 in.)</t>
  </si>
  <si>
    <t>335.66 mm (13.21 in.)</t>
  </si>
  <si>
    <t>335.7 mm (13.21 in.)</t>
  </si>
  <si>
    <t>302.6 mm (11.91 inches)</t>
  </si>
  <si>
    <t>302.62 mm (11.91 inches)</t>
  </si>
  <si>
    <t>398.52 mm (15.69")</t>
  </si>
  <si>
    <t>392.26 mm (15.44 ")</t>
  </si>
  <si>
    <t>335.66 mm (13.22 in.)</t>
  </si>
  <si>
    <t>296.46 mm (11.67")</t>
  </si>
  <si>
    <t>333.7 mm (13.14")</t>
  </si>
  <si>
    <t>392.85 mm (15.47 ")</t>
  </si>
  <si>
    <t>392.3 mm (15.4 ")</t>
  </si>
  <si>
    <t>335.66 mm (13.21 ")</t>
  </si>
  <si>
    <t>302.62 mm (11.91 ")</t>
  </si>
  <si>
    <t>293.28 mm (11.55 ")</t>
  </si>
  <si>
    <t xml:space="preserve">335.66 mm (13.21") </t>
  </si>
  <si>
    <t>336.31 mm (13.24 in.)</t>
  </si>
  <si>
    <t>335.7mm (13.21")</t>
  </si>
  <si>
    <t>296.46mm (11.67")</t>
  </si>
  <si>
    <t>392.85 mm (15.47 in.)</t>
  </si>
  <si>
    <t>392.3mm (15.4")</t>
  </si>
  <si>
    <t>336.31mm (13.24")</t>
  </si>
  <si>
    <t>392.23mm (15.44")</t>
  </si>
  <si>
    <t>335.66mm (13.21")</t>
  </si>
  <si>
    <t>335.66mm (13.22")</t>
  </si>
  <si>
    <t>296.35m (11.67")</t>
  </si>
  <si>
    <t>260.28mm (10.25")</t>
  </si>
  <si>
    <t>334.8 mm( 13.18 in)</t>
  </si>
  <si>
    <t>392.23 mm (15.44 in.)</t>
  </si>
  <si>
    <t>392.69 mm (15.46 in.)</t>
  </si>
  <si>
    <t>392.688 mm (15.46 in.)</t>
  </si>
  <si>
    <t>335.66 mm (13.76 in.)</t>
  </si>
  <si>
    <t>336.31 mm (13.24 inches)</t>
  </si>
  <si>
    <t>324mm (12.76 in.)</t>
  </si>
  <si>
    <t>296.35 mm (11.67 in.)</t>
  </si>
  <si>
    <t>296.46 mm ( 11.67 inches)</t>
  </si>
  <si>
    <t>267.79 mm (10.54 inches)</t>
  </si>
  <si>
    <t>299.83 mm (11.80 inches)</t>
  </si>
  <si>
    <t>336.31 mm 
(13.24 inches)</t>
  </si>
  <si>
    <t>296.46 mm 
(11.67 inches)</t>
  </si>
  <si>
    <t>260.28 mm
(10.25 inches)</t>
  </si>
  <si>
    <t>268.11 mm
(10.56 inches)</t>
  </si>
  <si>
    <t>238.05 ± 1.71 mm
(9.37 inches)</t>
  </si>
  <si>
    <t>230.4 mm
(9.07 inches)</t>
  </si>
  <si>
    <t>286.42 mm
(11.28 inches)</t>
  </si>
  <si>
    <t xml:space="preserve"> 268.11 mm
 (10.56 inches)</t>
  </si>
  <si>
    <t>239.76 ± 3.42 mm
(9.44 ± 0.13 inches)</t>
  </si>
  <si>
    <t>270.33 mm (10.64 inches)</t>
  </si>
  <si>
    <t>336.15 mm (13.2 inches)</t>
  </si>
  <si>
    <t>239.76mm (9.44")</t>
  </si>
  <si>
    <t>Vertical</t>
  </si>
  <si>
    <t xml:space="preserve">597.89 mm (23.54 inches)
</t>
  </si>
  <si>
    <t xml:space="preserve">527.04 mm  (20.75 inches) 
</t>
  </si>
  <si>
    <t xml:space="preserve">309.31 mm  (12.18 inches) 
</t>
  </si>
  <si>
    <t xml:space="preserve">596.74 mm (23.49 inches)
</t>
  </si>
  <si>
    <t>799.8 mm (31.49 inches)</t>
  </si>
  <si>
    <t>697.31 mm (27.45 inches)</t>
  </si>
  <si>
    <t>641.28 mm (25.25 inches)</t>
  </si>
  <si>
    <t>596.74 mm (23.49 inches)</t>
  </si>
  <si>
    <t>596.7 mm (23.49 inches)</t>
  </si>
  <si>
    <t>527.04 mm (20.75 inches)</t>
  </si>
  <si>
    <t>929.28 mm (36.59 inches)</t>
  </si>
  <si>
    <t>890.0 mm (35.04 inches)</t>
  </si>
  <si>
    <t>799.80 mm (31.49 inches)</t>
  </si>
  <si>
    <t>697.31 (27.45 inches)</t>
  </si>
  <si>
    <t>518.40 mm (20.40 inches)</t>
  </si>
  <si>
    <t>553 mm (21.77 inches)</t>
  </si>
  <si>
    <t>941.18 mm (37.05 inches)</t>
  </si>
  <si>
    <t>1198.08 mm (47.17 inches)</t>
  </si>
  <si>
    <t>697.3 mm (27.45 inches)</t>
  </si>
  <si>
    <t>879.67 mm (34.63 inches)</t>
  </si>
  <si>
    <t>798.20 mm (31.43 inches)</t>
  </si>
  <si>
    <t>697.90 mm (27.50 inches)</t>
  </si>
  <si>
    <t>698.1 mm (27.48 inches)</t>
  </si>
  <si>
    <t>699.86 mm (27.55 inches)</t>
  </si>
  <si>
    <t>641.30 mm (25.20  inches)</t>
  </si>
  <si>
    <t>672.77 mm (26.49 inches)</t>
  </si>
  <si>
    <t>694.60 mm (27.30 inches)</t>
  </si>
  <si>
    <t>569.74mm (22.43 inches)</t>
  </si>
  <si>
    <t>569.74 mm (22.43 inches)</t>
  </si>
  <si>
    <t>552.96 mm (21.77 inches)</t>
  </si>
  <si>
    <t>509.18 mm (20.05 inches)</t>
  </si>
  <si>
    <t>879.7 mm (34.63 in.)</t>
  </si>
  <si>
    <t>800.10mm (31.50")</t>
  </si>
  <si>
    <t>596.7 mm (23.49 in.)</t>
  </si>
  <si>
    <t>596.74 mm (23.49 in.)</t>
  </si>
  <si>
    <t>543.2 mm (21.38")</t>
  </si>
  <si>
    <t>543.17 mm (21.38")</t>
  </si>
  <si>
    <t>543.74 mm (21.41")</t>
  </si>
  <si>
    <t>596.74 mm (23.49 ")</t>
  </si>
  <si>
    <t>708.48 mm (27.89")</t>
  </si>
  <si>
    <t>697.34 mm (27.45 ")</t>
  </si>
  <si>
    <t>527.04 mm (20.75")</t>
  </si>
  <si>
    <t>797.2 mm (31.19")</t>
  </si>
  <si>
    <t>698.4 mm (27.5 ")</t>
  </si>
  <si>
    <t>697.3 mm (27.5 ")</t>
  </si>
  <si>
    <t>596.73 mm (23.49 ")</t>
  </si>
  <si>
    <t>543.74 mm (21.40 ")</t>
  </si>
  <si>
    <t>521.40 mm (20.53 ")</t>
  </si>
  <si>
    <t xml:space="preserve">596.74 mm (23.49") </t>
  </si>
  <si>
    <t>597.88 mm (23.54 in.)</t>
  </si>
  <si>
    <t>596.7mm (23.49")</t>
  </si>
  <si>
    <t>527.04mm (20.75")</t>
  </si>
  <si>
    <t>698.40 mm (27.50 in.)</t>
  </si>
  <si>
    <t>697.3mm (27.5")</t>
  </si>
  <si>
    <t>597.89mm (23.54")</t>
  </si>
  <si>
    <t>697.31mm (27.45")</t>
  </si>
  <si>
    <t>596.74mm (23.49")</t>
  </si>
  <si>
    <t>526.85mm (20.74")</t>
  </si>
  <si>
    <t>478.66mm (18.84")</t>
  </si>
  <si>
    <t>799.8 mm (31.39 in)</t>
  </si>
  <si>
    <t>697.31 mm (27.45 in.)</t>
  </si>
  <si>
    <t>698.11 mm (27.48 in.)</t>
  </si>
  <si>
    <t>698.112 mm (27.48 in.)</t>
  </si>
  <si>
    <t>597.88 mm (23.54 inches)</t>
  </si>
  <si>
    <t>518.4 mm (20.41 in.)</t>
  </si>
  <si>
    <t>526.85 mm (20.75 in.)</t>
  </si>
  <si>
    <t>527.04 mm ( 20.75 inches)</t>
  </si>
  <si>
    <t>476.06 mm (18.74 in.)</t>
  </si>
  <si>
    <t>374.78 mm (14.76 inches)</t>
  </si>
  <si>
    <t>597.89 mm 
(23.54 inches)</t>
  </si>
  <si>
    <t>527.04 mm 
(20.75 inches)</t>
  </si>
  <si>
    <t>478.66 mm
(18.84 inches)</t>
  </si>
  <si>
    <t>476.64 mm
(18.77 inches)</t>
  </si>
  <si>
    <t>432.96 ± 0.96 mm
(17.05 inches)</t>
  </si>
  <si>
    <t>409.8 mm
(16.13 inches)</t>
  </si>
  <si>
    <t>509.18 mm
(20.05 inches)</t>
  </si>
  <si>
    <t xml:space="preserve"> 476.64 mm
 (18.77 inches)</t>
  </si>
  <si>
    <t>432.0 ± 1.92 mm
(17.0 ± 0.08 inches)</t>
  </si>
  <si>
    <t>337.92 mm (13.30 inches)</t>
  </si>
  <si>
    <t>597.6 mm (23.5 inches)</t>
  </si>
  <si>
    <t>432mm (17")</t>
  </si>
  <si>
    <t>Horizontal</t>
  </si>
  <si>
    <t>Viewable Image Dimension:</t>
  </si>
  <si>
    <t xml:space="preserve">5 ms (Fast) - (gray to gray), 8 ms (normal) ; </t>
  </si>
  <si>
    <t>6 ms (normal)</t>
  </si>
  <si>
    <t xml:space="preserve">6 ms (Fast) - (gray to gray), 8 ms (normal) ; </t>
  </si>
  <si>
    <t>5 ms (gray to gray - FAST mode), 8 ms (gray to gray - NORMAL mode)</t>
  </si>
  <si>
    <t>6 ms (gray to gray - FAST mode), 8 ms (gray to gray - NORMAL mode), 14ms gray to gray- Off Mode</t>
  </si>
  <si>
    <t>8 ms (normal) ; 5 ms (Fast) - (gray to gray)</t>
  </si>
  <si>
    <t>6 ms (gray to gray - FAST mode), 8 ms (gray to gray - NORMAL mode)</t>
  </si>
  <si>
    <t>6 ms (gray to gray - FAST mode)</t>
  </si>
  <si>
    <t>0.1 ms  (Black to White)</t>
  </si>
  <si>
    <t>8 ms (gray to gray - NORMAL mode)</t>
  </si>
  <si>
    <t>6 ms (gray to gray - NORMAL mode)</t>
  </si>
  <si>
    <t>8 ms (Gray to Gray - Normal mode)</t>
  </si>
  <si>
    <t xml:space="preserve"> True 1ms  (gray to gray) - Extreme Mode</t>
  </si>
  <si>
    <t xml:space="preserve"> 0.1ms gray-to-gray (native)</t>
  </si>
  <si>
    <t xml:space="preserve"> 1ms  (gray to gray) - Extreme Mode</t>
  </si>
  <si>
    <t xml:space="preserve"> 0.5ms (gray-to-gray min), 1ms (gray-to-gray most observed) - Extreme Mode</t>
  </si>
  <si>
    <t>1ms  (MPRT)/ 4ms (gray to gray) in Extreme mode</t>
  </si>
  <si>
    <t>1ms  (gray to gray)</t>
  </si>
  <si>
    <t>1ms (gray to gray) in Extreme Mode</t>
  </si>
  <si>
    <t>0.5ms (gray-to-gray min.) / 1ms (gray-to-gray most observed) in Extreme Mode</t>
  </si>
  <si>
    <t>1ms (gray to gray)</t>
  </si>
  <si>
    <t>1ms  (MPRT)/ 2ms Gray-to-Gray (Extreme mode)</t>
  </si>
  <si>
    <t>1ms  (MPRT)/ 4ms Gray-to-Gray (Super Fast mode)</t>
  </si>
  <si>
    <t>1ms (gray to gray) in extreme mode</t>
  </si>
  <si>
    <t>5ms fast (gray to gray)
8ms normal (gray to gray)</t>
  </si>
  <si>
    <t>Normal: 8ms (gtg)
Fast:  5ms (gtg)
Extreme:  4ms (gtg)</t>
  </si>
  <si>
    <t>Normal:  8ms (gtg)
Fast:  5ms (gtg)
Extreme: 4ms (gtg)</t>
  </si>
  <si>
    <t>Typical:  8ms (gtg)
Fast:  5ms (gtg)
Extreme:  4ms (gtg)</t>
  </si>
  <si>
    <t>Typical:  12ms (gtg)
Fast:  8ms (gtg)
Extreme:  5ms (gtg)</t>
  </si>
  <si>
    <t xml:space="preserve">Normal: 12ms (gtg)
Fast:  8ms (gtg)
</t>
  </si>
  <si>
    <t>5 ms (Fast mode)
8 ms (Normal mode)</t>
  </si>
  <si>
    <t>5 ms typical (Fast) (gray to gray)
8 ms (Normal mode) (gray to gray)</t>
  </si>
  <si>
    <t>6 ms typical (gray to gray)</t>
  </si>
  <si>
    <t>8 ms (Normal mode)
5 ms (Fast mode)</t>
  </si>
  <si>
    <t>6 ms typical (Gray to Gray)</t>
  </si>
  <si>
    <t>8 ms typical (Normal)
5 ms typical (Fast)
(gray to gray)</t>
  </si>
  <si>
    <t>12 ms typical (Normal)
8 ms typical (Fast)
(gray to gray)</t>
  </si>
  <si>
    <t>10 ms typical (Normal)
5 ms typical (Fast)
(gray to gray)</t>
  </si>
  <si>
    <t>5 ms typical (Normal)
(gray to gray)</t>
  </si>
  <si>
    <t>14 ms typical (white to black)</t>
  </si>
  <si>
    <t>5 ms typical (Black to White)</t>
  </si>
  <si>
    <t>2ms (GTG-Fast)</t>
  </si>
  <si>
    <t>5ms typical
(white to black,
black to white)</t>
  </si>
  <si>
    <t>Typical Response Time</t>
  </si>
  <si>
    <t>0.3114 mm x 0.3114 mm</t>
  </si>
  <si>
    <t>0.2745 mm x 0.2745 mm</t>
  </si>
  <si>
    <t>0.1611 mm x 0.1611 mm</t>
  </si>
  <si>
    <t>0.2331 mm x 0.2331 mm</t>
  </si>
  <si>
    <t>0.2325 mm x 0.2325 mm</t>
  </si>
  <si>
    <t>0.18159 mm x 0.18159 mm</t>
  </si>
  <si>
    <t>0.2505 mm x 0.2505  mm</t>
  </si>
  <si>
    <t>0.1554 mm x 0.1554 mm</t>
  </si>
  <si>
    <t>0.233 mm x 0.233 mm</t>
  </si>
  <si>
    <t>0.1815 mm x 0.1815 mm</t>
  </si>
  <si>
    <t>0.22908 mm x 0.22908 mm</t>
  </si>
  <si>
    <t>0.1816 mm x 0.1816 mm</t>
  </si>
  <si>
    <t>0.270 mm x 0.270 mm</t>
  </si>
  <si>
    <t>0.216 mm x 0.216 mm</t>
  </si>
  <si>
    <t>0.2451 mm x 0.2451 mm</t>
  </si>
  <si>
    <t>0.234 mm x 0.234 mm</t>
  </si>
  <si>
    <t>0.182 mm x 0.182 mm</t>
  </si>
  <si>
    <t>0.229 mm x 0.229 mm</t>
  </si>
  <si>
    <t>0.0303 mm x 0.0909 mm</t>
  </si>
  <si>
    <t>0.173 mm x 0.173 mm</t>
  </si>
  <si>
    <t>0.251 mm x 0.251 mm</t>
  </si>
  <si>
    <t>0.088 mm x 0.263 mm</t>
  </si>
  <si>
    <t>0.090mm x 0.260mm</t>
  </si>
  <si>
    <t xml:space="preserve">0.116 mm  x 0.116 mm </t>
  </si>
  <si>
    <t>0.275 mm x 0.275 mm</t>
  </si>
  <si>
    <t xml:space="preserve">0.265 mm x 0.265 mm </t>
  </si>
  <si>
    <t>0.23 mm x 0.23 mm</t>
  </si>
  <si>
    <t>0.3108 mm x 0.3108 mm</t>
  </si>
  <si>
    <t>0.23mm x 0.23mm</t>
  </si>
  <si>
    <t>0.2331mm x 0.2331 mm</t>
  </si>
  <si>
    <t>0.2829 mm x 0.2802 mm</t>
  </si>
  <si>
    <t>0.2832 mm x 0.2802 mm</t>
  </si>
  <si>
    <t>0.3108  mm</t>
  </si>
  <si>
    <t>0.2331 mm</t>
  </si>
  <si>
    <t>0.1845 mm x 0.1845 mm</t>
  </si>
  <si>
    <t>0.2724 mm x 0.2724 mm</t>
  </si>
  <si>
    <t>0.23175 x 0.23175 mm</t>
  </si>
  <si>
    <t>0.36375 mm x 0.36375 mm</t>
  </si>
  <si>
    <t>0.27156 mm x 0.27156 mm</t>
  </si>
  <si>
    <t>0.233 mm</t>
  </si>
  <si>
    <t>0.2318 x 0.2318 mm</t>
  </si>
  <si>
    <t>0.3114 x 0.3114 mm</t>
  </si>
  <si>
    <t>0.2331 x 0.2331 mm</t>
  </si>
  <si>
    <t xml:space="preserve">0.2745 mm x 0.2745 mm
</t>
  </si>
  <si>
    <t>0.1554 x 0.1554 mm</t>
  </si>
  <si>
    <t xml:space="preserve">0.3114 mm x 0.3114 mm
</t>
  </si>
  <si>
    <t xml:space="preserve">0.18159mm x 0.18159 mm
</t>
  </si>
  <si>
    <t xml:space="preserve">0.2331mm x 0.2331 mm
</t>
  </si>
  <si>
    <t xml:space="preserve">0.3108 mm x 0.3108 mm
</t>
  </si>
  <si>
    <t xml:space="preserve">0.2058mm x 0.2058 mm
</t>
  </si>
  <si>
    <t xml:space="preserve">0.249 mm x 0.241 mm
</t>
  </si>
  <si>
    <t>0.2727 mm x 0.2727 mm</t>
  </si>
  <si>
    <t>0.311 mm x 0.311 mm</t>
  </si>
  <si>
    <t>0.2058 mm x 0.2058 mm</t>
  </si>
  <si>
    <t>0.265 mm x 0.265 mm</t>
  </si>
  <si>
    <t>0.248 mm x 0.248 mm</t>
  </si>
  <si>
    <t>0.293 mm x 0.293 mm</t>
  </si>
  <si>
    <t>0.311 x 0.311 mm</t>
  </si>
  <si>
    <t>0.275 x 0.275 mm</t>
  </si>
  <si>
    <t>0.2745 x 0.2745 mm</t>
  </si>
  <si>
    <t>0.249 x 0.241 mm</t>
  </si>
  <si>
    <t>0.248 x 0.248 mm</t>
  </si>
  <si>
    <t>0.27 x 0.27 mm</t>
  </si>
  <si>
    <t>0.30 x 0.30 mm</t>
  </si>
  <si>
    <t>0.265 x 0.265 mm</t>
  </si>
  <si>
    <t>0.248 ± 0.022 x 0.248
± 0.022 mm</t>
  </si>
  <si>
    <t>0.2712 ± 0.0012 x
0.2626 ± 0.0074 mm</t>
  </si>
  <si>
    <t>0.264 mm</t>
  </si>
  <si>
    <t>0.31125 x 0.31125 mm</t>
  </si>
  <si>
    <t>0.27mm x 0.27mm</t>
  </si>
  <si>
    <t>Pixel Pitch</t>
  </si>
  <si>
    <t>685.80 mm (27 inches)</t>
  </si>
  <si>
    <t>604.7 mm (23.8 in.)</t>
  </si>
  <si>
    <t>355.6 mm (14 in.)</t>
  </si>
  <si>
    <t>684.7 mm (27 inches)</t>
  </si>
  <si>
    <t>867.1 mm                                   34.14 inches</t>
  </si>
  <si>
    <t>80.01 cm 
31.5 inches</t>
  </si>
  <si>
    <t>75.62 cm 
30.0 inches</t>
  </si>
  <si>
    <t>68.47 cm 
27.0 inches</t>
  </si>
  <si>
    <t xml:space="preserve">68.47 cm
27 inches </t>
  </si>
  <si>
    <t xml:space="preserve">60.47 cm
23.8 inches </t>
  </si>
  <si>
    <t>100.859 cm 
39.7 inches</t>
  </si>
  <si>
    <t>95.29 cm 
37.52 inches</t>
  </si>
  <si>
    <t xml:space="preserve">86.72 cm
34.14 inches </t>
  </si>
  <si>
    <t>61.13 cm
24.1 inches</t>
  </si>
  <si>
    <t>63.44 cm 
25 inches</t>
  </si>
  <si>
    <t>107.98 cm
42.51 inches</t>
  </si>
  <si>
    <t>68.47 cm 
27 inches</t>
  </si>
  <si>
    <t>1244.6 mm
49 inches</t>
  </si>
  <si>
    <t xml:space="preserve">80.00 cm
31.5 inches </t>
  </si>
  <si>
    <t xml:space="preserve">86.72 cm
34.1 inches </t>
  </si>
  <si>
    <t>95.29 cm 
37.5 inches</t>
  </si>
  <si>
    <t xml:space="preserve">86.50 cm
34.0 inches </t>
  </si>
  <si>
    <t xml:space="preserve">80.10 cm 
31.5 inches </t>
  </si>
  <si>
    <t xml:space="preserve">80.01 cm 
31.5 inches </t>
  </si>
  <si>
    <t xml:space="preserve">76.19 cm 
30.0 inches </t>
  </si>
  <si>
    <t>75.62 cm
30.0 inches</t>
  </si>
  <si>
    <t>73.03 cm
28.8 inches</t>
  </si>
  <si>
    <t>73.02 cm
28.7 inches</t>
  </si>
  <si>
    <t>68.50 cm 
27.0 inches</t>
  </si>
  <si>
    <t>68.47 cm 
27.0 inch</t>
  </si>
  <si>
    <t>68.50 cm
27 inches</t>
  </si>
  <si>
    <t>63.44 cm
25.0 inches</t>
  </si>
  <si>
    <t>63.44 cm 
25.0 inches</t>
  </si>
  <si>
    <t>60.96 cm
24.0 inches</t>
  </si>
  <si>
    <t>60.47 cm 
23.80 inches</t>
  </si>
  <si>
    <t>60.47 cm
23.8 inches</t>
  </si>
  <si>
    <t>60.47 cm 
23.8 inches</t>
  </si>
  <si>
    <t>60.50 cm
23.8 inches</t>
  </si>
  <si>
    <t>58.40 cm
23.0 inches</t>
  </si>
  <si>
    <t>95.29 cm (37.5")</t>
  </si>
  <si>
    <t>86.82 cm (34.18")</t>
  </si>
  <si>
    <t>68.5 cm (27.0")</t>
  </si>
  <si>
    <t>68.47 cm (27.0")</t>
  </si>
  <si>
    <t>62.23 cm (24.5")</t>
  </si>
  <si>
    <t>62.18 cm (24.5")</t>
  </si>
  <si>
    <t xml:space="preserve">68.47 cm  (27")
</t>
  </si>
  <si>
    <t xml:space="preserve">68.47 cm (27 ")
</t>
  </si>
  <si>
    <t>81.29 cm (32")</t>
  </si>
  <si>
    <t>80.00 cm (31.5 ")</t>
  </si>
  <si>
    <t>68.47 cm (27 ")</t>
  </si>
  <si>
    <t>60.47 cm (23.8 ")</t>
  </si>
  <si>
    <t>86.42 cm (34")</t>
  </si>
  <si>
    <t>80.13cm (31.5")</t>
  </si>
  <si>
    <t>80.01cm (31.5")</t>
  </si>
  <si>
    <t>68.47cm (27")</t>
  </si>
  <si>
    <t>62.2cm (24.5")</t>
  </si>
  <si>
    <t xml:space="preserve">59.82 cm (23.6")
</t>
  </si>
  <si>
    <t xml:space="preserve">68.60cm (27.0")
</t>
  </si>
  <si>
    <t xml:space="preserve">68.47cm (27.0")
</t>
  </si>
  <si>
    <t xml:space="preserve">60.47cm (23.8")
</t>
  </si>
  <si>
    <t>80.13 cm (31.55")</t>
  </si>
  <si>
    <t>80.01 cm (31.5")</t>
  </si>
  <si>
    <t xml:space="preserve">68.6cm (27.0")
</t>
  </si>
  <si>
    <t xml:space="preserve">60.45cm (23.8")
</t>
  </si>
  <si>
    <t xml:space="preserve">80.01cm (31.5")
</t>
  </si>
  <si>
    <t xml:space="preserve">68.466cm (27.0")
</t>
  </si>
  <si>
    <t xml:space="preserve">54.483cm (21.45")
</t>
  </si>
  <si>
    <t>867.2 mm (34.14 in.)</t>
  </si>
  <si>
    <t>800.01 mm (31.5 in.)</t>
  </si>
  <si>
    <t>800.98 mm (31.5 in.)</t>
  </si>
  <si>
    <t>684.67 mm (26.96 in.)</t>
  </si>
  <si>
    <t>684.66 mm (26.96 in.)</t>
  </si>
  <si>
    <t>684.70 mm (26.96 in.)</t>
  </si>
  <si>
    <t>68.59 cm
27.0 Inches</t>
  </si>
  <si>
    <t>60.45 cm
23.8 inches</t>
  </si>
  <si>
    <t>609.60 mm (24 in.)</t>
  </si>
  <si>
    <t>611.3 mm
24.10 in.</t>
  </si>
  <si>
    <t>604.5 mm
23.8 inches</t>
  </si>
  <si>
    <t>60.47 cm (23.80 inches)</t>
  </si>
  <si>
    <t>58.42 cm
23 inches</t>
  </si>
  <si>
    <t>54.61 cm
21.5 Inches</t>
  </si>
  <si>
    <t>48.0 cm 
19 inches</t>
  </si>
  <si>
    <t>68.59 cm 
27.0 inches</t>
  </si>
  <si>
    <t>68.60 cm  
(27.0 inches)</t>
  </si>
  <si>
    <t>54.48 cm 
21.45 inches</t>
  </si>
  <si>
    <t>54.68 cm 
21.5 inches</t>
  </si>
  <si>
    <t>49.53 cm 
19.5 inches</t>
  </si>
  <si>
    <t>47.02 cm 
18.5 inches</t>
  </si>
  <si>
    <t>584.2 mm
(23.0 inches)</t>
  </si>
  <si>
    <t>546.1 mm
(21.5 inches)</t>
  </si>
  <si>
    <t>546.86 mm
(21.53 inches)</t>
  </si>
  <si>
    <t>494.1 ± 0.02 mm
(19.5 ± 0.05 inches)</t>
  </si>
  <si>
    <t>495.3 mm
(19.5 inches)</t>
  </si>
  <si>
    <t>47.01 cm 
18.51 inches</t>
  </si>
  <si>
    <t>43.2 cm
17 inches</t>
  </si>
  <si>
    <t>685.65 mm
27 inches</t>
  </si>
  <si>
    <t>49.5cm (19.5")</t>
  </si>
  <si>
    <t>47.0 cm
18.51 inches</t>
  </si>
  <si>
    <t>Diagonal VIS (Viewable Image Size)</t>
  </si>
  <si>
    <t>6th Jul 2021</t>
  </si>
  <si>
    <t>9th Dec 2020</t>
  </si>
  <si>
    <t>Updated Nov 13th 2021</t>
  </si>
  <si>
    <t>Updated  1st Jan  2021</t>
  </si>
  <si>
    <t>30th November 2020</t>
  </si>
  <si>
    <t>Updated 27th August 2020</t>
  </si>
  <si>
    <t>updated Jul 14, 2020</t>
  </si>
  <si>
    <t>Updated  Mar 5th  2020</t>
  </si>
  <si>
    <t>Updated Nov 14 2019</t>
  </si>
  <si>
    <t>updated 18th July 2018</t>
  </si>
  <si>
    <t>Updated 16th July 2018</t>
  </si>
  <si>
    <t xml:space="preserve">updated 16 May 2017 </t>
  </si>
  <si>
    <t>updated 5 Jul 16.</t>
  </si>
  <si>
    <t>updated 29 Oct 14</t>
  </si>
  <si>
    <t>updated 20 Jul 2015</t>
  </si>
  <si>
    <t xml:space="preserve">updated 27 Feb 2017 </t>
  </si>
  <si>
    <t>updated 25 Jan 2017 .</t>
  </si>
  <si>
    <t>updated 8 May 16</t>
  </si>
  <si>
    <t>updated 10 Jun 2014</t>
  </si>
  <si>
    <t>updated 15 Oct 2015</t>
  </si>
  <si>
    <t>updated 2 May 2017</t>
  </si>
  <si>
    <t>updated 21 Oct 14</t>
  </si>
  <si>
    <t>Updated on 23 Nov 2015</t>
  </si>
  <si>
    <t>updated  10 Jun  14</t>
  </si>
  <si>
    <t>updated 9 Dec  14</t>
  </si>
  <si>
    <t>Updated on 7 Dec 2015</t>
  </si>
  <si>
    <t>Updated on 5 Jan 16</t>
  </si>
  <si>
    <t>updated  11 Nov  14</t>
  </si>
  <si>
    <t>updated  7 Mar 2016</t>
  </si>
  <si>
    <t>updated  11 Nov 14</t>
  </si>
  <si>
    <t>updated  10 Jun  15</t>
  </si>
  <si>
    <t>updated  on 15 Sep 2020</t>
  </si>
  <si>
    <t>updated  on 7 Jan 2022</t>
  </si>
  <si>
    <t>updated  on 12 Nov 2019</t>
  </si>
  <si>
    <t>updated  on 8 June 2022</t>
  </si>
  <si>
    <t>updated  on 30 May 2022</t>
  </si>
  <si>
    <t>updated  on 29 Jan 2020</t>
  </si>
  <si>
    <t>Updated on 7 July 20</t>
  </si>
  <si>
    <t>Updated on 07 Jan 22</t>
  </si>
  <si>
    <t>Updated on 09 Feb 22</t>
  </si>
  <si>
    <t>Updated on 25 May 22</t>
  </si>
  <si>
    <t>Updated on 05 Jan 22</t>
  </si>
  <si>
    <t>Updated on 06 Apr 21</t>
  </si>
  <si>
    <t>Updated on 04 Jun 21</t>
  </si>
  <si>
    <t>Updated on 05 Mar 21</t>
  </si>
  <si>
    <t>Updated on 12 Dec 20</t>
  </si>
  <si>
    <t>updated on Jun 1, 2018</t>
  </si>
  <si>
    <t>updated on Jan 26, 2022</t>
  </si>
  <si>
    <t>updated on Jan 19, 2022</t>
  </si>
  <si>
    <t>updated on July 29, 2021</t>
  </si>
  <si>
    <t>updated on Jun 21, 2021</t>
  </si>
  <si>
    <t>Updated on 08 Mar 21</t>
  </si>
  <si>
    <t>updated on July 14, 2020</t>
  </si>
  <si>
    <t>updated on Jan 12, 2022</t>
  </si>
  <si>
    <t>updated on Jun 11, 2021</t>
  </si>
  <si>
    <t>updated on Mar 07, 2021</t>
  </si>
  <si>
    <t>6 March '20</t>
  </si>
  <si>
    <t>updated  17 Nov 16</t>
  </si>
  <si>
    <t>updated 3 Oct 16</t>
  </si>
  <si>
    <t>updated on 10 Oct 19</t>
  </si>
  <si>
    <t>updated on 21 Jul 20</t>
  </si>
  <si>
    <t>updated on 29 Jun 21</t>
  </si>
  <si>
    <t>updated on 7 Jan 22</t>
  </si>
  <si>
    <t>updated on 25 Jan 22</t>
  </si>
  <si>
    <t>updated on 7 Feb 22</t>
  </si>
  <si>
    <t>updated on 4 May 21</t>
  </si>
  <si>
    <t>updated on 26 Apr 21</t>
  </si>
  <si>
    <t>updated on 14 Feb 2017</t>
  </si>
  <si>
    <t>Updated on 20 June 17</t>
  </si>
  <si>
    <t>updated  on 09 May 2016</t>
  </si>
  <si>
    <t>updated  on 26 Apr 2017</t>
  </si>
  <si>
    <t>updated on 17 Dec 13</t>
  </si>
  <si>
    <t>Updated on 26 Oct 2019</t>
  </si>
  <si>
    <t>Updated on Sep 4, 2019</t>
  </si>
  <si>
    <t>Updated  on 13 Mar 17</t>
  </si>
  <si>
    <t>Version</t>
  </si>
  <si>
    <r>
      <t xml:space="preserve">RTS </t>
    </r>
    <r>
      <rPr>
        <sz val="10"/>
        <color rgb="FF0000FF"/>
        <rFont val="Arial"/>
        <family val="2"/>
      </rPr>
      <t>2/1</t>
    </r>
    <r>
      <rPr>
        <b/>
        <sz val="10"/>
        <color rgb="FF0000FF"/>
        <rFont val="Arial"/>
        <family val="2"/>
      </rPr>
      <t>/2022 (DAO, EMEA)
RTS 2/15/2022 (APJC)</t>
    </r>
  </si>
  <si>
    <t>RTS 8/31/2021 (DAO, EMEA, APJ)</t>
  </si>
  <si>
    <r>
      <t xml:space="preserve">RTS </t>
    </r>
    <r>
      <rPr>
        <sz val="10"/>
        <color rgb="FF0000FF"/>
        <rFont val="Arial"/>
        <family val="2"/>
      </rPr>
      <t>2/16</t>
    </r>
    <r>
      <rPr>
        <b/>
        <sz val="10"/>
        <color rgb="FF0000FF"/>
        <rFont val="Arial"/>
        <family val="2"/>
      </rPr>
      <t>/2021 (DAO, EMEA, APJ)</t>
    </r>
  </si>
  <si>
    <t>RTS 3/29/2022 (DAO, EMEA, APJC)</t>
  </si>
  <si>
    <t>RTS 2/2/2022 (DAO, EMEA), 2/15/2022 APJ</t>
  </si>
  <si>
    <t xml:space="preserve">RTS 3/30/2021 (DAO, EMEA, APJ) </t>
  </si>
  <si>
    <t>RTS- 3/30/2021 - China CSB</t>
  </si>
  <si>
    <t>RTS- 3/30/2021 -  China CSB</t>
  </si>
  <si>
    <t xml:space="preserve">RTS 3/30/2021 (DAO, EMEA) </t>
  </si>
  <si>
    <t>RTS - 3/30/2021 (DAO, EMEA, APJ).</t>
  </si>
  <si>
    <t>RTS 1/28/2021 (DAO, EMEA, APJ)</t>
  </si>
  <si>
    <t>RTS 12/1/2020 (DAO, EMEA, APJ)</t>
  </si>
  <si>
    <t>RTS 11/5/2020 (DAO, EMEA, APJ)</t>
  </si>
  <si>
    <t xml:space="preserve">RTS 9/30/2020 (DAO, EMEA, APJ) </t>
  </si>
  <si>
    <t>RTS 4/23/2020 (DAO, EMEA, APJ)</t>
  </si>
  <si>
    <t xml:space="preserve">RTS 4/23/2020 (DAO, EMEA, APJ) </t>
  </si>
  <si>
    <t>RTS 1/30/2020 (DAO, EMEA, APJ)</t>
  </si>
  <si>
    <t>RTS 1/15/2020 (DAO, EMEA, APJ)</t>
  </si>
  <si>
    <t>RTS 26/10/2018 (DAO, APJ), 5/11/2018 (EMEA)</t>
  </si>
  <si>
    <t xml:space="preserve">11 Nov '14( CCC)
9 Dec '14 (DAO &amp; APJ)
15 Dec '14 ( EMEA)
</t>
  </si>
  <si>
    <t>9/13 (CCC), 10/16 ( APJ/DAO), 10/20 ( EMEA), TAA DAO (11/5)</t>
  </si>
  <si>
    <t>15 Nov'12</t>
  </si>
  <si>
    <t xml:space="preserve">20 Nov '14( CCC)
11 Dec '14 (APJ)
18 Dec '14 (DAO &amp; EMEA)
</t>
  </si>
  <si>
    <t>9/13 (CCC), 10/16 ( APJ/DAO), 10/20 ( EMEA)</t>
  </si>
  <si>
    <t>30 Sep '14( CCC)
23 Oct '14 (DAO/APJ)
30 Oct '14 (EMEA)
25 Nov'14 (TAA)</t>
  </si>
  <si>
    <t>1/26/16 (CCC), 2/25/16 (DAO, APJ,EMEA)</t>
  </si>
  <si>
    <t xml:space="preserve">18 Nov '14( CCC)
18 Dec '14 (APJ)
6 Jan '15 ( DAO &amp; EMEA)
28 Jan '15 (DAO TAA)
</t>
  </si>
  <si>
    <t>29 Nov '12 (APJ)
6 Dec'12 (DAO/EMEA)</t>
  </si>
  <si>
    <t>28 Aug '14 (CCC)
30 Sep '14( Row)
22 Oct '14 (TAA)</t>
  </si>
  <si>
    <t>12/15 (CCC), 1/20/16 (DAO, APJ), 2/9/16 (EMEA)</t>
  </si>
  <si>
    <t xml:space="preserve"> 28-Jan-16 (North America, Canada, UK, France &amp; Germany only)</t>
  </si>
  <si>
    <t xml:space="preserve"> 31-Mar-16 (DAO)
14 Apr 16 (APJ, EMEA)</t>
  </si>
  <si>
    <t>31 Oct'13 (CCC)
3 Dec '13 (RoW)</t>
  </si>
  <si>
    <t>28 May '16 (EMEA only). U2412M White monitor</t>
  </si>
  <si>
    <t>20 Jul '11 (CCC)
4 Aug '11(RoW)</t>
  </si>
  <si>
    <t>2 Apr'14 (CCC)
6 May '14 (RoW)</t>
  </si>
  <si>
    <t>16 Oct '20 (China)
9 Nov '20 (NA, LATAM)
26 Nov '20 (EMEA &amp; APJ)</t>
  </si>
  <si>
    <t>23 Feb '22 (China)
9 Mar'22 (NA, LATAM, APJ)
22 Mar '22 (EMEA )</t>
  </si>
  <si>
    <t>17 Sep '19 (ESO- NA only)
7 Oct '19 (NA)
22 Oct '19 (China &amp; JP)
17 Nov '19 (Rest of AP)
19 Nov '19 (EMEA)</t>
  </si>
  <si>
    <t>17 Aug '22 (China)
6 Sep '22 (APJ)
6 Oct '22 (EMEA &amp; DAO)</t>
  </si>
  <si>
    <t xml:space="preserve">17 Aug' 22 (China, APJ)
7 Sep'22 (DAO, EMEA)
</t>
  </si>
  <si>
    <t>AW2521HF: 11 Mar '20 (WW)
AW2521HFL: 14 May '20 (WW)</t>
  </si>
  <si>
    <t xml:space="preserve">17-Jul-20 (China)
21-Aug-20 (APJ/ DAO/EMEA)
</t>
  </si>
  <si>
    <t xml:space="preserve">28-Jul-20 (WW)
</t>
  </si>
  <si>
    <t xml:space="preserve">11 Mar'22 (China, APJ)
30 Mar'22 (DAO/EMEA)
</t>
  </si>
  <si>
    <t xml:space="preserve">APJ: 11-Mar-22
GC: 11-Mar-22
EMEA: 18-Mar-22
DAO: 16-Mar-22
</t>
  </si>
  <si>
    <t>WW: 3-Aug-22</t>
  </si>
  <si>
    <t xml:space="preserve">APJ: 18-Mar-22
GC: 18-Mar-22
EMEA: 30-Mar-22
DAO: 30-Mar-22
</t>
  </si>
  <si>
    <t xml:space="preserve">APJ: 21-Jan-22
GC: 21-Jan-22
EMEA: 16-Feb-22
DAO: 2-Mar-22
</t>
  </si>
  <si>
    <t>WW: 21-Jan-22</t>
  </si>
  <si>
    <t>CCC: May 07; 2021 DAO/EMEA: May 27; 2021; APJ: Jun 22; 2021</t>
  </si>
  <si>
    <t>WW: 8/26/21</t>
  </si>
  <si>
    <t xml:space="preserve">07-May-21 (China)
22-Jun-21 (APJ/ DAO/EMEA)
</t>
  </si>
  <si>
    <t xml:space="preserve">07-May-21 (China)
27-May-21  (DAO/EMEA)
22-Jun-21 (APJ)
</t>
  </si>
  <si>
    <t>2/25/21 (WW)</t>
  </si>
  <si>
    <t>Aug 21, 2018 (WW)</t>
  </si>
  <si>
    <t>Mar 29, 2022 (APJC), 
Apr 26, 2022 (DAO/EMEA)</t>
  </si>
  <si>
    <t>Mar 08, 2022 (APJC), 
Mar 29, 2022 (DAO/EMEA)</t>
  </si>
  <si>
    <t xml:space="preserve">Sept 07, 2021 (DAO),
Oct 12 2021 (RoW)
</t>
  </si>
  <si>
    <t>Aug 19, 2021 (WW)</t>
  </si>
  <si>
    <t>Apr 20th 2021 (DAO)</t>
  </si>
  <si>
    <t>Aug 20, 2020 (WW)</t>
  </si>
  <si>
    <t>N.AMER:  May 10, 2022
BR:  May 10, 2022
MMCLA:  May 10, 2022
EMEA excl. Uzbek:  May 10, 2022
ANZ / JP / KR:  Mar 31, 2022
Mianland CN:  Mar 31, 2022</t>
  </si>
  <si>
    <t>tbd</t>
  </si>
  <si>
    <t>N.AMER:  May 10, 2022
EMEA:  May 10, 2022
APJ:  Mar 31, 2022
Mianland CN:  Mar 31, 2022</t>
  </si>
  <si>
    <t>Mainland CN:  Jul 29, 2021</t>
  </si>
  <si>
    <t>N.AMER:  Jun 22, 2021
EMEA CSB3:  May 25, 2021</t>
  </si>
  <si>
    <t>N.AMER:  Apr 29, 2021
BR:  Apr 29, 2021
MMCLA:  Apr 29, 2021
EMEA:  May 25, 2021
APJ / HK / TW:  May 25, 2021
GC:  Apr 29, 2021</t>
  </si>
  <si>
    <t>Mainland CN:  Mar 31, 2022</t>
  </si>
  <si>
    <t>N.AMER:  Apr 29, 2021
BR:  Apr 29, 2021
MMCLA:  Apr 29, 2021
EMEA:  May 25, 2021
APJ / HK / TW:  May 25, 2021
Mainland CN:  Apr 29, 2021</t>
  </si>
  <si>
    <t>Mainland CN:  Jun 01, 2021</t>
  </si>
  <si>
    <t>N.AMER:  Jun 01, 2021
BR:  Feb 01, 2022
MMCLA:  Jun 01, 2021
EMEA:  Aug 17, 2021
APJ:  Jun 01, 2021
GC:  Jun 01, 2021</t>
  </si>
  <si>
    <t>DAO &amp; EMEA: 5 Jan 2022
APJ:
ANZ: 8 Dec 2021
Japan/SA/AEM/India: 22 Nov 2021
China: 13 Oct 2021
HW/TW: 29 Oct 2021</t>
  </si>
  <si>
    <t>21 Oct 2020 (WW)</t>
  </si>
  <si>
    <t>25 May 2022 (WW)</t>
  </si>
  <si>
    <t>27 May 2021 (WW)</t>
  </si>
  <si>
    <t>22 Feb '22 (WW)</t>
  </si>
  <si>
    <t>23 Sept 2020 (WW)</t>
  </si>
  <si>
    <t>Nov"19 (WW)</t>
  </si>
  <si>
    <t>27 May 2021 (WW)
P2422HA: 16 March 2022</t>
  </si>
  <si>
    <t>9 Jan'18 (WW)</t>
  </si>
  <si>
    <t>6 May '20 (WW)</t>
  </si>
  <si>
    <t>16 Feb '16 (WW)
9 Feb '16 (DAO)</t>
  </si>
  <si>
    <t>25 Jun '18 (WW)</t>
  </si>
  <si>
    <t>19 May '16 (WW)</t>
  </si>
  <si>
    <t>8 Jan '20 (WW)</t>
  </si>
  <si>
    <t>30 Sep '20 (WW)</t>
  </si>
  <si>
    <t>28 July ' 21 (GC)
15 Sep '21 (DAO, EMEA, APJ)</t>
  </si>
  <si>
    <t>2 Feb '22 (DAO, EMEA)
15 Feb ' 22 (GC, APJ)</t>
  </si>
  <si>
    <t>31 Mar '22 (GC only)
27 May ' 22 (DAO, EMEA and APJ)</t>
  </si>
  <si>
    <t>15 Feb '22 (WW)</t>
  </si>
  <si>
    <t>4 Nov '21 (WW)</t>
  </si>
  <si>
    <t>13 Jul '21 (WW)</t>
  </si>
  <si>
    <t>16 May '17 (WW)</t>
  </si>
  <si>
    <t>9 Sept '17 (China)
3 Oct '17 (APJ exept Japan))
TBA ( Japan)</t>
  </si>
  <si>
    <r>
      <t xml:space="preserve">DAO (Jan-16), 
CCC (30-Jun-15), 
APJ (21-Jul-15)
</t>
    </r>
    <r>
      <rPr>
        <b/>
        <sz val="10"/>
        <color rgb="FF0000CC"/>
        <rFont val="Arial"/>
        <family val="2"/>
      </rPr>
      <t>EMEA (Apr-17)</t>
    </r>
  </si>
  <si>
    <t>E2016HL: 24-Nov-15
E2016HM : 15-Dec-16</t>
  </si>
  <si>
    <t>DAO (Jan-16), 
CCC (30-Jun-15), 
APJ (21-Jul-15)
EMEA (Feb-17)</t>
  </si>
  <si>
    <t>DAO (5-Jan-16), CCC (30-Jun-15), APJ (21-Jul-15), EMEA (28-Jul-15)
E1916HL (24-Nov-15)
E1916HM (15-Dec-16)</t>
  </si>
  <si>
    <t>6 Feb '14</t>
  </si>
  <si>
    <t>US black Friday only
(2-Oct-2018)</t>
  </si>
  <si>
    <t>India (DTA):  Oct 31, 2019</t>
  </si>
  <si>
    <t>India (DTA):  May 02, 2017</t>
  </si>
  <si>
    <t>RTS  Dates</t>
  </si>
  <si>
    <t>C2723H</t>
  </si>
  <si>
    <t>C2423H</t>
  </si>
  <si>
    <t>C1422H</t>
  </si>
  <si>
    <t xml:space="preserve"> C2422HE</t>
  </si>
  <si>
    <t xml:space="preserve"> C2722DE</t>
  </si>
  <si>
    <t>C3422WE</t>
  </si>
  <si>
    <t>U3223QZ</t>
  </si>
  <si>
    <t>U3023E</t>
  </si>
  <si>
    <t>U3223QE</t>
  </si>
  <si>
    <t>U2723QE/ U2723QX</t>
  </si>
  <si>
    <t>U2722DE</t>
  </si>
  <si>
    <t>U2722DX</t>
  </si>
  <si>
    <t>U2722D</t>
  </si>
  <si>
    <t>U2422HE</t>
  </si>
  <si>
    <t>U2422HX</t>
  </si>
  <si>
    <t>U2422H (without stand Version)</t>
  </si>
  <si>
    <t xml:space="preserve">U2422H </t>
  </si>
  <si>
    <t>U4021QW</t>
  </si>
  <si>
    <t>U3821DW</t>
  </si>
  <si>
    <t>U3421WE</t>
  </si>
  <si>
    <t>UP3221Q</t>
  </si>
  <si>
    <t>U2421E</t>
  </si>
  <si>
    <t>U2721DE</t>
  </si>
  <si>
    <t>U2421HE</t>
  </si>
  <si>
    <t>U2720Q/ U2720QM</t>
  </si>
  <si>
    <t>U2520D/U2520DR</t>
  </si>
  <si>
    <t>U4320Q</t>
  </si>
  <si>
    <t>UP2720Q</t>
  </si>
  <si>
    <t>U4919DW</t>
  </si>
  <si>
    <t>U2719DC</t>
  </si>
  <si>
    <t>U2719DS</t>
  </si>
  <si>
    <t>U2719D/DX</t>
  </si>
  <si>
    <t>U2419HC</t>
  </si>
  <si>
    <t>U2419HS</t>
  </si>
  <si>
    <t>U2419H/HX</t>
  </si>
  <si>
    <t>U3219Q</t>
  </si>
  <si>
    <t>U3419W</t>
  </si>
  <si>
    <t>U3818DW</t>
  </si>
  <si>
    <t>U3417W</t>
  </si>
  <si>
    <t>U3415W</t>
  </si>
  <si>
    <t>UP3216Q</t>
  </si>
  <si>
    <t>UP3218K</t>
  </si>
  <si>
    <t>UP3017Q</t>
  </si>
  <si>
    <t>UP3017</t>
  </si>
  <si>
    <t>U2917W</t>
  </si>
  <si>
    <t>U2913WM</t>
  </si>
  <si>
    <t>UP2715K</t>
  </si>
  <si>
    <t>UP2718Q</t>
  </si>
  <si>
    <t>UP2716D</t>
  </si>
  <si>
    <t>U2718Q</t>
  </si>
  <si>
    <t>U2715H</t>
  </si>
  <si>
    <t>U2717DA</t>
  </si>
  <si>
    <t>U2717D</t>
  </si>
  <si>
    <t>U2515H</t>
  </si>
  <si>
    <t>U2518D/U2518DX/U2518DR</t>
  </si>
  <si>
    <t>UP2516D</t>
  </si>
  <si>
    <t>U2413</t>
  </si>
  <si>
    <t>U2415</t>
  </si>
  <si>
    <t>U2417HA</t>
  </si>
  <si>
    <t>U2417H</t>
  </si>
  <si>
    <t>U2417HJ</t>
  </si>
  <si>
    <t>U2417HWi</t>
  </si>
  <si>
    <t>U2414H</t>
  </si>
  <si>
    <t xml:space="preserve">U2412MWh </t>
  </si>
  <si>
    <t>U2412M</t>
  </si>
  <si>
    <t>UZ2315H</t>
  </si>
  <si>
    <t xml:space="preserve">
AW3821DW</t>
  </si>
  <si>
    <t>AW3423DW</t>
  </si>
  <si>
    <t xml:space="preserve">
AW2720HF</t>
  </si>
  <si>
    <t xml:space="preserve">AW2723DF
</t>
  </si>
  <si>
    <t>AW2721D</t>
  </si>
  <si>
    <t xml:space="preserve">
AW2521H</t>
  </si>
  <si>
    <t>AW2523HF</t>
  </si>
  <si>
    <t xml:space="preserve">
AW2521HF/HFL </t>
  </si>
  <si>
    <t xml:space="preserve">
S2721HGF</t>
  </si>
  <si>
    <t xml:space="preserve">
S2721DGF</t>
  </si>
  <si>
    <t>G3223Q</t>
  </si>
  <si>
    <t>G3223D</t>
  </si>
  <si>
    <t>G2723H</t>
  </si>
  <si>
    <t>G2723HN</t>
  </si>
  <si>
    <t>G2722HS</t>
  </si>
  <si>
    <t>G2422HS</t>
  </si>
  <si>
    <t>S3422DWG</t>
  </si>
  <si>
    <t>S3222HG</t>
  </si>
  <si>
    <t>S3222DGM</t>
  </si>
  <si>
    <t>S2722DGM</t>
  </si>
  <si>
    <t>S2522HG</t>
  </si>
  <si>
    <t>S2422HG</t>
  </si>
  <si>
    <t xml:space="preserve">
S2719DC
</t>
  </si>
  <si>
    <t>S3423DWC
(Platinum Silver)</t>
  </si>
  <si>
    <t>S2723HC
(Platinum Silver)</t>
  </si>
  <si>
    <t>S2722DZ
(Platinum Silver)</t>
  </si>
  <si>
    <t>S2422HZ
(Platinum Silver)</t>
  </si>
  <si>
    <t>S3222HN
(Platinum Silver)</t>
  </si>
  <si>
    <t>S3222HS
(Platinum Silver)</t>
  </si>
  <si>
    <t>S2722DC
(Platinum Silver)</t>
  </si>
  <si>
    <t>S2722QC
(Platinum Silver)</t>
  </si>
  <si>
    <t>S3422DW
(Platinum Silver)</t>
  </si>
  <si>
    <t>S3221QS 
(Platinum Silver)</t>
  </si>
  <si>
    <t>S2721QS 
(Platinum Silver)</t>
  </si>
  <si>
    <t>S2721Q 
(Platinum Silver)</t>
  </si>
  <si>
    <t>S2721DS
(Platinum Silver)</t>
  </si>
  <si>
    <t>S2721D 
(Platinum Silver)</t>
  </si>
  <si>
    <t>S2721HSX 
(Element Black)</t>
  </si>
  <si>
    <t>S2721HS 
(Platinum Silver)</t>
  </si>
  <si>
    <t>S2721NX 
(Element Black)</t>
  </si>
  <si>
    <t>S2721HN 
(Platinum Silver)</t>
  </si>
  <si>
    <t>S2721H 
(Platinum Silver)</t>
  </si>
  <si>
    <t>S2421HSX 
(Element Black)</t>
  </si>
  <si>
    <t>S2421HS 
(Platinum Silver)</t>
  </si>
  <si>
    <t>S2421NX 
(Element Black)</t>
  </si>
  <si>
    <t>S2421HN 
(Platinum Silver)</t>
  </si>
  <si>
    <t>S2421H 
(Platinum Silver)</t>
  </si>
  <si>
    <t xml:space="preserve">
SE3223Q</t>
  </si>
  <si>
    <t xml:space="preserve">
SE3223D</t>
  </si>
  <si>
    <t xml:space="preserve">
SE3223H</t>
  </si>
  <si>
    <t xml:space="preserve">
SE2723DS</t>
  </si>
  <si>
    <t xml:space="preserve">
SE2722HR</t>
  </si>
  <si>
    <t xml:space="preserve">
SE2722HX</t>
  </si>
  <si>
    <t xml:space="preserve">
SE2722H</t>
  </si>
  <si>
    <t xml:space="preserve">
SE2423DS</t>
  </si>
  <si>
    <t xml:space="preserve">
SE2422HM</t>
  </si>
  <si>
    <t xml:space="preserve">
SE2422HR</t>
  </si>
  <si>
    <t xml:space="preserve">
SE2422HX</t>
  </si>
  <si>
    <t xml:space="preserve">
SE2422H</t>
  </si>
  <si>
    <t xml:space="preserve">
SE2222HV</t>
  </si>
  <si>
    <t xml:space="preserve">
SE2222H</t>
  </si>
  <si>
    <t>P3421WM (MLK) ( Note Maintaining  marketing name to be P3421W)</t>
  </si>
  <si>
    <t xml:space="preserve">
P3421W</t>
  </si>
  <si>
    <t>P3223QE</t>
  </si>
  <si>
    <t>P3222QE</t>
  </si>
  <si>
    <t xml:space="preserve">
P3223DE (NEW)
</t>
  </si>
  <si>
    <t xml:space="preserve">
P3221D</t>
  </si>
  <si>
    <t xml:space="preserve">
P2723QE (NEW)</t>
  </si>
  <si>
    <t xml:space="preserve">
P2721Q</t>
  </si>
  <si>
    <t xml:space="preserve">
P2723DE (NEW)
</t>
  </si>
  <si>
    <t xml:space="preserve">
P2720DC </t>
  </si>
  <si>
    <t xml:space="preserve">
P2723D (NEW)</t>
  </si>
  <si>
    <t xml:space="preserve">
P2720D </t>
  </si>
  <si>
    <t xml:space="preserve">P2722HE </t>
  </si>
  <si>
    <t xml:space="preserve">P2722H </t>
  </si>
  <si>
    <t>P2422HE/P2422HE WOST</t>
  </si>
  <si>
    <t xml:space="preserve">P2422H/ P2422HA (NEW)/ P2422H WOST </t>
  </si>
  <si>
    <t xml:space="preserve">
P2418HZm</t>
  </si>
  <si>
    <t xml:space="preserve">
P2423 (NEW)
</t>
  </si>
  <si>
    <t xml:space="preserve">P2421 
</t>
  </si>
  <si>
    <t xml:space="preserve">
P2423DE (NEW)
</t>
  </si>
  <si>
    <t xml:space="preserve">
P2423D (NEW)
</t>
  </si>
  <si>
    <t xml:space="preserve">
P2418HT</t>
  </si>
  <si>
    <t xml:space="preserve">
P2319H</t>
  </si>
  <si>
    <t xml:space="preserve">P2222H/ P2222H WOST </t>
  </si>
  <si>
    <t xml:space="preserve">
P2223HC (NEW)</t>
  </si>
  <si>
    <t xml:space="preserve">
P1917S</t>
  </si>
  <si>
    <t xml:space="preserve">
E2720HS</t>
  </si>
  <si>
    <t xml:space="preserve">
E2720H</t>
  </si>
  <si>
    <t xml:space="preserve">
E2420HS</t>
  </si>
  <si>
    <t xml:space="preserve">
E2421HN</t>
  </si>
  <si>
    <t xml:space="preserve">
E2420H</t>
  </si>
  <si>
    <t xml:space="preserve">
E2722HS</t>
  </si>
  <si>
    <t xml:space="preserve">
E2722H</t>
  </si>
  <si>
    <t xml:space="preserve">
E2723HN</t>
  </si>
  <si>
    <t xml:space="preserve">
E2723H</t>
  </si>
  <si>
    <t xml:space="preserve">
E2423HN</t>
  </si>
  <si>
    <t xml:space="preserve">
E2423H</t>
  </si>
  <si>
    <t xml:space="preserve">
E2422HN</t>
  </si>
  <si>
    <t xml:space="preserve">
E2422H</t>
  </si>
  <si>
    <t xml:space="preserve">
E2422HS</t>
  </si>
  <si>
    <t xml:space="preserve">
E2223HV</t>
  </si>
  <si>
    <t xml:space="preserve">
E2223HN</t>
  </si>
  <si>
    <t xml:space="preserve">
E2222H</t>
  </si>
  <si>
    <t xml:space="preserve">
E2222HS</t>
  </si>
  <si>
    <t xml:space="preserve">
E2221HN</t>
  </si>
  <si>
    <t xml:space="preserve">
E2220H</t>
  </si>
  <si>
    <t xml:space="preserve">
E2020H</t>
  </si>
  <si>
    <t xml:space="preserve">
E1920H</t>
  </si>
  <si>
    <t xml:space="preserve">
E2318H</t>
  </si>
  <si>
    <t xml:space="preserve">
E2219HN</t>
  </si>
  <si>
    <t xml:space="preserve">
E2216HV</t>
  </si>
  <si>
    <t xml:space="preserve">
E2016HL &amp; E2016HM (China only)</t>
  </si>
  <si>
    <t xml:space="preserve">
E2016HV</t>
  </si>
  <si>
    <t xml:space="preserve">
E1916HV (WW) 
E1916HL &amp; E1916HM (China only)</t>
  </si>
  <si>
    <t xml:space="preserve">
E1715S</t>
  </si>
  <si>
    <t xml:space="preserve">
D2719HGF
(OTS)</t>
  </si>
  <si>
    <t xml:space="preserve">
D2020H
(OTS)</t>
  </si>
  <si>
    <t xml:space="preserve">
D1918H
(OTS)</t>
  </si>
  <si>
    <t xml:space="preserve">
Model</t>
  </si>
  <si>
    <r>
      <t xml:space="preserve"> </t>
    </r>
    <r>
      <rPr>
        <b/>
        <sz val="12"/>
        <color rgb="FF0000FF"/>
        <rFont val="Arial"/>
        <family val="2"/>
      </rPr>
      <t xml:space="preserve">New!! </t>
    </r>
    <r>
      <rPr>
        <b/>
        <sz val="12"/>
        <rFont val="Arial"/>
        <family val="2"/>
      </rPr>
      <t xml:space="preserve">
Dell 27 video conferencing monitor </t>
    </r>
  </si>
  <si>
    <r>
      <t xml:space="preserve"> </t>
    </r>
    <r>
      <rPr>
        <b/>
        <sz val="12"/>
        <color rgb="FF0000FF"/>
        <rFont val="Arial"/>
        <family val="2"/>
      </rPr>
      <t xml:space="preserve">New!! </t>
    </r>
    <r>
      <rPr>
        <b/>
        <sz val="12"/>
        <rFont val="Arial"/>
        <family val="2"/>
      </rPr>
      <t xml:space="preserve">
Dell 24 video conferencing monitor </t>
    </r>
  </si>
  <si>
    <t>Dell 14 Portable Monitor</t>
  </si>
  <si>
    <t xml:space="preserve">Dell 24  video conferencing monitor </t>
  </si>
  <si>
    <t xml:space="preserve">Dell 27  video conferencing monitor </t>
  </si>
  <si>
    <t xml:space="preserve">Dell 34 Curved video conferencing monitor </t>
  </si>
  <si>
    <r>
      <t xml:space="preserve">New!!     
</t>
    </r>
    <r>
      <rPr>
        <b/>
        <sz val="12"/>
        <rFont val="Arial"/>
        <family val="2"/>
      </rPr>
      <t xml:space="preserve">Dell UltraSharp 32 4K Video Conferencing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</si>
  <si>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30              USB-C Hub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</si>
  <si>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32 4K USB-C Hub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</si>
  <si>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27 4K USB-C Hub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</si>
  <si>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27 USB-C Hub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</si>
  <si>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27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</si>
  <si>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24 USB-C Hub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</si>
  <si>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24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</si>
  <si>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
</t>
    </r>
    <r>
      <rPr>
        <b/>
        <sz val="12"/>
        <rFont val="Arial"/>
        <family val="2"/>
      </rPr>
      <t xml:space="preserve">Dell UltraSharp 24 Monitor  </t>
    </r>
    <r>
      <rPr>
        <b/>
        <sz val="12"/>
        <color rgb="FF0000FF"/>
        <rFont val="Arial"/>
        <family val="2"/>
      </rPr>
      <t xml:space="preserve">
( Without Stand Version)</t>
    </r>
  </si>
  <si>
    <r>
      <t xml:space="preserve"> </t>
    </r>
    <r>
      <rPr>
        <b/>
        <sz val="12"/>
        <color rgb="FF0000FF"/>
        <rFont val="Arial"/>
        <family val="2"/>
      </rPr>
      <t xml:space="preserve">New!! </t>
    </r>
    <r>
      <rPr>
        <b/>
        <sz val="12"/>
        <rFont val="Arial"/>
        <family val="2"/>
      </rPr>
      <t xml:space="preserve">
Dell UltraSharp 40 Curved WUHD Monitor </t>
    </r>
  </si>
  <si>
    <r>
      <rPr>
        <b/>
        <sz val="12"/>
        <color rgb="FF0000FF"/>
        <rFont val="Arial"/>
        <family val="2"/>
      </rPr>
      <t xml:space="preserve"> New!!</t>
    </r>
    <r>
      <rPr>
        <b/>
        <sz val="12"/>
        <rFont val="Arial"/>
        <family val="2"/>
      </rPr>
      <t xml:space="preserve"> 
Dell UltraSharp 38 Curved USB-C Hub Monitor </t>
    </r>
  </si>
  <si>
    <r>
      <rPr>
        <b/>
        <sz val="12"/>
        <color rgb="FF0000FF"/>
        <rFont val="Arial"/>
        <family val="2"/>
      </rPr>
      <t xml:space="preserve"> New!! </t>
    </r>
    <r>
      <rPr>
        <b/>
        <sz val="12"/>
        <color theme="1"/>
        <rFont val="Arial"/>
        <family val="2"/>
      </rPr>
      <t xml:space="preserve">                                     Dell UltraSharp 34 Curved USB-C Hub Monitor </t>
    </r>
  </si>
  <si>
    <r>
      <rPr>
        <b/>
        <sz val="12"/>
        <color rgb="FF0000FF"/>
        <rFont val="Arial"/>
        <family val="2"/>
      </rPr>
      <t>New!!</t>
    </r>
    <r>
      <rPr>
        <b/>
        <sz val="12"/>
        <rFont val="Arial"/>
        <family val="2"/>
      </rPr>
      <t xml:space="preserve">
Dell UltraSharp 32 HDR PremierColor Monitor </t>
    </r>
  </si>
  <si>
    <r>
      <t xml:space="preserve">New!!     
</t>
    </r>
    <r>
      <rPr>
        <b/>
        <sz val="12"/>
        <rFont val="Arial"/>
        <family val="2"/>
      </rPr>
      <t xml:space="preserve">Dell UltraSharp 27 4K USB-C Monitor  </t>
    </r>
    <r>
      <rPr>
        <b/>
        <sz val="12"/>
        <color rgb="FF0000FF"/>
        <rFont val="Arial"/>
        <family val="2"/>
      </rPr>
      <t xml:space="preserve">
</t>
    </r>
  </si>
  <si>
    <r>
      <t xml:space="preserve">New!!                                 </t>
    </r>
    <r>
      <rPr>
        <b/>
        <sz val="12"/>
        <rFont val="Arial"/>
        <family val="2"/>
      </rPr>
      <t>Dell UltraSharp 25 USB-C Monitor</t>
    </r>
  </si>
  <si>
    <r>
      <rPr>
        <b/>
        <sz val="12"/>
        <color rgb="FF0000FF"/>
        <rFont val="Arial"/>
        <family val="2"/>
      </rPr>
      <t>New!!</t>
    </r>
    <r>
      <rPr>
        <b/>
        <sz val="12"/>
        <rFont val="Arial"/>
        <family val="2"/>
      </rPr>
      <t xml:space="preserve">
Dell UltraSharp 43 4K USB-C Monitor </t>
    </r>
  </si>
  <si>
    <r>
      <rPr>
        <b/>
        <sz val="12"/>
        <color rgb="FF0000FF"/>
        <rFont val="Arial"/>
        <family val="2"/>
      </rPr>
      <t>New!!</t>
    </r>
    <r>
      <rPr>
        <b/>
        <sz val="12"/>
        <rFont val="Arial"/>
        <family val="2"/>
      </rPr>
      <t xml:space="preserve">
Dell UltraSharp 27 4K PremierColor Monitor </t>
    </r>
  </si>
  <si>
    <t xml:space="preserve">
Dell UltraSharp 49 Curved Monitor </t>
  </si>
  <si>
    <t xml:space="preserve"> Dell UltraSharp 27 USB-C Monitor</t>
  </si>
  <si>
    <t xml:space="preserve">                            Dell UltraSharp 27 Monitor</t>
  </si>
  <si>
    <r>
      <t xml:space="preserve">  </t>
    </r>
    <r>
      <rPr>
        <b/>
        <sz val="12"/>
        <color rgb="FF0000FF"/>
        <rFont val="Arial"/>
        <family val="2"/>
      </rPr>
      <t xml:space="preserve"> </t>
    </r>
    <r>
      <rPr>
        <b/>
        <sz val="12"/>
        <rFont val="Arial"/>
        <family val="2"/>
      </rPr>
      <t xml:space="preserve">                          Dell UltraSharp 27 Monitor</t>
    </r>
  </si>
  <si>
    <t>Dell UltraSharp 24 USB-C Monitor</t>
  </si>
  <si>
    <t xml:space="preserve">                                                                               Dell UltraSharp 24 Monitor</t>
  </si>
  <si>
    <t xml:space="preserve">  Dell UltraSharp 24 Monitor</t>
  </si>
  <si>
    <t xml:space="preserve"> Dell UltraSharp 32 4K USB-C Monitor </t>
  </si>
  <si>
    <t xml:space="preserve">                                       Dell UltraSharp 34 Curved  USB-C Monitor </t>
  </si>
  <si>
    <t xml:space="preserve">
Dell UltraSharp 38 Curved Monitor </t>
  </si>
  <si>
    <t xml:space="preserve">Dell UltraSharp 34 Curved Monitor </t>
  </si>
  <si>
    <t xml:space="preserve">Dell UltraSharp 34 Monitor </t>
  </si>
  <si>
    <r>
      <t xml:space="preserve">Dell UltraSharp 32 
 Ultra HD 4K Monitor 
</t>
    </r>
    <r>
      <rPr>
        <b/>
        <sz val="16"/>
        <rFont val="Museo Sans For Dell"/>
      </rPr>
      <t/>
    </r>
  </si>
  <si>
    <t xml:space="preserve">
Dell UltraSharp 32 Ultra HD 8K  Monitor 
</t>
  </si>
  <si>
    <t xml:space="preserve">
Dell UltraSharp 30 OLED  Monitor 
</t>
  </si>
  <si>
    <t xml:space="preserve">
Dell UltraSharp 30 Monitor 
</t>
  </si>
  <si>
    <t xml:space="preserve">
Dell UltraSharp 29 Monitor 
</t>
  </si>
  <si>
    <t xml:space="preserve">Dell UltraSharp 29 Monitor </t>
  </si>
  <si>
    <t>Dell UltraSharp 27
 Ultra HD 5K Monitor</t>
  </si>
  <si>
    <t>Dell UltraSharp 27 Monitor</t>
  </si>
  <si>
    <r>
      <t xml:space="preserve">Dell UltraSharp 27 Monitor with PremierColor 
</t>
    </r>
    <r>
      <rPr>
        <b/>
        <sz val="16"/>
        <rFont val="Museo Sans For Dell"/>
      </rPr>
      <t/>
    </r>
  </si>
  <si>
    <t xml:space="preserve">
Dell UltraSharp 27 4K Monitor  
</t>
  </si>
  <si>
    <t>Dell UltraSharp 27
 Monitor</t>
  </si>
  <si>
    <t xml:space="preserve">
Dell UltraSharp 27 InfinityEdge Monitor  with Arm
</t>
  </si>
  <si>
    <t xml:space="preserve">
Dell UltraSharp 27 InfinityEdge Monitor  
</t>
  </si>
  <si>
    <t>Dell UltraSharp 25
 Monitor</t>
  </si>
  <si>
    <t>Dell UltraSharp 25 Monitor</t>
  </si>
  <si>
    <r>
      <t xml:space="preserve">Dell UltraSharp 25 Monitor with PremierColor 
</t>
    </r>
    <r>
      <rPr>
        <b/>
        <sz val="16"/>
        <rFont val="Museo Sans For Dell"/>
      </rPr>
      <t/>
    </r>
  </si>
  <si>
    <r>
      <t xml:space="preserve">
</t>
    </r>
    <r>
      <rPr>
        <b/>
        <sz val="12"/>
        <rFont val="Arial"/>
        <family val="2"/>
      </rPr>
      <t>Dell UltraSharp 24 Monitor with PremierColor</t>
    </r>
    <r>
      <rPr>
        <b/>
        <sz val="12"/>
        <color rgb="FF0000FF"/>
        <rFont val="Arial"/>
        <family val="2"/>
      </rPr>
      <t xml:space="preserve"> </t>
    </r>
    <r>
      <rPr>
        <b/>
        <sz val="16"/>
        <color rgb="FF0000FF"/>
        <rFont val="Museo Sans For Dell"/>
      </rPr>
      <t/>
    </r>
  </si>
  <si>
    <r>
      <t xml:space="preserve">Dell UltraSharp 24 Monitor </t>
    </r>
    <r>
      <rPr>
        <b/>
        <sz val="16"/>
        <color rgb="FF0000FF"/>
        <rFont val="Museo Sans For Dell"/>
      </rPr>
      <t/>
    </r>
  </si>
  <si>
    <t xml:space="preserve">
Dell UltraSharp 24 InfinityEdge Monitor  with Arm
</t>
  </si>
  <si>
    <t xml:space="preserve">
Dell UltraSharp 24 InfinityEdge Monitor  
</t>
  </si>
  <si>
    <t xml:space="preserve">
Dell UltraSharp 24 Monitor  
with Wireless Charging Stand</t>
  </si>
  <si>
    <t>NEW!!!
Dell UltraSharp 24 Wireless Monitor</t>
  </si>
  <si>
    <r>
      <t xml:space="preserve">
Dell UltraSharp 24 Monitor </t>
    </r>
    <r>
      <rPr>
        <b/>
        <sz val="16"/>
        <rFont val="Museo Sans For Dell"/>
      </rPr>
      <t/>
    </r>
  </si>
  <si>
    <t xml:space="preserve">Dell UltraSharp 23 
Lync Optimized Monitor 
</t>
  </si>
  <si>
    <t xml:space="preserve">Alienware 38 Curved Gaming Monitor
</t>
  </si>
  <si>
    <t>Alienware 34 Curved QD-OLED Gaming Monitor 
(new!)</t>
  </si>
  <si>
    <t xml:space="preserve">
Alienware 27 Gaming monitor</t>
  </si>
  <si>
    <t>Alienware 27 Gaming monitor
(NEW!)</t>
  </si>
  <si>
    <t xml:space="preserve">Alienware 27 Gaming monitor
</t>
  </si>
  <si>
    <t xml:space="preserve">
Alienware 25 Gaming  Monitor
</t>
  </si>
  <si>
    <t xml:space="preserve">
Alienware 25 Gaming  Monitor
(NEW!)</t>
  </si>
  <si>
    <t xml:space="preserve">
Dell 27 Curved Gaming Monitor
</t>
  </si>
  <si>
    <t xml:space="preserve">
Dell 27 Gaming Monitor
(New!)</t>
  </si>
  <si>
    <t>Dell 32 4K UHD Gaming Monitor 
(New!)</t>
  </si>
  <si>
    <t>Dell 32 USB-C Gaming Monitor 
(New!)</t>
  </si>
  <si>
    <t>Dell 27 Gaming Monitor 
(New!)</t>
  </si>
  <si>
    <t>Dell 27 Gaming Monitor 
(New!)</t>
  </si>
  <si>
    <t>Dell 24 Gaming Monitor 
(New!)</t>
  </si>
  <si>
    <t xml:space="preserve">
Dell 34 Curved Gaming Monitor
</t>
  </si>
  <si>
    <t xml:space="preserve">
Dell 32 Curved Gaming Monitor
</t>
  </si>
  <si>
    <t xml:space="preserve">
Dell 25  Gaming Monitor
</t>
  </si>
  <si>
    <t xml:space="preserve">
Dell 24 Curved Gaming Monitor
</t>
  </si>
  <si>
    <t xml:space="preserve">S Ultrathin </t>
  </si>
  <si>
    <t xml:space="preserve">New!! 
Dell 34 Curved USB-C Monitor </t>
  </si>
  <si>
    <t xml:space="preserve">New!! 
Dell 27 USB-C Monitor </t>
  </si>
  <si>
    <t xml:space="preserve">New!! 
Dell 27 Video Conferencing Monitor </t>
  </si>
  <si>
    <t xml:space="preserve">New!! 
Dell 24 Video Conferencing Monitor </t>
  </si>
  <si>
    <t xml:space="preserve">New!! 
Dell 32 Curved  Monitor </t>
  </si>
  <si>
    <t xml:space="preserve">New!! 
Dell 27 4K USB-C Monitor </t>
  </si>
  <si>
    <t xml:space="preserve">New!! 
Dell 34 Curved  Monitor </t>
  </si>
  <si>
    <t xml:space="preserve">New!! 
Dell 32 Curved 4K UHD Monitor </t>
  </si>
  <si>
    <t xml:space="preserve">New!! 
Dell 27 4K UHD Monitor </t>
  </si>
  <si>
    <t xml:space="preserve">New!! 
Dell 27 Monitor </t>
  </si>
  <si>
    <t xml:space="preserve">New!! 
Dell 24 Monitor </t>
  </si>
  <si>
    <t>Dell 32 4K UHD Monitor</t>
  </si>
  <si>
    <t>Dell 32 Monitor</t>
  </si>
  <si>
    <t>Dell 27 Monitor</t>
  </si>
  <si>
    <t>Dell 24 Monitor</t>
  </si>
  <si>
    <t>Dell 22 Monitor</t>
  </si>
  <si>
    <t>Dell 34 Curved USB-C Monitor</t>
  </si>
  <si>
    <t>Dell 32 4K USB C Hub Monitor</t>
  </si>
  <si>
    <t>Dell 32 USB-C Hub Monitor</t>
  </si>
  <si>
    <t>Dell 32 USB-C Monitor</t>
  </si>
  <si>
    <t>Dell 27 4K USB C Hub Monitor</t>
  </si>
  <si>
    <t>Dell 27 4K USB C Monitor</t>
  </si>
  <si>
    <t>Dell 27 USB-C Hub Monitor</t>
  </si>
  <si>
    <t xml:space="preserve">
Dell 27 Monitor</t>
  </si>
  <si>
    <t>Dell 27 USB C Hub Monitor</t>
  </si>
  <si>
    <t>Dell 24 USB C Hub Monitor</t>
  </si>
  <si>
    <t xml:space="preserve">
(Video Conferencing)
Dell 24 Monitor</t>
  </si>
  <si>
    <t>Dell 24 USB-C Hub Monitor</t>
  </si>
  <si>
    <t xml:space="preserve">
Dell 24 Monitor</t>
  </si>
  <si>
    <t>(Touch)
Dell 24 Monitor</t>
  </si>
  <si>
    <t xml:space="preserve">
Dell 23 Monitor</t>
  </si>
  <si>
    <t xml:space="preserve">
Dell  22 Monitor</t>
  </si>
  <si>
    <t xml:space="preserve">
Dell 19 Monitor</t>
  </si>
  <si>
    <t>New!!
Dell 27 Monitor</t>
  </si>
  <si>
    <t>New!!
Dell 24 Monitor</t>
  </si>
  <si>
    <t>New!!
Dell 22 Monitor</t>
  </si>
  <si>
    <t xml:space="preserve">
Dell 22 Monitor</t>
  </si>
  <si>
    <t xml:space="preserve">
Dell 20 Monitor</t>
  </si>
  <si>
    <t xml:space="preserve">
Dell 17 Monitor </t>
  </si>
  <si>
    <t>Dell 20 Monitor</t>
  </si>
  <si>
    <t>Dell 19 Monitor</t>
  </si>
  <si>
    <r>
      <t xml:space="preserve">Dell Flat Panels </t>
    </r>
    <r>
      <rPr>
        <i/>
        <sz val="10"/>
        <rFont val="Arial"/>
        <family val="2"/>
      </rPr>
      <t xml:space="preserve">(Not Legally Approved; For Internal Reference Only)  </t>
    </r>
    <r>
      <rPr>
        <b/>
        <i/>
        <sz val="10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</t>
    </r>
  </si>
  <si>
    <t>UltraSharp Series</t>
  </si>
  <si>
    <t>S Series</t>
  </si>
  <si>
    <t>SE Series</t>
  </si>
  <si>
    <t>D Series</t>
  </si>
  <si>
    <r>
      <t xml:space="preserve">For Sales quotations, Tenders and Bids, </t>
    </r>
    <r>
      <rPr>
        <b/>
        <u/>
        <sz val="16"/>
        <color theme="0"/>
        <rFont val="Arial"/>
        <family val="2"/>
      </rPr>
      <t>please ensure the technical specifications are derived  from the legally approved product user guides or brochures on SalesEdge. Dell PG is not liable if specs from this document are used.</t>
    </r>
  </si>
  <si>
    <t xml:space="preserve">Black font: no change in specifications </t>
  </si>
  <si>
    <t>EOL models are now indicated in the red tab</t>
  </si>
  <si>
    <r>
      <t>Blue fonts:</t>
    </r>
    <r>
      <rPr>
        <sz val="10"/>
        <rFont val="Arial"/>
        <family val="2"/>
      </rPr>
      <t xml:space="preserve"> Indicate</t>
    </r>
    <r>
      <rPr>
        <sz val="10"/>
        <color indexed="12"/>
        <rFont val="Arial"/>
        <family val="2"/>
      </rPr>
      <t xml:space="preserve"> changes</t>
    </r>
    <r>
      <rPr>
        <sz val="10"/>
        <rFont val="Arial"/>
        <family val="2"/>
      </rPr>
      <t>(such as new model updates, amendments in specification from previous update)</t>
    </r>
  </si>
  <si>
    <t>Yellow cell : TBD</t>
  </si>
  <si>
    <t xml:space="preserve">Legend: </t>
  </si>
  <si>
    <t>Status</t>
  </si>
  <si>
    <t>Product model</t>
  </si>
  <si>
    <t>Kit - DDell Full-Size Wireless Mouse MS300 - Retail Packaging – SnP</t>
  </si>
  <si>
    <t>Kit - Dell Compact Multi-Device Wireless Keyboard Thai - KB740 - Retail Packaging - SnP</t>
  </si>
  <si>
    <t>Optiplex 3000, 5000, 7000 (MT/SFF/MFF)</t>
  </si>
  <si>
    <t>Model</t>
  </si>
  <si>
    <t>P1917S</t>
  </si>
  <si>
    <t>Silver</t>
  </si>
  <si>
    <t>Warannty</t>
  </si>
  <si>
    <t>DEL-580-ADLG</t>
  </si>
  <si>
    <t>DEL-570-AAJK</t>
  </si>
  <si>
    <t>DEL-460-BDMX</t>
  </si>
  <si>
    <t>DEL-460-BDMC</t>
  </si>
  <si>
    <t>DEL-460-BDMB</t>
  </si>
  <si>
    <t>DEL-570-AAJN</t>
  </si>
  <si>
    <t>DEL-570-ABDY</t>
  </si>
  <si>
    <t>DEL-570-ABDN</t>
  </si>
  <si>
    <t>DEL-570-ABEG</t>
  </si>
  <si>
    <t>DEL-570-ABEH</t>
  </si>
  <si>
    <t>DEL-570-ABEJ</t>
  </si>
  <si>
    <t>DEL-570-ABDP</t>
  </si>
  <si>
    <t>DEL-750-ADQV</t>
  </si>
  <si>
    <t>DEL-492-BDBM</t>
  </si>
  <si>
    <t>DEL-570-ABOP</t>
  </si>
  <si>
    <t>DEL-580-ADKO</t>
  </si>
  <si>
    <t>DEL-580-18296</t>
  </si>
  <si>
    <t>DEL-580-AKQE</t>
  </si>
  <si>
    <t>DEL-580-AJOD</t>
  </si>
  <si>
    <t>DEL-580-AJNR</t>
  </si>
  <si>
    <t>DEL-580-AJNS</t>
  </si>
  <si>
    <t>DEL-580-AIQG</t>
  </si>
  <si>
    <t>DEL-470-ABQM</t>
  </si>
  <si>
    <t>DEL-470-ACFX</t>
  </si>
  <si>
    <t>DEL-492-11726</t>
  </si>
  <si>
    <t>DEL-492-BCBE</t>
  </si>
  <si>
    <t>DEL-470-ACQJ</t>
  </si>
  <si>
    <t>DEL-520-AASC</t>
  </si>
  <si>
    <t>DEL-492-BCNC</t>
  </si>
  <si>
    <t>DEL-482-BBEB</t>
  </si>
  <si>
    <t>DEL-722-BBBE</t>
  </si>
  <si>
    <t>DEL-482-BBER</t>
  </si>
  <si>
    <t>DEL-482-BBET</t>
  </si>
  <si>
    <t>U4323QE</t>
  </si>
  <si>
    <t>DEL-SNSU4323QE</t>
  </si>
  <si>
    <t>Dell UltraSharp 43 4K USB-C Monitor</t>
  </si>
  <si>
    <t>Packaging</t>
  </si>
  <si>
    <t>Retail</t>
  </si>
  <si>
    <t>Dell Gaming Backpack 17– GM1720PM – Fits most laptops up to 17" - NEW!</t>
  </si>
  <si>
    <t>White</t>
  </si>
  <si>
    <t>Polybag</t>
  </si>
  <si>
    <t>Brown</t>
  </si>
  <si>
    <t>Dell Auto/Air Adapter 65W USB-C</t>
  </si>
  <si>
    <t>DEL-460-BCZE</t>
  </si>
  <si>
    <t>DEL-492-BCHR</t>
  </si>
  <si>
    <t>DEL-482-BBEQ</t>
  </si>
  <si>
    <t>Blister</t>
  </si>
  <si>
    <t>SKU</t>
  </si>
  <si>
    <t>Color</t>
  </si>
  <si>
    <t>Core i3</t>
  </si>
  <si>
    <t>Core i5</t>
  </si>
  <si>
    <t>Core i7</t>
  </si>
  <si>
    <t>Monitor</t>
  </si>
  <si>
    <t>SNSP1917S</t>
  </si>
  <si>
    <t>SNSU4323QE</t>
  </si>
  <si>
    <t>Dell USB Optical Mouse Black + Dell Wired Keyboard</t>
  </si>
  <si>
    <t>Dell Pro Wireless Keyboard and Mouse</t>
  </si>
  <si>
    <t>Stock&amp;Sell</t>
  </si>
  <si>
    <t>Inner Box &amp; PE Bag</t>
  </si>
  <si>
    <t>DEL-460-BDRV</t>
  </si>
  <si>
    <t>DEL-460-BDRR</t>
  </si>
  <si>
    <t>Monitor Arm &amp; Stand</t>
  </si>
  <si>
    <t>DEL-482-BBDL</t>
  </si>
  <si>
    <t>Dell dual monitor arm MDA20</t>
  </si>
  <si>
    <t>DEL-482-BBCU</t>
  </si>
  <si>
    <t>Kit - Dell Dual Monitor Stand MDS19 - SNP</t>
  </si>
  <si>
    <t>DEL-482-BBDJ</t>
  </si>
  <si>
    <t>SKU Description</t>
  </si>
  <si>
    <t>Dell SKU</t>
  </si>
  <si>
    <t>460-BDMX</t>
  </si>
  <si>
    <t>460-BDMC</t>
  </si>
  <si>
    <t>460-BDMB</t>
  </si>
  <si>
    <t>460-BCZE</t>
  </si>
  <si>
    <t>460-BDRV</t>
  </si>
  <si>
    <t>460-BDRR</t>
  </si>
  <si>
    <t>570-AAJK</t>
  </si>
  <si>
    <t>570-AAJN</t>
  </si>
  <si>
    <t>570-ABDY</t>
  </si>
  <si>
    <t>570-ABDN</t>
  </si>
  <si>
    <t>570-ABEG</t>
  </si>
  <si>
    <t>570-ABEH</t>
  </si>
  <si>
    <t>570-ABEJ</t>
  </si>
  <si>
    <t>570-ABDP</t>
  </si>
  <si>
    <t>750-ADQV</t>
  </si>
  <si>
    <t>492-BDBM</t>
  </si>
  <si>
    <t>570-ABOP</t>
  </si>
  <si>
    <t>Kit - Dell Premier Rechargeable Mouse - MS900 - Retail Packaging - 3yr Adv Exc Serv - SnP</t>
  </si>
  <si>
    <t>580-ADKO</t>
  </si>
  <si>
    <t>580-ADLG</t>
  </si>
  <si>
    <t>580-18296</t>
  </si>
  <si>
    <t>580-AKQE</t>
  </si>
  <si>
    <t>580-AJOD</t>
  </si>
  <si>
    <t>580-AJNR</t>
  </si>
  <si>
    <t>580-AJNS</t>
  </si>
  <si>
    <t>580-AIQG</t>
  </si>
  <si>
    <t>470-ABQM</t>
  </si>
  <si>
    <t>470-ACFX</t>
  </si>
  <si>
    <t>492-11726</t>
  </si>
  <si>
    <t>492-BCBE</t>
  </si>
  <si>
    <t>470-ACQJ</t>
  </si>
  <si>
    <t>520-AASC</t>
  </si>
  <si>
    <t>492-BCNC</t>
  </si>
  <si>
    <t>492-BCHR</t>
  </si>
  <si>
    <t>482-BBDL</t>
  </si>
  <si>
    <t>482-BBCU</t>
  </si>
  <si>
    <t>482-BBDJ</t>
  </si>
  <si>
    <t>482-BBEB</t>
  </si>
  <si>
    <t>722-BBBE</t>
  </si>
  <si>
    <t>482-BBER</t>
  </si>
  <si>
    <t>482-BBET</t>
  </si>
  <si>
    <t>482-BBEQ</t>
  </si>
  <si>
    <t>Stand</t>
  </si>
  <si>
    <t>DEL-482-BBES</t>
  </si>
  <si>
    <t>482-BBES</t>
  </si>
  <si>
    <t>OptiPlex Micro and Thin Client Vertical Stand   </t>
  </si>
  <si>
    <t>Additional Power Supply</t>
  </si>
  <si>
    <t>DEL-450-AKYF</t>
  </si>
  <si>
    <t>450-AKYF</t>
  </si>
  <si>
    <t>C5 Power Cord 1m 250V 2.5A for TH (For D3100)</t>
  </si>
  <si>
    <t>DEL-450-AKYG</t>
  </si>
  <si>
    <t>450-AKYG</t>
  </si>
  <si>
    <t>E5 C5 Power Cord 1m 250V 2.5A for TH</t>
  </si>
  <si>
    <t>DEL-450-BBMP</t>
  </si>
  <si>
    <t>450-BBMP</t>
  </si>
  <si>
    <t>Kit - Dell 65W Dongle DC with 4.5mm to Type C- 1yr Ltd HW Warranty  - SnP</t>
  </si>
  <si>
    <t>DEL-SNSP2424HT</t>
  </si>
  <si>
    <t>Dell 24 Touch USB-C Hub Monitor P2424HT , 23.8" FHD (1920 x 1080), 60 Hz , HDMI/DP/RJ45</t>
  </si>
  <si>
    <t>SNSP2424HT</t>
  </si>
  <si>
    <t>P2424HT</t>
  </si>
  <si>
    <t>SNSP5524QT</t>
  </si>
  <si>
    <t>Grey</t>
  </si>
  <si>
    <t>U2424H</t>
  </si>
  <si>
    <t>DEL-SNSU2424H</t>
  </si>
  <si>
    <t>Dell UltraSharp 24 Monitor-U2424H ,1920 x 1080 at 120Hz , DP+HDMI+USB-C</t>
  </si>
  <si>
    <t>U2424HE</t>
  </si>
  <si>
    <t>DEL-SNSU2424HE</t>
  </si>
  <si>
    <t>Dell UltraSharp 24 USB-C® Hub Monitor-U2424HE  ,1920 x 1080 at 120Hz ,DP+HDMI+USB Type C</t>
  </si>
  <si>
    <t>U2724D</t>
  </si>
  <si>
    <t>DEL-SNSU2724D</t>
  </si>
  <si>
    <t>Dell UltraSharp 27 Monitor-U2724D, 2560 x 1440 at 120Hz , DP+HDMI+USB C</t>
  </si>
  <si>
    <t>U2724DE</t>
  </si>
  <si>
    <t>DEL-SNSU2724DE</t>
  </si>
  <si>
    <t xml:space="preserve">Dell UltraSharp 27 ThunderboltTM Hub Monitor -U2724DE ,2560 x 1440 at 120Hz , DP+HDMI+ThunderboltTM 4 </t>
  </si>
  <si>
    <t>DEL-SNSU3824DW</t>
  </si>
  <si>
    <t>Dell UltraSharp 38 Curved USB-C Hub Monitor ,3840 x 1600 at 60Hz ,DP , HDMI,USB C</t>
  </si>
  <si>
    <t>DEL-570-BBDD</t>
  </si>
  <si>
    <t>U Series, Curved</t>
  </si>
  <si>
    <t>U3824DW</t>
  </si>
  <si>
    <t>570-BBDD</t>
  </si>
  <si>
    <t>DEL-520-BBCV</t>
  </si>
  <si>
    <t>520-BBCV</t>
  </si>
  <si>
    <t>Dell Wireless Headset - WL3024 - 3yr Ltd HW Warranty w Adv Exc Serv - SnP</t>
  </si>
  <si>
    <t>DEL-520-BBCW</t>
  </si>
  <si>
    <t>520-BBCW</t>
  </si>
  <si>
    <t>Dell Wired Headset - WH3024 - 3yr Ltd HW Warranty w Adv Exc Serv - SnP</t>
  </si>
  <si>
    <t>400-BGXN</t>
  </si>
  <si>
    <t>Dell 256GB M.2 PCIe NVMe 2230 SSD Class 35</t>
  </si>
  <si>
    <t>400-BLFW</t>
  </si>
  <si>
    <t>Dell 512GB M.2 PCIe NVMe 2230 SSD Class 35</t>
  </si>
  <si>
    <t>400-BLZU</t>
  </si>
  <si>
    <t>Dell 512B PCIe NVMe 2280 SSD Gen 4x4 Class 40</t>
  </si>
  <si>
    <t>DEL-400-BOKD</t>
  </si>
  <si>
    <t>400-BOKD</t>
  </si>
  <si>
    <t>M.2 512GB PCIe NVMe 2280 Gen 4 Class 40 SED SSD</t>
  </si>
  <si>
    <t>Update date</t>
  </si>
  <si>
    <t>Category Level 1</t>
  </si>
  <si>
    <t>Category Level 2</t>
  </si>
  <si>
    <t>Category Level 3</t>
  </si>
  <si>
    <t>Brand</t>
  </si>
  <si>
    <t>Article Code</t>
  </si>
  <si>
    <t>Article Description</t>
  </si>
  <si>
    <t>Product Type (SNS/B2B)</t>
  </si>
  <si>
    <t>EAN/UPC Code</t>
  </si>
  <si>
    <t>ICT</t>
  </si>
  <si>
    <t>Computer</t>
  </si>
  <si>
    <t>Desktop &amp; AIO</t>
  </si>
  <si>
    <t>Mini Tower</t>
  </si>
  <si>
    <t>Dell</t>
  </si>
  <si>
    <t>SNS</t>
  </si>
  <si>
    <t>23.8 x 49.8 x 13.3</t>
  </si>
  <si>
    <t>Tower</t>
  </si>
  <si>
    <t>Small form factor</t>
  </si>
  <si>
    <t>Standard</t>
  </si>
  <si>
    <t>B2B</t>
  </si>
  <si>
    <t>Workstation</t>
  </si>
  <si>
    <t>32 x 125 x 80</t>
  </si>
  <si>
    <t>17 x 46 x 39</t>
  </si>
  <si>
    <t>14 x 72 x 44</t>
  </si>
  <si>
    <t>15 x 82.2 x 45.2</t>
  </si>
  <si>
    <t>17.7 x 94 x 52.5</t>
  </si>
  <si>
    <t>22.5 x 95 x 46.5</t>
  </si>
  <si>
    <t>14 x 73 x 43</t>
  </si>
  <si>
    <t>SNSU2424H</t>
  </si>
  <si>
    <t>SNSU2424HE</t>
  </si>
  <si>
    <t>SNSU2724D</t>
  </si>
  <si>
    <t>15.5 x 82 x 45</t>
  </si>
  <si>
    <t>SNSU2724DE</t>
  </si>
  <si>
    <t>5.8 x 71.26 x 47.55</t>
  </si>
  <si>
    <t>SNSU3824DW</t>
  </si>
  <si>
    <t>24 x 100 x 48</t>
  </si>
  <si>
    <t>24.7 x 109 x 54</t>
  </si>
  <si>
    <t>30 x 114 x 73.6</t>
  </si>
  <si>
    <t>Mouse/Keyboard</t>
  </si>
  <si>
    <t>Other</t>
  </si>
  <si>
    <t>Inbox accessories </t>
  </si>
  <si>
    <t>Bundle</t>
  </si>
  <si>
    <t>KIT</t>
  </si>
  <si>
    <t>Bundle Article Code</t>
  </si>
  <si>
    <t>Bundle Article Description</t>
  </si>
  <si>
    <t>Graphic</t>
  </si>
  <si>
    <t>Inbox accessories</t>
  </si>
  <si>
    <t>https://sisabox.siscloudservices.com/index.php/s/imW46DFE9XqFMyy</t>
  </si>
  <si>
    <t>https://sisabox.siscloudservices.com/index.php/s/zdLxJaaXLSXeZSj</t>
  </si>
  <si>
    <t>https://sisabox.siscloudservices.com/index.php/s/4CspbTARmgWkxLz</t>
  </si>
  <si>
    <t>https://sisabox.siscloudservices.com/index.php/s/EF87girCDxKeZKQ</t>
  </si>
  <si>
    <t>https://sisabox.siscloudservices.com/index.php/s/exBPqiaWwFmqLwH</t>
  </si>
  <si>
    <t>https://sisabox.siscloudservices.com/index.php/s/27XemqpcLRY4KbT</t>
  </si>
  <si>
    <t>https://sisabox.siscloudservices.com/index.php/s/R7MgkCPT8MXT5GS</t>
  </si>
  <si>
    <t>https://sisabox.siscloudservices.com/index.php/s/nSPqXgsnRZWs9ff</t>
  </si>
  <si>
    <t>DEL-460-BDTP</t>
  </si>
  <si>
    <t>460-BDTP</t>
  </si>
  <si>
    <t>Dell EcoLoop Essential Backpack 14-16 - CP3724 - 3yr Ltd Warranty - SnP</t>
  </si>
  <si>
    <t>DEL-460-BDTJ</t>
  </si>
  <si>
    <t>460-BDTJ</t>
  </si>
  <si>
    <t>Dell EcoLoop Pro Classic Briefcase 14 - CC5425C - 3yr Ltd Warranty - SnP</t>
  </si>
  <si>
    <t>DEL-570-AAMO</t>
  </si>
  <si>
    <t>570-AAMO</t>
  </si>
  <si>
    <t>Kit - WM126 Dell Optical Wireless Mouse - Black - S&amp;P - with DUP</t>
  </si>
  <si>
    <t>SNSU4025QW</t>
  </si>
  <si>
    <t>DEL-SNSU4025QW</t>
  </si>
  <si>
    <t>Dell UltraSharp 40 Curved Thunderbolt Hub Monitor</t>
  </si>
  <si>
    <t>U4025QW</t>
  </si>
  <si>
    <t>16 GB: 1 x 16 GB, DDR5, 5600 MT/s</t>
  </si>
  <si>
    <t>512 GB, M.2 2230, TLC PCIe Gen 4 NVMe, SSD</t>
  </si>
  <si>
    <t>1 TB, M.2 2230, TLC PCIe Gen 4 NVMe, SSD</t>
  </si>
  <si>
    <t>HEADSETS &amp; EARBUDS</t>
  </si>
  <si>
    <t>DEL-520-BBDJ</t>
  </si>
  <si>
    <t>520-BBDJ</t>
  </si>
  <si>
    <t>Dell Wireless Headset Ear Cushions - HE424 - SnP</t>
  </si>
  <si>
    <t>DEL-520-BBDL</t>
  </si>
  <si>
    <t>520-BBDL</t>
  </si>
  <si>
    <t>Dell Wired Headset Ear Cushions - HE324 - SnP</t>
  </si>
  <si>
    <t>DEL-520-BBFY</t>
  </si>
  <si>
    <t>520-BBFY</t>
  </si>
  <si>
    <t>Dell Pro Wired / Wireless Headset Ear Cushions - HE524 - SnP</t>
  </si>
  <si>
    <t>DEL-520-BBHJ</t>
  </si>
  <si>
    <t>520-BBHJ</t>
  </si>
  <si>
    <t>Dell Premier Wireless Headset Ear Cushions - HE724 - SnP</t>
  </si>
  <si>
    <t>DEL-520-BBHG</t>
  </si>
  <si>
    <t>520-BBHG</t>
  </si>
  <si>
    <t>Dell Premier Wireless ANC Headset - WL7024 - Retail Packaging - 3yr Ltd HW Warranty w Adv Exc Serv - SnP</t>
  </si>
  <si>
    <t>DEL-520-BBGB</t>
  </si>
  <si>
    <t>520-BBGB</t>
  </si>
  <si>
    <t>Dell Pro Headset Charging Stand - HC524 - 1yr Ltd HW Warranty w Adv Exc Serv - SnP</t>
  </si>
  <si>
    <t>DEL-482-BBFF</t>
  </si>
  <si>
    <t>482-BBFF</t>
  </si>
  <si>
    <t>Dell Compact Form Factor All-In-One Stand - CFS25 - 3yr Ltd HW Warranty w Adv Exc Serv - SnP</t>
  </si>
  <si>
    <t>No Monitor</t>
  </si>
  <si>
    <t>Power Supply</t>
  </si>
  <si>
    <t>DEL-570-BBBL</t>
  </si>
  <si>
    <t>570-BBBL</t>
  </si>
  <si>
    <t>Kit - Dell Bluetooth Travel Mouse MS700 - Black - Retail Packaging - 3yr Adv Exc Serv - SnP</t>
  </si>
  <si>
    <t>DEL-580-AKDK</t>
  </si>
  <si>
    <t>580-AKDK</t>
  </si>
  <si>
    <t>Kit - Dell Wireless Keyboard and Mouse Thai - KM3322W - Retail Packaging - 3yr Adv Exc Serv - SnP</t>
  </si>
  <si>
    <t>DEL-580-AIQO</t>
  </si>
  <si>
    <t>580-AIQO</t>
  </si>
  <si>
    <t>Kit - Dell Multi-Device Wireless Keyboard &amp; Mouse Combo US Eng KM7120W - Retail Packaging - 3yr Adv Exc Serv - SnP</t>
  </si>
  <si>
    <t>DEL-520-BBGG</t>
  </si>
  <si>
    <t>520-BBGG</t>
  </si>
  <si>
    <t>Dell Pro Wireless ANC Headset - WL5024 - Retail Packaging - 3yr Ltd HW Warranty w Adv Exc Serv - SnP</t>
  </si>
  <si>
    <t>DEL-492-BDMW</t>
  </si>
  <si>
    <t>492-BDMW</t>
  </si>
  <si>
    <t>Dell USB-C to 2.5 Ethernet - 1yr Ltd HW Warranty - SnP</t>
  </si>
  <si>
    <t>370-BBHP</t>
  </si>
  <si>
    <t>Dell Memory Upgrade - 8 GB - 1R DDR5 SODIMM 5600MT/s</t>
  </si>
  <si>
    <t>370-BBHQ</t>
  </si>
  <si>
    <t>Dell Memory Upgrade - 16 GB - 1R DDR5 SODIMM 5600MT/s</t>
  </si>
  <si>
    <t>370-BBHR</t>
  </si>
  <si>
    <t>Dell Memory Upgrade - 32 GB - 2R DDR5 SODIMM 5600MT/s</t>
  </si>
  <si>
    <t>370-BBWM</t>
  </si>
  <si>
    <t>370-BBWV</t>
  </si>
  <si>
    <t>370-BBXC</t>
  </si>
  <si>
    <t>Family</t>
  </si>
  <si>
    <t>Platform</t>
  </si>
  <si>
    <t>ALIENWARE NOTEBOOKS</t>
  </si>
  <si>
    <t>ALIENWARE X17 R1 HORIZON 17 BTX</t>
  </si>
  <si>
    <t>ALIENWARE X17 R1 HORIZON 17 CTO</t>
  </si>
  <si>
    <t>ALIENWARE 17 51 MR2 FIREFLY CTO</t>
  </si>
  <si>
    <t>ALIENWARE M15 R5 ARK AMD BTX</t>
  </si>
  <si>
    <t>ALIENWARE M15 R6 ARK TGL H BTX</t>
  </si>
  <si>
    <t>INSPIRON DESKTOPS</t>
  </si>
  <si>
    <t>INSPIRON 5400 AIO COLOSSUS TGL 24 BTX</t>
  </si>
  <si>
    <t>INSPIRON 5401 AIO COLOSSUS TGL EX 24 BTX</t>
  </si>
  <si>
    <t>INSPIRON 7700 AIO ICEMAN TGL 27 BTX</t>
  </si>
  <si>
    <t>INSPIRON 5420 AIO AEGIS RPL P 24 BTX</t>
  </si>
  <si>
    <t>INSPIRON 5410 AIO AEGIS ADLP 24 BTX</t>
  </si>
  <si>
    <t>INSPIRON 7710 AIO AEGIS ADLP 27 BTX</t>
  </si>
  <si>
    <t>INSPIRON 5411 AIO AEGIS ADLP EX 24 BTX</t>
  </si>
  <si>
    <t>INSPIRON 7720 AIO AEGIS RPL P 27 BTX</t>
  </si>
  <si>
    <t>INSPIRON 5421 AIO AEGIS RPL P EX 24 BTX</t>
  </si>
  <si>
    <t>INSPIRON 5415 AIO AEGIS BCL 24 BTX</t>
  </si>
  <si>
    <t>INSPIRON NOTEBOOKS</t>
  </si>
  <si>
    <t>INSPIRON 3501 N3 BULLSEYE 15 TGL BTX</t>
  </si>
  <si>
    <t>INSPIRON 3525 N3 WARLOCK 15 MLK BAR BTX</t>
  </si>
  <si>
    <t>INSPIRON 3525 N3 WARLOCK 15 MLK DALI BTX</t>
  </si>
  <si>
    <t>INSPIRON 5625 ODIN N 16 AMD BTX</t>
  </si>
  <si>
    <t>INSPIRON 7405 2N1 N7 HELLCAT 14 BTX</t>
  </si>
  <si>
    <t>INSPIRON 5500 SELEK BTX G5 CML H</t>
  </si>
  <si>
    <t>INSPIRON 7506 2N1 N7 HELLCAT 15 TGL BTX</t>
  </si>
  <si>
    <t>INSPIRON 7700 G7 HELA 17 CML H BTX</t>
  </si>
  <si>
    <t>INSPIRON 3501 N3 BULLSEYE 15 SMB0 BTX</t>
  </si>
  <si>
    <t>INSPIRON 5406 2N1 N5 HELLCAT 14 MTGL BTX</t>
  </si>
  <si>
    <t>INSPIRON 3500 SELEK BTX CML H MLK</t>
  </si>
  <si>
    <t>INSPIRON 5406 2N1 N5 HELLCAT 14 PTGL BTX</t>
  </si>
  <si>
    <t>INSPIRON 3521 N3 WARLOCK 15 MLK GLK R BTX</t>
  </si>
  <si>
    <t>INSPIRON 3520 N3 WARLOCK 15 MLK TGL BTX</t>
  </si>
  <si>
    <t>INSPIRON 3505 N3 BULLSEYE 15 AMD BTX</t>
  </si>
  <si>
    <t>INSPIRON 15-3520 N3 WARLOCK 15 MLK ADL BTX</t>
  </si>
  <si>
    <t>INSPIRON 5402 N5 MOCKINGBIRD 14 TGL D1 BTX</t>
  </si>
  <si>
    <t>INSPIRON 5505 N5 MOCKINGBIRD 15 AMD D1 BTX</t>
  </si>
  <si>
    <t>INSPIRON 5501 N5 MOCKINGBIRD 15 D1 BTX</t>
  </si>
  <si>
    <t>INSPIRON 5509 N5 MOCKINGBIRD 15 TGL D2 BTX</t>
  </si>
  <si>
    <t>INSPIRON 5508 N5 MOCKINGBIRD 15 D2 BTX</t>
  </si>
  <si>
    <t>INSPIRON 7501 N7 MOCKINGBIRD 15 AL BTX</t>
  </si>
  <si>
    <t>INSPIRON G15 5510 SIF 15 CML H BTX</t>
  </si>
  <si>
    <t>INSPIRON 5408 N5 MOCKINGBIRD 14 D2 BTX</t>
  </si>
  <si>
    <t>INSPIRON 5405 N5 MOCKINGBIRD 14 AMD D1 BTX</t>
  </si>
  <si>
    <t>INSPIRON 5502 N5 MOCKINGBIRD 15 TGL D1 BTX</t>
  </si>
  <si>
    <t>INSPIRON 5401 N5 MOCKINGBIRD 14 D1 BTX</t>
  </si>
  <si>
    <t>INSPIRON 5409 N5 MOCKINGBIRD 14 TGL D2 BTX</t>
  </si>
  <si>
    <t>INSPIRON G15 5511 SIF 15 TGL H BTX</t>
  </si>
  <si>
    <t>INSPIRON G15 5511 SIF15 TGL H SE BTX</t>
  </si>
  <si>
    <t>INSPIRON 5410 2-IN-1 N5 WATCHMEN14 BTX</t>
  </si>
  <si>
    <t>INSPIRON G15 5515 AMD EDITION SIF15 AMD BTX</t>
  </si>
  <si>
    <t>INSPIRON 3511 N3 WARLOCK 15 ICL BTX</t>
  </si>
  <si>
    <t>INSPIRON 5510 N CYBORG 15 TGL UD1 BTX</t>
  </si>
  <si>
    <t>INSPIRON 5415 N CYBORG 14 AMD D1 BTX</t>
  </si>
  <si>
    <t>INSPIRON 7415 2-IN-1 N7 WATCHMEN 14 BTX</t>
  </si>
  <si>
    <t>INSPIRON 5518 N CYBORG 15 TGL UD2 BTX</t>
  </si>
  <si>
    <t>INSPIRON 5410 N CYBORG 14 TGL UD1 BTX</t>
  </si>
  <si>
    <t>INSPIRON 5515 N CYBORG 15 AMD D1 BTX</t>
  </si>
  <si>
    <t>INSPIRON 7510 N CYBORG 15 TGL HD 1 BTX</t>
  </si>
  <si>
    <t>INSPIRON 7610 N7 CYBORG 16 BTX</t>
  </si>
  <si>
    <t>INSPIRON 3511 N3 WARLOCK 15 TGL BTX</t>
  </si>
  <si>
    <t>INSPIRON 3510 N3 WARLOCK 15 GLK R BTX</t>
  </si>
  <si>
    <t>INSPIRON 3515 N3 WARLOCK 15 AMD BTX</t>
  </si>
  <si>
    <t>INSPIRON 5418 N CYBORG 14 TGL UD2 BTX</t>
  </si>
  <si>
    <t>INSPIRON 5400 2N1 N5 HELLCAT 14M BTX</t>
  </si>
  <si>
    <t>INSPIRON 5400 2N1 N5 HELLCAT 14P BTX</t>
  </si>
  <si>
    <t>INSPIRON 7500 2N1 N7 HELLCAT 15 BTX</t>
  </si>
  <si>
    <t>INSPIRON 7500 2N1 N7 HELLCAT 15 BE BTX</t>
  </si>
  <si>
    <t>INSPIRON 5505 SELEK BTX CML H AMD</t>
  </si>
  <si>
    <t>INSPIRON 7500 G7 HELA 15 CML H BTX</t>
  </si>
  <si>
    <t>INSPIRON 7500 N7 MOCKINGBIRD 15 MG BTX</t>
  </si>
  <si>
    <t>INSPIRON 7506 2N1 N7 HELLCAT 15 BE TGL BTX</t>
  </si>
  <si>
    <t>INSPIRON 3502 N3 BULLSEYE 15 GLK BTX</t>
  </si>
  <si>
    <t>INSPIRON 7420 2-IN-1 ANTMAN 14 ADL BTX</t>
  </si>
  <si>
    <t>INSPIRON 7425 2-IN-1 ANTMAN 14 AMD BTX</t>
  </si>
  <si>
    <t>INSPIRON 5420 ODIN N 14 ADLU D1 BTX</t>
  </si>
  <si>
    <t>INSPIRON 5425 ODIN N 14 AMD D1 BTX</t>
  </si>
  <si>
    <t>INSPIRON 5620 ODIN N 16 ADL U BTX</t>
  </si>
  <si>
    <t>INSPIRON 7620 2-IN-1 ANTMAN 16 ADL BTX</t>
  </si>
  <si>
    <t>INSPIRON 5590 G5 VULCAN 15 CFL H BTX</t>
  </si>
  <si>
    <t>INSPIRON 7590 G7 VULCAN 15 B CFL H BTX</t>
  </si>
  <si>
    <t>INSPIRON 7790 G7 VULCAN 17 CFL H BTX</t>
  </si>
  <si>
    <t>INSPIRON 15-3530 N3 WARLOCK 15 MLK2 ADL N BTX</t>
  </si>
  <si>
    <t>INSPIRON 15-3535 N3 WARLOCK 15 MLK2 BCL R BTX</t>
  </si>
  <si>
    <t>INSPIRON 15-3535 N3 WARLOCK 15 MLK2 MDO BTX</t>
  </si>
  <si>
    <t>INSPIRON 15-3530 N3 WARLOCK 15 MLK2 RPL BTX</t>
  </si>
  <si>
    <t>INSPIRON 3525 N3 WARLOCK 15 MLK LCN BTX</t>
  </si>
  <si>
    <t>LATITUDE</t>
  </si>
  <si>
    <t>LATITUDE 3510 MOCKINGBIRD L 15 BTX</t>
  </si>
  <si>
    <t>LATITUDE 3510 MOCKINGBIRD L 15 CTO</t>
  </si>
  <si>
    <t>LATITUDE 5520 SOUTH PEAK 15 CTO</t>
  </si>
  <si>
    <t>LATITUDE 5420 SOUTH PEAK 14 CTO</t>
  </si>
  <si>
    <t>LATITUDE 5520 SOUTH PEAK 15 BTX</t>
  </si>
  <si>
    <t>LATITUDE 5420 SOUTH PEAK 14 BTX</t>
  </si>
  <si>
    <t>LATITUDE 5521 BROADMOOR 15 BTX</t>
  </si>
  <si>
    <t>LATITUDE 5421 BROADMOOR 14 BTX</t>
  </si>
  <si>
    <t>LATITUDE 5521 BROADMOOR 15 CTO</t>
  </si>
  <si>
    <t>LATITUDE 3520 CYBORG L 15 BTX</t>
  </si>
  <si>
    <t>LATITUDE 3420 CYBORG L 14 BTX</t>
  </si>
  <si>
    <t>LATITUDE 3420 CYBORG L 14 CTO</t>
  </si>
  <si>
    <t>LATITUDE 3520 CYBORG L 15 CTO</t>
  </si>
  <si>
    <t>LATITUDE 5421 BROADMOOR 14 CTO</t>
  </si>
  <si>
    <t>LATITUDE 3310 PINEHILLS MLK BTX</t>
  </si>
  <si>
    <t>LATITUDE 3310 PINEHILLS MLK CTO</t>
  </si>
  <si>
    <t>LATITUDE 5310 NORTH BAY MLK 13 BTX</t>
  </si>
  <si>
    <t>LATITUDE 5310 NORTH BAY MLK 13 CTO</t>
  </si>
  <si>
    <t>LATITUDE 5310 NORTH BAY MLK 13 TAA</t>
  </si>
  <si>
    <t>LATITUDE 5510 NORTH BAY MLK 15 BTX</t>
  </si>
  <si>
    <t>LATITUDE 5510 NORTH BAY MLK 15 CTO</t>
  </si>
  <si>
    <t>LATITUDE 5510 NORTH BAY MLK 15 TAA</t>
  </si>
  <si>
    <t>LATITUDE 5410 NORTH BAY MLK 14 TAA</t>
  </si>
  <si>
    <t>LATITUDE 5410 NORTH BAY MLK 14 CTO</t>
  </si>
  <si>
    <t>LATITUDE 5410 NORTH BAY MLK 14 BTX</t>
  </si>
  <si>
    <t>LATITUDE 3410 MOCKINGBIRD L 14 BTX</t>
  </si>
  <si>
    <t>LATITUDE 3410 MOCKINGBIRD L 14 CTO</t>
  </si>
  <si>
    <t>LATITUDE 3310 2IN1 REDHAWK CTO</t>
  </si>
  <si>
    <t>LATITUDE 3310 2IN1 REDHAWK BTX</t>
  </si>
  <si>
    <t>LATITUDE 5310 2-IN-1 BANDON MLK BTX</t>
  </si>
  <si>
    <t>LATITUDE 5310 2-IN-1 BANDON MLK CTO</t>
  </si>
  <si>
    <t>LATITUDE 5310 2-IN-1 BANDON MLK TAA</t>
  </si>
  <si>
    <t>LATITUDE 5411 BROOK HOLLOW MLK 14 BTX</t>
  </si>
  <si>
    <t>LATITUDE 5411 BROOK HOLLOW MLK 14 CTO</t>
  </si>
  <si>
    <t>LATITUDE 5511 BROOK HOLLOW MLK 15 BTX</t>
  </si>
  <si>
    <t>LATITUDE 5511 BROOK HOLLOW MLK 15 CTO</t>
  </si>
  <si>
    <t>LATITUDE 5430 SOUTH PEAK MLK 14 BTX</t>
  </si>
  <si>
    <t>LATITUDE 5430 SOUTH PEAK MLK 14 CTO</t>
  </si>
  <si>
    <t>LATITUDE 5530 SOUTH PEAK MLK 15 BTX</t>
  </si>
  <si>
    <t>LATITUDE 5530 SOUTH PEAK MLK 15 CTO</t>
  </si>
  <si>
    <t>LATITUDE 3435 ODIN L 14 PHX BTX</t>
  </si>
  <si>
    <t>LATITUDE 3435 ODIN L 14 PHX CTO</t>
  </si>
  <si>
    <t>LATITUDE 3535 ODIN L 15 PHX BTX</t>
  </si>
  <si>
    <t>LATITUDE 3535 ODIN L 15 PHX CTO</t>
  </si>
  <si>
    <t>LATITUDE 3440 QUAKE L 14 CTO</t>
  </si>
  <si>
    <t>LATITUDE 3540 QUAKE L 15 BTX</t>
  </si>
  <si>
    <t>LATITUDE 3440 QUAKE L 14 BTX</t>
  </si>
  <si>
    <t>LATITUDE 5440 ARCHES 14 CTO</t>
  </si>
  <si>
    <t>LATITUDE 3540 QUAKE L 15 CTO</t>
  </si>
  <si>
    <t>LATITUDE 5540 ARCHES 15 CTO</t>
  </si>
  <si>
    <t>LATITUDE 5440 ARCHES 14 BTX</t>
  </si>
  <si>
    <t>LATITUDE 5540 ARCHES 15 BTX</t>
  </si>
  <si>
    <t>LATITUDE RUGGED 5430 DELTA V CTO</t>
  </si>
  <si>
    <t>LATITUDE RUGGED 5430 DELTA V BTX</t>
  </si>
  <si>
    <t>LATITUDE 3430 CYBORG L ADL 14 BTX</t>
  </si>
  <si>
    <t>LATITUDE 3530 CYBORG L ADL 15 CTO</t>
  </si>
  <si>
    <t>LATITUDE 3530 CYBORG L ADL 15 BTX</t>
  </si>
  <si>
    <t>LATITUDE 3430 CYBORG L ADL14 CTO</t>
  </si>
  <si>
    <t>LATITUDE 3440 THIN CLIENT QUAKE L 14 TC CTO</t>
  </si>
  <si>
    <t>LATITUDE 3440 THIN CLIENT QUAKE L 14 TC BTX</t>
  </si>
  <si>
    <t>LATITUDE 5440 THIN CLIENT ARCHES 14 TC BTX</t>
  </si>
  <si>
    <t>LATITUDE 5440 THIN CLIENT ARCHES 14 TC CTO</t>
  </si>
  <si>
    <t>OPTIPLEX DESKTOPS</t>
  </si>
  <si>
    <t>OPTIPLEX 7000 KYOTO SFF BTX</t>
  </si>
  <si>
    <t>OPTIPLEX 7000 KYOTO MICRO BTX</t>
  </si>
  <si>
    <t>OPTIPLEX 7070 MONGOOSE ULTRA BTX</t>
  </si>
  <si>
    <t>OPTIPLEX 7070 MONGOOSE ULTRA CTO</t>
  </si>
  <si>
    <t>OPTIPLEX MICRO PLUS 7010 LUXOR MICRO PLUS BTX</t>
  </si>
  <si>
    <t>OPTIPLEX AIO 65 7410 DAKAR 65 BTX</t>
  </si>
  <si>
    <t>OPTIPLEX AIO PLUS 7410 DAKAR PLUS CTO</t>
  </si>
  <si>
    <t>OPTIPLEX AIO PLUS 7410 DAKAR PLUS BTX</t>
  </si>
  <si>
    <t>OPTIPLEX MICRO 7010 LUXOR MICRO CTO</t>
  </si>
  <si>
    <t>OPTIPLEX MICRO PLUS 7010 LUXOR MICRO PLUS TAA</t>
  </si>
  <si>
    <t>OPTIPLEX MICRO 7010 LUXOR MICRO BTX</t>
  </si>
  <si>
    <t>OPTIPLEX AIO 65 7410 DAKAR 65 CTO</t>
  </si>
  <si>
    <t>OPTIPLEX AIO 35 7410 DAKAR 35 BTX</t>
  </si>
  <si>
    <t>OPTIPLEX 7000 KYOTO XE MICRO</t>
  </si>
  <si>
    <t>OPTIPLEX AIO 35 7410 DAKAR 35 CTO</t>
  </si>
  <si>
    <t>OPTIPLEX MICRO 7010 LUXOR MICRO TAA</t>
  </si>
  <si>
    <t>OPTIPLEX MICRO PLUS 7010 LUXOR MICRO PLUS CTO</t>
  </si>
  <si>
    <t>OPTIPLEX 3090 MEERKAT 3 ULTRA AIO BTX</t>
  </si>
  <si>
    <t>OPTIPLEX 3090 MEERKAT 3 ULTRA AIO</t>
  </si>
  <si>
    <t>OPTIPLEX 3000 TROY TC TAA</t>
  </si>
  <si>
    <t>OPTIPLEX 3000 TROY TC</t>
  </si>
  <si>
    <t>OPTIPLEX 3000 TROY TC MICRO BTX</t>
  </si>
  <si>
    <t>OPTIPLEX 5000 PLYMOUTH MICRO BTX</t>
  </si>
  <si>
    <t>OPTIPLEX AIO 35 7410 TC DAKAR 35 TC BTX</t>
  </si>
  <si>
    <t>OPTIPLEX AIO 65 7410 TC DAKAR 65 TC CTO</t>
  </si>
  <si>
    <t>OPTIPLEX AIO 35 7410 TC DAKAR 35 TC CTO</t>
  </si>
  <si>
    <t>OPTIPLEX AIO 65 7410 TC DAKAR 65 TC BTX</t>
  </si>
  <si>
    <t>OPTIPLEX 3090 CHEETAH MLK CTO</t>
  </si>
  <si>
    <t>OPTIPLEX 3090 MEERKAT 3 ULTRA CTO</t>
  </si>
  <si>
    <t>OPTIPLEX 7090 BUFFALO TOWER BTX</t>
  </si>
  <si>
    <t>OPTIPLEX 7090 BUFFALO CTO</t>
  </si>
  <si>
    <t>OPTIPLEX 5490 AIO PRONGHORN CTO</t>
  </si>
  <si>
    <t>OPTIPLEX 5490 AIO PRONGHORN BTX</t>
  </si>
  <si>
    <t>OPTIPLEX 5090 CARIBOU MICRO BTX</t>
  </si>
  <si>
    <t>OPTIPLEX 7490 AIO GIRAFFE CTO</t>
  </si>
  <si>
    <t>OPTIPLEX 5090 CARIBOU TOWER BTX</t>
  </si>
  <si>
    <t>OPTIPLEX 7490 AIO GIRAFFE BTX</t>
  </si>
  <si>
    <t>OPTIPLEX 7090 BUFFALO TAA</t>
  </si>
  <si>
    <t>OPTIPLEX 5090 CARIBOU CTO</t>
  </si>
  <si>
    <t>OPTIPLEX 5090 CARIBOU TAA</t>
  </si>
  <si>
    <t>OPTIPLEX 7090 MEERKAT 7 ULTRA CTO</t>
  </si>
  <si>
    <t>OPTIPLEX 7090 MEERKAT 7 ULTRA BTX</t>
  </si>
  <si>
    <t>OPTIPLEX 3090 MEERKAT 3 ULTRA BTX</t>
  </si>
  <si>
    <t>OPTIPLEX 7090 BUFFALO MICRO BTX</t>
  </si>
  <si>
    <t>OPTIPLEX 7090 BUFFALO SFF BTX</t>
  </si>
  <si>
    <t>OPTIPLEX 5000 PLYMOUTH TOWER BTX</t>
  </si>
  <si>
    <t>OPTIPLEX 5000 PLYMOUTH SFF BTX</t>
  </si>
  <si>
    <t>OPTIPLEX 5000 PLYMOUTH</t>
  </si>
  <si>
    <t>OPTIPLEX 5000 PLYMOUTH TAA</t>
  </si>
  <si>
    <t>OPTIPLEX 7480 AIO GAZELLE 24 CTO</t>
  </si>
  <si>
    <t>OPTIPLEX 7480 AIO GAZELLE 24 BTX</t>
  </si>
  <si>
    <t>OPTIPLEX 5480 AIO GAZELLE ENTRY CTO</t>
  </si>
  <si>
    <t>OPTIPLEX 5480 AIO GAZELLE ENTRY BTX</t>
  </si>
  <si>
    <t>OPTIPLEX 7780 AIO GAZELLE 27 CTO</t>
  </si>
  <si>
    <t>OPTIPLEX 7780 AIO GAZELLE 27 BTX</t>
  </si>
  <si>
    <t>OPTIPLEX 3280 AIO IMPALA CTO</t>
  </si>
  <si>
    <t>OPTIPLEX 3280 AIO IMPALA BTX</t>
  </si>
  <si>
    <t>OPTIPLEX 7080 RHINO XE</t>
  </si>
  <si>
    <t>OPTIPLEX 7080 RHINO XE TAA</t>
  </si>
  <si>
    <t>OPTIPLEX 7080 RHINO TOWER BTX</t>
  </si>
  <si>
    <t>OPTIPLEX 7080 RHINO SFF BTX</t>
  </si>
  <si>
    <t>OPTIPLEX 7080 RHINO MICRO BTX</t>
  </si>
  <si>
    <t>OPTIPLEX 7080 RHINO CTO</t>
  </si>
  <si>
    <t>OPTIPLEX 7080 RHINO TAA</t>
  </si>
  <si>
    <t>OPTIPLEX 5080 ZEBRA TOWER BTX</t>
  </si>
  <si>
    <t>OPTIPLEX 5080 ZEBRA SFF BTX</t>
  </si>
  <si>
    <t>OPTIPLEX 5080 ZEBRA MICRO BTX</t>
  </si>
  <si>
    <t>OPTIPLEX 5080 ZEBRA CTO</t>
  </si>
  <si>
    <t>OPTIPLEX 5080 ZEBRA TAA</t>
  </si>
  <si>
    <t>OPTIPLEX 3080 CHEETAH MICRO BTX</t>
  </si>
  <si>
    <t>OPTIPLEX 3080 CHEETAH SFF BTX</t>
  </si>
  <si>
    <t>OPTIPLEX 3080 CHEETAH TOWER BTX</t>
  </si>
  <si>
    <t>OPTIPLEX 3080 CHEETAH CTO</t>
  </si>
  <si>
    <t>OPTIPLEX 3080 CHEETAH TAA</t>
  </si>
  <si>
    <t>OPTIPLEX 5090 CARIBOU SFF BTX</t>
  </si>
  <si>
    <t>OPTIPLEX 3090 CHEETAH MLK MICRO BTX</t>
  </si>
  <si>
    <t>OPTIPLEX 3090 CHEETAH MLK SFF BTX</t>
  </si>
  <si>
    <t>OPTIPLEX 3090 CHEETAH MLK TOWER BTX</t>
  </si>
  <si>
    <t>OPTIPLEX 3000 TROY</t>
  </si>
  <si>
    <t>OPTIPLEX 3000 TROY TAA</t>
  </si>
  <si>
    <t>OPTIPLEX 3000 TROY TOWER BTX</t>
  </si>
  <si>
    <t>OPTIPLEX 3000 TROY SFF BTX</t>
  </si>
  <si>
    <t>OPTIPLEX 3000 TROY MICRO BTX</t>
  </si>
  <si>
    <t>OPTIPLEX 5400 AIO NAZCA BTX</t>
  </si>
  <si>
    <t>OPTIPLEX 5400 AIO NAZCA CTO</t>
  </si>
  <si>
    <t>OPTIPLEX 7400 AIO POMPEII BTX</t>
  </si>
  <si>
    <t>OPTIPLEX 7400 AIO POMPEII CTO</t>
  </si>
  <si>
    <t>OPTIPLEX 7000 KYOTO</t>
  </si>
  <si>
    <t>OPTIPLEX 7000 KYOTO TAA</t>
  </si>
  <si>
    <t>OPTIPLEX 7000 KYOTO TOWER BTX</t>
  </si>
  <si>
    <t>PRECISION DESKTOPS</t>
  </si>
  <si>
    <t>PRECISION NOTEBOOKS</t>
  </si>
  <si>
    <t>PRECISION 7750 RIALTO 17 TAA</t>
  </si>
  <si>
    <t>PRECISION 3560 SOUTH PEAK P TAA</t>
  </si>
  <si>
    <t>PRECISION 3560 SOUTH PEAK P BTX</t>
  </si>
  <si>
    <t>PRECISION 3560 SOUTH PEAK P CTO</t>
  </si>
  <si>
    <t>PRECISION 7550 RIALTO 15 BTX</t>
  </si>
  <si>
    <t>PRECISION 7550 RIALTO 15 CTO</t>
  </si>
  <si>
    <t>PRECISION 7550 RIALTO 15 TAA</t>
  </si>
  <si>
    <t>PRECISION 3561 BROADMOOR P BTX</t>
  </si>
  <si>
    <t>PRECISION 7760 RIALTO 17 MLK TAA</t>
  </si>
  <si>
    <t>PRECISION 3561 BROADMOOR P TAA</t>
  </si>
  <si>
    <t>PRECISION 3561 BROADMOOR P CTO</t>
  </si>
  <si>
    <t>PRECISION 5760 STRADALE P MLK CTO</t>
  </si>
  <si>
    <t>PRECISION 5760 STRADALE P MLK BTX</t>
  </si>
  <si>
    <t>PRECISION 7560 RIALTO 15 MLK TAA</t>
  </si>
  <si>
    <t>PRECISION 5560 FIORANO P MLK BTX</t>
  </si>
  <si>
    <t>PRECISION 5560 FIORANO P MLK CTO</t>
  </si>
  <si>
    <t>PRECISION 7560 RIALTO 15 MLK BTX</t>
  </si>
  <si>
    <t>PRECISION 7560 RIALTO 15 MLK CTO</t>
  </si>
  <si>
    <t>PRECISION 7760 RIALTO 17 MLK BTX</t>
  </si>
  <si>
    <t>PRECISION 7760 RIALTO 17 MLK CTO</t>
  </si>
  <si>
    <t>PRECISION 3550 NORTHBAY 15P MLK BTX</t>
  </si>
  <si>
    <t>PRECISION 3550 NORTHBAY 15P MLK CTO</t>
  </si>
  <si>
    <t>PRECISION 5550 FIORANO P BTX</t>
  </si>
  <si>
    <t>PRECISION 5550 FIORANO P CTO</t>
  </si>
  <si>
    <t>PRECISION 3551 BROOKHOLLOW 15P MLK BTX</t>
  </si>
  <si>
    <t>PRECISION 3551 BROOKHOLLOW 15P MLK CTO</t>
  </si>
  <si>
    <t>PRECISION 5750 STRADALE P BTX</t>
  </si>
  <si>
    <t>PRECISION 5750 STRADALE P CTO</t>
  </si>
  <si>
    <t>PRECISION 5560 FIORANO P MLK TAA</t>
  </si>
  <si>
    <t>PRECISION 3570 SOUTH PEAK P MLK BTX</t>
  </si>
  <si>
    <t>PRECISION 3570 SOUTH PEAK P MLK CTO</t>
  </si>
  <si>
    <t>PRECISION 3570 SOUTH PEAK P MLK TAA</t>
  </si>
  <si>
    <t>PRECISION 3480 ARCHES 14P TAA</t>
  </si>
  <si>
    <t>PRECISION 3480 ARCHES 14P BTX</t>
  </si>
  <si>
    <t>PRECISION 3580 ARCHES 15P CTO</t>
  </si>
  <si>
    <t>PRECISION 3580 ARCHES 15P TAA</t>
  </si>
  <si>
    <t>PRECISION 3580 ARCHES 15P BTX</t>
  </si>
  <si>
    <t>PRECISION 3480 ARCHES 14P CTO</t>
  </si>
  <si>
    <t>PRECISION 7750 RIALTO 17 BTX</t>
  </si>
  <si>
    <t>PRECISION 7750 RIALTO 17 CTO</t>
  </si>
  <si>
    <t>VOSTRO NOTEBOOKS</t>
  </si>
  <si>
    <t>VOSTRO 3525 V3 WARLOCK 15 MLK BAR BTX</t>
  </si>
  <si>
    <t>VOSTRO 3520 V3 WARLOCK 15 MLK ADL BTX</t>
  </si>
  <si>
    <t>VOSTRO 5415 V CYBORG14 AMD D1 BTX</t>
  </si>
  <si>
    <t>VOSTRO 5510 V CYBORG 15 TGL UD1 BTX</t>
  </si>
  <si>
    <t>VOSTRO 5515 V CYBORG 15 AMD D1 BTX</t>
  </si>
  <si>
    <t>VOSTRO 5410 V CYBORG 14 TGL UD1 BTX</t>
  </si>
  <si>
    <t>VOSTRO 3510 V3 WARLOCK 15 TGL BTX</t>
  </si>
  <si>
    <t>VOSTRO 3515 V3 WARLOCK 15 AMD BTX</t>
  </si>
  <si>
    <t>VOSTRO 3500 V3 BULLSEYE 15 TGL BTX</t>
  </si>
  <si>
    <t>VOSTRO 7500 V7 MOCKING BIRD 15 BTX</t>
  </si>
  <si>
    <t>VOSTRO 5401 V5 MOCKINGBIRD 14 BTX</t>
  </si>
  <si>
    <t>VOSTRO 5501 V5 MOCKINGBIRD 15 BTX</t>
  </si>
  <si>
    <t>VOSTRO 5402 V5 MOCKINGBIRD 14 TGL BTX</t>
  </si>
  <si>
    <t>VOSTRO 5502 V5 MOCKINGBIRD 15 TGL BTX</t>
  </si>
  <si>
    <t>VOSTRO 3401 V3 BULLSEYE 14 SMB0 BTX</t>
  </si>
  <si>
    <t>VOSTRO 3405 V3 BULLSEYE 14 AMD BTX</t>
  </si>
  <si>
    <t>VOSTRO 3501 V3 BULLSEYE 15 SMB0 BTX</t>
  </si>
  <si>
    <t>VOSTRO 3510 V3 WARLOCK 15 ICL BTX</t>
  </si>
  <si>
    <t>VOSTRO 5620 V ODIN 16 ADL U BTX</t>
  </si>
  <si>
    <t>VOSTRO 5625 V ODIN 16 AMD BTX</t>
  </si>
  <si>
    <t>VOSTRO 3425 V3 WARLOCK 14 LCN BTX</t>
  </si>
  <si>
    <t>VOSTRO 14-3430 V3 WARLOCK 14 MLK RPL BTX</t>
  </si>
  <si>
    <t>VOSTRO 15-3535 V3 WARLOCK 15 MLK 2MDO BTX</t>
  </si>
  <si>
    <t>VOSTRO 15-3535 V3 WARLOCK 15 MLK2 BCLR BTX</t>
  </si>
  <si>
    <t>VOSTRO 14-3435 V3 WARLOCK 14 MLK BCLR BTX</t>
  </si>
  <si>
    <t>VOSTRO 15-3530 V3 WARLOCK 15 MLK2 RPL BTX</t>
  </si>
  <si>
    <t>VOSTRO 7510 V CYBORG 15 TGL HD1 BTX</t>
  </si>
  <si>
    <t>VOSTRO 3425 V3 WARLOCK 14 BAR BTX</t>
  </si>
  <si>
    <t>VOSTRO 3420 V3 WARLOCK 14 TGL BTX</t>
  </si>
  <si>
    <t>VOSTRO 3420 V3 WARLOCK 14 ADL BTX</t>
  </si>
  <si>
    <t>VOSTRO 3400 V3 BULLSEYE 14 TGL BTX</t>
  </si>
  <si>
    <t>VOSTRO 3525 V3 WARLOCK 15 MLK DALI BTX</t>
  </si>
  <si>
    <t>VOSTRO 3520 V3 WARLOCK 15 MLK TGL BTX</t>
  </si>
  <si>
    <t>XPS NOTEBOOKS</t>
  </si>
  <si>
    <t>XPS 15 9510 FIORANO TGL BTX</t>
  </si>
  <si>
    <t>XPS 17 9710 STRADALE TGL BTX</t>
  </si>
  <si>
    <t>XPS 15 9510 FIORANO TGL CTO</t>
  </si>
  <si>
    <t>XPS 17 9710 STRADALE TGL CTO</t>
  </si>
  <si>
    <t>XPS 15 7590 BERLINETTA CFL R BTX</t>
  </si>
  <si>
    <t>XPS 15 9500 FIORANO CTO</t>
  </si>
  <si>
    <t>XPS 17 9700 STRADALE BTX</t>
  </si>
  <si>
    <t>XPS 17 9700 STRADALE CTO</t>
  </si>
  <si>
    <t>XPS 15 9500 FIORANO BTX</t>
  </si>
  <si>
    <t>LATITUDE 5400 NORTH BAY 14 BTX</t>
  </si>
  <si>
    <t>LATITUDE 5400 NORTH BAY 14 CTO</t>
  </si>
  <si>
    <t>LATITUDE 5400 NORTH BAY 14 TAA</t>
  </si>
  <si>
    <t>LATITUDE 5300 NORTH BAY 13 BTX</t>
  </si>
  <si>
    <t>LATITUDE 5300 NORTH BAY 13 CTO</t>
  </si>
  <si>
    <t>LATITUDE 5300 NORTH BAY 13 TAA</t>
  </si>
  <si>
    <t>OPTIPLEX 7070 MONGOOSE ULTRA CTO WCD</t>
  </si>
  <si>
    <t>ALIENWARE M15 R7 AXIOM 15 ADL CTO</t>
  </si>
  <si>
    <t>ALIENWARE M17 R5 AXIOM 17 RMB CTO</t>
  </si>
  <si>
    <t>ALIENWARE M16 INFINITY 16 RPL HX CTO</t>
  </si>
  <si>
    <t>ALIENWARE M18 INFINITY 18 RPL HX BTX</t>
  </si>
  <si>
    <t>ALIENWARE M17 R5 AXIOM 17 RMB BTX</t>
  </si>
  <si>
    <t>ALIENWARE M18 INFINITY 18 AMD CTO</t>
  </si>
  <si>
    <t>ALIENWARE M18 INFINITY 18 RPL HX CTO</t>
  </si>
  <si>
    <t>ALIENWARE X17 R2 HORIZON 17 MLK CTO</t>
  </si>
  <si>
    <t>ALIENWARE X17 R2 HORIZON 17 MLK BTX</t>
  </si>
  <si>
    <t>ALIENWARE M16 INFINITY 16 RPL HX BTX</t>
  </si>
  <si>
    <t>ALIENWARE M15 R7 AMD AXIOM 15 RMB CTO</t>
  </si>
  <si>
    <t>ALIENWARE M15 R7 AMD AXIOM 15 RMB BTX</t>
  </si>
  <si>
    <t>ALIENWARE M15 R7 AXIOM 15 ADL BTX</t>
  </si>
  <si>
    <t>INSPIRON G15 5535 GALIO 15 AMD BTX</t>
  </si>
  <si>
    <t>INSPIRON 7620 ODIN N 16 ADL H BTX</t>
  </si>
  <si>
    <t>INSPIRON 7420 ODIN N 14 ADL HD1 BTX</t>
  </si>
  <si>
    <t>DELL G15 5521 SIF MLK ADL P SE BTX</t>
  </si>
  <si>
    <t>INSPIRON G15 5520 SIF MLK ADL P BTX</t>
  </si>
  <si>
    <t>INSPIRON G15 5530 GALIO15 RPL HX BTX</t>
  </si>
  <si>
    <t>INSPIRON G16 7630 GALIO 16 RPL HX BTX</t>
  </si>
  <si>
    <t>INSPIRON 16 PLUS 7630 N QUAKE 16 CS RPL H BTX</t>
  </si>
  <si>
    <t>DELL G15 5525 SIF MLK AMD BTX</t>
  </si>
  <si>
    <t>INSPIRON G16 7635 GALIO 16 AMD BTX</t>
  </si>
  <si>
    <t>LATITUDE 5431 BROADMOOR MLK 14 BTX</t>
  </si>
  <si>
    <t>LATITUDE 5431 BROADMOOR MLK 14 CTO</t>
  </si>
  <si>
    <t>LATITUDE 5531 BROADMOOR MLK 15 BTX</t>
  </si>
  <si>
    <t>LATITUDE 5531 BROADMOOR MLK 15 CTO</t>
  </si>
  <si>
    <t>PRECISION 3240 KYOTO P CFF CTO</t>
  </si>
  <si>
    <t>PRECISION 3460 KYOTO CTO SFF XE P</t>
  </si>
  <si>
    <t>PRECISION 3240 KYOTO P CFF BTX</t>
  </si>
  <si>
    <t>PRECISION 3260 KYOTO P CFF BTX</t>
  </si>
  <si>
    <t>PRECISION 3260 KYOTO P CFF CTO</t>
  </si>
  <si>
    <t>PRECISION 3460 KYOTO P SFF CTO</t>
  </si>
  <si>
    <t>PRECISION 3460 KYOTO P SFF BTX</t>
  </si>
  <si>
    <t>PRECISION 7670 CINNAMON BAY 16 BTX</t>
  </si>
  <si>
    <t>PRECISION 7670 CINNAMON BAY 16 TAA</t>
  </si>
  <si>
    <t>PRECISION 7770 CINNAMON BAY 17 BTX</t>
  </si>
  <si>
    <t>PRECISION 7770 CINNAMON BAY 17 CTO</t>
  </si>
  <si>
    <t>PRECISION 7770 CINNAMON BAY 17 TAA</t>
  </si>
  <si>
    <t>PRECISION 3470 BROADMOOR 14 MLK TAA</t>
  </si>
  <si>
    <t>PRECISION 3581 ARCHES 45P BTX</t>
  </si>
  <si>
    <t>PRECISION 3581 ARCHES 45P TAA</t>
  </si>
  <si>
    <t>PRECISION 3581 ARCHES 45P CTO</t>
  </si>
  <si>
    <t>PRECISION 5570 FIORANO P MLK 2 BTX</t>
  </si>
  <si>
    <t>PRECISION 5570 FIORANO P MLK 2 CTO</t>
  </si>
  <si>
    <t>PRECISION 5570 FIORANOP MLK 2 TAA</t>
  </si>
  <si>
    <t>PRECISION 5770 STRAD P MLK 2 BTX</t>
  </si>
  <si>
    <t>PRECISION 5770 STRAD P MLK 2 CTO</t>
  </si>
  <si>
    <t>PRECISION 3470 BROADMOOR 14 MLK CTO</t>
  </si>
  <si>
    <t>PRECISION 7670 CINNAMON BAY 16 CTO</t>
  </si>
  <si>
    <t>PRECISION 3571 BROADMOOR P MLK TAA</t>
  </si>
  <si>
    <t>PRECISION 3571 BROADMOOR P MLK CTO</t>
  </si>
  <si>
    <t>PRECISION 3571 BROADMOOR P MLK BTX</t>
  </si>
  <si>
    <t>PRECISION 3470 BROADMOOR 14 MLK BTX</t>
  </si>
  <si>
    <t>VOSTRO 7620 V ODIN 16 ADL H BTX</t>
  </si>
  <si>
    <t>XPS 15 9520 FIORANO ADL BTX</t>
  </si>
  <si>
    <t>XPS 15 9520 FIORANO ADL CTO</t>
  </si>
  <si>
    <t>XPS 9730 STRADALE RPL BTX</t>
  </si>
  <si>
    <t>XPS 17 9720 STRADALE ADL CTO</t>
  </si>
  <si>
    <t>XPS 9530 FIORANO RPL BTX</t>
  </si>
  <si>
    <t>XPS 9530 FIORANO RPL CTO</t>
  </si>
  <si>
    <t>XPS 17 9720 STRADALE ADL BTX</t>
  </si>
  <si>
    <t>XPS 9730 STRADALE RPL CTO</t>
  </si>
  <si>
    <t>INSPIRON G5 DT CARNAGE CML G5 CTO</t>
  </si>
  <si>
    <t>INSPIRON G5 DT CARNAGE CML G5 BTX</t>
  </si>
  <si>
    <t>INSPIRON 3910 DOLPHINN ADL MT BTX</t>
  </si>
  <si>
    <t>INSPIRON 3880 GALACTUS CML BMT BTX</t>
  </si>
  <si>
    <t>INSPIRON 3891 SEAL R KLM T BTX</t>
  </si>
  <si>
    <t>INSPIRON 3020S DOLPHIN N MLK RPL SFF BTX</t>
  </si>
  <si>
    <t>INSPIRON 3020 DOLPHIN N MLK RPL MT BTX</t>
  </si>
  <si>
    <t>INSPIRON G5 DT CARNAGE CFL G5 CTO</t>
  </si>
  <si>
    <t>INSPIRON G5 DT CARNAGE CFL G5 BTX</t>
  </si>
  <si>
    <t>INSPIRON 3881 GALACTUS CML UMT BTX</t>
  </si>
  <si>
    <t>OPTIPLEX SFF 7010 VENICE SFF CTO</t>
  </si>
  <si>
    <t>OPTIPLEX XE3 BISON X TOWER BTX</t>
  </si>
  <si>
    <t>OPTIPLEX XE3 BISON X CTO</t>
  </si>
  <si>
    <t>OPTIPLEX XE3 BISON X SFF BTX</t>
  </si>
  <si>
    <t>OPTIPLEX XE3 BISON X TOWER BTX OEM</t>
  </si>
  <si>
    <t>OPTIPLEX XE3 BISON X CTO OEM</t>
  </si>
  <si>
    <t>OPTIPLEX XE3 BISON X SFF BTX OEM</t>
  </si>
  <si>
    <t>OPTIPLEX TOWER PLUS 7010 ALEXANDRIA TOWER PLUS BTX</t>
  </si>
  <si>
    <t>OPTIPLEX SFF PLUS 7010 VENICE SFF PLUS CTO</t>
  </si>
  <si>
    <t>OPTIPLEX TOWER 7010 ALEXANDRIA TOWER BTX</t>
  </si>
  <si>
    <t>OPTIPLEX TOWER PLUS 7010 ALEXANDRIA TOWER PLUS CTO</t>
  </si>
  <si>
    <t>OPTIPLEX 390 PALMBEACH</t>
  </si>
  <si>
    <t>OPTIPLEX SFF 7010 VENICE SFF BTX</t>
  </si>
  <si>
    <t>OPTIPLEX XE4 KYOTO X SFF BTX</t>
  </si>
  <si>
    <t>OPTIPLEX XE4 KYOTO X OEM TOWER</t>
  </si>
  <si>
    <t>OPTIPLEX XE4 KYOTO X OEM SFF</t>
  </si>
  <si>
    <t>OPTIPLEX TOWER 7010 ALEXANDRIA TOWER CTO</t>
  </si>
  <si>
    <t>OPTIPLEX XE4 KYOTO X SFF</t>
  </si>
  <si>
    <t>OPTIPLEX XE4 KYOTO XE TOWER BTX</t>
  </si>
  <si>
    <t>OPTIPLEX SFF PLUS 7010 VENICE SFF PLUS BTX</t>
  </si>
  <si>
    <t>OPTIPLEX XE4 KYOTO X TOWER</t>
  </si>
  <si>
    <t>PRECISION 3650 REDINGTON CTO</t>
  </si>
  <si>
    <t>PRECISION 3630 TURTLE BAY CTO</t>
  </si>
  <si>
    <t>PRECISION 3930R ZUMA P CTO</t>
  </si>
  <si>
    <t>PRECISION 3930XLR ZUMA P XL OEM CTO</t>
  </si>
  <si>
    <t>PRECISION 3431 TUNNELS CTO MLK</t>
  </si>
  <si>
    <t>PRECISION 3431 TUNNELS BTX MLK</t>
  </si>
  <si>
    <t>PRECISION 3450 TREASURE CTO XE</t>
  </si>
  <si>
    <t>PRECISION 3650 REDINGTON XE CTO</t>
  </si>
  <si>
    <t>PRECISION 3450 TREASURE CTO</t>
  </si>
  <si>
    <t>PRECISION 3450 TREASURE BTX</t>
  </si>
  <si>
    <t>PRECISION 3650 REDINGTON BTX</t>
  </si>
  <si>
    <t>VOSTRO DESKTOPS</t>
  </si>
  <si>
    <t>VOSTRO 3710 DOLPHIN V ADL SFF BTX</t>
  </si>
  <si>
    <t>VOSTRO 3881 BUTEO CML MT BTX</t>
  </si>
  <si>
    <t>CHENGMING 3991 PIXIU CML MT2 CTO</t>
  </si>
  <si>
    <t>VOSTRO 3020T DOLPHIN V MLK RPLMT BTX</t>
  </si>
  <si>
    <t>VOSTRO 3681 BUTEO CML SFF BTX</t>
  </si>
  <si>
    <t>CHENGMING 3990 PIXIU CML MT CTO</t>
  </si>
  <si>
    <t>VOSTRO 5890 GRIFFIN RKL MT BTX</t>
  </si>
  <si>
    <t>VOSTRO 3690 BEAVER RKL SFF BTX</t>
  </si>
  <si>
    <t>CHENGMING 3991 PIXIU CML MT2 BTX</t>
  </si>
  <si>
    <t>VOSTRO 3890 BEAVER RKL MT BTX</t>
  </si>
  <si>
    <t>VOSTRO 3888 BUTEO CML CBB MT BTX</t>
  </si>
  <si>
    <t>VOSTRO 3671 EAGLE CFLR MT 22 NM CTO</t>
  </si>
  <si>
    <t>VOSTRO 3671 EAGLE CFLR MT 22 NM BTX</t>
  </si>
  <si>
    <t>CHENGMING 3990 PIXIU CML MT BTX</t>
  </si>
  <si>
    <t>CHENGMING 3901 KAIFENG 2 ADL MT CTO</t>
  </si>
  <si>
    <t>CHENGMING 3901 KAIFENG 2 ADL MT BTX</t>
  </si>
  <si>
    <t>CHENGMING 3900 KAIFENG ADL MT CTO</t>
  </si>
  <si>
    <t>CHENGMING 3900 KAIFENG ADL MT BTX</t>
  </si>
  <si>
    <t>VOSTRO 3020SFF DOLPHIN V MLK RPL SFF BTX</t>
  </si>
  <si>
    <t>VOSTRO 3910 DOLPHIN V ADL MT BTX</t>
  </si>
  <si>
    <t>XPS DESKTOPS</t>
  </si>
  <si>
    <t>XPS 8940 DIAVEL CTO</t>
  </si>
  <si>
    <t>XPS 8940 DIAVEL BTX</t>
  </si>
  <si>
    <t>ALIENWARE DESKTOPS</t>
  </si>
  <si>
    <t>ALIENWARE AURORA R15 WIDOWMAKER MLK R15 BTX</t>
  </si>
  <si>
    <t>ALIENWARE AURORA RYZEN R14 WIDOWMAKER VMR BTX</t>
  </si>
  <si>
    <t>ALIENWARE AURORA R13 WIDOWMAKER ADL CTO</t>
  </si>
  <si>
    <t>ALIENWARE AURORA R13 WIDOWMAKER ADL BTX</t>
  </si>
  <si>
    <t>ALIENWARE AURORA R15 WIDOWMAKER MLK R15 CTO</t>
  </si>
  <si>
    <t>ALIENWARE AURORA R15 WIDOWMAKER MLK AMD BTX</t>
  </si>
  <si>
    <t>ALIENWARE AURORA RYZEN R14 WIDOWMAKER VMR CTO</t>
  </si>
  <si>
    <t>ALIENWARE AURORA R15 WIDOWMAKER MLK AMD CTO</t>
  </si>
  <si>
    <t>PRECISION 3660 ROTA BTX</t>
  </si>
  <si>
    <t>PRECISION 3660 ROTA CTO</t>
  </si>
  <si>
    <t>PRECISION 3660 ROTA XE CTO</t>
  </si>
  <si>
    <t>XPS 8960 TRACER RPL BTX</t>
  </si>
  <si>
    <t>XPS 8950 TRACER ADL CTO</t>
  </si>
  <si>
    <t>XPS 8950 TRACER ADL BTX</t>
  </si>
  <si>
    <t>XPS 8960 TRACER RPL CTO</t>
  </si>
  <si>
    <t>ALIENWARE M16 R2 SCORPIO 16 MTL BTX</t>
  </si>
  <si>
    <t>ALIENWARE M18 R2 INFINITY 18 RPL HXR CTO</t>
  </si>
  <si>
    <t>ALIENWARE M18 R2 INFINITY 18 RPL HXR BTX</t>
  </si>
  <si>
    <t>ALIENWARE M16 INFINITY 16 AMD CTO</t>
  </si>
  <si>
    <t>ALIENWARE M16 INFINITY 16 AMD BTX</t>
  </si>
  <si>
    <t>ALIENWARE M18 INFINITY 18 AMD BTX</t>
  </si>
  <si>
    <t>ALIENWARE M16 R2 SCORPIO 16 MTL CTO</t>
  </si>
  <si>
    <t>INSPIRON 16 PLUS 7640 N POLARIS 16 CS MTL H BTX</t>
  </si>
  <si>
    <t>LATITUDE 3550 QUAKE L MLK 15 BTX</t>
  </si>
  <si>
    <t>LATITUDE 3550 QUAKE L MLK 15 CTO</t>
  </si>
  <si>
    <t>LATITUDE 5550 ARCHES MLK 15 BTX</t>
  </si>
  <si>
    <t>LATITUDE 5550 ARCHES MLK 15 CTO</t>
  </si>
  <si>
    <t>LATITUDE 5550 ARCHES MLK 15 TAA</t>
  </si>
  <si>
    <t>OPTIPLEX AIO 65 7420 DAKAR MLK 65 CTO</t>
  </si>
  <si>
    <t>OPTIPLEX AIO 65 7420 TC DAKAR MLK 65 TC BTX</t>
  </si>
  <si>
    <t>OPTIPLEX AIO 65 7420 TC DAKAR MLK 65 TC CTO</t>
  </si>
  <si>
    <t>OPTIPLEX AIO PLUS 7420 DAKAR MLK PLUS CTO</t>
  </si>
  <si>
    <t>OPTIPLEX AIO 35 7420 TC DAKAR MLK 35 TC BTX</t>
  </si>
  <si>
    <t>OPTIPLEX AIO 35 7420 TC DAKAR MLK 35 TC CTO</t>
  </si>
  <si>
    <t>OPTIPLEX AIO PLUS 7420 DAKAR MLK PLUS BTX</t>
  </si>
  <si>
    <t>OPTIPLEX AIO 35 7420 DAKAR MLK 35 CTO</t>
  </si>
  <si>
    <t>OPTIPLEX MICRO PLUS 7020 LUXOR MLK MICRO PLUS BTX</t>
  </si>
  <si>
    <t>OPTIPLEX MICRO PLUS 7020 LUXOR MLK MICRO PLUS CTO</t>
  </si>
  <si>
    <t>OPTIPLEX MICRO PLUS 7020 LUXOR MLK MICRO PLUS TAA</t>
  </si>
  <si>
    <t>OPTIPLEX MICRO PLUS 7020 TC LUXOR MLK MICRO PLUS TC BTX</t>
  </si>
  <si>
    <t>OPTIPLEX MICRO PLUS 7020 TC LUXOR MLK MICRO PLUS TC TAA</t>
  </si>
  <si>
    <t>OPTIPLEX MICRO PLUS 7020 TC LUXOR MLK MICRO PLUS TC CTO</t>
  </si>
  <si>
    <t>OPTIPLEX MICRO 7020 LUXOR MLK MICRO BTX</t>
  </si>
  <si>
    <t>OPTIPLEX MICRO 7020 LUXOR MLK MICRO CTO</t>
  </si>
  <si>
    <t>OPTIPLEX MICRO 7020 LUXOR MLK MICRO TAA</t>
  </si>
  <si>
    <t>OPTIPLEX AIO 35 7420 DAKAR MLK 35 BTX</t>
  </si>
  <si>
    <t>OPTIPLEX AIO 65 7420 DAKAR MLK 65 BTX</t>
  </si>
  <si>
    <t>PRECISION 3490 ARCHES 14P MLK CTO</t>
  </si>
  <si>
    <t>PRECISION 7680 CINNAMON BAY MLK 16 BTX</t>
  </si>
  <si>
    <t>PRECISION 3590 ARCHES15P MLK CTO</t>
  </si>
  <si>
    <t>PRECISION 3590 ARCHES15P MLK TAA</t>
  </si>
  <si>
    <t>PRECISION 3490 ARCHES 14P MLK BTX</t>
  </si>
  <si>
    <t>PRECISION 3591 ARCHES 45P MLK BTX</t>
  </si>
  <si>
    <t>PRECISION 3591 ARCHES 45P MLK CTO</t>
  </si>
  <si>
    <t>PRECISION 3591 ARCHES 45P MLK TAA</t>
  </si>
  <si>
    <t>PRECISION 3490 ARCHES 14P MLK TAA</t>
  </si>
  <si>
    <t>PRECISION 7780 CINNAMON BAY MLK 17 TAA</t>
  </si>
  <si>
    <t>PRECISION 7780 CINNAMON BAY MLK 17 CTO</t>
  </si>
  <si>
    <t>PRECISION 7780 CINNAMON BAY MLK 17 BTX</t>
  </si>
  <si>
    <t>PRECISION 7680 CINNAMON BAY MLK 16 TAA</t>
  </si>
  <si>
    <t>PRECISION 7680 CINNAMON BAY MLK 16 CTO</t>
  </si>
  <si>
    <t>PRECISION 3590 ARCHES15P MLK BTX</t>
  </si>
  <si>
    <t>VOSTRO 14 3440 V3 SENTRY 14 CS RPL-U BTX</t>
  </si>
  <si>
    <t>VOSTRO 16 5640 V5 SENTRY 16CS RPLR BTX</t>
  </si>
  <si>
    <t>ALIENWARE AURORA R16 BASTION R16 BTX</t>
  </si>
  <si>
    <t>ALIENWARE AURORA R16 BASTION R16 CTO</t>
  </si>
  <si>
    <t>INSPIRON 3030S DOLPHIN N MLK2 RPL R SFF BTX</t>
  </si>
  <si>
    <t>INSPIRON 3030 DOLPHIN N MLK2 RPL RM T BTX</t>
  </si>
  <si>
    <t>OPTIPLEX SFF PLUS 7020 VENICE MLK SFF PLUS CTO</t>
  </si>
  <si>
    <t>OPTIPLEX SFF PLUS 7020 VENICE MLK SFF PLUS BTX</t>
  </si>
  <si>
    <t>OPTIPLEX SFF 7020 VENICE MLK SFF CTO</t>
  </si>
  <si>
    <t>OPTIPLEX SFF 7020 VENICE MLK SFF BTX</t>
  </si>
  <si>
    <t>OPTIPLEX TOWER 7020 ALEXANDRIA MLK TOWER BTX</t>
  </si>
  <si>
    <t>OPTIPLEX TOWER PLUS 7020 ALEXANDRIA MLK TOWER PLUS CTO</t>
  </si>
  <si>
    <t>OPTIPLEX TOWER PLUS 7020 ALEXANDRIA MLK TOWER PLUS BTX</t>
  </si>
  <si>
    <t>OPTIPLEX TOWER 7020 ALEXANDRIA MLK TOWER CTO</t>
  </si>
  <si>
    <t>PRECISION 3680 ROTA 2 BTX</t>
  </si>
  <si>
    <t>PRECISION 3680 ROTA 2 CTO</t>
  </si>
  <si>
    <t>PRECISION 3680 ROTA2 XE CTO</t>
  </si>
  <si>
    <t>VOSTRO 3030 S DOLPHIN V MLK2 RPLR SFF BTX</t>
  </si>
  <si>
    <t>VOSTRO 3030 DOLPHIN V MLK 2 RPLR MT BTX</t>
  </si>
  <si>
    <t>Functional Description</t>
  </si>
  <si>
    <t>256GB, SSD, NON ENCRYPTED, PCIe-34, M.2, Toshiba</t>
  </si>
  <si>
    <t>ALIENWARE M17 R4 VIPER17 MLK BTX</t>
  </si>
  <si>
    <t>ALIENWARE M17 R4 VIPER 17 MLK CTO</t>
  </si>
  <si>
    <t>ALIENWARE M15 R4 VIPER 15 MLK CTO</t>
  </si>
  <si>
    <t>ALIENWARE M15 R3 VIPER 15 MLK BTX</t>
  </si>
  <si>
    <t>ALIENWARE X15 R1 HORIZON 15 CTO</t>
  </si>
  <si>
    <t>ALIENWARE M15 R3 VIPER 15 MLK CTO</t>
  </si>
  <si>
    <t>ALIENWARE X15 R2 HORIZON15 MLK BTX</t>
  </si>
  <si>
    <t>ALIENWARE M17 R2 YAMATO 17 CTO</t>
  </si>
  <si>
    <t>ALIENWARE AREA 51M SERENITY C BTX</t>
  </si>
  <si>
    <t>ALIENWARE M15 R3 VIPER 15 BTX</t>
  </si>
  <si>
    <t>ALIENWARE M15 R3 VIPER 15 CTO</t>
  </si>
  <si>
    <t>ALIENWARE M17 R3 VIPER 17 BTX</t>
  </si>
  <si>
    <t>ALIENWARE AREA 51M SERENITY C CTO</t>
  </si>
  <si>
    <t>ALIENWARE M17 R3 VIPER 17 CTO</t>
  </si>
  <si>
    <t>ALIENWARE M15 R2 YAMATO 15 CTO</t>
  </si>
  <si>
    <t>ALIENWARE X15 R1 HORIZON 15 BTX</t>
  </si>
  <si>
    <t>ALIENWARE X14 ODYSSEY 14 CTO</t>
  </si>
  <si>
    <t>ALIENWARE X14 ODYSSEY 14 BTX</t>
  </si>
  <si>
    <t>ALIENWARE X15 R2 HORIZON15 MLK CTO</t>
  </si>
  <si>
    <t>ALIENWARE 17 51 MR2 FIREFLY BTX</t>
  </si>
  <si>
    <t>ALIENWARE M17 R2 YAMATO 17 BTX</t>
  </si>
  <si>
    <t>ALIENWARE M15 R2 YAMATO 15 BTX</t>
  </si>
  <si>
    <t>INSPIRON 3290 AIO PUNISHER CML 22 BTX</t>
  </si>
  <si>
    <t>INSPIRON 3670 GAMBIT MLK CFL MT BTX</t>
  </si>
  <si>
    <t>INSPIRON 5490 AIO COLOSSUS CML 24 BTX</t>
  </si>
  <si>
    <t>INSPIRON 5477 MYSTIQUE CFL 24 BTX</t>
  </si>
  <si>
    <t>INSPIRON 7777 MAGNETO CFL 27 BTX</t>
  </si>
  <si>
    <t>INSPIRON 3280 AIO PUNISHER WHL 22 BTX</t>
  </si>
  <si>
    <t>INSPIRON 3480 AIO PUNISHER WHL 24 BTX</t>
  </si>
  <si>
    <t>INSPIRON 3671 GAMBIT CFL R MT 22NM BTX</t>
  </si>
  <si>
    <t>INSPIRON 7790 AIO ICEMAN CML 27 BTX</t>
  </si>
  <si>
    <t>INSPIRON 5320 ODIN N 13 ADL UD1 BTX</t>
  </si>
  <si>
    <t>INSPIRON 3490 N3 LOKI 14 C BTX</t>
  </si>
  <si>
    <t>INSPIRON 3790 N3 LOKI 17 C BTX</t>
  </si>
  <si>
    <t>INSPIRON 7391 2N1 JEDI 13 CML BTX</t>
  </si>
  <si>
    <t>INSPIRON 5491 2N1 BENSOLO 14 MS CML BTX</t>
  </si>
  <si>
    <t>INSPIRON 3481 N3 LOKI 14 KBL BTX</t>
  </si>
  <si>
    <t>INSPIRON 5485 2N1 BENSOLO 14 AMD BTX</t>
  </si>
  <si>
    <t>INSPIRON 5583 BOLT 15 WHL 2SP BTX</t>
  </si>
  <si>
    <t>INSPIRON 3781 N3 LOKI 17 KBL BTX</t>
  </si>
  <si>
    <t>INSPIRON 7390 2N1 JEDI 13 WHL BTX</t>
  </si>
  <si>
    <t>INSPIRON 5593 N5 LOKI 15 ICL BTX</t>
  </si>
  <si>
    <t>INSPIRON 5391 N5 WASP 13 CML BTX</t>
  </si>
  <si>
    <t>INSPIRON 5485 BUCKY 14 AMD BTX</t>
  </si>
  <si>
    <t>INSPIRON 5585 BUCKY 15 AMD BTX</t>
  </si>
  <si>
    <t>INSPIRON 5498 N5 MANTIS 14 C BTX</t>
  </si>
  <si>
    <t>INSPIRON 7490 OMEGA PRIME 14 CML BTX</t>
  </si>
  <si>
    <t>INSPIRON 5598 N5 MANTIS 15 C BTX</t>
  </si>
  <si>
    <t>INSPIRON 5485 BENSOLO 14 AMD BTX</t>
  </si>
  <si>
    <t>INSPIRON 5300 N5 SHURI 13 BTX</t>
  </si>
  <si>
    <t>INSPIRON 7300 2N1 N7 HELLCAT 13 BE BTX</t>
  </si>
  <si>
    <t>INSPIRON 5490 2N1 BENSOLO 14 VL CML BTX</t>
  </si>
  <si>
    <t>INSPIRON 7300 2N1 N7 HELLCAT 13 BTX</t>
  </si>
  <si>
    <t>INSPIRON 3482 N3 LOKI 14 GLK BTX</t>
  </si>
  <si>
    <t>INSPIRON 3480 N3 LOKI 14 WHL CNL BTX</t>
  </si>
  <si>
    <t>INSPIRON 3780 N3 LOKI 17 WHL CNL BTX</t>
  </si>
  <si>
    <t>INSPIRON 5594 N5 LOKI 15 CML BTX</t>
  </si>
  <si>
    <t>INSPIRON 3581 N3 LOKI 15 KBL 2SP BTX</t>
  </si>
  <si>
    <t>INSPIRON 3585 N3 LOKI 15 AMD BTX</t>
  </si>
  <si>
    <t>INSPIRON 3582 N3 LOKI 15 GLK BTX</t>
  </si>
  <si>
    <t>INSPIRON 3579 G3 LOKI 15 CFL BTX</t>
  </si>
  <si>
    <t>INSPIRON 7786 ROGUE 1 2N1 17 BTX</t>
  </si>
  <si>
    <t>INSPIRON 3584 N3 LOKI 15 KBL 1SP BTX</t>
  </si>
  <si>
    <t>INSPIRON 3580 N3 LOKI 15 WHL CNL 2SP BTX</t>
  </si>
  <si>
    <t>INSPIRON 3785 N3 LOKI 17 AMD BTX</t>
  </si>
  <si>
    <t>INSPIRON 3779 G3 LOKI 17 CFL BTX</t>
  </si>
  <si>
    <t>INSPIRON 5370 LOKI 13 INTEL BTX</t>
  </si>
  <si>
    <t>INSPIRON 5494 N5 LOKI 14 CML BTX</t>
  </si>
  <si>
    <t>INSPIRON 5493 N5 LOKI 14 ICL BTX</t>
  </si>
  <si>
    <t>INSPIRON 7391 N7 WASP 13 CML BTX</t>
  </si>
  <si>
    <t>INSPIRON 5490 N5 MANTIS 14 BTX</t>
  </si>
  <si>
    <t>INSPIRON 3583 N3 LOKI 15 WHL CNL 1SP BTX</t>
  </si>
  <si>
    <t>INSPIRON 5482 BENSOLO 14 MS BTX</t>
  </si>
  <si>
    <t>INSPIRON 5488 N5 BUCKY 14 C BTX</t>
  </si>
  <si>
    <t>INSPIRON 7400 N7 NAKIA 14 BTX</t>
  </si>
  <si>
    <t>INSPIRON 5584 BOLT 15 WHL 1SP BTX</t>
  </si>
  <si>
    <t>INSPIRON 7590 2N1 JEDI 15 WHL BTX</t>
  </si>
  <si>
    <t>INSPIRON 7791 2N1 JEDI 17 CML BTX</t>
  </si>
  <si>
    <t>INSPIRON 5481 BENSOLO 14 VL BTX</t>
  </si>
  <si>
    <t>INSPIRON 7306 2N1 N7 HELLCAT 13 TGL BTX</t>
  </si>
  <si>
    <t>INSPIRON 7306 2N1 N7 HELLCAT 13 BE TGL BTX</t>
  </si>
  <si>
    <t>INSPIRON 5310 MOONKNIGHT 13 TGL BTX</t>
  </si>
  <si>
    <t>INSPIRON 3590 SELEK BTX 15 G3 CFL HR</t>
  </si>
  <si>
    <t>INSPIRON 5390 N5 WASP 13 WHL BTX</t>
  </si>
  <si>
    <t>INSPIRON 7590 NEBULA N7 MGAL BTX</t>
  </si>
  <si>
    <t>INSPIRON 7591 NEBULA N7 AL BTX</t>
  </si>
  <si>
    <t>INSPIRON 7591 2N1 JEDI 15 CML BTX</t>
  </si>
  <si>
    <t>INSPIRON 5590 N5 MANTIS 15 BTX</t>
  </si>
  <si>
    <t>INSPIRON 3595 N3 LOKI 15 S BTX</t>
  </si>
  <si>
    <t>INSPIRON 3493 N3 LOKI 14 ICL S BTX</t>
  </si>
  <si>
    <t>INSPIRON 3593 N3 LOKI 15 ICL S BTX</t>
  </si>
  <si>
    <t>INSPIRON 5591 2N1 BENSOLO 15 MS CML BTX</t>
  </si>
  <si>
    <t>INSPIRON 3590 N3 LOKI 15 C BTX</t>
  </si>
  <si>
    <t>INSPIRON 3793 N3 LOKI 17 ICL S BTX</t>
  </si>
  <si>
    <t>LATITUDE 5501 BROOK HOLLOW 15 BTX</t>
  </si>
  <si>
    <t>LATITUDE 5501 BROOK HOLLOW 15 CTO</t>
  </si>
  <si>
    <t>LATITUDE 3300 PINEHILLS BTX</t>
  </si>
  <si>
    <t>LATITUDE 3190 CORINTH MLK BTX</t>
  </si>
  <si>
    <t>LATITUDE 3190 CORINTH MLK CTO</t>
  </si>
  <si>
    <t>LATITUDE 5401 BROOK HOLLOW 14 BTX</t>
  </si>
  <si>
    <t>LATITUDE 5401 BROOK HOLLOW 14 CTO</t>
  </si>
  <si>
    <t>LATITUDE 7200 2-IN-1 AUGUSTA BTX</t>
  </si>
  <si>
    <t>LATITUDE 7200 2-IN-1 AUGUSTA CTO</t>
  </si>
  <si>
    <t>LATITUDE 3400 BOLT L 14 CTO</t>
  </si>
  <si>
    <t>LATITUDE 3500 BOLT L 15 CTO</t>
  </si>
  <si>
    <t>LATITUDE 5500 NORTH BAY 15 BTX</t>
  </si>
  <si>
    <t>LATITUDE RUGGED 7330 DELTA VII TAA</t>
  </si>
  <si>
    <t>LATITUDE 7530 MONTREUX MLK 15 BTX</t>
  </si>
  <si>
    <t>LATITUDE RUGGED 7330 DELTA VII BTX</t>
  </si>
  <si>
    <t>LATITUDE 9330 CONVERTIBLE YELLOWSTONE BTX</t>
  </si>
  <si>
    <t>LATITUDE 7400 2-IN-1 SPYGLASS CTO</t>
  </si>
  <si>
    <t>LATITUDE 3120 TREK BTX</t>
  </si>
  <si>
    <t>LATITUDE 5320 SOUTH PEAK 13 CTO</t>
  </si>
  <si>
    <t>LATITUDE 5320 SOUTH PEAK 13 BTX</t>
  </si>
  <si>
    <t>LATITUDE 3120 TREK CTO</t>
  </si>
  <si>
    <t>LATITUDE 7320 DETACHABLE CARNOUSTIE CTO</t>
  </si>
  <si>
    <t>LATITUDE 7520 MONTREUX 15 CTO</t>
  </si>
  <si>
    <t>LATITUDE 7520 MONTREUX 15 BTX</t>
  </si>
  <si>
    <t>LATITUDE 7420 MONTREUX 14 BTX</t>
  </si>
  <si>
    <t>LATITUDE 7320 MONTREUX 13 BTX</t>
  </si>
  <si>
    <t>LATITUDE 7320 DETACHABLE CARNOUSTIE BTX</t>
  </si>
  <si>
    <t>LATITUDE 7420 MONTREUX 14 CTO</t>
  </si>
  <si>
    <t>LATITUDE 7320 MONTREUX 13 CTO</t>
  </si>
  <si>
    <t>LATITUDE 3320 MOONKNIGHT L 13 CTO</t>
  </si>
  <si>
    <t>LATITUDE 3320 MOONKNIGHT L 13 BTX</t>
  </si>
  <si>
    <t>LATITUDE 9420 ANDREWS 14 BTX</t>
  </si>
  <si>
    <t>LATITUDE 9520 OLYMPIC MLK 15 BTX</t>
  </si>
  <si>
    <t>LATITUDE 9520 OLYMPIC MLK 15 CTO</t>
  </si>
  <si>
    <t>LATITUDE 9420 ANDREWS 14 CTO</t>
  </si>
  <si>
    <t>LATITUDE 7400 2-IN-1 SPYGLASS BTX</t>
  </si>
  <si>
    <t>LATITUDE 3500 BOLT L 15 BTX</t>
  </si>
  <si>
    <t>LATITUDE 3190 2-IN-1 KEYSTONE 11 MLK BTX</t>
  </si>
  <si>
    <t>LATITUDE 3190 2-IN-1 KEYSTONE 11 MLK CTO</t>
  </si>
  <si>
    <t>LATITUDE 3301 WASP L 13 BTX</t>
  </si>
  <si>
    <t>LATITUDE 3300 PINEHILLS CTO</t>
  </si>
  <si>
    <t>LATITUDE 5500 NORTH BAY 15 CTO</t>
  </si>
  <si>
    <t>LATITUDE 5300 2-IN-1 BANDON BTX</t>
  </si>
  <si>
    <t>LATITUDE 7300 MERION 13 BTX</t>
  </si>
  <si>
    <t>LATITUDE 9410 SPYGLASS MLK TAA</t>
  </si>
  <si>
    <t>LATITUDE 7300 MERION 13 CTO</t>
  </si>
  <si>
    <t>LATITUDE 7300 MERION 13 TAA</t>
  </si>
  <si>
    <t>LATITUDE 7410 RIVERSIDE 14 BTX</t>
  </si>
  <si>
    <t>LATITUDE 5300 2-IN-1 BANDON CTO</t>
  </si>
  <si>
    <t>LATITUDE 5300 2-IN-1 BANDON TAA</t>
  </si>
  <si>
    <t>LATITUDE 7400 MERION 14 BTX</t>
  </si>
  <si>
    <t>LATITUDE 7310 RIVERSIDE 13 BTX</t>
  </si>
  <si>
    <t>LATITUDE 5500 NORTH BAY 15 TAA</t>
  </si>
  <si>
    <t>LATITUDE 9410 SPYGLASS MLK CTO</t>
  </si>
  <si>
    <t>LATITUDE 3301 WASP L 13 CTO</t>
  </si>
  <si>
    <t>LATITUDE 9410 SPYGLASS MLK BTX</t>
  </si>
  <si>
    <t>LATITUDE 7400 MERION 14 CTO</t>
  </si>
  <si>
    <t>LATITUDE 7210 2-IN-1 AUGUSTA MLK CTO</t>
  </si>
  <si>
    <t>LATITUDE 7210 2-IN-1 AUGUSTA MLK BTX</t>
  </si>
  <si>
    <t>LATITUDE 3400 BOLT L 14 BTX</t>
  </si>
  <si>
    <t>LATITUDE 9510 OLYMPIC 15 CTO</t>
  </si>
  <si>
    <t>LATITUDE 7410 RIVERSIDE 14 CTO</t>
  </si>
  <si>
    <t>LATITUDE 7400 MERION 14 TAA</t>
  </si>
  <si>
    <t>LATITUDE 9510 OLYMPIC 15 BTX</t>
  </si>
  <si>
    <t>LATITUDE 7310 RIVERSIDE 13 CTO</t>
  </si>
  <si>
    <t>LATITUDE 7330 MONTREUX MLK 13 BTX</t>
  </si>
  <si>
    <t>LATITUDE 7430 MONTREUX MLK 14 BTX</t>
  </si>
  <si>
    <t>LATITUDE 3330 ODIN L 13 CTO</t>
  </si>
  <si>
    <t>LATITUDE 7430 MONTREUX MLK 14 CTO</t>
  </si>
  <si>
    <t>LATITUDE 5330 SOUTH PEAK MLK 13 BTX</t>
  </si>
  <si>
    <t>LATITUDE 7330 MONTREUX MLK 13 CTO</t>
  </si>
  <si>
    <t>LATITUDE 7530 MONTREUX MLK 15 CTO</t>
  </si>
  <si>
    <t>LATITUDE 7430 MONTREUX MLK 14 ICC BTX</t>
  </si>
  <si>
    <t>LATITUDE 7430 MONTREUX MLK 14 ICC CTO</t>
  </si>
  <si>
    <t>LATITUDE 7330 MONTREUX MLK 13 TAA</t>
  </si>
  <si>
    <t>LATITUDE 9430 ANDREWS MLK 14 CTO</t>
  </si>
  <si>
    <t>LATITUDE 9330 CONVERTIBLE YELLOWSTONE CTO</t>
  </si>
  <si>
    <t>LATITUDE RUGGED 7330 DELTA VII CTO</t>
  </si>
  <si>
    <t>LATITUDE 5330 SOUTH PEAK MLK 13 CTO</t>
  </si>
  <si>
    <t>LATITUDE 3330 ODIN L 13 BTX</t>
  </si>
  <si>
    <t>LATITUDE 9430 ANDREWS MLK 14 BTX</t>
  </si>
  <si>
    <t>OPTIPLEX 7760 AIO GRIZZLY 27 BTX</t>
  </si>
  <si>
    <t>OPTIPLEX 7060 BISON MICRO BTX</t>
  </si>
  <si>
    <t>OPTIPLEX 7760 AIO GRIZZLY 27</t>
  </si>
  <si>
    <t>OPTIPLEX 7060 BISON SFF BTX</t>
  </si>
  <si>
    <t>OPTIPLEX 5060 ELK CTO</t>
  </si>
  <si>
    <t>OPTIPLEX 7460 AIO GRIZZLY 24 BTX</t>
  </si>
  <si>
    <t>OPTIPLEX 3060 COUGAR CTO</t>
  </si>
  <si>
    <t>OPTIPLEX 3060 COUGAR MICRO BTX</t>
  </si>
  <si>
    <t>OPTIPLEX 3060 COUGAR SFF BTX</t>
  </si>
  <si>
    <t>OPTIPLEX 3060 COUGAR TOWER BTX</t>
  </si>
  <si>
    <t>OPTIPLEX 7060 BISON TAA</t>
  </si>
  <si>
    <t>OPTIPLEX 7060 BISON TOWER BTX</t>
  </si>
  <si>
    <t>OPTIPLEX 7071 BISON PLUS CTO</t>
  </si>
  <si>
    <t>OPTIPLEX 5060 ELK MICRO BTX</t>
  </si>
  <si>
    <t>OPTIPLEX 7071 BISON PLUS TOWER BTX</t>
  </si>
  <si>
    <t>OPTIPLEX 5060 ELK SFF BTX</t>
  </si>
  <si>
    <t>OPTIPLEX 5260 AIO BIGHORN BTX</t>
  </si>
  <si>
    <t>OPTIPLEX 5060 ELK TOWER BTX</t>
  </si>
  <si>
    <t>OPTIPLEX 5270 AIO BIGHORN MLK</t>
  </si>
  <si>
    <t>OPTIPLEX 5270 AIO BIGHORN MLK BTX</t>
  </si>
  <si>
    <t>OPTIPLEX 5070 ELK MLK MICRO BTX</t>
  </si>
  <si>
    <t>OPTIPLEX 5070 ELK MLK CTO</t>
  </si>
  <si>
    <t>OPTIPLEX 5070 ELK MLK SFF BTX</t>
  </si>
  <si>
    <t>OPTIPLEX 5070 ELK MLK TOWER BTX</t>
  </si>
  <si>
    <t>OPTIPLEX 7770 AIO GRIZZLY 27 MLK</t>
  </si>
  <si>
    <t>OPTIPLEX 7770 AIO GRIZZLY 27 MLK BTX</t>
  </si>
  <si>
    <t>OPTIPLEX 7070 BISON MLK MICRO BTX</t>
  </si>
  <si>
    <t>OPTIPLEX 7070 BISON MLK CTO</t>
  </si>
  <si>
    <t>OPTIPLEX 7070 BISON MLK SFF BTX</t>
  </si>
  <si>
    <t>OPTIPLEX 7070 BISON MLK TOWER BTX</t>
  </si>
  <si>
    <t>OPTIPLEX 3070 COUGAR MLK MICRO BTX</t>
  </si>
  <si>
    <t>OPTIPLEX 3070 COUGAR MLK CTO</t>
  </si>
  <si>
    <t>OPTIPLEX 3070 COUGAR MLK SFF BTX</t>
  </si>
  <si>
    <t>OPTIPLEX 3070 COUGAR MLK TOWER BTX</t>
  </si>
  <si>
    <t>OPTIPLEX 7470 AIO GRIZZLY 24 MLK</t>
  </si>
  <si>
    <t>OPTIPLEX 7470 AIO GRIZZLY 24 MLK BTX</t>
  </si>
  <si>
    <t>OPTIPLEX 5260 AIO BIGHORN</t>
  </si>
  <si>
    <t>OPTIPLEX 7460 AIO GRIZZLY 24</t>
  </si>
  <si>
    <t>OPTIPLEX 7060 BISON CTO</t>
  </si>
  <si>
    <t>PRECISION 3540 NORTHBAY 15P CTO</t>
  </si>
  <si>
    <t>PRECISION 3540 NORTHBAY 15P BTX</t>
  </si>
  <si>
    <t>PRECISION 3541 BROOK HOLLOW 15P BTX</t>
  </si>
  <si>
    <t>PRECISION 3541 BROOK HOLLOW 15P CTO</t>
  </si>
  <si>
    <t>PRECISION 3541 BROOK HOLLOW 15P TAA</t>
  </si>
  <si>
    <t>VOSTRO 5090 GRIFFIN CFR MT BTX</t>
  </si>
  <si>
    <t>VOSTRO 3670 EAGLE CFL MT CTO</t>
  </si>
  <si>
    <t>CHENGMING 3980 TOWER KYLIN CTO</t>
  </si>
  <si>
    <t>CHENGMING 3988 KYLIN CFLR 22 NMMT CTO</t>
  </si>
  <si>
    <t>CHENGMING 3988 KYLIN CFLR 22 NMMT BTX</t>
  </si>
  <si>
    <t>VOSTRO 3670 EAGLE CFL MT BTX</t>
  </si>
  <si>
    <t>VOSTRO 5390 V5 WASP13 WHL BTX</t>
  </si>
  <si>
    <t>VOSTRO 5300 V5 SHURI 13 BTX</t>
  </si>
  <si>
    <t>VOSTRO 3580 V3 LOKI 15 WHL CNL 2SP BTX</t>
  </si>
  <si>
    <t>VOSTRO 3582 V3 LOKI 15 GLK BTX</t>
  </si>
  <si>
    <t>VOSTRO 3581 V3 LOKI15 KBL2SP BTX</t>
  </si>
  <si>
    <t>VOSTRO 3583 V3 LOKI 15 WHL CNL 1SP BTX</t>
  </si>
  <si>
    <t>VOSTRO 3584 V3 LOKI 15 KBL1SP BTX</t>
  </si>
  <si>
    <t>VOSTRO 5481 V5 BUCKY14 BTX</t>
  </si>
  <si>
    <t>VOSTRO 5310 MOONKNIGHT V13 TGL BTX</t>
  </si>
  <si>
    <t>VOSTRO 3480 V3 LOKI 14 WHL CNL BTX</t>
  </si>
  <si>
    <t>VOSTRO 3481 V3 LOKI 14 KBL BTX</t>
  </si>
  <si>
    <t>VOSTRO 5490 V5 MANTIS 14 BTX</t>
  </si>
  <si>
    <t>VOSTRO 5590 V5 MANTIS 15 BTX</t>
  </si>
  <si>
    <t>VOSTRO 3491 V3 LOKI 14 ICLS BTX</t>
  </si>
  <si>
    <t>VOSTRO 3490 V3 LOKI 14C BTX</t>
  </si>
  <si>
    <t>VOSTRO 5391 V5 WASP 13 CML BTX</t>
  </si>
  <si>
    <t>VOSTRO 5581 V5 BUCKY15 BTX</t>
  </si>
  <si>
    <t>VOSTRO 7590 NEBULA V7 AL BTX</t>
  </si>
  <si>
    <t>VOSTRO 3590 V3 LOKI 15C BTX</t>
  </si>
  <si>
    <t>VOSTRO 5370 ARMANI 13 KBL BTX</t>
  </si>
  <si>
    <t>VOSTRO 3591 V3 LOKI 15 ICLS BTX</t>
  </si>
  <si>
    <t>XPS 13 9380 ITALIA WHL BTX</t>
  </si>
  <si>
    <t>XPS 13 9320 TRIBUTO CTO</t>
  </si>
  <si>
    <t>XPS 13 9305 ITALIA TGL BTX</t>
  </si>
  <si>
    <t>XPS 13 7390 ITALIA CML BTX</t>
  </si>
  <si>
    <t>XPS 13 7390 ITALIA CML CTO</t>
  </si>
  <si>
    <t>XPS 13 9320 TRIBUTO BTX</t>
  </si>
  <si>
    <t>XPS 13 9310 MODENA TGL CTO</t>
  </si>
  <si>
    <t>XPS 13 9310 MODENA TGL BTX</t>
  </si>
  <si>
    <t>XPS 13 9300 MODENA CTO</t>
  </si>
  <si>
    <t>XPS 13 9300 MODENA BTX</t>
  </si>
  <si>
    <t>XPS 13 9380 ITALIA WHL CTO</t>
  </si>
  <si>
    <t>Solid State Drive, 512G, P34, 30S3, TOSHIBA, BG4</t>
  </si>
  <si>
    <t>INSPIRON 5301 N5 SHURI 13 TGL BTX</t>
  </si>
  <si>
    <t>INSPIRON 7580 KYLOREN 15 MLK BTX</t>
  </si>
  <si>
    <t>INSPIRON 7300 N7 SHURI 13 BTX</t>
  </si>
  <si>
    <t>VOSTRO 5320 V ODIN 13 ADL UD1 BTX</t>
  </si>
  <si>
    <t>VOSTRO 5301 V5 SHURI 13 TGL BTX</t>
  </si>
  <si>
    <t>512GB, SSD, Non Encrypted, G44, 80S3, Height 2.38mm, Samsung</t>
  </si>
  <si>
    <t>ALIENWARE X16 NEXUS 16 BTX</t>
  </si>
  <si>
    <t>ALIENWARE X14 R2 NEXUS 14 BTX</t>
  </si>
  <si>
    <t>ALIENWARE X16 NEXUS 16 CTO</t>
  </si>
  <si>
    <t>ALIENWARE X14 R2 NEXUS 14 CTO</t>
  </si>
  <si>
    <t>INSPIRON 14 7430 2-IN-1 N QUAKE 14 2N1 RPL BTX</t>
  </si>
  <si>
    <t>INSPIRON 16 5635 N QUAKE 16 CS AMD BTX</t>
  </si>
  <si>
    <t>INSPIRON 16 PLUS 7635 N QUAKE 16 CS PNX H BTX</t>
  </si>
  <si>
    <t>INSPIRON 16 7635 2-IN-1 N QUAKE 16 2N1 AMD BTX</t>
  </si>
  <si>
    <t>INSPIRON 13 5330 N ODIN 13 CS RPL U BTX</t>
  </si>
  <si>
    <t>INSPIRON 3420 N3 WARLOCK 14 QC 8C BTX</t>
  </si>
  <si>
    <t>INSPIRON 16 7630 2-IN-1 N QUAKE 16 2N1 RPL BTX</t>
  </si>
  <si>
    <t>INSPIRON 14 7435 2-IN-1 N QUAKE 14 2N1 AMD BTX</t>
  </si>
  <si>
    <t>INSPIRON 14 PLUS 7430 N QUAKE 14 CS RPL H BTX</t>
  </si>
  <si>
    <t>INSPIRON 14 PLUS 7435 N QUAKE 14 CS PNX H BTX</t>
  </si>
  <si>
    <t>INSPIRON 14 5430 N QUAKE 14 CS RPL U BTX</t>
  </si>
  <si>
    <t>INSPIRON 14 5435 N QUAKE 14 CS AMD BTX</t>
  </si>
  <si>
    <t>INSPIRON 16 5630 N QUAKE 16 CS RPL U BTX</t>
  </si>
  <si>
    <t>INSPIRON 14 PLUS 7440 N POLARIS 14 CS MTL H BTX</t>
  </si>
  <si>
    <t>LATITUDE 3340 QUAKE L 13 BTX</t>
  </si>
  <si>
    <t>LATITUDE 3340 QUAKE L 13 CTO</t>
  </si>
  <si>
    <t>PRECISION 7960 CRES CTO OEM XL TOWER</t>
  </si>
  <si>
    <t>PRECISION 7920 TOWER MATIRA 7 CTO</t>
  </si>
  <si>
    <t>PRECISION 7920 TOWER MATIRA 7 BTX</t>
  </si>
  <si>
    <t>PRECISION 5820 TOWER MATIRA 3 BTX</t>
  </si>
  <si>
    <t>PRECISION 7865 TOWER PANTHER BTX</t>
  </si>
  <si>
    <t>PRECISION 7875 TOWER TRAMORE CTO</t>
  </si>
  <si>
    <t>PRECISION 7875 TOWER TRAMORE CTO XL</t>
  </si>
  <si>
    <t>PRECISION 5820 TOWER MATIRA 3 XL BTX</t>
  </si>
  <si>
    <t>PRECISION 5820 TOWER MATIRA 3 XL CTO</t>
  </si>
  <si>
    <t>PRECISION 7960 MATAGORDA CTO RACK OEM XL</t>
  </si>
  <si>
    <t>PRECISION 5820 TOWER MATIRA 3 CTO</t>
  </si>
  <si>
    <t>PRECISION 7960 MATAGORDA CTO RACK</t>
  </si>
  <si>
    <t>PRECISION 5860 TOWER HVAR BTX</t>
  </si>
  <si>
    <t>PRECISION 5860 XL TOWER HVAR XL CTO OEM</t>
  </si>
  <si>
    <t>PRECISION 5860 TOWER HVAR CTO</t>
  </si>
  <si>
    <t>PRECISION 7960 TOWER CREST CTO</t>
  </si>
  <si>
    <t>PRECISION 7865 TOWER PANTHER CTO</t>
  </si>
  <si>
    <t>PRECISION 5470 ORCHID BAY CS CTO</t>
  </si>
  <si>
    <t>PRECISION 5680 MAYA BAY BTX</t>
  </si>
  <si>
    <t>PRECISION 5470 ORCHID BAY CS BTX</t>
  </si>
  <si>
    <t>PRECISION 5690 MAYA BAY MLK BTX</t>
  </si>
  <si>
    <t>PRECISION 5690 MAYA BAY MLK CTO</t>
  </si>
  <si>
    <t>PRECISION 5690 MAYA BAY MLK TAA</t>
  </si>
  <si>
    <t>PRECISION 5680 MAYA BAY CTO</t>
  </si>
  <si>
    <t>PRECISION 5680 MAYA BAY TAA</t>
  </si>
  <si>
    <t>PRECISION 5490 ORCHIDBAY MLK2 BTX</t>
  </si>
  <si>
    <t>PRECISION 5490 ORCHIDBAY MLK2 CTO</t>
  </si>
  <si>
    <t>PRECISION 5490 ORCHIDBAY MLK2 TAA</t>
  </si>
  <si>
    <t>PRECISION 5470 ORCHID BAY CS TAA</t>
  </si>
  <si>
    <t>PRECISION 5480 ORCHIDBAY MLK BTX</t>
  </si>
  <si>
    <t>PRECISION 5480 ORCHIDBAY MLK CTO</t>
  </si>
  <si>
    <t>PRECISION 5480 ORCHIDBAY MLK TAA</t>
  </si>
  <si>
    <t>VOSTRO 16 5630 V ODIN 16 MLK CS RPLU BTX</t>
  </si>
  <si>
    <t>VOSTRO 16 5635 V ODIN 16MLK CS AMD BTX</t>
  </si>
  <si>
    <t>512GB, SSD, Encrypted- SED Opal 2, G44, 80S3, Height 2.38mm, PCIE NVMe, HYNIX PC801</t>
  </si>
  <si>
    <t>LATITUDE 7220 RUGGED EXT TABLET FALCON CTO</t>
  </si>
  <si>
    <t>LATITUDE 7220 RUGGED EXT TABLET FALCON BTX</t>
  </si>
  <si>
    <t>LATITUDE 7220 RUGGED EXT TABLET FALCON TAA</t>
  </si>
  <si>
    <t>OPTIPLEX 7000 KYOTO XE MICRO BTX</t>
  </si>
  <si>
    <t>PRECISION 7820 XL TOWER MATIRA 5 XL CTO</t>
  </si>
  <si>
    <t>PRECISION 7920 XL TOWER MATIRA 7 XL BTX</t>
  </si>
  <si>
    <t>PRECISION 7820 MATIRA 5 CTO</t>
  </si>
  <si>
    <t>400-BOZR</t>
  </si>
  <si>
    <t>1TB, SSD, Non Encrypted, P44, 30S2, Height 2.23mm, NVMe, KIOXIA Corporation</t>
  </si>
  <si>
    <t>INSPIRON 5491 AIO COLOSSUS CML EX 24 BTX</t>
  </si>
  <si>
    <t>INSPIRON 5770 LOKI 17 INTEL BTX</t>
  </si>
  <si>
    <t>LATITUDE 9440 TETON 14 BTX</t>
  </si>
  <si>
    <t>LATITUDE 7350 DETACHABLE KENAI BTX</t>
  </si>
  <si>
    <t>LATITUDE 7350 DETACHABLE KENAI CTO</t>
  </si>
  <si>
    <t>LATITUDE 7350 DETACHABLE KENAI TAA</t>
  </si>
  <si>
    <t>LATITUDE RUGGED 7230 SAWTOOTH CTO</t>
  </si>
  <si>
    <t>LATITUDE RUGGED 7230 SAWTOOTH BTX</t>
  </si>
  <si>
    <t>LATITUDE 5340 ARCHES 13 BTX</t>
  </si>
  <si>
    <t>LATITUDE 7640 OASIS 16 BTX</t>
  </si>
  <si>
    <t>LATITUDE 7440 OASIS 14 BTX</t>
  </si>
  <si>
    <t>LATITUDE 7640 OASIS 16 CTO</t>
  </si>
  <si>
    <t>LATITUDE 7440 OASIS 14 CTO</t>
  </si>
  <si>
    <t>LATITUDE 5340 ARCHES 13 CTO</t>
  </si>
  <si>
    <t>LATITUDE 9440 TETON 14 CTO</t>
  </si>
  <si>
    <t>LATITUDE 7340 OASIS 13 BTX</t>
  </si>
  <si>
    <t>LATITUDE 7340 OASIS 13 CTO</t>
  </si>
  <si>
    <t>Dell USB-C to 2.5 Ethernet</t>
  </si>
  <si>
    <t>None</t>
  </si>
  <si>
    <t>หมดแล้วหมดเลย</t>
  </si>
  <si>
    <t>DEL-460-BDXG</t>
  </si>
  <si>
    <t>460-BDXG</t>
  </si>
  <si>
    <t>Dell EcoLoop Premier Backpack 14-16 - CP7625 - 3yr Ltd Warranty - SnP</t>
  </si>
  <si>
    <t>DEL-460-BDXH</t>
  </si>
  <si>
    <t>460-BDXH</t>
  </si>
  <si>
    <t>Dell EcoLoop Premier Briefcase 14-16 - CC7625 - 3yr Ltd Warranty - SnP</t>
  </si>
  <si>
    <t>DEL-460-BDXJ</t>
  </si>
  <si>
    <t>460-BDXJ</t>
  </si>
  <si>
    <t>Dell EcoLoop Premier Slim Backpack 14-16 - CP7625S - 3yr Ltd Warranty - SnP</t>
  </si>
  <si>
    <t>DEL-750-ADRU</t>
  </si>
  <si>
    <t>750-ADRU</t>
  </si>
  <si>
    <t>Kit - Dell Premier Rechargeable Active Pen - PN7522W - 3yr Adv Exc Serv - SnP</t>
  </si>
  <si>
    <t>PE Bag</t>
  </si>
  <si>
    <t>DEL-750-ADRR</t>
  </si>
  <si>
    <t>750-ADRR</t>
  </si>
  <si>
    <t xml:space="preserve">Dell Pen Nibs for Active Pen PN7522W (3 pack) </t>
  </si>
  <si>
    <t>DEL-580-AKRN</t>
  </si>
  <si>
    <t>580-AKRN</t>
  </si>
  <si>
    <t>Kit - Dell Multi-Device Wireless Keyboard US English - KB700 - Retail Packaging - SnP</t>
  </si>
  <si>
    <t>DEL-570-BBJR</t>
  </si>
  <si>
    <t>570-BBJR</t>
  </si>
  <si>
    <t>Dell Silent Mouse - MS355 -Retail Packaging - 3yr Adv Exc Serv - SnP</t>
  </si>
  <si>
    <t>DEL-580-BBZH</t>
  </si>
  <si>
    <t>580-BBZH</t>
  </si>
  <si>
    <t>Dell Silent Keyboard and Mouse US English - KM555 -Retail Pkg -3yr Adv Exc Serv-SnP</t>
  </si>
  <si>
    <t>DEL-580-BBZZ</t>
  </si>
  <si>
    <t>580-BBZZ</t>
  </si>
  <si>
    <t>Dell Silent Keyboard and Mouse Thai - KM555 -Retail Pkg -3yr Adv Exc Serv-SnP</t>
  </si>
  <si>
    <t>DEL-580-BBZR</t>
  </si>
  <si>
    <t>580-BBZR</t>
  </si>
  <si>
    <t>Dell Wired Collaboration Keyboard US English - KB525C -Retail Pkg -3yr Adv Exc Serv-SnP</t>
  </si>
  <si>
    <t>DEL-580-BCBH</t>
  </si>
  <si>
    <t>580-BCBH</t>
  </si>
  <si>
    <t>Dell Wired Collaboration Keyboard Thai - KB525C - Retail Pkg -3yr Adv Exc Serv-SnP</t>
  </si>
  <si>
    <t>DEL-580-BBHS</t>
  </si>
  <si>
    <t>580-BBHS</t>
  </si>
  <si>
    <t>Kit-Dell Rechargeable Collaboration Keyboard and Mouse Combo US English-KM900-Retail Packaging-3yr Adv Exc Serv-SnP</t>
  </si>
  <si>
    <t>DEL-580-AIET</t>
  </si>
  <si>
    <t>580-AIET</t>
  </si>
  <si>
    <t>Latitude 7210/7200 2-in-1 Travel Thai Keyboard</t>
  </si>
  <si>
    <t>DEL-580-AKDM</t>
  </si>
  <si>
    <t>580-AKDM</t>
  </si>
  <si>
    <t>Kit - Dell Wireless Keyboard and Mouse US English - KM3322W - Retail Packaging - 3yr Adv Exc Serv - SnP</t>
  </si>
  <si>
    <t>DEL-346-BBPM</t>
  </si>
  <si>
    <t>346-BBPM</t>
  </si>
  <si>
    <t>Kit - Dell Keyboard Palmrest for KB216 and KM636 - PR216 - 1yr Ltd HW Warranty - SnP</t>
  </si>
  <si>
    <t>DEL-580-AJYN</t>
  </si>
  <si>
    <t>580-AJYN</t>
  </si>
  <si>
    <t>Dell Latitude 7320 Detachable Thai Travel Keyboard with Stylus PN7320A</t>
  </si>
  <si>
    <t>DEL-580-AJYJ</t>
  </si>
  <si>
    <t>580-AJYJ</t>
  </si>
  <si>
    <t>Dell Latitude 7320 Detachable US English Travel Keyboard with Stylus PN7320A</t>
  </si>
  <si>
    <t>DEL-450-ALWY</t>
  </si>
  <si>
    <t>450-ALWY</t>
  </si>
  <si>
    <t>Dell DA305 USB-C Mobile Adapter</t>
  </si>
  <si>
    <t>DEL-520-BBGF</t>
  </si>
  <si>
    <t>520-BBGF</t>
  </si>
  <si>
    <t>Dell Pro Wired ANC Headset - WH5024 - 3yr Ltd HW Warranty w Adv Exc Serv - SnP</t>
  </si>
  <si>
    <t>722-BBBS</t>
  </si>
  <si>
    <t xml:space="preserve">Dell Pro Webcam WB5023 </t>
  </si>
  <si>
    <t>722-BBBX</t>
  </si>
  <si>
    <t>Kit - Dell Webcam - WB3023 - Retail Packaging - SnP</t>
  </si>
  <si>
    <t>Type</t>
  </si>
  <si>
    <t>Kit - Dell EcoLoop Pro Slim Briefcase - CC5624S - 3yr Ltd Warranty - SnP</t>
  </si>
  <si>
    <t>Kit - Dell EcoLoop Pro Slim Backpack - CP5724S - 3yr Ltd Warranty - SnP</t>
  </si>
  <si>
    <t>DEL-722-BBBS</t>
  </si>
  <si>
    <t>DEL-722-BBBX</t>
  </si>
  <si>
    <t xml:space="preserve"> Model </t>
  </si>
  <si>
    <t xml:space="preserve"> Vendor Product Code </t>
  </si>
  <si>
    <t xml:space="preserve"> Article Code </t>
  </si>
  <si>
    <t xml:space="preserve"> Article Description </t>
  </si>
  <si>
    <t xml:space="preserve">  SRP inc.vat  </t>
  </si>
  <si>
    <t xml:space="preserve">  SRP exc.vat </t>
  </si>
  <si>
    <t xml:space="preserve"> Free Bundle </t>
  </si>
  <si>
    <t xml:space="preserve"> Selling Point </t>
  </si>
  <si>
    <t xml:space="preserve"> Basic dimension W x H x L (cm) </t>
  </si>
  <si>
    <t xml:space="preserve"> weight (kg.) </t>
  </si>
  <si>
    <t xml:space="preserve"> Data Sheet Link </t>
  </si>
  <si>
    <t xml:space="preserve"> Remark </t>
  </si>
  <si>
    <t xml:space="preserve"> SRP.Inc.Vat </t>
  </si>
  <si>
    <t xml:space="preserve"> SRP.Exc.Vat </t>
  </si>
  <si>
    <t xml:space="preserve"> ต้องซื้อ DEL-492-BDMW เพิ่มด้วยครับ  </t>
  </si>
  <si>
    <t xml:space="preserve"> ตอนนี้ PC ไม่มี VGA Port  หลีกเลี่ยงการเสนอจอที่ลงท้ายด้วย HV  เพราะจะมีแค่ VGA port  เท่านั้น  </t>
  </si>
  <si>
    <t>Product_x000D_
Description</t>
  </si>
  <si>
    <t xml:space="preserve"> SRP_x000D_(Inc.Vat) </t>
  </si>
  <si>
    <t xml:space="preserve"> SRP_x000D_(Ex.Vat) </t>
  </si>
  <si>
    <t>3 Yr advance exchange, NBD, _x000D_
Premium Panel Guaranty</t>
  </si>
  <si>
    <t>3Yrs Advance Exchange, NBD, _x000D_
Premium Panel Guarantee</t>
  </si>
  <si>
    <t>DEL-460-BDTL</t>
  </si>
  <si>
    <t>460-BDTL</t>
  </si>
  <si>
    <t>Dell EcoLoop Essential Briefcase 14-16 - CC3624 - 3yr Ltd Warranty - SnP</t>
  </si>
  <si>
    <t>All in one (AIO)</t>
  </si>
  <si>
    <t>Display &amp; Projector</t>
  </si>
  <si>
    <t>Storage</t>
  </si>
  <si>
    <t>Display Size</t>
  </si>
  <si>
    <t>8GB</t>
  </si>
  <si>
    <t>256GB</t>
  </si>
  <si>
    <t>Linux</t>
  </si>
  <si>
    <t>Window11Pro</t>
  </si>
  <si>
    <t>512GB</t>
  </si>
  <si>
    <t>16GB</t>
  </si>
  <si>
    <t>1TB</t>
  </si>
  <si>
    <t>14"</t>
  </si>
  <si>
    <t>Ultra 5</t>
  </si>
  <si>
    <t>Ultra 7</t>
  </si>
  <si>
    <t>32GB</t>
  </si>
  <si>
    <t>16"</t>
  </si>
  <si>
    <t>512GB+2TB</t>
  </si>
  <si>
    <t xml:space="preserve">SRP_x000D_(inv.) </t>
  </si>
  <si>
    <t>SRP_x000D_(exv.)</t>
  </si>
  <si>
    <t>OptiPlex Micro E-Series Monitor Mount                                 (ใช้กับจอ E series รุ่นปี 2021และ 2020 &amp; ใช้ได้กับจอไม่เกิน 27 นิ้ว)</t>
  </si>
  <si>
    <t>15.6"</t>
  </si>
  <si>
    <t>Dell EcoLoop Essential Briefcase</t>
  </si>
  <si>
    <t>SNSP5525QC</t>
  </si>
  <si>
    <t>DEL-SNSP5525QC</t>
  </si>
  <si>
    <t>Dell 55 4K Conference Room Monitor -P5525QC</t>
  </si>
  <si>
    <t>LFD Series</t>
  </si>
  <si>
    <t>P5525QC</t>
  </si>
  <si>
    <t>210-BRJX</t>
  </si>
  <si>
    <t>Dell Pro Smart Dock - SD25</t>
  </si>
  <si>
    <t>210-BRKK</t>
  </si>
  <si>
    <t>Dell Pro Thunderbolt 4 Smart Dock - SD25TB4</t>
  </si>
  <si>
    <t>210-BRMH</t>
  </si>
  <si>
    <t>Dell Pro Dock - WD25</t>
  </si>
  <si>
    <t>Ultra 9</t>
  </si>
  <si>
    <t>Rugged</t>
  </si>
  <si>
    <t>SNSDPR1401</t>
  </si>
  <si>
    <t>DEL-SNSDPR1401</t>
  </si>
  <si>
    <t>3.36 x 34 x 22</t>
  </si>
  <si>
    <t>https://www.delltechnologies.com/asset/en-th/products/laptops-and-2-in-1s/technical-support/dell-pro-rugged-14-rb14250-spec-sheet.pdf</t>
  </si>
  <si>
    <t>SNSDPR1402</t>
  </si>
  <si>
    <t>DEL-SNSDPR1402</t>
  </si>
  <si>
    <t>Windows 11 Pro</t>
  </si>
  <si>
    <t>1TB M.2 PCIe NVMe Solid State Drive</t>
  </si>
  <si>
    <t>Intel(R) Wi-Fi 6E AX211, 2x2, 802.11ax, Bluetooth(R) wireless card</t>
  </si>
  <si>
    <t>512GB M.2 PCIe NVMe Solid State Drive</t>
  </si>
  <si>
    <t>8GB, 1x8GB, DDR5, 5200MT/s</t>
  </si>
  <si>
    <t>Thai backlit Copilot key keyboard</t>
  </si>
  <si>
    <t>16", Non-Touch, FHD+ 1920 x 1200, 60Hz, IPS, Anti-Glare, 300 nit, 45% NTSC, FHD+IR Cam</t>
  </si>
  <si>
    <t>Thai backlit Copilot key keyboard with numeric keypad</t>
  </si>
  <si>
    <t>Pro Rugged RB14250</t>
  </si>
  <si>
    <t>DPR140 U5-125U 16GB 256SSD W11P</t>
  </si>
  <si>
    <t>DPR140  U7-165U 16GB 256SSD W11P</t>
  </si>
  <si>
    <t>U Series, 4K</t>
  </si>
  <si>
    <t>SNSE2225HM</t>
  </si>
  <si>
    <t>DEL-SNSE2225HM</t>
  </si>
  <si>
    <t>Dell Pro 22 Monitor , 21.5" 1920 x1080,  VGA+DP+HDMI</t>
  </si>
  <si>
    <t>SNSE2225HSM</t>
  </si>
  <si>
    <t>DEL-SNSE2225HSM</t>
  </si>
  <si>
    <t>Dell Pro 24 Adjustable Stand Monitor , 21.5" 1920x 1080, VGA+DP+HDMI</t>
  </si>
  <si>
    <t>SNSE2425HM</t>
  </si>
  <si>
    <t>DEL-SNSE2425HM</t>
  </si>
  <si>
    <t>Dell Pro 24 Monitor , 23.8" 1920x 1080 , VGA+DP+HDMI</t>
  </si>
  <si>
    <t>SNSE2425HSM</t>
  </si>
  <si>
    <t>DEL-SNSE2425HSM</t>
  </si>
  <si>
    <t>Dell Pro 24 Adjustable Stand Monitor  , 23.8" 1920x 1080, VGA+DP+HDMI</t>
  </si>
  <si>
    <t>SNSP2725D</t>
  </si>
  <si>
    <t>DEL-SNSP2725D</t>
  </si>
  <si>
    <t>Dell Pro 27 Plus QHD Monitor , 27" 2560x1440 up to 100Hz , HDMI+DP</t>
  </si>
  <si>
    <t>SNSP2725DE</t>
  </si>
  <si>
    <t>DEL-SNSP2725DE</t>
  </si>
  <si>
    <t>Dell Pro 27 Plus QHD USB-C Hub Monitor , 27" 2560x1440 up to 100 Hz, HDMI+DP+RJ45+USB port</t>
  </si>
  <si>
    <t>SNSP2725QE</t>
  </si>
  <si>
    <t>DEL-SNSP2725QE</t>
  </si>
  <si>
    <t>Dell Pro 27 Plus 4K USB-C Hub Monitor, 27" 3840x2160 up to 100 Hz, HDMI+DP+RJ45+USB Port</t>
  </si>
  <si>
    <t>SNSP3225QE</t>
  </si>
  <si>
    <t>DEL-SNSP3225QE</t>
  </si>
  <si>
    <t>Dell Pro 32 Plus 4K USB-C Hub Monitor , 31.5" 3840x2160 up to 100Hz, HDMI+DP+RJ45+USB Port</t>
  </si>
  <si>
    <t>SNSP3425WE</t>
  </si>
  <si>
    <t>DEL-SNSP3425WE</t>
  </si>
  <si>
    <t>Dell Pro 34 Plus USB-C Hub Monitor, 34.1" 3840x1440 up to 100Hz, HDMI+DP+USB Port</t>
  </si>
  <si>
    <t>SNSU2725QE</t>
  </si>
  <si>
    <t>DEL-SNSU2725QE</t>
  </si>
  <si>
    <t>Dell UltraSharp 27 4K Thunderbolt Hub Monitor, 27" 3840x2160 up to 120Hz, DP+HDMI+Thunderbolt+RJ45+USB-C</t>
  </si>
  <si>
    <t>SNSU3225QE</t>
  </si>
  <si>
    <t>DEL-SNSU3225QE</t>
  </si>
  <si>
    <t>Dell UltraSharp 32 4K Thunderbolt Hub Monitor, 31.5" 3840x2160 up to 120Hz, DP+HDMI+Thunderbolt+RJ45</t>
  </si>
  <si>
    <t>E2225HM</t>
  </si>
  <si>
    <t>E2225HSM</t>
  </si>
  <si>
    <t>E2425HM</t>
  </si>
  <si>
    <t>E2425HSM</t>
  </si>
  <si>
    <t>P2725D</t>
  </si>
  <si>
    <t>P2725DE</t>
  </si>
  <si>
    <t>P2725QE</t>
  </si>
  <si>
    <t>P3225QE</t>
  </si>
  <si>
    <t>P3425WE</t>
  </si>
  <si>
    <t>U2725QE</t>
  </si>
  <si>
    <t>U3225QE</t>
  </si>
  <si>
    <t>Dell Pro 22 Adjustable Stand Monitor , 21.5" 1920x 1080, VGA+DP+HDMI</t>
  </si>
  <si>
    <t>OptiPlex Micro and Thin Client Pro 2 E-Series Monitor Mount (ใช้กับจอ E series รุ่นปี 2022 ขึ้นไป &amp; ใช้ได้กับจอไม่เกิน 27 นิ้ว)&amp; รุ่นใหม่ใช้ได้เฉพาะที่ลงท้าย HM</t>
  </si>
  <si>
    <t>SNSQCM125001</t>
  </si>
  <si>
    <t>DEL-SNSQCM125001</t>
  </si>
  <si>
    <t>QCM1250 i3-14100T 8GB 256SSD W11P WF+BT</t>
  </si>
  <si>
    <t>SNSQCM125002</t>
  </si>
  <si>
    <t>DEL-SNSQCM125002</t>
  </si>
  <si>
    <t>SNSQCM125004</t>
  </si>
  <si>
    <t>DEL-SNSQCM125004</t>
  </si>
  <si>
    <t>QCM1250 i5-14500T 8GB 256SSD W11P WiFi+B</t>
  </si>
  <si>
    <t>SNSQCM125008</t>
  </si>
  <si>
    <t>DEL-SNSQCM125008</t>
  </si>
  <si>
    <t>QCM1250 U5-235T 16GB 256SSD W11P WF+BT</t>
  </si>
  <si>
    <t>SNSQCM125010</t>
  </si>
  <si>
    <t>DEL-SNSQCM125010</t>
  </si>
  <si>
    <t>QCM1250 U5-235T 16GB 512SSD W11P WF+BT</t>
  </si>
  <si>
    <t>SNSQCT125011</t>
  </si>
  <si>
    <t>DEL-SNSQCT125011</t>
  </si>
  <si>
    <t>QCT1250 U5-235 16GB 512SSD W11P WF+BT</t>
  </si>
  <si>
    <t>SNSQBT125002</t>
  </si>
  <si>
    <t>DEL-SNSQBT125002</t>
  </si>
  <si>
    <t>QBT1250 U7-265 8GB 512SSD W11P WF+BT</t>
  </si>
  <si>
    <t>SNSQCS125013</t>
  </si>
  <si>
    <t>DEL-SNSQCS125013</t>
  </si>
  <si>
    <t>QCS1250 U5-235 16GB 512SSD W11P WF+BT</t>
  </si>
  <si>
    <t>SNSQBS125003</t>
  </si>
  <si>
    <t>DEL-SNSQBS125003</t>
  </si>
  <si>
    <t>QBS1250 U7-265 16GB 512SSD W11P</t>
  </si>
  <si>
    <t>23.8”</t>
  </si>
  <si>
    <t>SNSQC2425105</t>
  </si>
  <si>
    <t>DEL-SNSQC2425105</t>
  </si>
  <si>
    <t>QC24251 U5-235T 16GB 512SSD W11P WF+BT</t>
  </si>
  <si>
    <t>AMD R5</t>
  </si>
  <si>
    <t>SNSPC1425501</t>
  </si>
  <si>
    <t>DEL-SNSPC1425501</t>
  </si>
  <si>
    <t>PC14255 AMD R5-230 16GB 512SSD W11P</t>
  </si>
  <si>
    <t>SNSPC1425012</t>
  </si>
  <si>
    <t>DEL-SNSPC1425012</t>
  </si>
  <si>
    <t>PC14250 U7-265U16GB 512SSD W11P</t>
  </si>
  <si>
    <t>SNSPC1625008</t>
  </si>
  <si>
    <t>DEL-SNSPC1625008</t>
  </si>
  <si>
    <t>PC16250 U7-265U 16GB 512SSD W11P</t>
  </si>
  <si>
    <t>AMD R7</t>
  </si>
  <si>
    <t>Pro Max Tower T2 FCT2250</t>
  </si>
  <si>
    <t>SNSFCT225001</t>
  </si>
  <si>
    <t>DEL-SNSFCT225001</t>
  </si>
  <si>
    <t>FCT2250 U5-235 16GB 512SSD A400(4G)  W11P</t>
  </si>
  <si>
    <t>SNSFCT225002</t>
  </si>
  <si>
    <t>DEL-SNSFCT225002</t>
  </si>
  <si>
    <t>FCT2250 U5-245K 16G 512SSD+2TB A1000(8G) A1000(8G) W11P</t>
  </si>
  <si>
    <t>SNSFCT225003</t>
  </si>
  <si>
    <t>DEL-SNSFCT225003</t>
  </si>
  <si>
    <t>FCT2250 U7-265K 32GB 512SSD+2TB A2000(16) W11P</t>
  </si>
  <si>
    <t>Pro Max Slim FCS1250</t>
  </si>
  <si>
    <t>SNSFCS125001</t>
  </si>
  <si>
    <t>DEL-SNSFCS125001</t>
  </si>
  <si>
    <t>FCS1250 U5-235 16GB 512SSD A400(4G) W11P</t>
  </si>
  <si>
    <t>SNSFCS125002</t>
  </si>
  <si>
    <t>DEL-SNSFCS125002</t>
  </si>
  <si>
    <t>FCS1250 U5-245K 16GB 512SSD A1000(8G) W11P</t>
  </si>
  <si>
    <t>Pro Max 14 MC14250</t>
  </si>
  <si>
    <t>Intel(R) Core(TM) i3 14100T (4 cores, up to 4.4GHz)</t>
  </si>
  <si>
    <t>8 GB: 1 x 8 GB, DDR5, up to 4800 MT/s, non-ECC</t>
  </si>
  <si>
    <t>256GB SSD TLC</t>
  </si>
  <si>
    <t>Intel® Graphics</t>
  </si>
  <si>
    <t>Dell Wired Keyboard KB216 (Thai) + Dell USB Optical Mouse-MS116 (EPEAT) - Black</t>
  </si>
  <si>
    <t>65W AC rugged adapter, 4.5mm barrel, E4</t>
  </si>
  <si>
    <t>Front :
1 USB 3.2 Gen 2 (10 Gbps) Type-C® port
1 USB 3.2 Gen 2 (5 Gbps) port
1 headset (headphone and microphone combo) port
Rear:
2 USB 2.0 
1 USB 3.2 Gen 1 (5 Gbps) port with Smart Power On
1 HDMI 2.1
1 DisplayPort 1.4a 
1 RJ45 (10/100/1000 Mbps) Ethernet port
1 power-adapter port
1 USB 3.2 Gen 1 (5 Gbps) port</t>
  </si>
  <si>
    <t>Ubuntu 24.04 LTS (Long Term Support)</t>
  </si>
  <si>
    <t>Intel(R) Core(TM) i5 14500T (14 cores, up to 4.8GHz)</t>
  </si>
  <si>
    <t>90 W AC adapter, 4.5mm barrel</t>
  </si>
  <si>
    <t>Intel(R) Core(TM) Ultra 5 235T  (13 TOPS NPU, 14 cores, up to 5.0GHz)</t>
  </si>
  <si>
    <t>16 GB: 1 x 16 GB, DDR5, up to 5600 MT/s, non-ECC</t>
  </si>
  <si>
    <t>Front:
1 USB 3.2 Gen 2 (10 Gbps) Type-C ® port
1 USB 3.2 Gen 1 (5 Gbps) port
1 headset (headphone and microphone combo) port
Rear:
1 USB 3.2 Gen 1 (5 Gbps) port with SmartPower On
1 USB 3.2 Gen 1 (5 Gbps) port
2 USB 2.0 (480 Mbps) ports
1 DisplayPort™ 1.4a (HBR3 support) port for computers shipped with Intel ®
Core™ Ultra processors
1 DisplayPort™ 1.4a (HBR2 support) port for computers shipped with Intel ®
Core™ 300T, i3, i5 and i7 processors
1 HDMI 2.1 port
1 RJ-45 Ethernet port (1Gbps)
1 power-adapter port</t>
  </si>
  <si>
    <t>512GB SSD</t>
  </si>
  <si>
    <t>512GB SSD TLC</t>
  </si>
  <si>
    <t>Front:
1 USB 3.2 Gen 2x2 (20 Gbps) Type-C ® port
1 USB 3.2 Gen 2 (10 Gbps) port
1 USB 3.2 Gen 2 (10 Gbps) with PowerShare port
1 headset (headphone and microphone combo) port
Rear:
1 USB 3.2 Gen 2 (10 Gbps) Type-C ® port
2 USB 3.2 Gen 2 (10 Gbps) ports
1 USB 3.2 Gen 1 (5 Gbps) port with SmartPower On
1 USB 3.2 Gen 1 (5 Gbps) port
3 DisplayPort™ 1.4a (HBR3 support) ports
1 RJ-45 Ethernet port (1Gbps)
1 power-adapter port</t>
  </si>
  <si>
    <t>Integrated Graphics</t>
  </si>
  <si>
    <t>180 W Bronze internal power supply unit</t>
  </si>
  <si>
    <t>Front:
2 USB 2.0 (480 Mbps) ports
1 USB 3.2 Gen 1 (5 Gbps) Type-C® port
1 USB 3.2 Gen 1 (5 Gbps) port
1 global headset jack
Rear :
2 USB 2.0 (480 Mbps) with SmartPower On ports
2 USB 3.2 Gen 1 (5 Gbps) ports
1 RJ45 (1 Gbps) Ethernet port
1 HDMI 2.1 (TMDS) port
1 DisplayPort™ 1.4a (HBR2) port</t>
  </si>
  <si>
    <t>16 GB: 1 x 16 GB, DDR5, up to 4800 MT/s, non-ECC</t>
  </si>
  <si>
    <t>Intel® Q870</t>
  </si>
  <si>
    <t>Intel(R) Core(TM) Ultra 5 235  (13 TOPS NPU, 14 cores, up to 5.0GHz)</t>
  </si>
  <si>
    <t>8GB: 1 x 8GB, DDR5, up to 5600 MT/s, non-ECC</t>
  </si>
  <si>
    <t>16GB: 1 x 16GB, DDR5, up to 5600 MT/s, non-ECC</t>
  </si>
  <si>
    <t>180W Bronze internal power supply unit</t>
  </si>
  <si>
    <t>Front :
2 USB 2.0 (480 Mbps) ports
1 USB 3.2 Gen 1 (5 Gbps) port
1 USB 3.2 Gen 1 (5 Gbps) Type-C® port
1 global headset jack
Rear :
2 USB 2.0 (480 Mbps) ports
2 USB 3.2 Gen 1 (5 Gbps) ports
1 DisplayPort™ 1.4a (HBR2) port
1 HDMI 2.1 (TMDS) port
1 RJ45 (1GbE) Ethernet port</t>
  </si>
  <si>
    <t>Front :
2 USB 2.0 (480 Mbps) ports
1 USB 3.2 Gen 1 (5 Gbps) port
1 USB 3.2 Gen 1 (5 Gbps) Type-C® port
1 global headset jack
Rear :
2 USB 2.0 (480 Mbps) ports
2 USB 3.2 Gen 1 (5 Gbps) ports
1 DisplayPort™ 1.4a (HBR3) port
1 HDMI 2.1 (TMDS) port
1 RJ45 (1GbE) Ethernet port</t>
  </si>
  <si>
    <t>Intel® Arc™ Xe2 Graphics</t>
  </si>
  <si>
    <t>260W Bronze internal power supply unit</t>
  </si>
  <si>
    <t>Front
1 USB 2.0 (480 Mbps) port
1 USB 2.0 (480 Mbps) port with PowerShare
1 USB 3.2 Gen 2 (10 Gbps) port
1 USB 3.2 Gen 2x2 (20 Gbps) Type-C® port
1 global headset jack
Rear
2 USB 2.0 (480 Mbps) ports with SmartPower On
3 USB 3.2 Gen 1 (5 Gbps) ports
1 USB 3.2 Gen 2 (10 Gbps) Type-C port
3 DisplayPort™ 1.4a (HBR3) ports
1 RJ45 (1GbE) Ethernet port</t>
  </si>
  <si>
    <t>Intel(R) Core(TM) Ultra 7 265  (13 TOPS NPU, 20 cores, up to 5.3GHz)</t>
  </si>
  <si>
    <t>Intel(R) Core(TM) i5 14500T vPro(R) (14 cores, up to 4.8GHz)</t>
  </si>
  <si>
    <t xml:space="preserve"> Windows 11 Pro</t>
  </si>
  <si>
    <t>KIT-SNSPC1425501</t>
  </si>
  <si>
    <t>14", Non-Touch, FHD+ 1920 x 1200, 60Hz, IPS, Anti-Glare, 300 nit, 45% NTSC, HD Cam</t>
  </si>
  <si>
    <t>AMD Ryzen(TM) 5 PRO 230 Processor (22 MB cache, 6 cores, 12 threads, up to 4.9 GHz, 16 TOPS NPU)</t>
  </si>
  <si>
    <t>AMD Radeon(TM) 760M graphics</t>
  </si>
  <si>
    <t>512 GB SSD</t>
  </si>
  <si>
    <t>MediaTek Wi-Fi 6E MT7922, 2x2, 802.11ax, MU-MIMO, Bluetooth(R) wireless card</t>
  </si>
  <si>
    <t xml:space="preserve">2x USB 3.2 Gen 1 Type-A ports
1xUSB 3.2 Gen 2 Type-C port
1xHDMI port
1xRJ-45 Ethernet por1xt
1xHeadphone/Microphone combo jack
1xSecurity-cable slot 
1xPower-adapter </t>
  </si>
  <si>
    <t>3-cell, 55 Wh, ExpressCharge Capable, Long Life  , 65W AC rugged adapter, 4.5mm barrel</t>
  </si>
  <si>
    <t>Minimum - 1.36 kg (2.99 lb)</t>
  </si>
  <si>
    <t>Magnetite color, textured finish</t>
  </si>
  <si>
    <t>14", Non-Touch, FHD+, 300 nit, 45% NTSC, Anti-Glare, FHD Cam</t>
  </si>
  <si>
    <t>Intel(R) Core(TM) 5 120U (10 cores, up to 5.0 GHz)</t>
  </si>
  <si>
    <t>MediaTek Wi-Fi 6 MT7920, 2x2, 802.11ax, Bluetooth(R) 5.4 wireless card</t>
  </si>
  <si>
    <t>1 x USB Type-C Thunderbolt 4.0 with Power Delivery 3.1 &amp; DisplayPort 2.1
1x USB Type-C with Power Delivery 3.1 &amp; DisplayPort 2.0
4.5mm barrel power delivery
2 x USB 3.2 Gen 1 Type-A (1 with PowerShare)
1x HDMI 2.1
1x RJ-45 (1 GbE)
1x Universal Audio Jack
1x Wedge-Shaped Lock slot</t>
  </si>
  <si>
    <t xml:space="preserve"> 3-cell, 45 Wh, ExpressCharge Capable, ExpressCharge Boost Capable , 65W AC rugged adapter, 4.5mm barrel, E4</t>
  </si>
  <si>
    <t>16 GB: 1 x 16 GB, DDR5, 5600 MT/s (5200 MT/s with Intel Core processors)</t>
  </si>
  <si>
    <t>14", Non-Touch, FHD+, 300 nit, 45% NTSC, Anti-Glare, FHD+IR Cam</t>
  </si>
  <si>
    <t>Platinum silver color, metallic finish</t>
  </si>
  <si>
    <t>KIT-SNSPC1425012</t>
  </si>
  <si>
    <t>Intel(R) Core(TM) Ultra 7 265U vPro(R) (12 TOPS NPU, 12 cores, up to 5.3 GHz)</t>
  </si>
  <si>
    <t>Integrated Intel(R) graphics for Intel(R) Core(TM) Ultra 7 265U vPro(R) processor</t>
  </si>
  <si>
    <t>Intel® Wi-Fi 6E (6 where 6E unavailable) AX211, 2x2, 802.11ax, Bluetooth® 5.3 wireless card</t>
  </si>
  <si>
    <t>3-cell, 55 Wh, ExpressCharge Capable, ExpressCharge Boost Capable , 65W AC rugged adapter, 4.5mm barrel, E4</t>
  </si>
  <si>
    <t>16", Non-Touch, FHD+, 300 nit, 45% NTSC, Anti-Glare, FHD+IR Cam</t>
  </si>
  <si>
    <t>Starting weight: 1.92 kg / 4.23 lbs</t>
  </si>
  <si>
    <t>KIT-SNSPC1625008</t>
  </si>
  <si>
    <t>Windows 11 Pro, Copilot+ PC</t>
  </si>
  <si>
    <t>Intel Core Ultra 5 235 (24 MB cache, 14 cores, 14 threads, 2.9 GHz to 5.0 GHz, 65W)</t>
  </si>
  <si>
    <t>Intel® W880</t>
  </si>
  <si>
    <t>16GB: 1 x 16 GB, DDR5, 5600 MT/s, non-ECC</t>
  </si>
  <si>
    <t>512GB SSD TLC with DRAM M.2 2280 PCIe Gen4 SED Ready</t>
  </si>
  <si>
    <t>8x DVD+/-RW 9.5mm ODD</t>
  </si>
  <si>
    <t>NVIDIA A400, 4 GB GDDR6, 4 mDP to DP adapters</t>
  </si>
  <si>
    <t>Intel(R) Wi-Fi 6/7 BE200, 2x2, 802.11be, MU-MIMO, Bluetooth(R) 5.4 wireless card</t>
  </si>
  <si>
    <t>Dell Wired Keyboard KB216 (Thai) + Dell MS116 Wired Mouse Black</t>
  </si>
  <si>
    <t>360W internal power supply unit (80PLUS Platinum Certified)</t>
  </si>
  <si>
    <t>VideoPort on board : 2 Display Port</t>
  </si>
  <si>
    <t>Intel Core Ultra 5 245K (24 MB cache, 14 cores, 14 threads, 3.6 GHz to 5.2 GHz, 125W)</t>
  </si>
  <si>
    <t>512GB SSD TLC with DRAM M.2 2280 PCIe + 2 TB, 7200 RPM, 3.5-inch, SATA, HDD</t>
  </si>
  <si>
    <t>NVIDIA A1000, 8 GB GDDR6, 4 mDP to DP adapters</t>
  </si>
  <si>
    <t>VideoPort on Graphic card : 4 mini Display Port</t>
  </si>
  <si>
    <t>Intel Core Ultra 7 265K (30 MB cache, 20 cores, 20 threads, 3.3 GHz to 5.5 GHz, 125W)</t>
  </si>
  <si>
    <t>32GB: 2 x 16 GB, DDR5, 5600 MT/s, non-ECC</t>
  </si>
  <si>
    <t>512GB SSD TLC with DRAM M.2 2280 PCIe Gen4 SED Ready + 2 TB, 7200 RPM, 3.5-inch, SATA, HDD</t>
  </si>
  <si>
    <t>NVIDIA RTX 2000 ADA, 16 GB GDDR6, 4 mDP to DP adapters</t>
  </si>
  <si>
    <t>16GB: 1 x 16 GB, DDR5, 5600 MT/s, ECC</t>
  </si>
  <si>
    <t>512GB SSD TLC with DRAM M.2 2280 PCIe Gen4 SED Ready_x000D_
1</t>
  </si>
  <si>
    <t>360 W internal power supply unit (80PLUS Platinum Certified)</t>
  </si>
  <si>
    <t xml:space="preserve">P/N </t>
  </si>
  <si>
    <t xml:space="preserve"> SRP (Include VAT) </t>
  </si>
  <si>
    <t xml:space="preserve"> SRP (exclude VAT) </t>
  </si>
  <si>
    <t>Dell Wired Keyboard + Dell USB Optical Mouse</t>
  </si>
  <si>
    <t>https://www.delltechnologies.com/asset/en-th/products/desktops-and-all-in-ones/briefs-summaries/dell-pro-micro-desktop-intel-product-brochure.pdf</t>
  </si>
  <si>
    <t>https://www.delltechnologies.com/asset/en-th/products/desktops-and-all-in-ones/technical-support/dell-pro-tower-product-brochure-intel.pdf</t>
  </si>
  <si>
    <t>Dell Wired Keyboard+Dell USB Optical Mouse</t>
  </si>
  <si>
    <t>https://www.delltechnologies.com/asset/en-th/products/desktops-and-all-in-ones/technical-support/dell-pro-slim-product-brochure-intel.pdf</t>
  </si>
  <si>
    <t>https://www.delltechnologies.com/asset/en-th/products/desktops-and-all-in-ones/technical-support/dell-pro-24-all-in-one-product-brochure.pdf</t>
  </si>
  <si>
    <t>https://www.delltechnologies.com/asset/en-th/products/laptops-and-2-in-1s/technical-support/dell-pro-14-16-laptop-product-brochure.pdf</t>
  </si>
  <si>
    <t>Dell Wired Keyboard+ Dell MS116 Wired Mouse</t>
  </si>
  <si>
    <t>https://www.delltechnologies.com/asset/en-th/products/workstations/technical-support/dell-pro-max-tower-t2-spec-sheet.pdf</t>
  </si>
  <si>
    <t>https://www.delltechnologies.com/asset/en-th/products/workstations/technical-support/dell-pro-max-slim-spec-sheet.pdf</t>
  </si>
  <si>
    <t>https://www.delltechnologies.com/asset/en-th/products/electronics-and-accessories/technical-support/dell-22-pro-monitors-e2225hm-e2225hsm-datasheet.pdf</t>
  </si>
  <si>
    <t>https://www.delltechnologies.com/asset/en-th/products/electronics-and-accessories/technical-support/dell-24-pro-monitors-e2425hm-e2425hsm-datasheet.pdf</t>
  </si>
  <si>
    <t>Intel(R) Core(TM) Ultra 7 265 vPro(R) (13 TOPS NPU, 20 cores, up to 5.3GHz)</t>
  </si>
  <si>
    <t>260 W Bronze internal power supply unit</t>
  </si>
  <si>
    <t>Front:
1 USB 2.0 (480 Mbps) with PowerShare port
1 USB 2.0 (480 Mbps) port
1 USB 3.2 Gen 2x2 (20 Gbps) Type-C® port
1 USB 3.2 Gen 2 (10 Gbps) port
1 global headset jack
Rear:
3 USB 3.2 Gen 1 (5 Gbps) ports
3 DisplayPort™ 1.4a (HBR3) ports
2 USB 2.0 (480 Mbps) with SmartPower On ports
1 USB 3.2 Gen 2 (10 Gbps) Type-C® port
1 RJ45 (1 Gbps) Ethernet port</t>
  </si>
  <si>
    <t>Pro Micro QCM1250</t>
  </si>
  <si>
    <t>Pro Micro Plus QBM1250</t>
  </si>
  <si>
    <t>Pro Tower QCT1250</t>
  </si>
  <si>
    <t>Pro Tower PlusQBT1250</t>
  </si>
  <si>
    <t>Pro Slim QCS1255</t>
  </si>
  <si>
    <t>Pro Slim QCS1250</t>
  </si>
  <si>
    <t>Pro Micro QCM1255</t>
  </si>
  <si>
    <t>SNSQCM125501</t>
  </si>
  <si>
    <t>DEL-SNSQCM125501</t>
  </si>
  <si>
    <t>QCM1255 AMD R5-8500G 8GB 512SSD W11P WF</t>
  </si>
  <si>
    <t>SNSQCM125505</t>
  </si>
  <si>
    <t>DEL-SNSQCM125505</t>
  </si>
  <si>
    <t>QCM1255 AMD R7-8700GE 16GB 512SSD W11P WF</t>
  </si>
  <si>
    <t>SNSQBM125002</t>
  </si>
  <si>
    <t>DEL-SNSQBM125002</t>
  </si>
  <si>
    <t>QBM1250 U7-265 16GB 512SSD W11P WF+BT</t>
  </si>
  <si>
    <t>AMD R3</t>
  </si>
  <si>
    <t>Pro Tower QCT1255</t>
  </si>
  <si>
    <t>SNSQCT125501</t>
  </si>
  <si>
    <t>DEL-SNSQCT125501</t>
  </si>
  <si>
    <t>QCT1255 AMD R3-8300G 8GB 256SSD W11P</t>
  </si>
  <si>
    <t>SNSQCT125502</t>
  </si>
  <si>
    <t>DEL-SNSQCT125502</t>
  </si>
  <si>
    <t>QCT1255 AMD R3-8300G 8GB 256SSD UBT</t>
  </si>
  <si>
    <t>SNSQCT125503</t>
  </si>
  <si>
    <t>DEL-SNSQCT125503</t>
  </si>
  <si>
    <t>QCT1255 AMD R7-8700G 16GB 512SSD W11P WF</t>
  </si>
  <si>
    <t>Pro24 AIO QC24251</t>
  </si>
  <si>
    <t>SNSQC2425106</t>
  </si>
  <si>
    <t>DEL-SNSQC2425106</t>
  </si>
  <si>
    <t>QC24251 U5-245 8GB 512SSD W11P WF+BT</t>
  </si>
  <si>
    <t>Pro24 AIO Plus QB24250</t>
  </si>
  <si>
    <t>SNSQB2425001</t>
  </si>
  <si>
    <t>DEL-SNSQB2425001</t>
  </si>
  <si>
    <t>QB24250 U5-245 16GB 512SSD W11P WF+BT</t>
  </si>
  <si>
    <t>Snapdragon</t>
  </si>
  <si>
    <t>Latitude5455</t>
  </si>
  <si>
    <t>SNS5455001</t>
  </si>
  <si>
    <t>DEL-SNS5455001</t>
  </si>
  <si>
    <t>SNS5455002</t>
  </si>
  <si>
    <t>DEL-SNS5455002</t>
  </si>
  <si>
    <t>Latitude7455</t>
  </si>
  <si>
    <t>SNS7455051</t>
  </si>
  <si>
    <t>DEL-SNS7455051</t>
  </si>
  <si>
    <t>Latitude7455 Snapdragon X1P-64-100 16G 512G W11P</t>
  </si>
  <si>
    <t>SNS7455052</t>
  </si>
  <si>
    <t>DEL-SNS7455052</t>
  </si>
  <si>
    <t>Latitude7455 Snapdragon X1E-80-100 32G 1T W11P</t>
  </si>
  <si>
    <t>Pro14 PC14255</t>
  </si>
  <si>
    <t>Pro14 PC14250</t>
  </si>
  <si>
    <t>SNSPC1425011</t>
  </si>
  <si>
    <t>DEL-SNSPC1425011</t>
  </si>
  <si>
    <t>PC14250 U7-255U  32GB 512SSD W11P</t>
  </si>
  <si>
    <t>Pro16 PC16250</t>
  </si>
  <si>
    <t>SNSPC1625501</t>
  </si>
  <si>
    <t>DEL-SNSPC1625501</t>
  </si>
  <si>
    <t>PC16250 AMD R5-230 16GB 512SSD W11P</t>
  </si>
  <si>
    <t>Pro Max Micro FCM2250</t>
  </si>
  <si>
    <t>SNSFCM225001</t>
  </si>
  <si>
    <t>DEL-SNSFCM225001</t>
  </si>
  <si>
    <t>FCM2250 U5-235 16G 512SSD A400(4G) W11P</t>
  </si>
  <si>
    <t>SNSFCM225002</t>
  </si>
  <si>
    <t>DEL-SNSFCM225002</t>
  </si>
  <si>
    <t>FCM2250 U5-245 16G 512SSD+2T A1000(8G) W11P</t>
  </si>
  <si>
    <t>SNSFCM225003</t>
  </si>
  <si>
    <t>DEL-SNSFCM225003</t>
  </si>
  <si>
    <t>FCM2250 U7-265 32G 512SSD+2T A1000(8G) W11P</t>
  </si>
  <si>
    <t>SNSFCM225004</t>
  </si>
  <si>
    <t>DEL-SNSFCM225004</t>
  </si>
  <si>
    <t>FCM2250 U7-265 32G 1TB 2000(16G) W11P</t>
  </si>
  <si>
    <t>SNSFCT225004</t>
  </si>
  <si>
    <t>DEL-SNSFCT225004</t>
  </si>
  <si>
    <t>FCT2250 U7-265K 64GB 1TB A2000(16) W11P</t>
  </si>
  <si>
    <t>64GB</t>
  </si>
  <si>
    <t>SNSFCT225005</t>
  </si>
  <si>
    <t>DEL-SNSFCT225005</t>
  </si>
  <si>
    <t>FCT2250 U9-285K 32GB 1TB A2000(16) W11P</t>
  </si>
  <si>
    <t>SNSFCS125004</t>
  </si>
  <si>
    <t>DEL-SNSFCS125004</t>
  </si>
  <si>
    <t>FCS1250 U9-285 32GB 1TB A2000(16) W11P</t>
  </si>
  <si>
    <t>Pro Max 16 MC16250</t>
  </si>
  <si>
    <t>MC16250 U7-255H 32GB 1TB W11P</t>
  </si>
  <si>
    <t>AMD Ryzen(TM) 5 8500GE (6 cores, up to 5.0GHz)</t>
  </si>
  <si>
    <t>AMD PRO 665</t>
  </si>
  <si>
    <t>512GB SS</t>
  </si>
  <si>
    <t>AMD Radeon 780M</t>
  </si>
  <si>
    <t>MediaTek Wi-Fi 6 MT7920, 2x2, 802.11ax, MU-MIMO, Bluetooth(R) wireless card</t>
  </si>
  <si>
    <t>1 x USB 3.2 Gen 1
1 x USB 3.2 Gen 2
2 x USB 2.0
2 x USB 3,2 Gen 1
1 x RJ45 Ethernet port
1 x DisplayPort 1.4a
1 x HDMI 2.1 (TMDS) port</t>
  </si>
  <si>
    <t>16 GB: 2 x 8 GB, DDR5, up to 4800 MT/s, non-ECC</t>
  </si>
  <si>
    <t>Intel Q870</t>
  </si>
  <si>
    <t>90 Watt A/C Adapter</t>
  </si>
  <si>
    <t>MediaTek Wi-Fi 6 MT7920, 2x2, 802.11ax, MU-MIMO, Bluetooth wireless card</t>
  </si>
  <si>
    <t>16GB, 1x16GB, DDR5, 5600MT/s</t>
  </si>
  <si>
    <t xml:space="preserve"> AMD Ryzen(TM) 3 8300G (4 cores, up to 4.9GHz)</t>
  </si>
  <si>
    <t xml:space="preserve">AMD PRO 665 </t>
  </si>
  <si>
    <t>180W Bronze PSU</t>
  </si>
  <si>
    <t>2 x USB 2.0 
2 x USB 2.0 with Smart Power On ports
1 x USB 3.2 Gen 1
3 x USB 3.2 Gen 1
1 x RJ45 Ethernet port
1 x Glocal headset port
1 x Display port
1 x HDMI</t>
  </si>
  <si>
    <t>AMD Ryzen(TM) 3 8300G (4 cores, up to 4.9GHz)</t>
  </si>
  <si>
    <t>Ubuntu 24.04 LTS</t>
  </si>
  <si>
    <t>AMD Ryzen(TM) 7 8700G (16 TOPS NPU, 8 cores, up to 5.1GHz)</t>
  </si>
  <si>
    <t>KIT-SNS5455001</t>
  </si>
  <si>
    <t>Laptop 14.0" FHD+ (1920x1200), Non-Touch, 300 nits, FHD IR Cam</t>
  </si>
  <si>
    <t>Snapdragon(R) X Plus X1P-42-100(8cores up to 3.2GHz,Single Core Boost up to 3.4GHz,NPU up to 45TOPS)</t>
  </si>
  <si>
    <t>Next Gen Adreno 740 UMA Graphics GPU</t>
  </si>
  <si>
    <t>16 GB, LPDDR5x, 8448 MT/s, onboard</t>
  </si>
  <si>
    <t>Qualcomm FastConnect 7800 Wi-Fi 7 2x2, BT 5.4 Wireless</t>
  </si>
  <si>
    <t>2 x USB Type-C USB 4.0 with Power Delivery &amp; DisplayPort 2.1
1 x USB 3.2 Gen 1 with Power share
1x Optional Touch Fingerprint Reader in Power Button
1 x Universal Audio jack
1 x Micro SD Reader</t>
  </si>
  <si>
    <t>English US backlit AI hotkey keyboard, 79-key</t>
  </si>
  <si>
    <t>3 cell 54 Wh, Li-ion, ExpressCharge 1.0 , 65W AC adapter, USB Type-C, EcoDesign</t>
  </si>
  <si>
    <t>Starting weight: 1.53kg / 3.37 Ibs</t>
  </si>
  <si>
    <t>Aluminum (50% Recycled, 100% Low Carbon), Titan Gray</t>
  </si>
  <si>
    <t>KIT-SNS5455002</t>
  </si>
  <si>
    <t>Snapdragon (R) X Plus X1P-64-100 (10 cores up to 3.4 GHz, NPU up to 45 TOPS)</t>
  </si>
  <si>
    <t>KIT-SNS7455051</t>
  </si>
  <si>
    <t>Laptop 14.0" QHD+ (2560x1600), IPS, AG Touch, ComfortView+, SLP, 400 nits, FHD IR Cam</t>
  </si>
  <si>
    <t>2 x USB Type-C USB 4.0 with Power Delivery &amp; DisplayPort 2.1
1 x USB 3.2 Gen 1 with Power share
1 x Universal Audio jack
1 x Micro SD Reader</t>
  </si>
  <si>
    <t>3 cell 54 Wh, Li-ion, ExpressCharge 1.0™ , 65W AC adapter, USB Type-C, EcoDesign</t>
  </si>
  <si>
    <t>Starting weight: 1.44kg / 3.17 Ibs</t>
  </si>
  <si>
    <t>KIT-SNS7455052</t>
  </si>
  <si>
    <t>Snapdragon(R) X Elite X1E-80-100(12cores up to 3.4GHz,Dual-Core Boost up to 4GHz, NPU up to 45 TOPS)</t>
  </si>
  <si>
    <t>32 GB, LPDDR5x, 8448 MT/s, onboard</t>
  </si>
  <si>
    <t>KIT-SNSPC1425011</t>
  </si>
  <si>
    <t>Intel(R) Core(TM) Ultra 7 255U (12 TOPS NPU, 12 cores, up to 5.2 GHz)</t>
  </si>
  <si>
    <t>Integrated Intel(R) graphics for Intel(R) Core(TM) Ultra 7 255U processor</t>
  </si>
  <si>
    <t>32 GB: 1 x 32 GB, DDR5, 5600 MT/s (5200 MT/s with Intel(R) Core(TM) processors)</t>
  </si>
  <si>
    <t>KIT-SNSPC1625501</t>
  </si>
  <si>
    <t>AMD Ryzen(TM) 5 PRO 230 Processor with AMD Radeon(TM) 760M graphics</t>
  </si>
  <si>
    <t xml:space="preserve"> 512 GB SSD</t>
  </si>
  <si>
    <t>AMD Ryzen(TM) 5 220 Processor (22 MB cache, 6 cores, 12 threads, up to 4.9 GHz)</t>
  </si>
  <si>
    <t>AMD Ryzen(TM) 5 220 Processor with AMD Radeon(TM) 740M graphics</t>
  </si>
  <si>
    <t>Platinum Silver</t>
  </si>
  <si>
    <t>64GB: 2 x 32 GB, DDR5, 5600 MT/s, non-ECC</t>
  </si>
  <si>
    <t>1TB SSD TLC with DRAM M.2 2280 PCIe Gen4 SED Ready</t>
  </si>
  <si>
    <t xml:space="preserve"> Intel(R) Wi-Fi 6/7 BE200, 2x2, 802.11be, MU-MIMO, Bluetooth(R) 5.4 wireless card</t>
  </si>
  <si>
    <t>Mouse&amp;KB</t>
  </si>
  <si>
    <t>1500W internal power supply unit (80PLUS Platinum Certified)</t>
  </si>
  <si>
    <t>Front:
1 USB 3.2 Gen 1 (5Gbps) port
1 USB 3.2 Gen 1 (5Gbps) port with PowerShare
1 USB 3.2 Gen 2 (10Gbps) Type-C port
1 USB 3.2 Gen 2x2 (20Gbps) Type-C port with PowerShare
1 Global headset jack
Rear:
2 USB 2.0 (480Mbps) ports with SmartPower
2 USB 3.2 Gen 2 (10Gbps) ports
1 USB 3.2 Gen 2x2 (20Gbps) Type-C port
1 RJ45 (1GbE ) Ethernet port
2 DisplayPort 1.4a HBR3 ports</t>
  </si>
  <si>
    <t>Intel Core Ultra 9 285K (36 MB cache, 24 cores, 24 threads, 3.2 GHz to 5.7 GHz, 125W)</t>
  </si>
  <si>
    <t>32GB: 4 x 8 GB, DDR5, 4800 MT/s, non-ECC</t>
  </si>
  <si>
    <t>Intel W880</t>
  </si>
  <si>
    <t>512GB SSD TLC M.2 2230 PCIe Gen4</t>
  </si>
  <si>
    <t>NVIDIA RTX A400, 4GB GDDR6, 4 mDP, LP</t>
  </si>
  <si>
    <t>280W A/C Adapter, EPEAT5, 7.4MM Barrel, TCO10</t>
  </si>
  <si>
    <t>Front:
1 USB 3.2 Gen 2x2 (20 Gbps) Type-C® port
1 USB 3.2 Gen 2 (10 Gbps) with PowerShare port
1 USB 3.2 Gen 2 (10 Gbps) port
1 headset (headphone and microphone combo) port
Rear:
1 USB 3.2 Gen 2 (10 Gbps) Type-C® port
2 USB 3.2 Gen 2 (10 Gbps) ports
1 USB 3.2 Gen 1 (5 Gbps) port with Smart Power On
1 USB 3.2 Gen 1 (5 Gbps) port
3 DisplayPort 1.4a (HBR3 support) ports
1 RJ45 (10/100/1000 Mbps) Ethernet port
1 power-adapter port</t>
  </si>
  <si>
    <t>Intel Core Ultra 5 245 (24 MB cache, 14 cores, 14 threads, 3.0 GHz to 5.1 GHz, 65W)</t>
  </si>
  <si>
    <t>512GB SSD TLC M.2 2230 PCIe Gen4 + 2TB SSD TLC with DRAM M.2 2280 PCIe Gen4 SED Ready</t>
  </si>
  <si>
    <t>NVIDIA RTX A1000, 8 GB GDDR6, 4 mDP to DP adapters</t>
  </si>
  <si>
    <t>Intel Core Ultra 7 265 (30 MB cache, 20 cores, 20 threads, 1.8 GHz to 5.3 GHz, 65W)</t>
  </si>
  <si>
    <t>NVIDIA RTX 2000 Ada, 16 GB GDDR6, 4 mDP to DP</t>
  </si>
  <si>
    <t>AMD Ryzen(TM) 7 PRO 8700GE (16 TOPS NPU, 8 cores, up to 5.1GHz)</t>
  </si>
  <si>
    <t>Latitude5455 Snapdragon X1P-42-100 16G 512G W11P</t>
  </si>
  <si>
    <t>Latitude5455 Snapdragon X1P-64-100 16G 1T W11P</t>
  </si>
  <si>
    <t>Pro Slim Plus QBS1250</t>
  </si>
  <si>
    <t>Dell Pro</t>
  </si>
  <si>
    <t>Dell Pro Plus</t>
  </si>
  <si>
    <t>SNSP1425</t>
  </si>
  <si>
    <t>DEL-SNSP1425</t>
  </si>
  <si>
    <t xml:space="preserve">Dell Pro 14 Plus Portable Monitor </t>
  </si>
  <si>
    <t>SNSP2425D</t>
  </si>
  <si>
    <t>DEL-SNSP2425D</t>
  </si>
  <si>
    <t>P2425D 24-inch P-Series Monitor</t>
  </si>
  <si>
    <t>SNSP2425DE</t>
  </si>
  <si>
    <t>DEL-SNSP2425DE</t>
  </si>
  <si>
    <t>Dell Pro Plus P2425DE Monitor</t>
  </si>
  <si>
    <t>Dell Ultrasharp</t>
  </si>
  <si>
    <t>P1425</t>
  </si>
  <si>
    <t>P2425D</t>
  </si>
  <si>
    <t>P2425DE</t>
  </si>
  <si>
    <t>Capacity</t>
  </si>
  <si>
    <t>8GB, SODIMM, 1Gx64, Unbuffered, DDR5, 260 Pin, Single Rank, Non-Error Correction Code, Non-Encrypted</t>
  </si>
  <si>
    <t>SODIMM</t>
  </si>
  <si>
    <t>INSPIRON G15 5530 GALIO 15 RPL HX BTX</t>
  </si>
  <si>
    <t>DELL PRO RUGGED LAPTOPS</t>
  </si>
  <si>
    <t>DELL PRO RUGGED 14 RB14250 DELTA 2 V TRU BTX</t>
  </si>
  <si>
    <t>DELL PRO RUGGED 14 RB14250 DELTA 2 V TRU CTO</t>
  </si>
  <si>
    <t>DELL PRO RUGGED 14 RB14250 DELTA 2 V TRU TAA</t>
  </si>
  <si>
    <t>DELL PRO LAPTOPS</t>
  </si>
  <si>
    <t>DELL PRO 16 PLUS PB16250 TAROKO 16 LNL BTX</t>
  </si>
  <si>
    <t>DELL PRO 16 PLUS PB16250 TAROKO 16 LNL CTO</t>
  </si>
  <si>
    <t>DELL PRO 16 PLUS PB16250 TAROKO 16 LNL TAA</t>
  </si>
  <si>
    <t>DELL PRO 14 PLUS PB14250 TAROKO 14 LNL BTX</t>
  </si>
  <si>
    <t>DELL PRO 14 PLUS PB14250 TAROKO 14 LNL CTO</t>
  </si>
  <si>
    <t>DELL PRO 14 PLUS PB14250 TAROKO 14 LNL TAA</t>
  </si>
  <si>
    <t>16GB, SODIMM, 2Gx64, Unbuffered, DDR5, 260 Pin, Single Rank, Non-Error Correction Code, Non-Encrypt...</t>
  </si>
  <si>
    <t>INSPIRON G15 5530 GALIO 15 RPL 24 BTX</t>
  </si>
  <si>
    <t>32GB, SODIMM, Unbuffered, DDR5, 260 Pin, Dual Rank, Non-Error Correction Code, Non-Encrypted</t>
  </si>
  <si>
    <t xml:space="preserve">8GB 1x8GB DDR5 UDIMM 5600MT/s NECC    </t>
  </si>
  <si>
    <t>UDIMM</t>
  </si>
  <si>
    <t>DELL DESKTOPS</t>
  </si>
  <si>
    <t>DELL TOWER E0T2250 TRACER ARL MT BTX</t>
  </si>
  <si>
    <t>DELL TOWER E0T2250 TRACER ARL MT CTO</t>
  </si>
  <si>
    <t xml:space="preserve">16GB 1x16GB DDR5 UDIMM 5600MT/s NECC    </t>
  </si>
  <si>
    <t>16GB, DIMM, 2Gx64, Unbuffered, DDR5, 288 Pin, Single Rank, Non-Error Correction Code, Non-Encrypted</t>
  </si>
  <si>
    <t xml:space="preserve">32GB 1x32GB DDR5 UDIMM 5600MT/s NECC    </t>
  </si>
  <si>
    <t>32GB, DIMM, Unbuffered, DDR5, 288 Pin, Dual Rank, Non-Error Correction Code, Non-Encrypted</t>
  </si>
  <si>
    <t>SNSU3425WE</t>
  </si>
  <si>
    <t>DEL-SNSU3425WE</t>
  </si>
  <si>
    <t>Dell UltraSharp 34 Curved ThunderboltTM Hub Monitor , 3440x1440 at 120Hz , HDMI+DP</t>
  </si>
  <si>
    <t>U3425WE</t>
  </si>
  <si>
    <t>QCM1250 i3-14100T 8GB 256SSD UBT</t>
  </si>
  <si>
    <t>Intel(R) Core(TM)i3 14100 (12 MB cache, 4 Cores, 8 threads, up to 4.7 GHz)</t>
  </si>
  <si>
    <t>15.6 inch FHD (1920 x 1080) 120Hz 250 nits WVA Anti- Glare LED Backlit Narrow Border Display</t>
  </si>
  <si>
    <t>AMD Radeon(TM) Graphics</t>
  </si>
  <si>
    <t>Thai Non-Backlit Keyboard with Numeric Keypad</t>
  </si>
  <si>
    <t>13th Generation Intel(R) Core(TM) i5-1334U (10 cores, up to 4.60 GHz)</t>
  </si>
  <si>
    <t>Realtek Wi-Fi 6 RTL8852BE, 2x2, 802.11ax, MU-MIMO, Bluetooth(R) wireless card</t>
  </si>
  <si>
    <t>13th Generation Intel(R) Core(TM) i7-1355U (10 cores, up to 5.00 GHz)</t>
  </si>
  <si>
    <t>DEL-210-BRJX</t>
  </si>
  <si>
    <t>DEL-210-BRKK</t>
  </si>
  <si>
    <t>DEL-210-BRMH</t>
  </si>
  <si>
    <t>Micro Form Factor All-in-One Stand- MFS22 (ใช้กับจอ E,P &amp; U Series &amp; ใช้ได้กับจอไม่เกิน 27 นิ้วและจอที่ลงท้าย HSM ได้)</t>
  </si>
  <si>
    <t>OptiPlex Micro and Thin Client Dual VESA Mount for D12 (ต้องซื้อร่วมกับ Arm p/n 482-BBDL , 482-BBDJ จึงจะใช้กับจอ P &amp; U Series &amp; ใช้ได้กับจอไม่เกิน 27 นิ้วได้ค่ะ)</t>
  </si>
  <si>
    <t>DEL-210-BSHZ</t>
  </si>
  <si>
    <t>210-BSHZ</t>
  </si>
  <si>
    <t>Dell Pro Thunderbolt 5 Smart Dock - SD25TB5</t>
  </si>
  <si>
    <t>DEL-520-BBLT</t>
  </si>
  <si>
    <t>520-BBLT</t>
  </si>
  <si>
    <t>Dell Wired Headset - WH125 - SnP</t>
  </si>
  <si>
    <t>DEL-520-BBMJ</t>
  </si>
  <si>
    <t>520-BBMJ</t>
  </si>
  <si>
    <t>Dell Pro Premium Conferencing Soundbar - SB725 - (RTL BOX) - SnP</t>
  </si>
  <si>
    <t>DEL-520-BBMK</t>
  </si>
  <si>
    <t>520-BBMK</t>
  </si>
  <si>
    <t>Dell Pro Plus Wireless Speakerphone - SL525 - (RTL BOX) - SnP</t>
  </si>
  <si>
    <t>DEL-520-BBMM</t>
  </si>
  <si>
    <t>520-BBMM</t>
  </si>
  <si>
    <t>Dell Pro Wired Speakerphone - SP325 - (RTL BOX) - SnP</t>
  </si>
  <si>
    <t>https://www.delltechnologies.com/asset/en-th/products/laptops-and-2-in-1s/technical-support/latitude-5455-spec-sheet.pdf</t>
  </si>
  <si>
    <t>https://www.delltechnologies.com/asset/en-th/products/laptops-and-2-in-1s/technical-support/dell-latitude-7455-spec-sheet.pdf</t>
  </si>
  <si>
    <t>https://www.delltechnologies.com/asset/en-th/products/workstations/technical-support/dell-pro-max-micro-spec-sheet.pdf</t>
  </si>
  <si>
    <t>https://www.delltechnologies.com/asset/en-th/products/workstations/technical-support/dell-pro-max-16-laptop-spec-sheet.pdf</t>
  </si>
  <si>
    <t>https://www.delltechnologies.com/asset/en-th/products/electronics-and-accessories/technical-support/dell-pro-14-plus-portable-monitor-p1425-datasheet.pdf</t>
  </si>
  <si>
    <t>https://www.delltechnologies.com/asset/en-th/products/desktops-and-all-in-ones/briefs-summaries/dell-pro-micro-desktop-amd-product-brochure.pdf</t>
  </si>
  <si>
    <t>https://www.delltechnologies.com/asset/en-th/products/desktops-and-all-in-ones/technical-support/dell-pro-tower-product-brochure-amd.pdf</t>
  </si>
  <si>
    <t xml:space="preserve">https://www.delltechnologies.com/asset/en-th/products/desktops-and-all-in-ones/technical-support/dell-pro-slim-product-brochure-amd.pdf
</t>
  </si>
  <si>
    <t>https://www.delltechnologies.com/asset/en-th/products/laptops-and-2-in-1s/technical-support/dell-pro-14-16-laptop-product-brochure-amd.pdf</t>
  </si>
  <si>
    <t>Pro16 PC16255</t>
  </si>
  <si>
    <t>DEL-429-AAUQ</t>
  </si>
  <si>
    <t>429-AAUQ</t>
  </si>
  <si>
    <t>Kit-Dell External USB Slim DVD +/-RW Optical Drive- DW316 -S&amp;P</t>
  </si>
  <si>
    <t>Active</t>
  </si>
  <si>
    <t>8GB, DIMM, 5600mhZ, Unbuffered, DDR5, 288 Pin, Single Rank, Non-Error Correction Code, Non-Encrypted</t>
  </si>
  <si>
    <t>ALIENWARE AREA-51 AAT2250 CITADEL ARL BTX</t>
  </si>
  <si>
    <t>ALIENWARE AREA-51 AAT2250 CITADEL ARL CTO</t>
  </si>
  <si>
    <t>DELL LAPTOPS</t>
  </si>
  <si>
    <t>DELL 16 DC16250 P SENTRY MLK 16 RPLUR BTX</t>
  </si>
  <si>
    <t>DELL 16 DC16251 M SENTRY MLK 16 RPLUR BTX</t>
  </si>
  <si>
    <t>DELL DT 24 ALL-IN-ONE EC24250 AEGIS RPLR 224 BTX</t>
  </si>
  <si>
    <t>DELL DT 27 ALL-IN-ONE EC27250 AEGIS RPLR 227 BTX</t>
  </si>
  <si>
    <t>DELL PRO 13 PLUS PB13250 TAROKO 13 ARL BTX</t>
  </si>
  <si>
    <t>DELL PRO 13 PLUS PB13250 TAROKO 13 ARL CTO</t>
  </si>
  <si>
    <t>DELL PRO 13 PLUS PB13250 TAROKO 13 ARL TAA</t>
  </si>
  <si>
    <t>DELL PRO 13 PLUS PB13250 TAROKO 13 LNL BTX</t>
  </si>
  <si>
    <t>DELL PRO 13 PLUS PB13250 TAROKO 13 LNL CTO</t>
  </si>
  <si>
    <t>DELL PRO 13 PLUS PB13250 TAROKO 13 LNL TAA</t>
  </si>
  <si>
    <t>DELL PRO 14 PC14250 JADE 14 ARL BTX</t>
  </si>
  <si>
    <t>DELL PRO 14 PC14250 JADE 14 ARL CTO</t>
  </si>
  <si>
    <t>DELL PRO 14 PC14250 JADE 14 ARL TAA</t>
  </si>
  <si>
    <t>DELL PRO 14 PC14250 JADE 14 RPL BTX</t>
  </si>
  <si>
    <t>DELL PRO 14 PC14250 JADE 14 RPL CTO</t>
  </si>
  <si>
    <t>DELL PRO 14 PC14250 JADE 14 RPL R BTX</t>
  </si>
  <si>
    <t>DELL PRO 14 PC14250 JADE 14 RPL R CTO</t>
  </si>
  <si>
    <t>DELL PRO 14 PC14250 TC JADE 14 RPL TC BTX</t>
  </si>
  <si>
    <t>DELL PRO 14 PC14250 TC JADE 14 RPL TC CTO</t>
  </si>
  <si>
    <t>DELL PRO 14 PC14250 TC JADE 14 TC BTX</t>
  </si>
  <si>
    <t>DELL PRO 14 PC14250 TC JADE 14 TC CTO</t>
  </si>
  <si>
    <t>DELL PRO 14 PC14255 DELTA JADE 14 D BTX</t>
  </si>
  <si>
    <t>DELL PRO 14 PC14255 DELTA JADE 14 D CTO</t>
  </si>
  <si>
    <t>DELL PRO 14 PC14255 DELTA JADE 14 DAI BTX</t>
  </si>
  <si>
    <t>DELL PRO 14 PC14255 DELTA JADE 14 DAI CTO</t>
  </si>
  <si>
    <t>DELL PRO 14 PLUS PB14250 TAROKO 14 ARL BTX</t>
  </si>
  <si>
    <t>DELL PRO 14 PLUS PB14250 TAROKO 14 ARL CTO</t>
  </si>
  <si>
    <t>DELL PRO 14 PLUS PB14250 TAROKO 14 ARL TAA</t>
  </si>
  <si>
    <t>DELL PRO 14 PLUS PB14250 TAROKO 14 RPL BTX</t>
  </si>
  <si>
    <t>DELL PRO 14 PLUS PB14250 TAROKO 14 RPL CTO</t>
  </si>
  <si>
    <t>DELL PRO 14 PLUS PB14250 TAROKO 14 RPL TAA</t>
  </si>
  <si>
    <t>DELL PRO 16 PC16250 JADE 16 ARL BTX</t>
  </si>
  <si>
    <t>DELL PRO 16 PC16250 JADE 16 ARL CTO</t>
  </si>
  <si>
    <t>DELL PRO 16 PC16250 JADE 16 ARL TAA</t>
  </si>
  <si>
    <t>DELL PRO 16 PC16250 JADE 16 RPL BTX</t>
  </si>
  <si>
    <t>DELL PRO 16 PC16250 JADE 16 RPL CTO</t>
  </si>
  <si>
    <t>DELL PRO 16 PC16250 JADE 16 RPL R BTX</t>
  </si>
  <si>
    <t>DELL PRO 16 PC16250 JADE 16 RPL R CTO</t>
  </si>
  <si>
    <t>DELL PRO 16 PC16255 DELTA JADE 16 D BTX</t>
  </si>
  <si>
    <t>DELL PRO 16 PC16255 DELTA JADE 16 D CTO</t>
  </si>
  <si>
    <t>DELL PRO 16 PC16255 DELTA JADE 16 DAI BTX</t>
  </si>
  <si>
    <t>DELL PRO 16 PC16255 DELTA JADE 16 DAI CTO</t>
  </si>
  <si>
    <t>DELL PRO 16 PLUS PB16250 TAROKO 16 ARL BTX</t>
  </si>
  <si>
    <t>DELL PRO 16 PLUS PB16250 TAROKO 16 ARL CTO</t>
  </si>
  <si>
    <t>DELL PRO 16 PLUS PB16250 TAROKO 16 ARL TAA</t>
  </si>
  <si>
    <t>DELL PRO 16 PLUS PB16250 TAROKO 16 RPL BTX</t>
  </si>
  <si>
    <t>DELL PRO 16 PLUS PB16250 TAROKO 16 RPL CTO</t>
  </si>
  <si>
    <t>DELL PRO 16 PLUS PB16250 TAROKO 16 RPL TAA</t>
  </si>
  <si>
    <t>DELL PRO DESKTOPS</t>
  </si>
  <si>
    <t>DELL PRO 24 AIO PLUS QB 24250 OLINDA A PLUS BTX</t>
  </si>
  <si>
    <t>DELL PRO 24 AIO PLUS QB 24250 OLINDA A PLUS CTO</t>
  </si>
  <si>
    <t>DELL PRO 24 AIO PLUS QB 24250 OLINDA A PLUS TAA</t>
  </si>
  <si>
    <t>DELL PRO 24 AIO QC 24250 OLINDA A 65 BTX</t>
  </si>
  <si>
    <t>DELL PRO 24 AIO QC 24250 OLINDA A 65 CTO</t>
  </si>
  <si>
    <t>DELL PRO 24 AIO QC 24250 OLINDA A 65 TAA</t>
  </si>
  <si>
    <t>DELL PRO 24 AIO QC 24251 OLINDA A 35 BTX</t>
  </si>
  <si>
    <t>DELL PRO 24 AIO QC 24251 OLINDA A 35 CTO</t>
  </si>
  <si>
    <t>DELL PRO 24 AIO QC 24251 OLINDA A 35 TAA</t>
  </si>
  <si>
    <t>DELL PRO 24 AIO QC 24251 OLINDA A RPL BTX</t>
  </si>
  <si>
    <t>DELL PRO 24 AIO QC 24251 OLINDA A RPL CTO</t>
  </si>
  <si>
    <t>DELL PRO 24 AIO QC 24251 OLINDA A RPL TAA</t>
  </si>
  <si>
    <t>DELL PRO 24 AIO QC 24251 TC OLINDA A 35 TC BTX</t>
  </si>
  <si>
    <t>DELL PRO 24 AIO QC 24251 TC OLINDA A 35 TC CTO</t>
  </si>
  <si>
    <t>DELL PRO 24 AIO QC 24251 TC OLINDA A 35 TC TAA</t>
  </si>
  <si>
    <t>DELL PRO MAX LAPTOPS</t>
  </si>
  <si>
    <t>DELL PRO MAX 16 MC16250 GHOSTRIDER 16 CTO</t>
  </si>
  <si>
    <t>DELL PRO MAX 16 XE MC16250 GHOSTRIDER 16XE CTO</t>
  </si>
  <si>
    <t>DELL PRO MAX DESKTOPS</t>
  </si>
  <si>
    <t>DELL PRO MAX MICRO FCM 2250 DOVER P BTX</t>
  </si>
  <si>
    <t>DELL PRO MAX MICRO FCM 2250 DOVER P CTO</t>
  </si>
  <si>
    <t>DELL PRO MAX MICRO FCM 2250 DOVER P TAA</t>
  </si>
  <si>
    <t>DELL PRO MAX MICRO XE FCM 2250 DOVER P XE CTO</t>
  </si>
  <si>
    <t>DELL PRO MAX MICRO XE FCM 2250 DOVER P XE TAA</t>
  </si>
  <si>
    <t>DELL PRO MAX SLIM FCS 1250 ARGOS P BTX</t>
  </si>
  <si>
    <t>DELL PRO MAX SLIM FCS 1250 ARGOS P CTO</t>
  </si>
  <si>
    <t>DELL PRO MAX SLIM FCS 1250 ARGOS P TAA</t>
  </si>
  <si>
    <t>DELL PRO MAX SLIM XE FCS 1250 ARGOS P XE CTO</t>
  </si>
  <si>
    <t>DELL PRO MAX SLIM XE FCS 1250 ARGOS P XE TAA</t>
  </si>
  <si>
    <t>DELL PRO MAX TOWER T2 FCT 2250 DONINGTON BTX</t>
  </si>
  <si>
    <t>DELL PRO MAX TOWER T2 FCT 2250 DONINGTON CTO</t>
  </si>
  <si>
    <t>DELL PRO MAX TOWER T2 FCT 2250 DONINGTON TAA</t>
  </si>
  <si>
    <t>DELL PRO MICRO PLUS QBM 1250 DOVER M PLUS BTX</t>
  </si>
  <si>
    <t>DELL PRO MICRO PLUS QBM 1250 DOVER M PLUS CTO</t>
  </si>
  <si>
    <t>DELL PRO MICRO PLUS QBM 1250 DOVER M PLUS TAA</t>
  </si>
  <si>
    <t>DELL PRO MICRO PLUS XE QBM 1250 DOVER M XE BTX</t>
  </si>
  <si>
    <t>DELL PRO MICRO PLUS XE QBM 1250 DOVER M XE CTO</t>
  </si>
  <si>
    <t>DELL PRO MICRO PLUS XE QBM 1250 DOVER M XE TAA</t>
  </si>
  <si>
    <t>DELL PRO MICRO QCM 1250 DOVER M BTX</t>
  </si>
  <si>
    <t>DELL PRO MICRO QCM 1250 DOVER M CTO</t>
  </si>
  <si>
    <t>DELL PRO MICRO QCM 1250 DOVER M RPL BTX</t>
  </si>
  <si>
    <t>DELL PRO MICRO QCM 1250 DOVER M RPL CTO</t>
  </si>
  <si>
    <t>DELL PRO MICRO QCM 1250 DOVER M RPL TAA</t>
  </si>
  <si>
    <t>DELL PRO MICRO QCM 1250 DOVER M TAA</t>
  </si>
  <si>
    <t>DELL PRO MICRO QCM 1255 DOVER MD BTX</t>
  </si>
  <si>
    <t>DELL PRO MICRO QCM 1255 DOVER MD CTO</t>
  </si>
  <si>
    <t>DELL PRO MICRO QCM 1255 DOVER MD TAA</t>
  </si>
  <si>
    <t>DELL PRO SLIM PLUS QBS 1250 ARGOS S PLUS BTX</t>
  </si>
  <si>
    <t>DELL PRO SLIM PLUS QBS 1250 ARGOS S PLUS CTO</t>
  </si>
  <si>
    <t>DELL PRO SLIM PLUS QBS 1250 ARGOS S PLUS TAA</t>
  </si>
  <si>
    <t>DELL PRO SLIM PLUS XE QBS 1250 ARGOS S XE BTX</t>
  </si>
  <si>
    <t>DELL PRO SLIM PLUS XE QBS 1250 ARGOS S XE CTO</t>
  </si>
  <si>
    <t>DELL PRO SLIM PLUS XE QBS 1250 ARGOS S XE OEM CTO</t>
  </si>
  <si>
    <t>DELL PRO SLIM PLUS XE QBS 1250 ARGOS S XE OEM TAA</t>
  </si>
  <si>
    <t>DELL PRO SLIM PLUS XE QBS 1250 ARGOS S XE TAA</t>
  </si>
  <si>
    <t>DELL PRO SLIM QCS 1250 ARGOS S BTX</t>
  </si>
  <si>
    <t>DELL PRO SLIM QCS 1250 ARGOS S CTO</t>
  </si>
  <si>
    <t>DELL PRO SLIM QCS 1250 ARGOS S RPL BTX</t>
  </si>
  <si>
    <t>DELL PRO SLIM QCS 1250 ARGOS S RPL CTO</t>
  </si>
  <si>
    <t>DELL PRO SLIM QCS 1250 ARGOS S RPL TAA</t>
  </si>
  <si>
    <t>DELL PRO SLIM QCS 1250 ARGOS S TAA</t>
  </si>
  <si>
    <t>DELL PRO SLIM QCS 1255 ARGOS S D BTX</t>
  </si>
  <si>
    <t>DELL PRO SLIM QCS 1255 ARGOS S D CTO</t>
  </si>
  <si>
    <t>DELL PRO SLIM QCS 1255 ARGOS S D TAA</t>
  </si>
  <si>
    <t>DELL PRO TOWER PLUS QB T 1250 HANOI T PLUS BTX</t>
  </si>
  <si>
    <t>DELL PRO TOWER PLUS QB T 1250 HANOI T PLUS CTO</t>
  </si>
  <si>
    <t>DELL PRO TOWER PLUS QB T 1250 HANOI T PLUS TAA</t>
  </si>
  <si>
    <t>DELL PRO TOWER PLUS XE QB T 1250 HANOI T XE BTX</t>
  </si>
  <si>
    <t>DELL PRO TOWER PLUS XE QB T 1250 HANOI T XE CTO</t>
  </si>
  <si>
    <t>DELL PRO TOWER PLUS XE QB T 1250 HANOI T XE TAA</t>
  </si>
  <si>
    <t>DELL PRO TOWER PLUS XE QBT 1250 HANOI T XE OEM CTO</t>
  </si>
  <si>
    <t>DELL PRO TOWER PLUS XE QBT 1250 HANOI T XE OEM TAA</t>
  </si>
  <si>
    <t>DELL PRO TOWER QCT 1250 HANOI T BTX</t>
  </si>
  <si>
    <t>DELL PRO TOWER QCT 1250 HANOI T CTO</t>
  </si>
  <si>
    <t>DELL PRO TOWER QCT 1250 HANOI T RPL BTX</t>
  </si>
  <si>
    <t>DELL PRO TOWER QCT 1250 HANOI T RPL CTO</t>
  </si>
  <si>
    <t>DELL PRO TOWER QCT 1250 HANOI T RPL TAA</t>
  </si>
  <si>
    <t>DELL PRO TOWER QCT 1250 HANOI T TAA</t>
  </si>
  <si>
    <t>DELL PRO TOWER QCT 1255 HANOI T D BTX</t>
  </si>
  <si>
    <t>DELL PRO TOWER QCT 1255 HANOI T D CTO</t>
  </si>
  <si>
    <t>DELL PRO TOWER QCT 1255 HANOI T D TAA</t>
  </si>
  <si>
    <t>DELL SLIM ECS1250 ELEKTRA N ARL SFF BTX</t>
  </si>
  <si>
    <t>DELL SLIM ECS1250 ELEKTRA N RPL SFF BTX</t>
  </si>
  <si>
    <t>DELL TOWER ECT 1250 ELEKTRA N ARL MT BTX</t>
  </si>
  <si>
    <t>DELL TOWER ECT1250 ELEKTRA N RPL MT BTX</t>
  </si>
  <si>
    <t>DELL TOWER PLUS EBT2250 TRACER ARL MT BTX</t>
  </si>
  <si>
    <t>DELL TOWER PLUS EBT2250 TRACER ARL MT CTO</t>
  </si>
  <si>
    <t>VOSTRO 3030 DOLPHIN V MLK2 ADL MT BTX</t>
  </si>
  <si>
    <t>VOSTRO 3030 S DOLPHIN V MLK2 ADL SFF BTX</t>
  </si>
  <si>
    <t>XPS 15 9530 FIORANO RPL BTX</t>
  </si>
  <si>
    <t>XPS 15 9530 FIORANO RPL CTO</t>
  </si>
  <si>
    <t>EOLed</t>
  </si>
  <si>
    <t>DEL-450-BFWL</t>
  </si>
  <si>
    <t>450-BFWL</t>
  </si>
  <si>
    <t>Dell 65W USB-C PECOS-Greenv2 AC Adapter with PowerCord- THAI- For Dell Pro Plus 13 14 16 only- 1yr Ltd HW Warranty- SnP</t>
  </si>
  <si>
    <t>Core 3</t>
  </si>
  <si>
    <t>Pro14 Essential PV14250</t>
  </si>
  <si>
    <t>SNSPV1425001</t>
  </si>
  <si>
    <t>DEL-SNSPV1425001</t>
  </si>
  <si>
    <t>PV14250 C5-120 16GB 1TB W11P</t>
  </si>
  <si>
    <t>https://www.delltechnologies.com/asset/en-th/products/laptops-and-2-in-1s/briefs-summaries/dell-pro-14-essential-product-brochure.pdf</t>
  </si>
  <si>
    <t>SNSPV1425002</t>
  </si>
  <si>
    <t>DEL-SNSPV1425002</t>
  </si>
  <si>
    <t>SNSPV1425003</t>
  </si>
  <si>
    <t>DEL-SNSPV1425003</t>
  </si>
  <si>
    <t>PV14250 C5-120 8GB 512G W11P</t>
  </si>
  <si>
    <t>SNSPV1425011</t>
  </si>
  <si>
    <t>DEL-SNSPV1425011</t>
  </si>
  <si>
    <t>PV14250 C5-120 16GB 512G W11H</t>
  </si>
  <si>
    <t>Window11Home</t>
  </si>
  <si>
    <t>SNSPV1425012</t>
  </si>
  <si>
    <t>DEL-SNSPV1425012</t>
  </si>
  <si>
    <t>PV14250 C5-120 8GB 512G W11H</t>
  </si>
  <si>
    <t>Intel(R) Core(TM) 3 100U (6 cores, up to 4.7 GHz)</t>
  </si>
  <si>
    <t>KIT-SNSPV1425001</t>
  </si>
  <si>
    <t>14", Non-Touch, FHD+, IPS, WVA, Anti-Glare, 300 nits</t>
  </si>
  <si>
    <t>16 GB, 1 x 16 GB, DDR5, 5200 MT/s</t>
  </si>
  <si>
    <t>1 x HDMI 1.4*,
1 x USB 3.2 Gen 2 Type-C (DP/Power Delivery) 
2 x  USB 3.2 Gen 1 Type-A
1 x SD card reader 
1 x Headset Jack** 
1 x Wedge-shaped lock slot</t>
  </si>
  <si>
    <t>Carbon Black Thai Backlit Copilot Key Keyboard</t>
  </si>
  <si>
    <t>4-Cell Battery, 54WHr (Integrated) , 65 Watt AC Adapter</t>
  </si>
  <si>
    <t xml:space="preserve">Starting Weight: 3.40 lb. (1.54 kg) </t>
  </si>
  <si>
    <t>KIT-SNSPV1425002</t>
  </si>
  <si>
    <t>4-Cell Battery, 54WHr (Integrated)  , 65 Watt AC Adapter</t>
  </si>
  <si>
    <t>KIT-SNSPV1425003</t>
  </si>
  <si>
    <t xml:space="preserve"> Carbon Black Thai Backlit Copilot Key Keyboard</t>
  </si>
  <si>
    <t xml:space="preserve"> 4-Cell Battery, 54WHr (Integrated)  , 65 Watt AC Adapter</t>
  </si>
  <si>
    <t>KIT-SNSPV1425011</t>
  </si>
  <si>
    <t>1Yr Pro Support</t>
  </si>
  <si>
    <t xml:space="preserve"> Intel(R) Core(TM) 5 120U (10 cores, up to 5.0 GHz)</t>
  </si>
  <si>
    <t>Windows 11 Home, Single Language</t>
  </si>
  <si>
    <t>4-Cell Battery, 54WHr (Integrated)</t>
  </si>
  <si>
    <t xml:space="preserve">1Yr Pro Support </t>
  </si>
  <si>
    <t>KIT-SNSPV1425012</t>
  </si>
  <si>
    <t>SNSQCM125003</t>
  </si>
  <si>
    <t>DEL-SNSQCM125003</t>
  </si>
  <si>
    <t>QCM1250 i3-14100T 8GB 512SSD W11P WiFi+B</t>
  </si>
  <si>
    <t>SNSQCM125006</t>
  </si>
  <si>
    <t>DEL-SNSQCM125006</t>
  </si>
  <si>
    <t>QCM1250 i5-14500T 8GB 512SSD W11P WiFi+B</t>
  </si>
  <si>
    <t>SNSQCT125010</t>
  </si>
  <si>
    <t>DEL-SNSQCT125010</t>
  </si>
  <si>
    <t>QCT1250 U5-235 8GB 512SSD W11P WF+BT</t>
  </si>
  <si>
    <t>SNSQCS125506</t>
  </si>
  <si>
    <t>DEL-SNSQCS125506</t>
  </si>
  <si>
    <t>QCS1255 AMD R7-8700G 16GB 512SSD W11P WF</t>
  </si>
  <si>
    <t>Core 5</t>
  </si>
  <si>
    <t>SNSPV1425010</t>
  </si>
  <si>
    <t>DEL-SNSPV1425010</t>
  </si>
  <si>
    <t>PV14250 C5-120 8GB 512G UBT</t>
  </si>
  <si>
    <t>SNSPV1425013</t>
  </si>
  <si>
    <t>DEL-SNSPV1425013</t>
  </si>
  <si>
    <t>PV14250 C3-100 8GB 512G UBT</t>
  </si>
  <si>
    <t>SNSPV1425014</t>
  </si>
  <si>
    <t>DEL-SNSPV1425014</t>
  </si>
  <si>
    <t>PV14250 C3-100 8GB 512G W11P</t>
  </si>
  <si>
    <t>SNSPV1425015</t>
  </si>
  <si>
    <t>DEL-SNSPV1425015</t>
  </si>
  <si>
    <t>PV14250 C5-120 16GB 512G UBT</t>
  </si>
  <si>
    <t>Pro14 Essential PV14255</t>
  </si>
  <si>
    <t>SNSPV1425501</t>
  </si>
  <si>
    <t>DEL-SNSPV1425501</t>
  </si>
  <si>
    <t>PV14255 AMD R5-330 16GB 512SSD W11P</t>
  </si>
  <si>
    <t>Pro15 Essential PV15250</t>
  </si>
  <si>
    <t>SNSPV1525003</t>
  </si>
  <si>
    <t>DEL-SNSPV1525003</t>
  </si>
  <si>
    <t>PV15250 i5-1334 8GB 512G W11P</t>
  </si>
  <si>
    <t>Carbon Black</t>
  </si>
  <si>
    <t>SNSPV1525005</t>
  </si>
  <si>
    <t>DEL-SNSPV1525005</t>
  </si>
  <si>
    <t>PV15250 i5-1334 16GB 512G W11P</t>
  </si>
  <si>
    <t>SNSPV1525006</t>
  </si>
  <si>
    <t>DEL-SNSPV1525006</t>
  </si>
  <si>
    <t>PV15250 i7-1335U 16GB 512G W11P</t>
  </si>
  <si>
    <t>SNSPC1425010</t>
  </si>
  <si>
    <t>DEL-SNSPC1425010</t>
  </si>
  <si>
    <t>PC14250 U7-255U 16GB 512GB W11P</t>
  </si>
  <si>
    <t>SNSPC1625006</t>
  </si>
  <si>
    <t>DEL-SNSPC1625006</t>
  </si>
  <si>
    <t>PC16250 U7-255U 16GB 512SSD W11P</t>
  </si>
  <si>
    <t>KIT-SNSPV1425010</t>
  </si>
  <si>
    <t>Ubuntu 22.04</t>
  </si>
  <si>
    <t>Starting Weight: 3.40 lb. (1.54 kg)</t>
  </si>
  <si>
    <t>KIT-SNSPV1425013</t>
  </si>
  <si>
    <t>3-Cell Battery, 41WHr (Integrated),  65 Watt AC Adapter</t>
  </si>
  <si>
    <t>KIT-SNSPV1425014</t>
  </si>
  <si>
    <t>KIT-SNSPV1425015</t>
  </si>
  <si>
    <t xml:space="preserve">Ubuntu 22.04 </t>
  </si>
  <si>
    <t>4-Cell Battery, 54WHr (Integrated), 65 Watt AC Adapter</t>
  </si>
  <si>
    <t xml:space="preserve">3Yr Pro Support </t>
  </si>
  <si>
    <t>KIT-SNSPV1425501</t>
  </si>
  <si>
    <t>14.0-inch FHD+ (1920x1200) Anti-Glare Non-Touch 300nits WVA/IPS Display</t>
  </si>
  <si>
    <t>AMD Ryzen(TM) AI 5 330 Processor (50 TOPS NPU, 4 cores, up to 4.5 Ghz)</t>
  </si>
  <si>
    <t>Realtek Wi-Fi 6E RTL8852CE, 2x2, 802.11ax, MU-MIMO, Bluetooth(R) wireless card</t>
  </si>
  <si>
    <t xml:space="preserve"> 4-Cell Battery, 54WHr (Integrated) 65 Watt AC Adapter</t>
  </si>
  <si>
    <t>Platinum Silver (Metal)</t>
  </si>
  <si>
    <t>KIT-SNSPV1525003</t>
  </si>
  <si>
    <t>Intel®UHD Graphics</t>
  </si>
  <si>
    <t>8GB, 1x8GB, DDR5, 4400MT/s</t>
  </si>
  <si>
    <t>1  x USB 3.2 Gen 1 Type-A port
1 x USB 3.2 Gen 1 Type-C data only (on systems configured with plastic (PC+ABS) chassis) 
1 x USB 2.0 port
1 x Global Headset jack
1 x HDMI 1.4 port*
1 x SD 3.0 card slot</t>
  </si>
  <si>
    <t xml:space="preserve"> 3-Cell Battery, 41WHr (Integrated),65W AC rugged adapter, 4.5mm barrel, E4</t>
  </si>
  <si>
    <t>Starting weight: 3.57 lbs. (1.62 kgs)</t>
  </si>
  <si>
    <t>KIT-SNSPV1525005</t>
  </si>
  <si>
    <t>16GB DDR5, 1x16GB, at 4400 MT/s</t>
  </si>
  <si>
    <t>3-Cell Battery, 41WHr (Integrated), 65W AC rugged adapter, 4.5mm barrel, E4</t>
  </si>
  <si>
    <t>KIT-SNSPV1525006</t>
  </si>
  <si>
    <t>4-Cell Battery, 54WHr (Integrated), 65W AC rugged adapter, 4.5mm barrel, E4</t>
  </si>
  <si>
    <t>KIT-SNSPC1425010</t>
  </si>
  <si>
    <t xml:space="preserve"> Intel(R) Core(TM) Ultra 7 255U (12 TOPS NPU, 12 cores, up to 5.2 GHz)</t>
  </si>
  <si>
    <t>3-cell, 45 Wh, ExpressCharge Capable, ExpressCharge Boost Capable</t>
  </si>
  <si>
    <t>3-cell, 45 Wh, ExpressCharge Capable, ExpressCharge Boost Capable,  65W AC rugged adapter, 4.5mm barrel, E4</t>
  </si>
  <si>
    <t>16", Non-Touch, FHD+, 300 nit, 45% NTSC, Anti-Glare, FHD Cam</t>
  </si>
  <si>
    <t>KIT-SNSPC1625006</t>
  </si>
  <si>
    <t>Promotion</t>
  </si>
  <si>
    <t>DEL-460-BDWL</t>
  </si>
  <si>
    <t>460-BDWL</t>
  </si>
  <si>
    <t>Dell EcoLoop Urban Sleeve 15-16 - CV4625 - 3yr Ltd Warranty - SnP</t>
  </si>
  <si>
    <t>Inner Box</t>
  </si>
  <si>
    <t>DEL-460-BFDG</t>
  </si>
  <si>
    <t>460-BFDG</t>
  </si>
  <si>
    <t>Dell Pro 14-16 Plus EcoLoop Urban Backpack - SnP</t>
  </si>
  <si>
    <t>DEL-460-BFCG</t>
  </si>
  <si>
    <t>460-BFCG</t>
  </si>
  <si>
    <t>Dell Pro 13-14 Plus EcoLoop Backpack – CP5426G - 3yr Ltd Warranty - SnP</t>
  </si>
  <si>
    <t>DEL-460-BDVX</t>
  </si>
  <si>
    <t>460-BDVX</t>
  </si>
  <si>
    <t>Dell EcoLoop Protective Case for Latitude 7350 Detachable -CG7325L- 3yr Ltd Warranty - SnP</t>
  </si>
  <si>
    <t>DEL-520-BBNG</t>
  </si>
  <si>
    <t>520-BBNG</t>
  </si>
  <si>
    <t>Dell Pro Plus Earbuds - EB525 - (RTL BOX)  - 2yr Adv Exc Serv - SnP</t>
  </si>
  <si>
    <t>2yr Ltd HW Warranty w Adv Exc Serv</t>
  </si>
  <si>
    <t>DEL-450-BFWM</t>
  </si>
  <si>
    <t>450-BFWM</t>
  </si>
  <si>
    <t>Dell 180W 7.4 mm AC Adapter with Power Cord - THAI - 1yr Ltd HW Warranty - SnP</t>
  </si>
  <si>
    <t>1yr Ltd HW Warranty</t>
  </si>
  <si>
    <t>DEL-450-BFVW</t>
  </si>
  <si>
    <t>450-BFVW</t>
  </si>
  <si>
    <t>Dell 280W 7.4mm AC Adapter with Power Cord - THAI - 1yr Ltd HW Warranty - SnP</t>
  </si>
  <si>
    <t>DEL-450-BFTW</t>
  </si>
  <si>
    <t>450-BFTW</t>
  </si>
  <si>
    <t>Dell E5 280W USB-C GaN AC Adapter with Power Cord - THAI - 1yr Ltd HW Warranty - SnP</t>
  </si>
  <si>
    <t>DEL-450-BFVS</t>
  </si>
  <si>
    <t>450-BFVS</t>
  </si>
  <si>
    <t>Dell 100W USB-C PECOS-Like AC Adapter with PowerCord - THAI - For Dell Pro Plus 13 14 16 only- 1yr Ltd HW Warranty- SnP</t>
  </si>
  <si>
    <t>DEL-450-BFVN</t>
  </si>
  <si>
    <t>450-BFVN</t>
  </si>
  <si>
    <t>Dell E5 165W USB-C GaN AC Adapter with PowerCord- THAI - 1yr Ltd HW Warranty- SnP</t>
  </si>
  <si>
    <t>DEL-492-BDVL</t>
  </si>
  <si>
    <t>492-BDVL</t>
  </si>
  <si>
    <t>Dell 60W USB-C GaN Ultra Slim AC Adapter with Power Cord - THAI - 1yr Ltd HW Warranty</t>
  </si>
  <si>
    <t>DEL-492-BDPL</t>
  </si>
  <si>
    <t>492-BDPL</t>
  </si>
  <si>
    <t>Dell 100W USB-C GaN Ultra Slim Adapter with Power Cord - THAI - 1yr Ltd HW Warranty - SnP</t>
  </si>
  <si>
    <t>DEL-482-BBFJ</t>
  </si>
  <si>
    <t>482-BBFJ</t>
  </si>
  <si>
    <t>Dell Pro Slim All-in-One Stand - OSS25 - 3yr Ltd HW Warranty - SnP</t>
  </si>
  <si>
    <t>3yr Ltd HW Warranty</t>
  </si>
  <si>
    <t>DEL-450-BGFQ</t>
  </si>
  <si>
    <t>450-BGFQ</t>
  </si>
  <si>
    <t>Dell Pro 4-in-1 USB-C Travel Hub - DA225 - SnP</t>
  </si>
  <si>
    <t>DEL-750-ADFX</t>
  </si>
  <si>
    <t>750-ADFX</t>
  </si>
  <si>
    <t>Kit - Dell Active Pen - PN7320A for Latitude 7320 - 1yr Ltd HW Warranty - SnP</t>
  </si>
  <si>
    <t>DEL-492-BDLR</t>
  </si>
  <si>
    <t>492-BDLR</t>
  </si>
  <si>
    <t>Kit - Dell Secure Link USB Receiver - WR3 - SnP</t>
  </si>
  <si>
    <t>DEL-450-AKPV</t>
  </si>
  <si>
    <t>450-AKPV</t>
  </si>
  <si>
    <t>Dell Screw for 3.5in HDD</t>
  </si>
  <si>
    <t>1 year</t>
  </si>
  <si>
    <t>DEL-470-BFBP</t>
  </si>
  <si>
    <t>470-BFBP</t>
  </si>
  <si>
    <t>Dell HDD SATA and Power Cable, Customer Kit for Dell Pro Tower/Tower Plus Desktop series</t>
  </si>
  <si>
    <t>DEL-470-BFBQ</t>
  </si>
  <si>
    <t>470-BFBQ</t>
  </si>
  <si>
    <t>Customer Kit for Dell Pro Slim/Slim Plus &amp; Dell Pro Max Slim Desktop</t>
  </si>
  <si>
    <t>DEL-575-BCSJ</t>
  </si>
  <si>
    <t>575-BCSJ</t>
  </si>
  <si>
    <t>Dell 3.5" HDD Caddy Bracket</t>
  </si>
  <si>
    <t>DEL-575-BCSK</t>
  </si>
  <si>
    <t>575-BCSK</t>
  </si>
  <si>
    <t>DEL-575-BCSX</t>
  </si>
  <si>
    <t>575-BCSX</t>
  </si>
  <si>
    <t>Dell HDD/ODD Rotation Bay with cable, screw, ODD Bezel, for Dell Pro Tower/Tower Plus Desktop</t>
  </si>
  <si>
    <t>DEL-575-BCSY</t>
  </si>
  <si>
    <t>575-BCSY</t>
  </si>
  <si>
    <t>Dell HDD Rotation Bay with cable &amp; screw, for Dell Pro Slim/Slim Plus and Dell Pro Max Slim Desktop</t>
  </si>
  <si>
    <t>DEL-575-BCSZ</t>
  </si>
  <si>
    <t>575-BCSZ</t>
  </si>
  <si>
    <t>Dell HDD/ODD Rotation Bay with cable, screw, ODD Bezel, for Dell Pro Slim/Slim Plus Desktop</t>
  </si>
  <si>
    <t>DEL-575-BCTB</t>
  </si>
  <si>
    <t>575-BCTB</t>
  </si>
  <si>
    <t>Dell HDD Rotation Bay with cable &amp; screw, for Dell Pro Tower/Tower Plus Desktop</t>
  </si>
  <si>
    <t>Period</t>
  </si>
  <si>
    <t>DEL-SNSQCM125011</t>
  </si>
  <si>
    <t>QCM1250 i3-14100T 16GB 512SSD W11P WF+BT</t>
  </si>
  <si>
    <t>SNSQCM125011</t>
  </si>
  <si>
    <t>E2026H</t>
  </si>
  <si>
    <t>DEL-SNSE2026H</t>
  </si>
  <si>
    <t>Dell Pro 20 Monitor E2026H</t>
  </si>
  <si>
    <t>E2726HS</t>
  </si>
  <si>
    <t>DEL-SNSE2726HS</t>
  </si>
  <si>
    <t xml:space="preserve">Dell Pro 27 FHD Adjustable Stand Monitor </t>
  </si>
  <si>
    <t>E2726DS</t>
  </si>
  <si>
    <t>DEL-SNSE2726DS</t>
  </si>
  <si>
    <t xml:space="preserve">Dell Pro 27 QHD Adjustable Stand Monitor </t>
  </si>
  <si>
    <t>SNSE2026H</t>
  </si>
  <si>
    <t>SNSE2726HS</t>
  </si>
  <si>
    <t>SNSE2726DS</t>
  </si>
  <si>
    <t>Dell Pro 20 Monitor E2026H 19.5" 1600x900 TN, VGA+DP+HDMI</t>
  </si>
  <si>
    <t>12 x 58 x 34</t>
  </si>
  <si>
    <t>https://www.delltechnologies.com/asset/en-th/products/electronics-and-accessories/technical-support/dell-pro-20-monitor-spec-sheet-e2026h.pdf</t>
  </si>
  <si>
    <t>Dell Pro 27 FHD Adjustable Stand Monitor 1920x1080 IPS, 100Hz, Swivel, Pivot,DP/HDMI/VGA</t>
  </si>
  <si>
    <t>Dell Pro 27 QHD Adjustable Stand Monitor 2560x1440 IPS, 100Hz,Swivel, Pivot,DP/HDMI</t>
  </si>
  <si>
    <t>https://www.delltechnologies.com/asset/en-th/products/electronics-and-accessories/technical-support/dell-pro-24-plus-qhd-usb-c-hub-monitor-p2425de-datasheet.pdf</t>
  </si>
  <si>
    <t>Intel Q670 (Intel® Core )</t>
  </si>
  <si>
    <t>16GB, 16GBx1, DDR5, 4800MT/s</t>
  </si>
  <si>
    <t>Intel® UHD Graphics 730 with shared graphics memory</t>
  </si>
  <si>
    <t>Dell Wired Keyboard Rusty Black KB216 (Co-pilot)-Thailand + Dell Optical Mouse - MS116 (Black)</t>
  </si>
  <si>
    <t>Dell Pro Tower Essential with 180W PSU</t>
  </si>
  <si>
    <t>DEL-SNSQVS126012</t>
  </si>
  <si>
    <t>QVS1260 i3-14100 16GB 512SSD W11P</t>
  </si>
  <si>
    <t>180W Chassis for Dell Pro Slim Essential QVS1260</t>
  </si>
  <si>
    <t>Ports
Front:
2 USB 2.0 ports
1 USB 3.2 Gen 1 port
1 USB 3.2 Gen 1 Type-C® port
1 Global headset jack
Rear:
2 USB 2.0 ports with SmartPower On
2 USB 3.2 Gen 1 ports
1 DisplayPort 1.4 port
1 HDMI 2.1 (TDMS) port
1 RJ45 Ethernet port</t>
  </si>
  <si>
    <t>Pro Tower Essential QVT1260</t>
  </si>
  <si>
    <t>https://www.delltechnologies.com/asset/en-th/products/desktops-and-all-in-ones/briefs-summaries/dell-pro-slim-and-tower-desktop-essential-product-brochure.pdf</t>
  </si>
  <si>
    <t>Pro Slim Essential QVS1260</t>
  </si>
  <si>
    <t>SNSQVS126012</t>
  </si>
  <si>
    <t>DEL-CPA-MGJN9</t>
  </si>
  <si>
    <t>CPA-MGJN9</t>
  </si>
  <si>
    <t>ADPT,AC,65W,LTON,3P,L6,4.5MM</t>
  </si>
  <si>
    <t>DEL-CPA-C4GCX</t>
  </si>
  <si>
    <t>CPA-C4GCX</t>
  </si>
  <si>
    <t>ADPT,AC,90W,LTON,4.5,E4,V3</t>
  </si>
  <si>
    <t>SNSPV1525007</t>
  </si>
  <si>
    <t>DEL-SNSPV1525007</t>
  </si>
  <si>
    <t>PV15250 i7-1335U 16GB 1TB W11P</t>
  </si>
  <si>
    <t>KIT-SNSPV1525007</t>
  </si>
  <si>
    <t>4-Cell Battery, 54WHr (Integrated),65W AC rugged adapter, 4.5mm barrel, E4</t>
  </si>
  <si>
    <t>https://www.delltechnologies.com/asset/en-th/products/electronics-and-accessories/technical-support/dell-pro-27-qhd-monitor-e2726ds-datasheet.pdf</t>
  </si>
  <si>
    <t>SNSP2226H</t>
  </si>
  <si>
    <t>DEL-SNSP2226H</t>
  </si>
  <si>
    <t>Dell Pro P 22 Monitor -P2226H</t>
  </si>
  <si>
    <t>https://www.delltechnologies.com/asset/en-th/products/desktops-and-all-in-ones/technical-support/dell-pro-p-22-monitor-p2226h-datasheet.pdf</t>
  </si>
  <si>
    <t>SNSP2426</t>
  </si>
  <si>
    <t>DEL-SNSP2426</t>
  </si>
  <si>
    <t xml:space="preserve">Dell Pro P 24 16:10 Monitor -P2426 </t>
  </si>
  <si>
    <t>https://www.delltechnologies.com/asset/en-th/products/electronics-and-accessories/technical-support/dell-pro-p-24-16-10-monitor-p2426-datasheet.pdf</t>
  </si>
  <si>
    <t>SNSP2426E</t>
  </si>
  <si>
    <t>DEL-SNSP2426E</t>
  </si>
  <si>
    <t>Dell Pro P 24 16:10 USB-C Hub Monitor -P2426E</t>
  </si>
  <si>
    <t>https://www.delltechnologies.com/asset/en-th/products/electronics-and-accessories/technical-support/dell-pro-p-24-16-10-usb-c-hub-monitor-p2426e-datasheet.pdf</t>
  </si>
  <si>
    <t>SNSP2426H</t>
  </si>
  <si>
    <t>DEL-SNSP2426H</t>
  </si>
  <si>
    <t>Dell Pro P 24 Monitor - P2426H</t>
  </si>
  <si>
    <t>https://www.delltechnologies.com/asset/en-th/products/electronics-and-accessories/technical-support/dell-pro-p-24-monitor-p2426h-p2426h-without-stand-datasheet.pdf</t>
  </si>
  <si>
    <t>SNSP2426HE</t>
  </si>
  <si>
    <t>DEL-SNSP2426HE</t>
  </si>
  <si>
    <t>Dell Pro P 24 USB-C Hub Monitor -P2426HE</t>
  </si>
  <si>
    <t>https://www.delltechnologies.com/asset/en-th/products/electronics-and-accessories/technical-support/dell-pro-p-24-usb-c-hub-monitor-p2426he-and-without-stand-datasheet.pdf</t>
  </si>
  <si>
    <t>SNSP2426HEB</t>
  </si>
  <si>
    <t>DEL-SNSP2426HEB</t>
  </si>
  <si>
    <t>Dell Pro P 24 USB-C Hub Conferencing Monitor - P2426HEB</t>
  </si>
  <si>
    <t>https://www.delltechnologies.com/asset/en-th/products/electronics-and-accessories/technical-support/dell-pro-p-24-usb-c-hub-conferencing-monitor-p2426heb-datasheet.pdf</t>
  </si>
  <si>
    <t>SNSP2426HEV</t>
  </si>
  <si>
    <t>DEL-SNSP2426HEV</t>
  </si>
  <si>
    <t>Dell Pro P 24 USB-C Hub Webcam Monitor - P2426HEV</t>
  </si>
  <si>
    <t>https://www.delltechnologies.com/asset/en-th/products/electronics-and-accessories/technical-support/dell-pro-p-24-usb-c-hub-webcam-monitor-p2426hev-datasheet.pdf</t>
  </si>
  <si>
    <t>SNSP2726DEB</t>
  </si>
  <si>
    <t>DEL-SNSP2726DEB</t>
  </si>
  <si>
    <t>Dell Pro P 27 USB-C Hub Webcam Monitor - P2726DEV</t>
  </si>
  <si>
    <t>https://www.delltechnologies.com/asset/en-th/products/electronics-and-accessories/technical-support/dell-pro-p-27-usb-c-hub-conferencing-monitor-p2726deb-datasheet.pdf</t>
  </si>
  <si>
    <t>SNSP2726DEV</t>
  </si>
  <si>
    <t>DEL-SNSP2726DEV</t>
  </si>
  <si>
    <t>https://www.delltechnologies.com/asset/en-th/products/electronics-and-accessories/technical-support/dell-pro-p-27-usb-c-hub-webcam-monitor-p2726dev-datasheet.pdf</t>
  </si>
  <si>
    <t>SNSP2726H</t>
  </si>
  <si>
    <t>DEL-SNSP2726H</t>
  </si>
  <si>
    <t>Dell Pro P 27 Monitor - P2726H</t>
  </si>
  <si>
    <t>https://www.delltechnologies.com/asset/en-th/products/desktops-and-all-in-ones/technical-support/dell-pro-p-27-monitor-p2726h-p2726h-without-stand-datasheet.pdf</t>
  </si>
  <si>
    <t>SNSP2726HE</t>
  </si>
  <si>
    <t>DEL-SNSP2726HE</t>
  </si>
  <si>
    <t xml:space="preserve">Dell Pro P 27 USB-C Hub Monitor - P2726HE </t>
  </si>
  <si>
    <t>https://www.delltechnologies.com/asset/en-th/products/electronics-and-accessories/technical-support/dell-pro-p-27-usb-c-hub-monitor-p2726he-datasheet.pdf</t>
  </si>
  <si>
    <t>SNSP3426WEB</t>
  </si>
  <si>
    <t>DEL-SNSP3426WEB</t>
  </si>
  <si>
    <t>Dell Pro P 34 USB-C Hub Conferencing Monitor - P3426WEB</t>
  </si>
  <si>
    <t>https://www.delltechnologies.com/asset/en-th/products/electronics-and-accessories/technical-support/dell-pro-p-34-usb-c-hub-conferencing-monitor-p3426web-datasheet.pdf</t>
  </si>
  <si>
    <t>SNSP3426WEV</t>
  </si>
  <si>
    <t>DEL-SNSP3426WEV</t>
  </si>
  <si>
    <t>Dell Pro P 34 USB-C Hub Webcam Monitor - P3426WEV</t>
  </si>
  <si>
    <t>https://www.delltechnologies.com/asset/en-th/products/electronics-and-accessories/technical-support/dell-pro-p-34-usb-c-hub-webcam-monitor-p3426wev-datasheet.pdf</t>
  </si>
  <si>
    <t>P2226H</t>
  </si>
  <si>
    <t>3Yrs Advance Exchange, NBD, 
Premium Panel Guarantee</t>
  </si>
  <si>
    <t>P2426</t>
  </si>
  <si>
    <t>P2426E</t>
  </si>
  <si>
    <t>P2426H</t>
  </si>
  <si>
    <t>P2426HE</t>
  </si>
  <si>
    <t>P2426HEB</t>
  </si>
  <si>
    <t>P2426HEV</t>
  </si>
  <si>
    <t>P2726DEB</t>
  </si>
  <si>
    <t>P2726DEV</t>
  </si>
  <si>
    <t>P2726H</t>
  </si>
  <si>
    <t>P2726HE</t>
  </si>
  <si>
    <t>P3426WEB</t>
  </si>
  <si>
    <t>P3426WEV</t>
  </si>
  <si>
    <t>โครงสร้างราคานี้ เฉพาะสินค้าใน Stock เท่านั้น
ยังไม่สามารถสั่งใหม่ได้</t>
  </si>
  <si>
    <t>SNSQVT126009</t>
  </si>
  <si>
    <t>DEL-SNSQVT126009</t>
  </si>
  <si>
    <t>QVT1260 i5-14400 16GB 512SSD W11P</t>
  </si>
  <si>
    <t>Intel(R) Core(TM)i5 14400 (20 MB cache, 10 Cores, 16 threads, up to 4.7 GHz)</t>
  </si>
  <si>
    <t>Ports
Front:
2 USB 2.0 ports
1 USB 3.2 Gen 1 port; 
1 USB 3.2 Gen 1 Type-C® port
1 Global headset jack
Rear:
2 USB 2.0 with SmartPower On ports
2 USB 3.2 Gen 1 ports
1 RJ45 Ethernet port
1 HDMI 2.1 (TMDS) port
1 DisplayPort™ 1.4a port</t>
  </si>
  <si>
    <t>SNSPC1425009</t>
  </si>
  <si>
    <t>DEL-SNSPC1425009</t>
  </si>
  <si>
    <t>PC14250 U5-235U 16GB 512SSD W11P</t>
  </si>
  <si>
    <t>KIT-SNSPC1425009</t>
  </si>
  <si>
    <t>Intel(R) Core(TM) Ultra 5 235U vPro(R) (12 TOPS NPU, 12 cores, up to 4.9 GHz)</t>
  </si>
  <si>
    <t>Integrated Intel(R) graphics for Intel(R) Core(TM) Ultra 5 235U vPro(R) processor</t>
  </si>
  <si>
    <t>KIT-SNSPC1625005</t>
  </si>
  <si>
    <t>DEL-SNSPC1625005</t>
  </si>
  <si>
    <t>PC16250 U5-235U 16GB 512SSD W11P</t>
  </si>
  <si>
    <t>SNSPC1625005</t>
  </si>
  <si>
    <t>DEL-460-BFFM</t>
  </si>
  <si>
    <t>460-BFFM</t>
  </si>
  <si>
    <t>Dell Pro 14-16 Plus EcoLoop Briefcase - CC5626 - SnP</t>
  </si>
  <si>
    <t>inner box &amp; paper wrap</t>
  </si>
  <si>
    <t>DEL-460-BFFP</t>
  </si>
  <si>
    <t>460-BFFP</t>
  </si>
  <si>
    <t>Dell Pro 14-16 Plus EcoLoop Backpack - CP5626 - SnP</t>
  </si>
  <si>
    <t>DEL-580-BDMF</t>
  </si>
  <si>
    <t>580-BDMF</t>
  </si>
  <si>
    <t>Dell Pro 7 Slim Keyboard and Mouse - KM726 - Thai - SnP</t>
  </si>
  <si>
    <t>DEL-580-BDMD</t>
  </si>
  <si>
    <t>580-BDMD</t>
  </si>
  <si>
    <t>Dell Pro 5 Keyboard and Mouse - KM526 - Thai - Black - SnP</t>
  </si>
  <si>
    <t>DEL-580-BDMN</t>
  </si>
  <si>
    <t>580-BDMN</t>
  </si>
  <si>
    <t>Dell Pro 5 Keyboard and Mouse - KM526 - Thai - Light Ash  - SnP</t>
  </si>
  <si>
    <t>DEL-570-BBLQ</t>
  </si>
  <si>
    <t>570-BBLQ</t>
  </si>
  <si>
    <t>Dell Pro 5 Mouse - MS526 - Black - SnP</t>
  </si>
  <si>
    <t>DEL-570-BBMF</t>
  </si>
  <si>
    <t>570-BBMF</t>
  </si>
  <si>
    <t>Dell Pro 7 Silent  Mouse - MS726  - SnP</t>
  </si>
  <si>
    <t>Cables and Dongles</t>
  </si>
  <si>
    <t>DEL-450-BHBS</t>
  </si>
  <si>
    <t>450-BHBS</t>
  </si>
  <si>
    <t>Dell Pro 7-in-1 USB-C Travel Hub - DA326 - SnP</t>
  </si>
  <si>
    <t>DEL-210-BVCK</t>
  </si>
  <si>
    <t>210-BVCK</t>
  </si>
  <si>
    <t>Dell Pro Thunderbolt 4 Dock - WD25TB4</t>
  </si>
  <si>
    <t>DEL-210-BVCL</t>
  </si>
  <si>
    <t>210-BVCL</t>
  </si>
  <si>
    <t>Dell Pro Thunderbolt 5 Dock - WD25TB5</t>
  </si>
  <si>
    <t>DEL-450-BGZH</t>
  </si>
  <si>
    <t>450-BGZH</t>
  </si>
  <si>
    <t>Dell 65W Type-C GaN AC Adapter with PowerCord- THAI - 1yr Ltd HW Warranty- SnP</t>
  </si>
  <si>
    <t>DEL-450-BGHT</t>
  </si>
  <si>
    <t>450-BGHT</t>
  </si>
  <si>
    <t>Dell E5 130W USB-C AC Adapter with PowerCord- THAI - 1yr Ltd HW Warranty- SnP</t>
  </si>
  <si>
    <t>DEL-450-BGJR</t>
  </si>
  <si>
    <t>450-BGJR</t>
  </si>
  <si>
    <t>Dell E5 360W 7.4mm GaN Slim AC Adapter with PowerCord- THAI - 1yr Ltd HW Warranty- SnP</t>
  </si>
  <si>
    <t>DEL-482-BBGJ</t>
  </si>
  <si>
    <t>482-BBGJ</t>
  </si>
  <si>
    <t>Dell Pro Heavy Duty Single Monitor Arm - HDA26 - SnP</t>
  </si>
  <si>
    <t>DEL-482-BBGH</t>
  </si>
  <si>
    <t>482-BBGH</t>
  </si>
  <si>
    <t>Dell Pro Dual Monitor Stand - MDS26 - SnP</t>
  </si>
  <si>
    <t>WM126 Dell Optical Wireless Mouse Black</t>
  </si>
  <si>
    <t>Pro Wireless Keyboard and Mouse-KM5221W</t>
  </si>
  <si>
    <t>AMD AI7</t>
  </si>
  <si>
    <t>SNSPV1425502</t>
  </si>
  <si>
    <t>DEL-SNSPV1425502</t>
  </si>
  <si>
    <t>PV14255 AMD AI7-350 16GB 1TB W11P</t>
  </si>
  <si>
    <t>SNSPV1425503</t>
  </si>
  <si>
    <t>DEL-SNSPV1425503</t>
  </si>
  <si>
    <t>PV14255 AMD R5-220 8GB 512G UBT</t>
  </si>
  <si>
    <t>SNSPV1425508</t>
  </si>
  <si>
    <t>DEL-SNSPV1425508</t>
  </si>
  <si>
    <t>PV14255 AMD R5-220 16GB 512G W11P</t>
  </si>
  <si>
    <t>SNSPV1425509</t>
  </si>
  <si>
    <t>DEL-SNSPV1425509</t>
  </si>
  <si>
    <t>PV14255 AMD R7-250 16GB 512G W11P</t>
  </si>
  <si>
    <t>SNSPC1425503</t>
  </si>
  <si>
    <t>DEL-SNSPC1425503</t>
  </si>
  <si>
    <t>PC14255 AMD R5-220 16GB 512SSD UBT</t>
  </si>
  <si>
    <t>SNSPC1425502</t>
  </si>
  <si>
    <t>DEL-SNSPC1425502</t>
  </si>
  <si>
    <t>PC14255 AMD R5-220 16GB 512SSD W11P</t>
  </si>
  <si>
    <t>SNSPC1425504</t>
  </si>
  <si>
    <t>DEL-SNSPC1425504</t>
  </si>
  <si>
    <t>PC14255 AMD R5-215 16GB 512SSD UBT</t>
  </si>
  <si>
    <t>SNSPC1425505</t>
  </si>
  <si>
    <t>DEL-SNSPC1425505</t>
  </si>
  <si>
    <t>SNSPC1625502</t>
  </si>
  <si>
    <t>DEL-SNSPC1625502</t>
  </si>
  <si>
    <t>PC16250 AMD R5-220 16GB 512SSD W11P</t>
  </si>
  <si>
    <t>Pro Precision 7 T1</t>
  </si>
  <si>
    <t>SNSPW7T12602</t>
  </si>
  <si>
    <t>DEL-SNSPW7T12602</t>
  </si>
  <si>
    <t>PW7T1260 U5-235 16GB 1TB W11P</t>
  </si>
  <si>
    <t>https://www.delltechnologies.com/asset/en-us/products/workstations/technical-support/dell-pro-precision-7-t1-product-brochure-spec-sheet.pdf</t>
  </si>
  <si>
    <t>SNSPW7T12607</t>
  </si>
  <si>
    <t>DEL-SNSPW7T12607</t>
  </si>
  <si>
    <t>PW7T1260 U5-235 16GB 512G+2TB A400(4) W11P</t>
  </si>
  <si>
    <t>SNSPW7T12603</t>
  </si>
  <si>
    <t>DEL-SNSPW7T12603</t>
  </si>
  <si>
    <t>PW7T1260 U5-235 16GB 1TB A400(4) W11P</t>
  </si>
  <si>
    <t>SNSPW7T12608</t>
  </si>
  <si>
    <t>DEL-SNSPW7T12608</t>
  </si>
  <si>
    <t>PW7T1260 U5-235 16GB 512G+2TB A1000(8) W11P</t>
  </si>
  <si>
    <t>SNSPW7T12604</t>
  </si>
  <si>
    <t>DEL-SNSPW7T12604</t>
  </si>
  <si>
    <t>PW7T1260 U5-235 16GB 1TB A1000(8) W11P</t>
  </si>
  <si>
    <t>SNSPW7T12605</t>
  </si>
  <si>
    <t>DEL-SNSPW7T12605</t>
  </si>
  <si>
    <t>PW7T1260 U7-265 32GB 1TB A400(4) W11P</t>
  </si>
  <si>
    <t>SNSPW7T12606</t>
  </si>
  <si>
    <t>DEL-SNSPW7T12606</t>
  </si>
  <si>
    <t>PW7T1260 U7-265 32GB 512G+2TB A2000(16) W11P</t>
  </si>
  <si>
    <t>SNSFCS125003</t>
  </si>
  <si>
    <t>DEL-SNSFCS125003</t>
  </si>
  <si>
    <t>FCS1250 U7-265K 32GB 512SSD+2TB A2000(16) W11P</t>
  </si>
  <si>
    <t>SNSMC1425008</t>
  </si>
  <si>
    <t>DEL-SNSMC1425008</t>
  </si>
  <si>
    <t>MC14250 U5-255H 16GB 256GB W11P</t>
  </si>
  <si>
    <t>SNSMC1425009</t>
  </si>
  <si>
    <t>DEL-SNSMC1425009</t>
  </si>
  <si>
    <t>MC14250 U5-255H 32GB 512GB W11P</t>
  </si>
  <si>
    <t>SNSMC1425010</t>
  </si>
  <si>
    <t>DEL-SNSMC1425010</t>
  </si>
  <si>
    <t>MC14250 U5-255H 32GB 512GB RTX500(6) W11P</t>
  </si>
  <si>
    <t>SNSMC1425011</t>
  </si>
  <si>
    <t>DEL-SNSMC1425011</t>
  </si>
  <si>
    <t>MC14250 U7-255H 16GB 512GB W11P</t>
  </si>
  <si>
    <t>SNSMC1425012</t>
  </si>
  <si>
    <t>DEL-SNSMC1425012</t>
  </si>
  <si>
    <t>MC14250 U7-265H 32GB 512GB W11P</t>
  </si>
  <si>
    <t>SNSMC1425013</t>
  </si>
  <si>
    <t>DEL-SNSMC1425013</t>
  </si>
  <si>
    <t>MC14250 U7-265H 32GB 1TB RTX500(6) W11P</t>
  </si>
  <si>
    <t>SNSMC1625005</t>
  </si>
  <si>
    <t>DEL-SNSMC1625005</t>
  </si>
  <si>
    <t>MC16250 U7-255H 16GB 512GB W11P</t>
  </si>
  <si>
    <t>SNSMC1625006</t>
  </si>
  <si>
    <t>DEL-SNSMC1625006</t>
  </si>
  <si>
    <t>MC16250 U5-235H 16GB 256GB W11P</t>
  </si>
  <si>
    <t>SNSMC1625007</t>
  </si>
  <si>
    <t>DEL-SNSMC1625007</t>
  </si>
  <si>
    <t xml:space="preserve">MC16250 U7-255H 32GB 1TB W11P </t>
  </si>
  <si>
    <t>SNSMC1625008</t>
  </si>
  <si>
    <t>DEL-SNSMC1625008</t>
  </si>
  <si>
    <t>MC16250 U7-255H 32GB 1TB RTX1000(8) W11P</t>
  </si>
  <si>
    <t>KIT-SNSPV1425502</t>
  </si>
  <si>
    <t>AMD Ryzen(TM) AI 7 350 Processor (50 TOPS NPU, 4 cores, up to 4.5 Ghz)</t>
  </si>
  <si>
    <t>KIT-SNSPV1425503</t>
  </si>
  <si>
    <t>AMD Ryzen(TM) 5 220 Processor (6 cores, up to 4.9 GHz)</t>
  </si>
  <si>
    <t>Ubuntu 24.04</t>
  </si>
  <si>
    <t>8GB, 1x8GB, DDR5, 5600MT/s</t>
  </si>
  <si>
    <t>KIT-SNSPV1425508</t>
  </si>
  <si>
    <t>KIT-SNSPV1425509</t>
  </si>
  <si>
    <t>AMD Ryzen(TM) 7 250 Processor (8 cores, up to 5.1Ghz)</t>
  </si>
  <si>
    <t>KIT-SNSPC1425503</t>
  </si>
  <si>
    <t>AMD Ryzen(TM) 5 PRO 220 Processor (22 MB cache, 6 cores, 12 threads, up to 4.9 GHz)</t>
  </si>
  <si>
    <t>AMD Ryzen(TM) 5 PRO 220 Processor with AMD Radeon(TM) 740M graphics</t>
  </si>
  <si>
    <t>3-cell, 45 Wh, ExpressCharge Capable, Long Life Cycle, 3-year limited hardware warranty , 65W AC rugged adapter, 4.5mm barrel, E4</t>
  </si>
  <si>
    <t>KIT-SNSPC1425502</t>
  </si>
  <si>
    <t>3-cell, 45 Wh, ExpressCharge Capable, Long Life Cycle, 3-year limited hardware warranty</t>
  </si>
  <si>
    <t>KIT-SNSPC1425504</t>
  </si>
  <si>
    <t>AMD Ryzen 5 PRO 215 Processor (22 MB cache, 6 cores, 12 threads, up to 4.7 GHz)</t>
  </si>
  <si>
    <t>AMD Ryzen 5 PRO 215 Processor with AMD Radeon(TM) 740M graphics</t>
  </si>
  <si>
    <t>KIT-SNSPC1425505</t>
  </si>
  <si>
    <t>cell, 45 Wh, ExpressCharge Capable, Long Life Cycle, 3-year limited hardware warranty</t>
  </si>
  <si>
    <t>KIT-SNSPC1625502</t>
  </si>
  <si>
    <t>3-cell, 55 Wh, ExpressCharge Capable, Long Life Cycle, 3-year limited hardware warranty</t>
  </si>
  <si>
    <t>1TB SSD TLC M.2 2230 PCIe Gen4</t>
  </si>
  <si>
    <t>Dell Wired Keyboard KB216 (Thai) &amp; Dell USB Optical Mouse-MS116 (EPEAT) - Black</t>
  </si>
  <si>
    <t>Front:
1 USB-C 3.2 Gen 2x2 (20Gbps) port
1 USB-A 3.2 Gen 2 (10Gbps) port
1 USB-A 2.0 (480Mbps) with PowerShare port
1 USB-A 2.0 (480Mbps) port
1 Global headset jack
Rear:
1 RJ45 (1Gbps) port
1 USB-C 3.2 Gen 2 (10Gbps) port
3 USB-A 3.2 Gen 1 (5Gbps) ports
2 USB-A 2.0 (480Mbps) with PowerShare port
3 DisplayPort™ 1.4a (HBR3 support) ports</t>
  </si>
  <si>
    <t>512GB SSD TLC M.2 2230 PCIe Gen4 + 3.5" Hard Drive - Additional 3.5 inch, 2TB, 7200rpm, SATA, Hard Disk Drive</t>
  </si>
  <si>
    <t>NVIDIA(R) A400, 4 GB GDDR6, 4 mDP to DP adapters</t>
  </si>
  <si>
    <t xml:space="preserve">VideoPort on Graphic card : 4 mDP Port  </t>
  </si>
  <si>
    <t>NVIDIA(R) A1000, 8 GB GDDR6, 4 mDP to DP adapters</t>
  </si>
  <si>
    <t>32GB: 2 x 16GB, DDR5, up to 5600 MT/s, non-ECC</t>
  </si>
  <si>
    <t>NVIDIA(R) RTX(TM) 2000 ADA, 16 GB GDDR6, 4 mDP to DP adapters</t>
  </si>
  <si>
    <t>512GB SSD TLC with DRAM M.2 2280 PCIe Gen4 SED Ready + 2TB SSD TLC with DRAM M.2 2280 PCIe Gen4 SED Ready</t>
  </si>
  <si>
    <t>Intel Core Ultra 9 285 (36 MB cache, 24 cores, 24 threads, 1.9 GHz to 5.7 GHz, 65W)</t>
  </si>
  <si>
    <t>KIT-SNSMC1425008</t>
  </si>
  <si>
    <t>14" FHD+ LCD with 400 nits/ Non-touch/ FHD HDR Camera/ Microphone/ with WLAN antenna</t>
  </si>
  <si>
    <t>Intel(R) Core(TM) Ultra 5 225H (18MB, 14 cores, 14 threads, up to 4.90 GHz Turbo, 28W)</t>
  </si>
  <si>
    <t>16GB: 1x16GB, DDR5, 7500 MT/s, LPCAMM, Dual Channel, non-ECC</t>
  </si>
  <si>
    <t>256GB, M.2 2230, Gen4 PCIe NVMe, SSD, Class 35</t>
  </si>
  <si>
    <t>Intel Integrated Graphics</t>
  </si>
  <si>
    <t>Intel Wi-Fi 6E AX211, 2x2, 802.11ax, Bluetooth 5.3 wireless card</t>
  </si>
  <si>
    <t>(2) Thunderbolt™ 4 (40 Gbps) ports with Power Delivery and DisplayPort™
USB 3.2 Gen 1 (5 Gbps) port with PowerShare
USB 3.2 Gen 1 (5 Gbps) port
HDMI 2.1 port
RJ45 (1 Gbps) Ethernet port
Global headset port</t>
  </si>
  <si>
    <t>4 cell, 72Whr, ExpressCharge(TM) Capable, Long Life Cycle battery, 3-year warranty ,100W USB-C AC Adapter</t>
  </si>
  <si>
    <t>Starting is 4.04lbs/ 1.83kg</t>
  </si>
  <si>
    <t xml:space="preserve">3Yr Pro Support + 3yr battery </t>
  </si>
  <si>
    <t>KIT-SNSMC1425009</t>
  </si>
  <si>
    <t xml:space="preserve"> 14" FHD+ LCD with 400 nits/ Non-touch/ FHD HDR IR Camera/ Microphone/ with WLAN antenna</t>
  </si>
  <si>
    <t>32GB: 1x32GB, DDR5, 7500 MT/s, LPCAMM, Dual Channel, non-ECC</t>
  </si>
  <si>
    <t>512GB, M.2 2230, Gen4 PCIe NVMe, SSD, Class 35</t>
  </si>
  <si>
    <t>Intel Wi-Fi 7 BE201, Bluetooth 5.4 wireless card</t>
  </si>
  <si>
    <t>KIT-SNSMC1425010</t>
  </si>
  <si>
    <t>14" FHD+ LCD with 400 nits/ Non-touch/ FHD HDR IR Camera/ Microphone/ with WLAN antenna</t>
  </si>
  <si>
    <t>NVIDIA® RTX™ PRO 500 Blackwell Generation, 6 GB GDDR7</t>
  </si>
  <si>
    <t>4 cell, 72Whr, ExpressCharge(TM) Capable, Long Life Cycle battery, 3-year warranty ,130W AC adapter, Type C (TCO10)</t>
  </si>
  <si>
    <t>KIT-SNSMC1425011</t>
  </si>
  <si>
    <t>Intel(R) Core(TM) Ultra 7 255H (24MB, 16 cores, 16 threads, up to 5.10 GHz Turbo, 28W)</t>
  </si>
  <si>
    <t xml:space="preserve"> Intel Wi-Fi 7 BE201, Bluetooth 5.4 wireless card</t>
  </si>
  <si>
    <t xml:space="preserve"> Thai backlit Copilot key keyboard</t>
  </si>
  <si>
    <t>4 cell, 72Whr, ExpressCharge(TM) Capable, Long Life Cycle battery, 3-year warranty , 130W AC adapter, Type C (TCO10)</t>
  </si>
  <si>
    <t>KIT-SNSMC1425012</t>
  </si>
  <si>
    <t>Intel(R) Core(TM) Ultra 7 265H, vPro(R) Enterprise (24MB, 16 cores, 16 threads, up to 5.30 GHz Turbo, 28W)</t>
  </si>
  <si>
    <t>KIT-SNSMC1425013</t>
  </si>
  <si>
    <t>1TB Performance SSD Gen4, SED Ready,TLC</t>
  </si>
  <si>
    <t>NVIDIA RTX PRO 500 Blackwell 6GB GDDR7</t>
  </si>
  <si>
    <t>KIT-SNSMC1625005</t>
  </si>
  <si>
    <t>16" FHD+ LCD with 400 nits, Non-touch, FHD HDR IR Camera, Microphone, with WLAN and WWAN antenna</t>
  </si>
  <si>
    <t>Intel Core Ultra 7 255H (24MB, 16 cores, 16 threads, up to 5.10 GHz Turbo, 45W)</t>
  </si>
  <si>
    <t>16GB: 2x8GB, DDR5, 5600 MT/s, SoDIMM, Dual Channel, non-ECC</t>
  </si>
  <si>
    <t>2 Thunderbolt™ 4 (40 Gbps) ports with Power Delivery and DisplayPort™
USB 3.2 Gen 1 (5 Gbps) port with PowerShare
USB 3.2 Gen 1 (5 Gbps) port
HDMI 2.1 port
RJ45 (1 Gbps) Ethernet port
Global headset port</t>
  </si>
  <si>
    <t>4 cell, 64Whr, ExpressCharge(TM) Capable, long lifecycle battery, 3-year warranty ,130W AC adapter, Type C (TCO10)</t>
  </si>
  <si>
    <t>Starting is 4.86lbs/ 2.20kg</t>
  </si>
  <si>
    <t>KIT-SNSMC1625006</t>
  </si>
  <si>
    <t>16" FHD+ LCD with 400 nits, Non-touch, FHD HDR RGB Camera, Microphone, with WLAN antenna</t>
  </si>
  <si>
    <t>Intel Core Ultra 5 235H, vPro Enterprise (18MB, 14 cores, 14 threads, up to 5.00 GHz Turbo, 45W)</t>
  </si>
  <si>
    <t>KIT-SNSMC1625007</t>
  </si>
  <si>
    <t>32GB: 2x16GB, DDR5, 5600 MT/s, SoDIMM, Dual Channel, non-ECC</t>
  </si>
  <si>
    <t>KIT-SNSMC1625008</t>
  </si>
  <si>
    <t xml:space="preserve"> Intel Core Ultra 7 255H (24MB, 16 cores, 16 threads, up to 5.10 GHz Turbo, 45W)</t>
  </si>
  <si>
    <t>NVIDIA RTX PRO 1000 Blackwell 8GB GDDR7</t>
  </si>
  <si>
    <t xml:space="preserve"> 6 cell, 96Whr, ExpressCharge(TM) Capable, Long Life Cycle battery, 3-year warranty , 130W AC adapter, Type C (TCO10)</t>
  </si>
  <si>
    <t>PV14250 C5-120u 16GB 512G W11P</t>
  </si>
  <si>
    <t>Dell Pro P 27 USB-C Hub Conferencing Monitor - P2726DEB</t>
  </si>
  <si>
    <t xml:space="preserve">       🚨🚨งดรับ order ที่ไม่มีของใน stock และเนื่องจาก Dell จะปิดQ ต้องรอ update อีกครั้งปลาย Aug'26 ค่ะ🚨🚨</t>
  </si>
  <si>
    <t>Promotion Special Price : 04 - 31 Aug'26 
NDP พิเศษเหลือ 31,200
เฉพาะใน stock เท่านั้น หมดแล้วหมดเลย</t>
  </si>
  <si>
    <t>Promotion Special Price : 04 - 31 Aug'26 
NDP พิเศษเหลือ 27,900
เฉพาะใน stock เท่านั้น หมดแล้วหมดเลย</t>
  </si>
  <si>
    <t>Promotion Special Price : 04 - 31 Aug'26 
NDP พิเศษเหลือ 39,750
เฉพาะใน stock เท่านั้น หมดแล้วหมดเลย</t>
  </si>
  <si>
    <t xml:space="preserve">  เมื่อซื้อสินค้าครบ 
5-9 units/invoice
รับส่วนลดทันที
เครื่องละ 500 บาท
   เมื่อซื้อสินค้าตั้งแต่ 
10 units/invoice 
รับส่วนลดทันที
เครื่องละ 800 บาท
 NB,PC,WS สามารถคละรุ่นด้วยกันได้หมด  </t>
  </si>
  <si>
    <t>06 Aug - 18 Sep'2026</t>
  </si>
  <si>
    <t xml:space="preserve">  Program: Dell Value Rewards Period : 06 Aug - 18 Sep'2026</t>
  </si>
  <si>
    <t xml:space="preserve">  NB ,PC,WS สามารถคละรุ่นด้วยกันได้หมด  </t>
  </si>
  <si>
    <t xml:space="preserve">  เมื่อซื้อสินค้าครบ 5-9 units/invoice รับส่วนลดทันทีเครื่องละ 500 บาท   </t>
  </si>
  <si>
    <t xml:space="preserve">  เมื่อซื้อสินค้าตั้งแต่ 10 units/invoice รับส่วนลดทันทีเครื่องละ 800 บาท   </t>
  </si>
  <si>
    <r>
      <t xml:space="preserve"> Program ON TOP Period : 07 Aug - 09 Oct'26 
  ลดเพิ่มตัวละ  934 บาท
</t>
    </r>
    <r>
      <rPr>
        <b/>
        <sz val="14"/>
        <color rgb="FF002060"/>
        <rFont val="Calibri"/>
        <family val="2"/>
        <scheme val="minor"/>
      </rPr>
      <t>เฉพาะใน stock เท่านั้น หมดแล้วหมดเลย</t>
    </r>
  </si>
  <si>
    <r>
      <t xml:space="preserve"> Program ON TOP Period : 07 Aug - 09 Oct'26 
  ลดเพิ่มตัวละ  4,000 บาท
</t>
    </r>
    <r>
      <rPr>
        <b/>
        <sz val="14"/>
        <color rgb="FFFFFF00"/>
        <rFont val="Calibri"/>
        <family val="2"/>
        <scheme val="minor"/>
      </rPr>
      <t>เฉพาะใน stock เท่านั้น หมดแล้วหมดเลย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</si>
</sst>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&quot;$&quot;#,##0_);\(&quot;$&quot;#,##0\)"/>
    <numFmt numFmtId="168" formatCode="&quot;$&quot;#,##0_);[Red]\(&quot;$&quot;#,##0\)"/>
    <numFmt numFmtId="169" formatCode="_(&quot;$&quot;* #,##0.00_);_(&quot;$&quot;* \(#,##0.00\);_(&quot;$&quot;* &quot;-&quot;??_);_(@_)"/>
    <numFmt numFmtId="170" formatCode="[$-409]mmm\-yy;@"/>
    <numFmt numFmtId="171" formatCode="0.0%"/>
    <numFmt numFmtId="172" formatCode="&quot;$&quot;#,##0"/>
    <numFmt numFmtId="173" formatCode="_([$€-2]* #,##0.00_);_([$€-2]* \(#,##0.00\);_([$€-2]* &quot;-&quot;??_)"/>
    <numFmt numFmtId="174" formatCode="_-[$€-2]* #,##0.00_-;\-[$€-2]* #,##0.00_-;_-[$€-2]* &quot;-&quot;??_-"/>
    <numFmt numFmtId="175" formatCode="_-&quot;$&quot;* #,##0.00_-;\-&quot;$&quot;* #,##0.00_-;_-&quot;$&quot;* &quot;-&quot;??_-;_-@_-"/>
    <numFmt numFmtId="176" formatCode="_ * #,##0.00_ ;_ * \-#,##0.00_ ;_ * &quot;-&quot;??_ ;_ @_ "/>
    <numFmt numFmtId="177" formatCode="0.00_)"/>
    <numFmt numFmtId="178" formatCode="_-&quot;$&quot;* #,##0_-;\-&quot;$&quot;* #,##0_-;_-&quot;$&quot;* &quot;-&quot;_-;_-@_-"/>
    <numFmt numFmtId="179" formatCode="_ * #,##0_ ;_ * &quot;\&quot;&quot;\&quot;&quot;\&quot;\-#,##0_ ;_ * &quot;-&quot;_ ;_ @_ "/>
    <numFmt numFmtId="180" formatCode="00.0%"/>
    <numFmt numFmtId="181" formatCode="_(* #,##0.0000_);_(* \(#,##0.0000\);_(* &quot;-&quot;??_);_(@_)"/>
    <numFmt numFmtId="182" formatCode="&quot;$&quot;#,##0;\-&quot;$&quot;#,##0"/>
    <numFmt numFmtId="183" formatCode="&quot;\&quot;&quot;\&quot;&quot;\&quot;&quot;\&quot;\$#,##0.0000;&quot;\&quot;&quot;\&quot;&quot;\&quot;&quot;\&quot;\(&quot;\&quot;&quot;\&quot;&quot;\&quot;&quot;\&quot;\$#,##0.0000&quot;\&quot;&quot;\&quot;&quot;\&quot;&quot;\&quot;\)"/>
    <numFmt numFmtId="184" formatCode="_-* #,##0.00000_-;&quot;\&quot;&quot;\&quot;&quot;\&quot;&quot;\&quot;\-* #,##0.00000_-;_-* &quot;-&quot;??_-;_-@_-"/>
    <numFmt numFmtId="185" formatCode="_(&quot;N$&quot;* #,##0.00_);_(&quot;N$&quot;* \(#,##0.00\);_(&quot;N$&quot;* &quot;-&quot;??_);_(@_)"/>
    <numFmt numFmtId="186" formatCode="0.0000"/>
    <numFmt numFmtId="187" formatCode="\(#,##0\)\ "/>
    <numFmt numFmtId="188" formatCode="#,##0.0"/>
    <numFmt numFmtId="189" formatCode="mmmm\ d\,\ yyyy"/>
    <numFmt numFmtId="190" formatCode="&quot;$&quot;#,##0.00"/>
    <numFmt numFmtId="191" formatCode="mm/dd/yy"/>
    <numFmt numFmtId="192" formatCode="[Red]0.0%;[Red]\(0.0%\)"/>
    <numFmt numFmtId="193" formatCode="[Blue]#,##0_);[Blue]\(#,##0\)"/>
    <numFmt numFmtId="194" formatCode="#,##0.00000"/>
    <numFmt numFmtId="195" formatCode="&quot;$&quot;#,##0.000,_);\(&quot;$&quot;#,##0.000,\)"/>
    <numFmt numFmtId="196" formatCode="#,##0_);[Blue]\(#,##0\)"/>
    <numFmt numFmtId="197" formatCode="&quot;$&quot;#,##0_)&quot;M&quot;;[Red]\(&quot;$&quot;#,##0\)&quot;M&quot;"/>
    <numFmt numFmtId="198" formatCode="#,##0;&quot;\&quot;&quot;\&quot;&quot;\&quot;&quot;\&quot;\(#,##0&quot;\&quot;&quot;\&quot;&quot;\&quot;&quot;\&quot;\)"/>
    <numFmt numFmtId="199" formatCode="&quot;$&quot;#,##0.0_);[Red]\(&quot;$&quot;#,##0.0\)"/>
    <numFmt numFmtId="200" formatCode="&quot;\&quot;#,##0;&quot;\&quot;&quot;\&quot;&quot;\&quot;&quot;\&quot;\-#,##0"/>
    <numFmt numFmtId="201" formatCode="&quot;\&quot;&quot;\&quot;&quot;\&quot;&quot;\&quot;\$#,##0.00;&quot;\&quot;&quot;\&quot;&quot;\&quot;&quot;\&quot;\(&quot;\&quot;&quot;\&quot;&quot;\&quot;&quot;\&quot;\$#,##0.00&quot;\&quot;&quot;\&quot;&quot;\&quot;&quot;\&quot;\)"/>
    <numFmt numFmtId="202" formatCode="&quot;\&quot;&quot;\&quot;&quot;\&quot;&quot;\&quot;\$#,##0;&quot;\&quot;&quot;\&quot;&quot;\&quot;&quot;\&quot;\(&quot;\&quot;&quot;\&quot;&quot;\&quot;&quot;\&quot;\$#,##0&quot;\&quot;&quot;\&quot;&quot;\&quot;&quot;\&quot;\)"/>
    <numFmt numFmtId="203" formatCode="&quot;$&quot;#,##0.00_);&quot;\&quot;&quot;\&quot;&quot;\&quot;&quot;\&quot;&quot;\&quot;\(&quot;$&quot;#,##0.00&quot;\&quot;&quot;\&quot;&quot;\&quot;&quot;\&quot;&quot;\&quot;\)"/>
    <numFmt numFmtId="204" formatCode="_(* #,##0.0_);_(* &quot;\&quot;&quot;\&quot;&quot;\&quot;&quot;\&quot;\(#,##0.0&quot;\&quot;&quot;\&quot;&quot;\&quot;&quot;\&quot;\);_(* &quot;-&quot;_);_(@_)"/>
    <numFmt numFmtId="205" formatCode="#,##0_);\(#,##0\);\-\ \ \ "/>
    <numFmt numFmtId="206" formatCode="####0.0000"/>
    <numFmt numFmtId="207" formatCode="0.00000%"/>
    <numFmt numFmtId="208" formatCode="&quot;$&quot;#,##0.000;[Red]&quot;$&quot;#,##0.000"/>
    <numFmt numFmtId="209" formatCode="_ * #,##0_ ;_ * \-#,##0_ ;_ * &quot;-&quot;_ ;_ @_ "/>
    <numFmt numFmtId="210" formatCode="_ &quot;R&quot;\ * #,##0_ ;_ &quot;R&quot;\ * \-#,##0_ ;_ &quot;R&quot;\ * &quot;-&quot;_ ;_ @_ "/>
    <numFmt numFmtId="211" formatCode="_ &quot;R&quot;\ * #,##0.00_ ;_ &quot;R&quot;\ * \-#,##0.00_ ;_ &quot;R&quot;\ * &quot;-&quot;??_ ;_ @_ "/>
    <numFmt numFmtId="212" formatCode="_-&quot;ฃ&quot;* #,##0_-;\-&quot;ฃ&quot;* #,##0_-;_-&quot;ฃ&quot;* &quot;-&quot;_-;_-@_-"/>
    <numFmt numFmtId="213" formatCode="_(&quot;$&quot;* #,##0.0000_);_(&quot;$&quot;* \(#,##0.0000\);_(&quot;$&quot;* &quot;-&quot;??_);_(@_)"/>
    <numFmt numFmtId="214" formatCode="0%;\(0%\)"/>
    <numFmt numFmtId="215" formatCode="&quot;$&quot;#,##0.000_);\(&quot;$&quot;#,##0.00\)"/>
    <numFmt numFmtId="216" formatCode="\ \ @"/>
    <numFmt numFmtId="217" formatCode="&quot;$&quot;#,##0.0000_);\(&quot;$&quot;#,##0.000\)"/>
    <numFmt numFmtId="218" formatCode="#,##0_);\(#,##0_)"/>
    <numFmt numFmtId="219" formatCode="_(* #,##0.000_);_(* \(#,##0.000\);_(* &quot;-&quot;??_);_(@_)"/>
    <numFmt numFmtId="220" formatCode="0.000%"/>
    <numFmt numFmtId="221" formatCode="&quot;\&quot;#,##0;[Red]&quot;\&quot;\-#,##0"/>
    <numFmt numFmtId="222" formatCode="_-&quot;NT$&quot;* #,##0_-;\-&quot;NT$&quot;* #,##0_-;_-&quot;NT$&quot;* &quot;-&quot;_-;_-@_-"/>
    <numFmt numFmtId="223" formatCode="_(* #,##0_);_(* \(#,##0\);_(* &quot;-&quot;??_);_(@_)"/>
    <numFmt numFmtId="224" formatCode="m/d/yy;@"/>
    <numFmt numFmtId="225" formatCode="_(* #,##0.0_);_(* \(#,##0.00\);_(* &quot;-&quot;??_);_(@_)"/>
    <numFmt numFmtId="226" formatCode="General_)"/>
    <numFmt numFmtId="227" formatCode="0.000"/>
    <numFmt numFmtId="228" formatCode="&quot;fl&quot;#,##0_);\(&quot;fl&quot;#,##0\)"/>
    <numFmt numFmtId="229" formatCode="&quot;fl&quot;#,##0_);[Red]\(&quot;fl&quot;#,##0\)"/>
    <numFmt numFmtId="230" formatCode="&quot;fl&quot;#,##0.00_);\(&quot;fl&quot;#,##0.00\)"/>
    <numFmt numFmtId="231" formatCode="hh:mm:ss\ AM/PM_)"/>
    <numFmt numFmtId="232" formatCode="\60\4\7\:"/>
    <numFmt numFmtId="233" formatCode="&quot;fl&quot;#,##0.00_);[Red]\(&quot;fl&quot;#,##0.00\)"/>
    <numFmt numFmtId="234" formatCode="_(&quot;fl&quot;* #,##0_);_(&quot;fl&quot;* \(#,##0\);_(&quot;fl&quot;* &quot;-&quot;_);_(@_)"/>
    <numFmt numFmtId="235" formatCode="#,##0.0000000000000"/>
  </numFmts>
  <fonts count="261">
    <font>
      <sz val="11"/>
      <color theme="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0"/>
      <name val="Courier"/>
      <family val="3"/>
    </font>
    <font>
      <sz val="10"/>
      <name val="Helv"/>
      <family val="2"/>
    </font>
    <font>
      <sz val="9"/>
      <color indexed="10"/>
      <name val="Geneva"/>
      <family val="2"/>
    </font>
    <font>
      <sz val="10"/>
      <name val="Geneva"/>
      <family val="2"/>
    </font>
    <font>
      <sz val="14"/>
      <name val="AngsanaUPC"/>
      <family val="1"/>
    </font>
    <font>
      <sz val="11"/>
      <name val="Arial Unicode MS"/>
      <family val="2"/>
      <charset val="128"/>
    </font>
    <font>
      <sz val="8"/>
      <name val="Antique Olive"/>
      <family val="2"/>
    </font>
    <font>
      <sz val="8"/>
      <name val="Geneva"/>
      <family val="2"/>
    </font>
    <font>
      <sz val="12"/>
      <name val="¹ÙÅÁÃ¼"/>
      <family val="1"/>
      <charset val="129"/>
    </font>
    <font>
      <sz val="11"/>
      <color indexed="8"/>
      <name val="宋体"/>
      <charset val="134"/>
    </font>
    <font>
      <sz val="11"/>
      <color indexed="8"/>
      <name val="新細明體"/>
      <family val="1"/>
      <charset val="136"/>
    </font>
    <font>
      <sz val="11"/>
      <color indexed="9"/>
      <name val="宋体"/>
      <charset val="134"/>
    </font>
    <font>
      <sz val="11"/>
      <color indexed="9"/>
      <name val="Calibri"/>
      <family val="2"/>
    </font>
    <font>
      <sz val="11"/>
      <color indexed="9"/>
      <name val="新細明體"/>
      <family val="1"/>
      <charset val="136"/>
    </font>
    <font>
      <sz val="12"/>
      <name val="Arial MT"/>
    </font>
    <font>
      <sz val="8"/>
      <name val="Times New Roman"/>
      <family val="1"/>
    </font>
    <font>
      <sz val="11"/>
      <color indexed="20"/>
      <name val="宋体"/>
      <charset val="134"/>
    </font>
    <font>
      <sz val="11"/>
      <color indexed="20"/>
      <name val="Calibri"/>
      <family val="2"/>
    </font>
    <font>
      <sz val="11"/>
      <color indexed="20"/>
      <name val="新細明體"/>
      <family val="1"/>
      <charset val="136"/>
    </font>
    <font>
      <b/>
      <sz val="10"/>
      <name val="MS Sans Serif"/>
      <family val="2"/>
    </font>
    <font>
      <sz val="12"/>
      <name val="±¼¸²Ã¼"/>
      <family val="3"/>
      <charset val="129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Helv"/>
    </font>
    <font>
      <b/>
      <sz val="11"/>
      <color indexed="52"/>
      <name val="宋体"/>
      <charset val="134"/>
    </font>
    <font>
      <b/>
      <sz val="11"/>
      <color indexed="52"/>
      <name val="Calibri"/>
      <family val="2"/>
    </font>
    <font>
      <b/>
      <sz val="11"/>
      <color indexed="10"/>
      <name val="新細明體"/>
      <family val="1"/>
      <charset val="136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9"/>
      <name val="Calibri"/>
      <family val="2"/>
    </font>
    <font>
      <b/>
      <sz val="11"/>
      <color indexed="9"/>
      <name val="新細明體"/>
      <family val="1"/>
      <charset val="136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돋움"/>
      <family val="3"/>
      <charset val="129"/>
    </font>
    <font>
      <sz val="8"/>
      <name val="MS Sans Serif"/>
      <family val="2"/>
    </font>
    <font>
      <sz val="11"/>
      <name val="??"/>
      <family val="3"/>
      <charset val="129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宋体"/>
      <charset val="134"/>
    </font>
    <font>
      <i/>
      <sz val="11"/>
      <color indexed="23"/>
      <name val="Calibri"/>
      <family val="2"/>
    </font>
    <font>
      <i/>
      <sz val="11"/>
      <color indexed="23"/>
      <name val="新細明體"/>
      <family val="1"/>
      <charset val="136"/>
    </font>
    <font>
      <b/>
      <sz val="1"/>
      <color indexed="8"/>
      <name val="Courier"/>
      <family val="3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sz val="1"/>
      <color indexed="8"/>
      <name val="Courier"/>
      <family val="3"/>
    </font>
    <font>
      <b/>
      <i/>
      <sz val="1"/>
      <color indexed="8"/>
      <name val="Courier"/>
      <family val="3"/>
    </font>
    <font>
      <b/>
      <sz val="12"/>
      <name val="Avant Garde"/>
      <family val="2"/>
    </font>
    <font>
      <sz val="11"/>
      <color indexed="17"/>
      <name val="宋体"/>
      <charset val="134"/>
    </font>
    <font>
      <sz val="11"/>
      <color indexed="17"/>
      <name val="Calibri"/>
      <family val="2"/>
    </font>
    <font>
      <sz val="11"/>
      <color indexed="17"/>
      <name val="新細明體"/>
      <family val="1"/>
      <charset val="136"/>
    </font>
    <font>
      <sz val="11"/>
      <color indexed="58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宋体"/>
      <charset val="134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7"/>
      <name val="Calibri"/>
      <family val="2"/>
    </font>
    <font>
      <b/>
      <sz val="13"/>
      <color indexed="56"/>
      <name val="宋体"/>
      <charset val="134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7"/>
      <name val="Calibri"/>
      <family val="2"/>
    </font>
    <font>
      <b/>
      <sz val="11"/>
      <color indexed="56"/>
      <name val="宋体"/>
      <charset val="134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7"/>
      <name val="Calibri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宋体"/>
      <family val="3"/>
      <charset val="134"/>
    </font>
    <font>
      <sz val="11"/>
      <color indexed="62"/>
      <name val="宋体"/>
      <charset val="134"/>
    </font>
    <font>
      <sz val="11"/>
      <color indexed="62"/>
      <name val="Calibri"/>
      <family val="2"/>
    </font>
    <font>
      <sz val="11"/>
      <color indexed="62"/>
      <name val="新細明體"/>
      <family val="1"/>
      <charset val="136"/>
    </font>
    <font>
      <b/>
      <sz val="8"/>
      <color indexed="12"/>
      <name val="Arial"/>
      <family val="2"/>
    </font>
    <font>
      <sz val="11"/>
      <color indexed="52"/>
      <name val="宋体"/>
      <charset val="134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0"/>
      <name val="宋体"/>
      <charset val="134"/>
    </font>
    <font>
      <sz val="11"/>
      <color indexed="60"/>
      <name val="Calibri"/>
      <family val="2"/>
    </font>
    <font>
      <sz val="11"/>
      <color indexed="19"/>
      <name val="新細明體"/>
      <family val="1"/>
      <charset val="136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134"/>
    </font>
    <font>
      <sz val="8"/>
      <name val="CG Times (E1)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Calibri"/>
      <family val="1"/>
      <charset val="136"/>
    </font>
    <font>
      <sz val="8"/>
      <color indexed="8"/>
      <name val="Arial"/>
      <family val="2"/>
    </font>
    <font>
      <b/>
      <sz val="11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Calibri"/>
      <family val="2"/>
    </font>
    <font>
      <b/>
      <sz val="11"/>
      <color indexed="63"/>
      <name val="新細明體"/>
      <family val="1"/>
      <charset val="136"/>
    </font>
    <font>
      <sz val="7"/>
      <color indexed="10"/>
      <name val="MS Sans Serif"/>
      <family val="2"/>
    </font>
    <font>
      <sz val="10"/>
      <name val="Tms Rmn"/>
    </font>
    <font>
      <sz val="8"/>
      <name val="Wingdings"/>
      <charset val="2"/>
    </font>
    <font>
      <sz val="8"/>
      <name val="Helv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8"/>
      <name val="Arial"/>
      <family val="2"/>
    </font>
    <font>
      <b/>
      <i/>
      <sz val="14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u/>
      <sz val="8"/>
      <color indexed="39"/>
      <name val="Arial"/>
      <family val="2"/>
    </font>
    <font>
      <i/>
      <sz val="8"/>
      <name val="Arial"/>
      <family val="2"/>
    </font>
    <font>
      <i/>
      <u/>
      <sz val="8"/>
      <color indexed="3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8"/>
      <color indexed="8"/>
      <name val="Helv"/>
    </font>
    <font>
      <b/>
      <sz val="8"/>
      <name val="Times New Roman"/>
      <family val="1"/>
    </font>
    <font>
      <sz val="9"/>
      <name val="Arial"/>
      <family val="2"/>
    </font>
    <font>
      <b/>
      <sz val="18"/>
      <color indexed="56"/>
      <name val="宋体"/>
      <charset val="134"/>
    </font>
    <font>
      <b/>
      <sz val="18"/>
      <color indexed="56"/>
      <name val="Cambria"/>
      <family val="2"/>
    </font>
    <font>
      <b/>
      <sz val="18"/>
      <color indexed="62"/>
      <name val="Cambria"/>
      <family val="1"/>
    </font>
    <font>
      <b/>
      <sz val="18"/>
      <color indexed="57"/>
      <name val="Cambria"/>
      <family val="2"/>
    </font>
    <font>
      <b/>
      <sz val="11"/>
      <color indexed="8"/>
      <name val="宋体"/>
      <charset val="134"/>
    </font>
    <font>
      <b/>
      <sz val="11"/>
      <color indexed="8"/>
      <name val="Calibri"/>
      <family val="2"/>
    </font>
    <font>
      <b/>
      <sz val="11"/>
      <color indexed="8"/>
      <name val="新細明體"/>
      <family val="1"/>
      <charset val="136"/>
    </font>
    <font>
      <sz val="8"/>
      <color indexed="12"/>
      <name val="Arial"/>
      <family val="2"/>
    </font>
    <font>
      <sz val="11"/>
      <color indexed="10"/>
      <name val="宋体"/>
      <charset val="134"/>
    </font>
    <font>
      <sz val="11"/>
      <color indexed="10"/>
      <name val="新細明體"/>
      <family val="1"/>
      <charset val="136"/>
    </font>
    <font>
      <sz val="12"/>
      <name val="ทsฒำฉ๚ล้"/>
      <charset val="136"/>
    </font>
    <font>
      <sz val="11"/>
      <name val="돋움"/>
      <family val="2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2"/>
      <name val="新細明體"/>
      <family val="1"/>
      <charset val="136"/>
    </font>
    <font>
      <sz val="12"/>
      <name val="宋体"/>
      <family val="1"/>
      <charset val="136"/>
    </font>
    <font>
      <sz val="10"/>
      <name val="ＭＳ Ｐゴシック"/>
      <family val="2"/>
      <charset val="128"/>
    </font>
    <font>
      <u/>
      <sz val="6"/>
      <color indexed="12"/>
      <name val="宋体"/>
      <family val="1"/>
      <charset val="136"/>
    </font>
    <font>
      <u/>
      <sz val="6"/>
      <color indexed="36"/>
      <name val="宋体"/>
      <family val="1"/>
      <charset val="136"/>
    </font>
    <font>
      <b/>
      <sz val="9"/>
      <name val="Arial"/>
      <family val="2"/>
    </font>
    <font>
      <b/>
      <sz val="16"/>
      <color indexed="62"/>
      <name val="Arial"/>
      <family val="2"/>
    </font>
    <font>
      <sz val="11"/>
      <name val="ＭＳ Ｐゴシック"/>
      <family val="2"/>
    </font>
    <font>
      <sz val="12"/>
      <name val="新細明體"/>
      <family val="1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70C0"/>
      <name val="Arial"/>
      <family val="2"/>
    </font>
    <font>
      <sz val="10"/>
      <color rgb="FF0000CC"/>
      <name val="Arial"/>
      <family val="2"/>
    </font>
    <font>
      <sz val="10"/>
      <color rgb="FF444444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FF3300"/>
      <name val="Arial"/>
      <family val="2"/>
    </font>
    <font>
      <sz val="9"/>
      <color theme="1"/>
      <name val="Arial"/>
      <family val="2"/>
    </font>
    <font>
      <vertAlign val="superscript"/>
      <sz val="10"/>
      <color rgb="FF0000FF"/>
      <name val="Arial"/>
      <family val="2"/>
    </font>
    <font>
      <vertAlign val="superscript"/>
      <sz val="10"/>
      <color rgb="FF0000CC"/>
      <name val="Arial"/>
      <family val="2"/>
    </font>
    <font>
      <vertAlign val="superscript"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00FF"/>
      <name val="Segoe UI"/>
      <family val="2"/>
    </font>
    <font>
      <sz val="10"/>
      <color theme="1"/>
      <name val="Segoe UI"/>
      <family val="2"/>
    </font>
    <font>
      <sz val="10"/>
      <color rgb="FF000000"/>
      <name val="Segoe UI"/>
      <family val="2"/>
    </font>
    <font>
      <b/>
      <sz val="14"/>
      <color theme="1"/>
      <name val="Arial"/>
      <family val="2"/>
    </font>
    <font>
      <vertAlign val="superscript"/>
      <sz val="10"/>
      <color rgb="FF000000"/>
      <name val="Arial"/>
      <family val="2"/>
    </font>
    <font>
      <sz val="9"/>
      <color rgb="FF0000FF"/>
      <name val="Dell Replica Light"/>
      <family val="2"/>
    </font>
    <font>
      <b/>
      <sz val="10"/>
      <color rgb="FF0000FF"/>
      <name val="Arial"/>
      <family val="2"/>
    </font>
    <font>
      <b/>
      <sz val="10"/>
      <color rgb="FF0000CC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2"/>
      <color rgb="FF000000"/>
      <name val="Arial"/>
      <family val="2"/>
    </font>
    <font>
      <b/>
      <sz val="16"/>
      <name val="Museo Sans For Dell"/>
    </font>
    <font>
      <b/>
      <sz val="16"/>
      <color rgb="FF0000FF"/>
      <name val="Museo Sans For Dell"/>
    </font>
    <font>
      <i/>
      <sz val="10"/>
      <name val="Arial"/>
      <family val="2"/>
    </font>
    <font>
      <b/>
      <i/>
      <sz val="10"/>
      <name val="Arial"/>
      <family val="2"/>
    </font>
    <font>
      <b/>
      <sz val="16"/>
      <color theme="0"/>
      <name val="Arial"/>
      <family val="2"/>
    </font>
    <font>
      <b/>
      <u/>
      <sz val="16"/>
      <color theme="0"/>
      <name val="Arial"/>
      <family val="2"/>
    </font>
    <font>
      <sz val="10"/>
      <color indexed="10"/>
      <name val="Arial"/>
      <family val="2"/>
    </font>
    <font>
      <sz val="12"/>
      <color rgb="FF0000FF"/>
      <name val="Arial"/>
      <family val="2"/>
    </font>
    <font>
      <sz val="12"/>
      <color indexed="12"/>
      <name val="Arial"/>
      <family val="2"/>
    </font>
    <font>
      <sz val="12"/>
      <color rgb="FF0070C0"/>
      <name val="Arial"/>
      <family val="2"/>
    </font>
    <font>
      <sz val="12"/>
      <color rgb="FF0000CC"/>
      <name val="Arial"/>
      <family val="2"/>
    </font>
    <font>
      <sz val="12"/>
      <color theme="1"/>
      <name val="Arial"/>
      <family val="2"/>
    </font>
    <font>
      <sz val="12"/>
      <color rgb="FF444444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name val="돋움"/>
      <family val="1"/>
      <charset val="129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charset val="222"/>
      <scheme val="minor"/>
    </font>
    <font>
      <sz val="9"/>
      <name val="Calibri"/>
      <family val="2"/>
      <charset val="222"/>
      <scheme val="minor"/>
    </font>
    <font>
      <sz val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Calibri"/>
      <family val="2"/>
      <charset val="222"/>
      <scheme val="minor"/>
    </font>
    <font>
      <sz val="10"/>
      <name val="Calibri"/>
      <family val="2"/>
      <charset val="22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222"/>
      <scheme val="minor"/>
    </font>
    <font>
      <b/>
      <sz val="18"/>
      <color rgb="FFFFFF00"/>
      <name val="Calibri"/>
      <family val="2"/>
      <scheme val="minor"/>
    </font>
    <font>
      <b/>
      <sz val="16"/>
      <color rgb="FF0000FF"/>
      <name val="Arial"/>
      <family val="2"/>
    </font>
    <font>
      <b/>
      <sz val="16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lightGray">
        <bgColor indexed="23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EBF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2DFFD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3333FF"/>
        <bgColor indexed="64"/>
      </patternFill>
    </fill>
  </fills>
  <borders count="1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thick">
        <color rgb="FF00CC00"/>
      </left>
      <right/>
      <top style="thick">
        <color rgb="FF00CC00"/>
      </top>
      <bottom/>
      <diagonal/>
    </border>
    <border>
      <left/>
      <right/>
      <top style="thick">
        <color rgb="FF00CC00"/>
      </top>
      <bottom/>
      <diagonal/>
    </border>
    <border>
      <left/>
      <right style="thick">
        <color rgb="FF00CC00"/>
      </right>
      <top style="thick">
        <color rgb="FF00CC00"/>
      </top>
      <bottom/>
      <diagonal/>
    </border>
    <border>
      <left style="thick">
        <color rgb="FF00CC00"/>
      </left>
      <right/>
      <top/>
      <bottom/>
      <diagonal/>
    </border>
    <border>
      <left/>
      <right style="thick">
        <color rgb="FF00CC00"/>
      </right>
      <top/>
      <bottom/>
      <diagonal/>
    </border>
    <border>
      <left style="thick">
        <color rgb="FF00CC00"/>
      </left>
      <right/>
      <top/>
      <bottom style="thick">
        <color rgb="FF00CC00"/>
      </bottom>
      <diagonal/>
    </border>
    <border>
      <left/>
      <right/>
      <top/>
      <bottom style="thick">
        <color rgb="FF00CC00"/>
      </bottom>
      <diagonal/>
    </border>
    <border>
      <left/>
      <right style="thick">
        <color rgb="FF00CC00"/>
      </right>
      <top/>
      <bottom style="thick">
        <color rgb="FF00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</borders>
  <cellStyleXfs count="45327">
    <xf numFmtId="0" fontId="0" fillId="0" borderId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173" fontId="23" fillId="0" borderId="0"/>
    <xf numFmtId="0" fontId="8" fillId="0" borderId="0"/>
    <xf numFmtId="0" fontId="8" fillId="0" borderId="0"/>
    <xf numFmtId="174" fontId="24" fillId="0" borderId="0"/>
    <xf numFmtId="0" fontId="25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74" fontId="8" fillId="0" borderId="0" applyAlignment="0"/>
    <xf numFmtId="0" fontId="8" fillId="0" borderId="0" applyAlignment="0"/>
    <xf numFmtId="0" fontId="8" fillId="0" borderId="0" applyAlignment="0"/>
    <xf numFmtId="0" fontId="27" fillId="0" borderId="0"/>
    <xf numFmtId="0" fontId="24" fillId="0" borderId="0"/>
    <xf numFmtId="0" fontId="24" fillId="0" borderId="0"/>
    <xf numFmtId="177" fontId="29" fillId="0" borderId="0"/>
    <xf numFmtId="0" fontId="30" fillId="0" borderId="0"/>
    <xf numFmtId="0" fontId="27" fillId="0" borderId="0"/>
    <xf numFmtId="174" fontId="8" fillId="0" borderId="0" applyAlignment="0"/>
    <xf numFmtId="0" fontId="27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0" fontId="30" fillId="0" borderId="0"/>
    <xf numFmtId="0" fontId="24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24" fillId="0" borderId="0"/>
    <xf numFmtId="174" fontId="8" fillId="0" borderId="0" applyAlignment="0"/>
    <xf numFmtId="177" fontId="29" fillId="0" borderId="0"/>
    <xf numFmtId="0" fontId="30" fillId="0" borderId="0"/>
    <xf numFmtId="0" fontId="24" fillId="0" borderId="0"/>
    <xf numFmtId="174" fontId="31" fillId="0" borderId="0"/>
    <xf numFmtId="177" fontId="29" fillId="0" borderId="0"/>
    <xf numFmtId="174" fontId="31" fillId="0" borderId="0"/>
    <xf numFmtId="174" fontId="31" fillId="0" borderId="0"/>
    <xf numFmtId="0" fontId="30" fillId="0" borderId="0"/>
    <xf numFmtId="177" fontId="29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30" fillId="0" borderId="0"/>
    <xf numFmtId="177" fontId="29" fillId="0" borderId="0"/>
    <xf numFmtId="0" fontId="30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0" fontId="24" fillId="0" borderId="0"/>
    <xf numFmtId="0" fontId="30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177" fontId="29" fillId="0" borderId="0"/>
    <xf numFmtId="177" fontId="29" fillId="0" borderId="0"/>
    <xf numFmtId="0" fontId="24" fillId="0" borderId="0"/>
    <xf numFmtId="0" fontId="24" fillId="0" borderId="0"/>
    <xf numFmtId="0" fontId="30" fillId="0" borderId="0"/>
    <xf numFmtId="177" fontId="29" fillId="0" borderId="0"/>
    <xf numFmtId="0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7" fontId="29" fillId="0" borderId="0"/>
    <xf numFmtId="0" fontId="24" fillId="0" borderId="0"/>
    <xf numFmtId="177" fontId="29" fillId="0" borderId="0"/>
    <xf numFmtId="0" fontId="8" fillId="0" borderId="0" applyAlignment="0"/>
    <xf numFmtId="0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24" fillId="0" borderId="0"/>
    <xf numFmtId="0" fontId="30" fillId="0" borderId="0"/>
    <xf numFmtId="0" fontId="8" fillId="0" borderId="0"/>
    <xf numFmtId="0" fontId="8" fillId="0" borderId="0"/>
    <xf numFmtId="0" fontId="32" fillId="0" borderId="0"/>
    <xf numFmtId="0" fontId="8" fillId="0" borderId="0" applyAlignment="0"/>
    <xf numFmtId="0" fontId="30" fillId="0" borderId="0"/>
    <xf numFmtId="177" fontId="29" fillId="0" borderId="0"/>
    <xf numFmtId="177" fontId="29" fillId="0" borderId="0"/>
    <xf numFmtId="0" fontId="24" fillId="0" borderId="0"/>
    <xf numFmtId="0" fontId="30" fillId="0" borderId="0"/>
    <xf numFmtId="0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30" fillId="0" borderId="0"/>
    <xf numFmtId="177" fontId="29" fillId="0" borderId="0"/>
    <xf numFmtId="0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30" fillId="0" borderId="0"/>
    <xf numFmtId="174" fontId="24" fillId="0" borderId="0"/>
    <xf numFmtId="174" fontId="30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0" fontId="30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31" fillId="0" borderId="0"/>
    <xf numFmtId="174" fontId="30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8" fillId="0" borderId="0" applyAlignment="0"/>
    <xf numFmtId="174" fontId="8" fillId="0" borderId="0" applyAlignment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1" fillId="0" borderId="0"/>
    <xf numFmtId="174" fontId="30" fillId="0" borderId="0"/>
    <xf numFmtId="174" fontId="31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8" fillId="0" borderId="0" applyAlignment="0"/>
    <xf numFmtId="174" fontId="30" fillId="0" borderId="0"/>
    <xf numFmtId="174" fontId="30" fillId="0" borderId="0"/>
    <xf numFmtId="174" fontId="8" fillId="0" borderId="0" applyAlignment="0"/>
    <xf numFmtId="174" fontId="30" fillId="0" borderId="0"/>
    <xf numFmtId="174" fontId="8" fillId="0" borderId="0" applyAlignment="0"/>
    <xf numFmtId="174" fontId="30" fillId="0" borderId="0"/>
    <xf numFmtId="174" fontId="30" fillId="0" borderId="0"/>
    <xf numFmtId="174" fontId="8" fillId="0" borderId="0" applyAlignment="0"/>
    <xf numFmtId="174" fontId="30" fillId="0" borderId="0"/>
    <xf numFmtId="174" fontId="31" fillId="0" borderId="0"/>
    <xf numFmtId="174" fontId="31" fillId="0" borderId="0"/>
    <xf numFmtId="174" fontId="30" fillId="0" borderId="0"/>
    <xf numFmtId="174" fontId="31" fillId="0" borderId="0"/>
    <xf numFmtId="174" fontId="31" fillId="0" borderId="0"/>
    <xf numFmtId="174" fontId="31" fillId="0" borderId="0"/>
    <xf numFmtId="177" fontId="29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0" fontId="30" fillId="0" borderId="0"/>
    <xf numFmtId="0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30" fillId="0" borderId="0"/>
    <xf numFmtId="0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1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1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4" fontId="30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1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30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8" fillId="0" borderId="0" applyAlignment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24" fillId="0" borderId="0"/>
    <xf numFmtId="174" fontId="8" fillId="0" borderId="0" applyAlignment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1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8" fillId="0" borderId="0" applyAlignment="0"/>
    <xf numFmtId="174" fontId="8" fillId="0" borderId="0" applyAlignment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7" fontId="29" fillId="0" borderId="0"/>
    <xf numFmtId="0" fontId="24" fillId="0" borderId="0"/>
    <xf numFmtId="174" fontId="30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1" fillId="0" borderId="0"/>
    <xf numFmtId="174" fontId="30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30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8" fillId="0" borderId="0" applyAlignment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30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24" fillId="0" borderId="0"/>
    <xf numFmtId="174" fontId="30" fillId="0" borderId="0"/>
    <xf numFmtId="174" fontId="8" fillId="0" borderId="0" applyAlignment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0" fontId="30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30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8" fillId="0" borderId="0" applyAlignment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30" fillId="0" borderId="0"/>
    <xf numFmtId="174" fontId="8" fillId="0" borderId="0" applyAlignment="0"/>
    <xf numFmtId="174" fontId="30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8" fillId="0" borderId="0" applyAlignment="0"/>
    <xf numFmtId="174" fontId="8" fillId="0" borderId="0" applyAlignment="0"/>
    <xf numFmtId="177" fontId="29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8" fillId="0" borderId="0" applyAlignment="0"/>
    <xf numFmtId="177" fontId="29" fillId="0" borderId="0"/>
    <xf numFmtId="177" fontId="29" fillId="0" borderId="0"/>
    <xf numFmtId="174" fontId="8" fillId="0" borderId="0" applyAlignment="0"/>
    <xf numFmtId="174" fontId="8" fillId="0" borderId="0" applyAlignment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4" fontId="30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7" fontId="29" fillId="0" borderId="0"/>
    <xf numFmtId="0" fontId="8" fillId="0" borderId="0" applyAlignment="0"/>
    <xf numFmtId="0" fontId="30" fillId="0" borderId="0"/>
    <xf numFmtId="0" fontId="24" fillId="0" borderId="0"/>
    <xf numFmtId="177" fontId="29" fillId="0" borderId="0"/>
    <xf numFmtId="0" fontId="30" fillId="0" borderId="0"/>
    <xf numFmtId="0" fontId="30" fillId="0" borderId="0"/>
    <xf numFmtId="0" fontId="24" fillId="0" borderId="0"/>
    <xf numFmtId="177" fontId="29" fillId="0" borderId="0"/>
    <xf numFmtId="17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33" fillId="0" borderId="0"/>
    <xf numFmtId="9" fontId="8" fillId="34" borderId="0"/>
    <xf numFmtId="0" fontId="8" fillId="0" borderId="0" applyNumberFormat="0" applyFill="0" applyBorder="0" applyAlignment="0" applyProtection="0"/>
    <xf numFmtId="0" fontId="8" fillId="0" borderId="0"/>
    <xf numFmtId="0" fontId="34" fillId="0" borderId="0"/>
    <xf numFmtId="0" fontId="9" fillId="0" borderId="0"/>
    <xf numFmtId="0" fontId="8" fillId="0" borderId="0"/>
    <xf numFmtId="0" fontId="35" fillId="0" borderId="0">
      <alignment horizontal="left"/>
    </xf>
    <xf numFmtId="0" fontId="36" fillId="0" borderId="0">
      <alignment horizontal="left"/>
    </xf>
    <xf numFmtId="9" fontId="37" fillId="0" borderId="0" applyFont="0" applyFill="0" applyBorder="0" applyAlignment="0" applyProtection="0"/>
    <xf numFmtId="0" fontId="38" fillId="35" borderId="0" applyNumberFormat="0" applyBorder="0" applyAlignment="0" applyProtection="0">
      <alignment vertical="center"/>
    </xf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9" fillId="36" borderId="0" applyNumberFormat="0" applyBorder="0" applyAlignment="0" applyProtection="0"/>
    <xf numFmtId="0" fontId="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36" borderId="0" applyNumberFormat="0" applyBorder="0" applyAlignment="0" applyProtection="0"/>
    <xf numFmtId="0" fontId="38" fillId="37" borderId="0" applyNumberFormat="0" applyBorder="0" applyAlignment="0" applyProtection="0">
      <alignment vertical="center"/>
    </xf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39" fillId="38" borderId="0" applyNumberFormat="0" applyBorder="0" applyAlignment="0" applyProtection="0"/>
    <xf numFmtId="0" fontId="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9" fillId="38" borderId="0" applyNumberFormat="0" applyBorder="0" applyAlignment="0" applyProtection="0"/>
    <xf numFmtId="0" fontId="38" fillId="39" borderId="0" applyNumberFormat="0" applyBorder="0" applyAlignment="0" applyProtection="0">
      <alignment vertical="center"/>
    </xf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39" fillId="40" borderId="0" applyNumberFormat="0" applyBorder="0" applyAlignment="0" applyProtection="0"/>
    <xf numFmtId="0" fontId="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9" fillId="40" borderId="0" applyNumberFormat="0" applyBorder="0" applyAlignment="0" applyProtection="0"/>
    <xf numFmtId="0" fontId="38" fillId="41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39" fillId="42" borderId="0" applyNumberFormat="0" applyBorder="0" applyAlignment="0" applyProtection="0"/>
    <xf numFmtId="0" fontId="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9" fillId="42" borderId="0" applyNumberFormat="0" applyBorder="0" applyAlignment="0" applyProtection="0"/>
    <xf numFmtId="0" fontId="38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39" fillId="40" borderId="0" applyNumberFormat="0" applyBorder="0" applyAlignment="0" applyProtection="0"/>
    <xf numFmtId="0" fontId="9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9" fillId="40" borderId="0" applyNumberForma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8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9" fillId="43" borderId="0" applyNumberFormat="0" applyBorder="0" applyAlignment="0" applyProtection="0"/>
    <xf numFmtId="0" fontId="9" fillId="3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43" borderId="0" applyNumberFormat="0" applyBorder="0" applyAlignment="0" applyProtection="0"/>
    <xf numFmtId="0" fontId="38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9" fillId="38" borderId="0" applyNumberFormat="0" applyBorder="0" applyAlignment="0" applyProtection="0"/>
    <xf numFmtId="0" fontId="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44" borderId="0" applyNumberFormat="0" applyBorder="0" applyAlignment="0" applyProtection="0">
      <alignment vertical="center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39" fillId="45" borderId="0" applyNumberFormat="0" applyBorder="0" applyAlignment="0" applyProtection="0"/>
    <xf numFmtId="0" fontId="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9" fillId="40" borderId="0" applyNumberFormat="0" applyBorder="0" applyAlignment="0" applyProtection="0"/>
    <xf numFmtId="0" fontId="38" fillId="41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39" fillId="37" borderId="0" applyNumberFormat="0" applyBorder="0" applyAlignment="0" applyProtection="0"/>
    <xf numFmtId="0" fontId="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9" fillId="46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9" fillId="43" borderId="0" applyNumberFormat="0" applyBorder="0" applyAlignment="0" applyProtection="0"/>
    <xf numFmtId="0" fontId="9" fillId="3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43" borderId="0" applyNumberFormat="0" applyBorder="0" applyAlignment="0" applyProtection="0"/>
    <xf numFmtId="0" fontId="38" fillId="47" borderId="0" applyNumberFormat="0" applyBorder="0" applyAlignment="0" applyProtection="0">
      <alignment vertical="center"/>
    </xf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39" fillId="40" borderId="0" applyNumberFormat="0" applyBorder="0" applyAlignment="0" applyProtection="0"/>
    <xf numFmtId="0" fontId="9" fillId="4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9" fillId="40" borderId="0" applyNumberFormat="0" applyBorder="0" applyAlignment="0" applyProtection="0"/>
    <xf numFmtId="0" fontId="40" fillId="48" borderId="0" applyNumberFormat="0" applyBorder="0" applyAlignment="0" applyProtection="0">
      <alignment vertical="center"/>
    </xf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3" borderId="0" applyNumberFormat="0" applyBorder="0" applyAlignment="0" applyProtection="0"/>
    <xf numFmtId="0" fontId="41" fillId="4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38" borderId="0" applyNumberFormat="0" applyBorder="0" applyAlignment="0" applyProtection="0">
      <alignment vertical="center"/>
    </xf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49" borderId="0" applyNumberFormat="0" applyBorder="0" applyAlignment="0" applyProtection="0"/>
    <xf numFmtId="0" fontId="41" fillId="3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4" borderId="0" applyNumberFormat="0" applyBorder="0" applyAlignment="0" applyProtection="0">
      <alignment vertical="center"/>
    </xf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47" borderId="0" applyNumberFormat="0" applyBorder="0" applyAlignment="0" applyProtection="0"/>
    <xf numFmtId="0" fontId="41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50" borderId="0" applyNumberFormat="0" applyBorder="0" applyAlignment="0" applyProtection="0">
      <alignment vertical="center"/>
    </xf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37" borderId="0" applyNumberFormat="0" applyBorder="0" applyAlignment="0" applyProtection="0"/>
    <xf numFmtId="0" fontId="41" fillId="50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46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43" borderId="0" applyNumberFormat="0" applyBorder="0" applyAlignment="0" applyProtection="0"/>
    <xf numFmtId="0" fontId="41" fillId="5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52" borderId="0" applyNumberFormat="0" applyBorder="0" applyAlignment="0" applyProtection="0">
      <alignment vertical="center"/>
    </xf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38" borderId="0" applyNumberFormat="0" applyBorder="0" applyAlignment="0" applyProtection="0"/>
    <xf numFmtId="0" fontId="41" fillId="5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53" borderId="0" applyNumberFormat="0" applyBorder="0" applyAlignment="0" applyProtection="0">
      <alignment vertical="center"/>
    </xf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2" fillId="54" borderId="0" applyNumberFormat="0" applyBorder="0" applyAlignment="0" applyProtection="0"/>
    <xf numFmtId="0" fontId="41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1" borderId="0" applyNumberFormat="0" applyBorder="0" applyAlignment="0" applyProtection="0"/>
    <xf numFmtId="0" fontId="40" fillId="55" borderId="0" applyNumberFormat="0" applyBorder="0" applyAlignment="0" applyProtection="0">
      <alignment vertical="center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49" borderId="0" applyNumberFormat="0" applyBorder="0" applyAlignment="0" applyProtection="0"/>
    <xf numFmtId="0" fontId="41" fillId="5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52" borderId="0" applyNumberFormat="0" applyBorder="0" applyAlignment="0" applyProtection="0"/>
    <xf numFmtId="0" fontId="40" fillId="56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47" borderId="0" applyNumberFormat="0" applyBorder="0" applyAlignment="0" applyProtection="0"/>
    <xf numFmtId="0" fontId="41" fillId="5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50" borderId="0" applyNumberFormat="0" applyBorder="0" applyAlignment="0" applyProtection="0">
      <alignment vertical="center"/>
    </xf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7" borderId="0" applyNumberFormat="0" applyBorder="0" applyAlignment="0" applyProtection="0"/>
    <xf numFmtId="0" fontId="41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55" borderId="0" applyNumberFormat="0" applyBorder="0" applyAlignment="0" applyProtection="0"/>
    <xf numFmtId="0" fontId="41" fillId="4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179" fontId="43" fillId="58" borderId="29">
      <alignment horizontal="center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2" fillId="0" borderId="0" applyFont="0"/>
    <xf numFmtId="40" fontId="8" fillId="46" borderId="0"/>
    <xf numFmtId="4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0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181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40" fontId="8" fillId="46" borderId="0"/>
    <xf numFmtId="0" fontId="45" fillId="37" borderId="0" applyNumberFormat="0" applyBorder="0" applyAlignment="0" applyProtection="0">
      <alignment vertical="center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41" borderId="0" applyNumberFormat="0" applyBorder="0" applyAlignment="0" applyProtection="0"/>
    <xf numFmtId="0" fontId="46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0" borderId="0" applyFont="0" applyFill="0" applyBorder="0" applyAlignment="0" applyProtection="0">
      <alignment horizontal="right"/>
    </xf>
    <xf numFmtId="167" fontId="48" fillId="0" borderId="30" applyAlignment="0" applyProtection="0"/>
    <xf numFmtId="182" fontId="48" fillId="0" borderId="30" applyAlignment="0" applyProtection="0"/>
    <xf numFmtId="182" fontId="48" fillId="0" borderId="30" applyAlignment="0" applyProtection="0"/>
    <xf numFmtId="0" fontId="24" fillId="0" borderId="0"/>
    <xf numFmtId="0" fontId="49" fillId="0" borderId="0"/>
    <xf numFmtId="0" fontId="50" fillId="0" borderId="0" applyFill="0" applyBorder="0" applyAlignment="0"/>
    <xf numFmtId="183" fontId="8" fillId="0" borderId="0" applyFill="0" applyBorder="0" applyAlignment="0"/>
    <xf numFmtId="184" fontId="8" fillId="0" borderId="0" applyFill="0" applyBorder="0" applyAlignment="0"/>
    <xf numFmtId="185" fontId="51" fillId="0" borderId="0" applyFill="0" applyBorder="0" applyAlignment="0"/>
    <xf numFmtId="186" fontId="8" fillId="0" borderId="0" applyFill="0" applyBorder="0" applyAlignment="0"/>
    <xf numFmtId="187" fontId="8" fillId="0" borderId="0" applyFill="0" applyBorder="0" applyAlignment="0"/>
    <xf numFmtId="188" fontId="51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89" fontId="51" fillId="0" borderId="0" applyFill="0" applyBorder="0" applyAlignment="0"/>
    <xf numFmtId="190" fontId="8" fillId="0" borderId="0" applyFill="0" applyBorder="0" applyAlignment="0"/>
    <xf numFmtId="190" fontId="8" fillId="0" borderId="0" applyFill="0" applyBorder="0" applyAlignment="0"/>
    <xf numFmtId="191" fontId="51" fillId="0" borderId="0" applyFill="0" applyBorder="0" applyAlignment="0"/>
    <xf numFmtId="172" fontId="8" fillId="0" borderId="0" applyFill="0" applyBorder="0" applyAlignment="0"/>
    <xf numFmtId="192" fontId="8" fillId="0" borderId="0" applyFill="0" applyBorder="0" applyAlignment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94" fontId="51" fillId="0" borderId="0" applyFill="0" applyBorder="0" applyAlignment="0"/>
    <xf numFmtId="195" fontId="8" fillId="0" borderId="0" applyFill="0" applyBorder="0" applyAlignment="0"/>
    <xf numFmtId="196" fontId="8" fillId="0" borderId="0" applyFill="0" applyBorder="0" applyAlignment="0"/>
    <xf numFmtId="185" fontId="51" fillId="0" borderId="0" applyFill="0" applyBorder="0" applyAlignment="0"/>
    <xf numFmtId="186" fontId="8" fillId="0" borderId="0" applyFill="0" applyBorder="0" applyAlignment="0"/>
    <xf numFmtId="187" fontId="8" fillId="0" borderId="0" applyFill="0" applyBorder="0" applyAlignment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19" fillId="7" borderId="19" applyNumberFormat="0" applyAlignment="0" applyProtection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19" fillId="7" borderId="19" applyNumberFormat="0" applyAlignment="0" applyProtection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5" fillId="59" borderId="31" applyNumberFormat="0" applyAlignment="0" applyProtection="0"/>
    <xf numFmtId="0" fontId="55" fillId="59" borderId="31" applyNumberFormat="0" applyAlignment="0" applyProtection="0"/>
    <xf numFmtId="0" fontId="56" fillId="59" borderId="31" applyNumberFormat="0" applyAlignment="0" applyProtection="0"/>
    <xf numFmtId="0" fontId="57" fillId="0" borderId="0" applyNumberFormat="0" applyFill="0" applyBorder="0" applyAlignment="0"/>
    <xf numFmtId="0" fontId="58" fillId="0" borderId="0"/>
    <xf numFmtId="0" fontId="59" fillId="60" borderId="32" applyNumberFormat="0" applyAlignment="0" applyProtection="0">
      <alignment vertical="center"/>
    </xf>
    <xf numFmtId="0" fontId="4" fillId="8" borderId="22" applyNumberFormat="0" applyAlignment="0" applyProtection="0"/>
    <xf numFmtId="0" fontId="4" fillId="8" borderId="22" applyNumberFormat="0" applyAlignment="0" applyProtection="0"/>
    <xf numFmtId="0" fontId="60" fillId="60" borderId="32" applyNumberFormat="0" applyAlignment="0" applyProtection="0"/>
    <xf numFmtId="0" fontId="60" fillId="60" borderId="32" applyNumberFormat="0" applyAlignment="0" applyProtection="0"/>
    <xf numFmtId="0" fontId="61" fillId="60" borderId="32" applyNumberFormat="0" applyAlignment="0" applyProtection="0"/>
    <xf numFmtId="0" fontId="60" fillId="60" borderId="32" applyNumberFormat="0" applyAlignment="0" applyProtection="0"/>
    <xf numFmtId="0" fontId="61" fillId="60" borderId="32" applyNumberFormat="0" applyAlignment="0" applyProtection="0"/>
    <xf numFmtId="0" fontId="61" fillId="60" borderId="32" applyNumberFormat="0" applyAlignment="0" applyProtection="0"/>
    <xf numFmtId="0" fontId="61" fillId="60" borderId="32" applyNumberForma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197" fontId="8" fillId="0" borderId="0" applyFont="0" applyBorder="0" applyAlignment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8" fontId="57" fillId="0" borderId="0"/>
    <xf numFmtId="198" fontId="5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8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9" fillId="0" borderId="0" applyNumberFormat="0" applyAlignment="0"/>
    <xf numFmtId="185" fontId="51" fillId="0" borderId="0" applyFont="0" applyFill="0" applyBorder="0" applyAlignment="0" applyProtection="0"/>
    <xf numFmtId="18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0" fontId="64" fillId="0" borderId="0" applyFont="0" applyFill="0" applyBorder="0" applyAlignment="0" applyProtection="0"/>
    <xf numFmtId="201" fontId="57" fillId="0" borderId="0"/>
    <xf numFmtId="201" fontId="57" fillId="0" borderId="0"/>
    <xf numFmtId="3" fontId="65" fillId="0" borderId="0"/>
    <xf numFmtId="0" fontId="8" fillId="0" borderId="0" applyFont="0" applyFill="0" applyBorder="0" applyAlignment="0" applyProtection="0"/>
    <xf numFmtId="168" fontId="66" fillId="0" borderId="0">
      <protection locked="0"/>
    </xf>
    <xf numFmtId="168" fontId="66" fillId="0" borderId="0">
      <protection locked="0"/>
    </xf>
    <xf numFmtId="14" fontId="50" fillId="0" borderId="0" applyFill="0" applyBorder="0" applyAlignment="0"/>
    <xf numFmtId="0" fontId="8" fillId="0" borderId="0" applyFont="0" applyFill="0" applyBorder="0" applyAlignment="0" applyProtection="0"/>
    <xf numFmtId="38" fontId="67" fillId="0" borderId="33">
      <alignment vertical="center"/>
    </xf>
    <xf numFmtId="38" fontId="67" fillId="0" borderId="33">
      <alignment vertical="center"/>
    </xf>
    <xf numFmtId="202" fontId="57" fillId="0" borderId="0"/>
    <xf numFmtId="202" fontId="57" fillId="0" borderId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94" fontId="51" fillId="0" borderId="0" applyFill="0" applyBorder="0" applyAlignment="0"/>
    <xf numFmtId="196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0" fontId="68" fillId="0" borderId="0" applyNumberFormat="0" applyAlignment="0">
      <alignment horizontal="left"/>
    </xf>
    <xf numFmtId="173" fontId="9" fillId="0" borderId="0" applyFont="0" applyFill="0" applyBorder="0" applyAlignment="0" applyProtection="0"/>
    <xf numFmtId="0" fontId="9" fillId="0" borderId="0"/>
    <xf numFmtId="0" fontId="9" fillId="0" borderId="0"/>
    <xf numFmtId="0" fontId="6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3" fillId="0" borderId="0">
      <protection locked="0"/>
    </xf>
    <xf numFmtId="0" fontId="72" fillId="0" borderId="0">
      <protection locked="0"/>
    </xf>
    <xf numFmtId="0" fontId="74" fillId="0" borderId="0">
      <protection locked="0"/>
    </xf>
    <xf numFmtId="0" fontId="75" fillId="0" borderId="0">
      <protection locked="0"/>
    </xf>
    <xf numFmtId="0" fontId="76" fillId="0" borderId="0">
      <protection locked="0"/>
    </xf>
    <xf numFmtId="2" fontId="8" fillId="0" borderId="0" applyFont="0" applyFill="0" applyBorder="0" applyAlignment="0" applyProtection="0"/>
    <xf numFmtId="203" fontId="43" fillId="0" borderId="0">
      <protection locked="0"/>
    </xf>
    <xf numFmtId="203" fontId="43" fillId="0" borderId="0">
      <protection locked="0"/>
    </xf>
    <xf numFmtId="0" fontId="77" fillId="0" borderId="5"/>
    <xf numFmtId="0" fontId="78" fillId="39" borderId="0" applyNumberFormat="0" applyBorder="0" applyAlignment="0" applyProtection="0">
      <alignment vertical="center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3" borderId="0" applyNumberFormat="0" applyBorder="0" applyAlignment="0" applyProtection="0"/>
    <xf numFmtId="0" fontId="79" fillId="39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1" fillId="43" borderId="0" applyNumberFormat="0" applyBorder="0" applyAlignment="0" applyProtection="0"/>
    <xf numFmtId="38" fontId="82" fillId="61" borderId="0" applyNumberFormat="0" applyBorder="0" applyAlignment="0" applyProtection="0"/>
    <xf numFmtId="38" fontId="82" fillId="62" borderId="0" applyNumberFormat="0" applyBorder="0" applyAlignment="0" applyProtection="0"/>
    <xf numFmtId="38" fontId="82" fillId="62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0" borderId="11" applyNumberFormat="0" applyAlignment="0" applyProtection="0">
      <alignment horizontal="left" vertical="center"/>
    </xf>
    <xf numFmtId="0" fontId="84" fillId="0" borderId="28">
      <alignment horizontal="left" vertical="center"/>
    </xf>
    <xf numFmtId="0" fontId="85" fillId="0" borderId="34" applyNumberFormat="0" applyFill="0" applyAlignment="0" applyProtection="0">
      <alignment vertical="center"/>
    </xf>
    <xf numFmtId="0" fontId="12" fillId="0" borderId="16" applyNumberFormat="0" applyFill="0" applyAlignment="0" applyProtection="0"/>
    <xf numFmtId="0" fontId="12" fillId="0" borderId="16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87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87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87" fillId="0" borderId="35" applyNumberFormat="0" applyFill="0" applyAlignment="0" applyProtection="0"/>
    <xf numFmtId="0" fontId="86" fillId="0" borderId="34" applyNumberFormat="0" applyFill="0" applyAlignment="0" applyProtection="0"/>
    <xf numFmtId="0" fontId="88" fillId="0" borderId="36" applyNumberFormat="0" applyFill="0" applyAlignment="0" applyProtection="0"/>
    <xf numFmtId="0" fontId="86" fillId="0" borderId="34" applyNumberFormat="0" applyFill="0" applyAlignment="0" applyProtection="0"/>
    <xf numFmtId="0" fontId="89" fillId="0" borderId="37" applyNumberFormat="0" applyFill="0" applyAlignment="0" applyProtection="0">
      <alignment vertical="center"/>
    </xf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9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9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91" fillId="0" borderId="38" applyNumberFormat="0" applyFill="0" applyAlignment="0" applyProtection="0"/>
    <xf numFmtId="0" fontId="90" fillId="0" borderId="37" applyNumberFormat="0" applyFill="0" applyAlignment="0" applyProtection="0"/>
    <xf numFmtId="0" fontId="92" fillId="0" borderId="38" applyNumberFormat="0" applyFill="0" applyAlignment="0" applyProtection="0"/>
    <xf numFmtId="0" fontId="90" fillId="0" borderId="37" applyNumberFormat="0" applyFill="0" applyAlignment="0" applyProtection="0"/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6" fillId="0" borderId="18" applyNumberFormat="0" applyFill="0" applyAlignment="0" applyProtection="0"/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6" fillId="0" borderId="18" applyNumberFormat="0" applyFill="0" applyAlignment="0" applyProtection="0"/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3" fillId="0" borderId="39" applyNumberFormat="0" applyFill="0" applyAlignment="0" applyProtection="0">
      <alignment vertical="center"/>
    </xf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96" fillId="0" borderId="40" applyNumberFormat="0" applyFill="0" applyAlignment="0" applyProtection="0"/>
    <xf numFmtId="0" fontId="9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4" fontId="43" fillId="0" borderId="0">
      <protection locked="0"/>
    </xf>
    <xf numFmtId="204" fontId="43" fillId="0" borderId="0">
      <protection locked="0"/>
    </xf>
    <xf numFmtId="0" fontId="97" fillId="0" borderId="8">
      <alignment horizontal="center"/>
    </xf>
    <xf numFmtId="0" fontId="97" fillId="0" borderId="0">
      <alignment horizontal="center"/>
    </xf>
    <xf numFmtId="0" fontId="77" fillId="0" borderId="2"/>
    <xf numFmtId="0" fontId="98" fillId="0" borderId="41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0" fontId="82" fillId="61" borderId="25" applyNumberFormat="0" applyBorder="0" applyAlignment="0" applyProtection="0"/>
    <xf numFmtId="10" fontId="82" fillId="63" borderId="25" applyNumberFormat="0" applyBorder="0" applyAlignment="0" applyProtection="0"/>
    <xf numFmtId="10" fontId="82" fillId="63" borderId="25" applyNumberFormat="0" applyBorder="0" applyAlignment="0" applyProtection="0"/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7" fillId="6" borderId="19" applyNumberFormat="0" applyAlignment="0" applyProtection="0"/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7" fillId="6" borderId="19" applyNumberFormat="0" applyAlignment="0" applyProtection="0"/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3" fillId="45" borderId="31" applyNumberFormat="0" applyAlignment="0" applyProtection="0"/>
    <xf numFmtId="0" fontId="103" fillId="45" borderId="31" applyNumberFormat="0" applyAlignment="0" applyProtection="0"/>
    <xf numFmtId="0" fontId="102" fillId="38" borderId="31" applyNumberFormat="0" applyAlignment="0" applyProtection="0"/>
    <xf numFmtId="205" fontId="104" fillId="64" borderId="25"/>
    <xf numFmtId="186" fontId="8" fillId="65" borderId="0"/>
    <xf numFmtId="206" fontId="8" fillId="65" borderId="0"/>
    <xf numFmtId="0" fontId="82" fillId="66" borderId="1" applyNumberFormat="0" applyFill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94" fontId="51" fillId="0" borderId="0" applyFill="0" applyBorder="0" applyAlignment="0"/>
    <xf numFmtId="196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0" fontId="105" fillId="0" borderId="42" applyNumberFormat="0" applyFill="0" applyAlignment="0" applyProtection="0">
      <alignment vertical="center"/>
    </xf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106" fillId="0" borderId="42" applyNumberFormat="0" applyFill="0" applyAlignment="0" applyProtection="0"/>
    <xf numFmtId="0" fontId="106" fillId="0" borderId="42" applyNumberFormat="0" applyFill="0" applyAlignment="0" applyProtection="0"/>
    <xf numFmtId="0" fontId="107" fillId="0" borderId="43" applyNumberFormat="0" applyFill="0" applyAlignment="0" applyProtection="0"/>
    <xf numFmtId="0" fontId="106" fillId="0" borderId="42" applyNumberFormat="0" applyFill="0" applyAlignment="0" applyProtection="0"/>
    <xf numFmtId="0" fontId="107" fillId="0" borderId="43" applyNumberFormat="0" applyFill="0" applyAlignment="0" applyProtection="0"/>
    <xf numFmtId="0" fontId="107" fillId="0" borderId="43" applyNumberFormat="0" applyFill="0" applyAlignment="0" applyProtection="0"/>
    <xf numFmtId="0" fontId="107" fillId="0" borderId="43" applyNumberFormat="0" applyFill="0" applyAlignment="0" applyProtection="0"/>
    <xf numFmtId="0" fontId="107" fillId="0" borderId="43" applyNumberFormat="0" applyFill="0" applyAlignment="0" applyProtection="0"/>
    <xf numFmtId="186" fontId="8" fillId="67" borderId="0"/>
    <xf numFmtId="206" fontId="8" fillId="67" borderId="0"/>
    <xf numFmtId="20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24" fillId="0" borderId="0"/>
    <xf numFmtId="0" fontId="108" fillId="45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1" fillId="45" borderId="0" applyNumberFormat="0" applyBorder="0" applyAlignment="0" applyProtection="0"/>
    <xf numFmtId="0" fontId="57" fillId="0" borderId="0"/>
    <xf numFmtId="37" fontId="112" fillId="0" borderId="0"/>
    <xf numFmtId="0" fontId="8" fillId="0" borderId="0" applyAlignment="0"/>
    <xf numFmtId="0" fontId="8" fillId="0" borderId="0" applyAlignment="0"/>
    <xf numFmtId="0" fontId="8" fillId="0" borderId="0" applyAlignment="0"/>
    <xf numFmtId="0" fontId="30" fillId="0" borderId="0"/>
    <xf numFmtId="0" fontId="8" fillId="0" borderId="0"/>
    <xf numFmtId="0" fontId="24" fillId="0" borderId="0"/>
    <xf numFmtId="0" fontId="24" fillId="0" borderId="0"/>
    <xf numFmtId="212" fontId="8" fillId="0" borderId="0"/>
    <xf numFmtId="177" fontId="113" fillId="0" borderId="0"/>
    <xf numFmtId="177" fontId="113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 applyNumberFormat="0" applyFont="0" applyFill="0" applyBorder="0" applyAlignment="0" applyProtection="0"/>
    <xf numFmtId="0" fontId="9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/>
    <xf numFmtId="0" fontId="7" fillId="0" borderId="0"/>
    <xf numFmtId="17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15" fillId="0" borderId="0">
      <alignment vertical="center"/>
    </xf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>
      <alignment vertical="center"/>
    </xf>
    <xf numFmtId="0" fontId="115" fillId="0" borderId="0">
      <alignment vertical="center"/>
    </xf>
    <xf numFmtId="0" fontId="8" fillId="0" borderId="0"/>
    <xf numFmtId="0" fontId="115" fillId="0" borderId="0">
      <alignment vertical="center"/>
    </xf>
    <xf numFmtId="0" fontId="8" fillId="0" borderId="0"/>
    <xf numFmtId="0" fontId="8" fillId="0" borderId="0"/>
    <xf numFmtId="0" fontId="8" fillId="0" borderId="0"/>
    <xf numFmtId="174" fontId="39" fillId="0" borderId="0">
      <alignment vertical="center"/>
    </xf>
    <xf numFmtId="174" fontId="39" fillId="0" borderId="0">
      <alignment vertical="center"/>
    </xf>
    <xf numFmtId="174" fontId="39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16" fillId="0" borderId="0">
      <alignment vertical="center"/>
    </xf>
    <xf numFmtId="0" fontId="8" fillId="0" borderId="0" applyAlignment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174" fontId="39" fillId="0" borderId="0">
      <alignment vertical="center"/>
    </xf>
    <xf numFmtId="174" fontId="39" fillId="0" borderId="0">
      <alignment vertical="center"/>
    </xf>
    <xf numFmtId="0" fontId="117" fillId="0" borderId="0">
      <alignment vertical="center"/>
    </xf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vertical="center"/>
    </xf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7" fillId="9" borderId="23" applyNumberFormat="0" applyFont="0" applyAlignment="0" applyProtection="0"/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7" fillId="9" borderId="23" applyNumberFormat="0" applyFont="0" applyAlignment="0" applyProtection="0"/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8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40" fontId="67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8" fillId="7" borderId="20" applyNumberFormat="0" applyAlignment="0" applyProtection="0"/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8" fillId="7" borderId="20" applyNumberFormat="0" applyAlignment="0" applyProtection="0"/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2" fillId="59" borderId="45" applyNumberFormat="0" applyAlignment="0" applyProtection="0"/>
    <xf numFmtId="0" fontId="122" fillId="59" borderId="45" applyNumberFormat="0" applyAlignment="0" applyProtection="0"/>
    <xf numFmtId="0" fontId="121" fillId="59" borderId="45" applyNumberFormat="0" applyAlignment="0" applyProtection="0"/>
    <xf numFmtId="14" fontId="44" fillId="0" borderId="0">
      <alignment horizontal="center" wrapText="1"/>
      <protection locked="0"/>
    </xf>
    <xf numFmtId="0" fontId="8" fillId="0" borderId="0" applyFont="0" applyFill="0" applyBorder="0" applyAlignment="0" applyProtection="0"/>
    <xf numFmtId="191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51" fillId="0" borderId="0" applyFont="0" applyFill="0" applyBorder="0" applyAlignment="0" applyProtection="0"/>
    <xf numFmtId="214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169" fontId="30" fillId="0" borderId="0" applyFill="0" applyBorder="0" applyAlignment="0"/>
    <xf numFmtId="169" fontId="52" fillId="0" borderId="0" applyFill="0" applyBorder="0" applyAlignment="0"/>
    <xf numFmtId="193" fontId="8" fillId="0" borderId="0" applyFill="0" applyBorder="0" applyAlignment="0"/>
    <xf numFmtId="194" fontId="51" fillId="0" borderId="0" applyFill="0" applyBorder="0" applyAlignment="0"/>
    <xf numFmtId="196" fontId="8" fillId="0" borderId="0" applyFill="0" applyBorder="0" applyAlignment="0"/>
    <xf numFmtId="185" fontId="51" fillId="0" borderId="0" applyFill="0" applyBorder="0" applyAlignment="0"/>
    <xf numFmtId="187" fontId="8" fillId="0" borderId="0" applyFill="0" applyBorder="0" applyAlignment="0"/>
    <xf numFmtId="0" fontId="123" fillId="0" borderId="0" applyNumberFormat="0" applyFill="0" applyBorder="0" applyAlignment="0" applyProtection="0"/>
    <xf numFmtId="182" fontId="8" fillId="0" borderId="0"/>
    <xf numFmtId="182" fontId="124" fillId="0" borderId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48" fillId="0" borderId="8">
      <alignment horizontal="center"/>
    </xf>
    <xf numFmtId="3" fontId="67" fillId="0" borderId="0" applyFont="0" applyFill="0" applyBorder="0" applyAlignment="0" applyProtection="0"/>
    <xf numFmtId="0" fontId="67" fillId="68" borderId="0" applyNumberFormat="0" applyFont="0" applyBorder="0" applyAlignment="0" applyProtection="0"/>
    <xf numFmtId="0" fontId="125" fillId="69" borderId="0" applyNumberFormat="0" applyFont="0" applyBorder="0" applyAlignment="0">
      <alignment horizontal="center"/>
    </xf>
    <xf numFmtId="191" fontId="126" fillId="0" borderId="0" applyNumberFormat="0" applyFill="0" applyBorder="0" applyAlignment="0" applyProtection="0">
      <alignment horizontal="left"/>
    </xf>
    <xf numFmtId="0" fontId="127" fillId="0" borderId="0">
      <alignment horizontal="left" vertical="top"/>
    </xf>
    <xf numFmtId="0" fontId="128" fillId="0" borderId="0">
      <alignment horizontal="center" vertical="top"/>
    </xf>
    <xf numFmtId="0" fontId="118" fillId="0" borderId="0">
      <alignment horizontal="left" vertical="top"/>
    </xf>
    <xf numFmtId="0" fontId="118" fillId="0" borderId="0">
      <alignment horizontal="right" vertical="top"/>
    </xf>
    <xf numFmtId="0" fontId="127" fillId="0" borderId="0">
      <alignment horizontal="center" vertical="top"/>
    </xf>
    <xf numFmtId="0" fontId="127" fillId="0" borderId="0">
      <alignment horizontal="right" vertical="top"/>
    </xf>
    <xf numFmtId="0" fontId="129" fillId="0" borderId="0">
      <alignment horizontal="center" vertical="top"/>
    </xf>
    <xf numFmtId="0" fontId="130" fillId="0" borderId="0">
      <alignment horizontal="center" vertical="top"/>
    </xf>
    <xf numFmtId="0" fontId="131" fillId="0" borderId="0">
      <alignment horizontal="right" vertical="top"/>
    </xf>
    <xf numFmtId="0" fontId="132" fillId="0" borderId="0">
      <alignment horizontal="left" vertical="top"/>
    </xf>
    <xf numFmtId="0" fontId="131" fillId="0" borderId="0">
      <alignment horizontal="center" vertical="top"/>
    </xf>
    <xf numFmtId="0" fontId="132" fillId="0" borderId="0">
      <alignment horizontal="right" vertical="top"/>
    </xf>
    <xf numFmtId="0" fontId="133" fillId="0" borderId="0">
      <alignment horizontal="left" vertical="top"/>
    </xf>
    <xf numFmtId="0" fontId="133" fillId="0" borderId="0">
      <alignment horizontal="right" vertical="top"/>
    </xf>
    <xf numFmtId="0" fontId="125" fillId="1" borderId="28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190" fontId="67" fillId="0" borderId="0"/>
    <xf numFmtId="0" fontId="134" fillId="0" borderId="26" applyProtection="0">
      <alignment horizontal="centerContinuous"/>
    </xf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30" fillId="0" borderId="0"/>
    <xf numFmtId="49" fontId="82" fillId="0" borderId="25" applyFill="0" applyProtection="0">
      <alignment horizontal="justify" vertical="top" wrapText="1"/>
    </xf>
    <xf numFmtId="0" fontId="25" fillId="0" borderId="0"/>
    <xf numFmtId="0" fontId="82" fillId="0" borderId="25" applyNumberFormat="0" applyFill="0" applyProtection="0">
      <alignment horizontal="right"/>
    </xf>
    <xf numFmtId="0" fontId="118" fillId="0" borderId="46" applyNumberFormat="0" applyFill="0" applyProtection="0">
      <alignment horizontal="left" vertical="center" wrapText="1"/>
    </xf>
    <xf numFmtId="14" fontId="82" fillId="61" borderId="25" applyAlignment="0" applyProtection="0"/>
    <xf numFmtId="0" fontId="118" fillId="70" borderId="46" applyNumberFormat="0" applyProtection="0">
      <alignment horizontal="left" vertical="center" wrapText="1"/>
    </xf>
    <xf numFmtId="0" fontId="82" fillId="61" borderId="25" applyNumberFormat="0" applyProtection="0">
      <alignment horizontal="left" wrapText="1"/>
    </xf>
    <xf numFmtId="0" fontId="133" fillId="71" borderId="47" applyNumberFormat="0" applyProtection="0">
      <alignment horizontal="left" vertical="center"/>
    </xf>
    <xf numFmtId="0" fontId="82" fillId="61" borderId="25" applyNumberFormat="0" applyProtection="0">
      <alignment horizontal="left" wrapText="1"/>
    </xf>
    <xf numFmtId="0" fontId="135" fillId="72" borderId="47" applyNumberFormat="0" applyProtection="0">
      <alignment horizontal="center" vertical="center"/>
    </xf>
    <xf numFmtId="0" fontId="135" fillId="72" borderId="47" applyNumberFormat="0" applyProtection="0">
      <alignment horizontal="center" vertical="center"/>
    </xf>
    <xf numFmtId="0" fontId="82" fillId="73" borderId="25" applyNumberFormat="0" applyProtection="0">
      <alignment horizontal="left" wrapText="1"/>
    </xf>
    <xf numFmtId="0" fontId="136" fillId="74" borderId="47" applyNumberFormat="0" applyProtection="0">
      <alignment horizontal="center" vertical="center"/>
    </xf>
    <xf numFmtId="14" fontId="82" fillId="75" borderId="25" applyAlignment="0" applyProtection="0"/>
    <xf numFmtId="0" fontId="82" fillId="75" borderId="25" applyNumberFormat="0" applyProtection="0">
      <alignment horizontal="left" wrapText="1"/>
    </xf>
    <xf numFmtId="14" fontId="82" fillId="76" borderId="25" applyAlignment="0" applyProtection="0"/>
    <xf numFmtId="14" fontId="82" fillId="76" borderId="25" applyAlignment="0" applyProtection="0"/>
    <xf numFmtId="0" fontId="82" fillId="76" borderId="25" applyNumberFormat="0" applyProtection="0">
      <alignment horizontal="left" wrapText="1"/>
    </xf>
    <xf numFmtId="0" fontId="82" fillId="76" borderId="25" applyNumberFormat="0" applyProtection="0">
      <alignment horizontal="left" wrapText="1"/>
    </xf>
    <xf numFmtId="0" fontId="25" fillId="0" borderId="0"/>
    <xf numFmtId="0" fontId="136" fillId="77" borderId="47" applyNumberFormat="0" applyProtection="0">
      <alignment horizontal="center" vertical="center"/>
    </xf>
    <xf numFmtId="0" fontId="137" fillId="76" borderId="25" applyNumberFormat="0" applyProtection="0">
      <alignment wrapText="1"/>
    </xf>
    <xf numFmtId="0" fontId="137" fillId="75" borderId="25" applyNumberFormat="0" applyProtection="0">
      <alignment wrapText="1"/>
    </xf>
    <xf numFmtId="0" fontId="137" fillId="73" borderId="25" applyNumberFormat="0" applyProtection="0">
      <alignment wrapText="1"/>
    </xf>
    <xf numFmtId="14" fontId="138" fillId="73" borderId="25" applyAlignment="0" applyProtection="0"/>
    <xf numFmtId="0" fontId="138" fillId="73" borderId="25" applyNumberFormat="0" applyProtection="0">
      <alignment horizontal="left" wrapText="1"/>
    </xf>
    <xf numFmtId="49" fontId="82" fillId="0" borderId="25" applyFill="0" applyProtection="0">
      <alignment horizontal="justify" vertical="top" wrapText="1"/>
    </xf>
    <xf numFmtId="49" fontId="82" fillId="0" borderId="25" applyFill="0" applyProtection="0">
      <alignment horizontal="justify" vertical="top" wrapText="1"/>
    </xf>
    <xf numFmtId="14" fontId="138" fillId="75" borderId="25" applyAlignment="0" applyProtection="0"/>
    <xf numFmtId="0" fontId="138" fillId="75" borderId="25" applyNumberFormat="0" applyProtection="0">
      <alignment horizontal="left" wrapText="1"/>
    </xf>
    <xf numFmtId="14" fontId="138" fillId="76" borderId="25" applyAlignment="0" applyProtection="0"/>
    <xf numFmtId="0" fontId="138" fillId="76" borderId="25" applyNumberFormat="0" applyProtection="0">
      <alignment horizontal="left" wrapText="1"/>
    </xf>
    <xf numFmtId="14" fontId="138" fillId="0" borderId="25" applyFill="0" applyAlignment="0" applyProtection="0"/>
    <xf numFmtId="0" fontId="138" fillId="0" borderId="25" applyNumberFormat="0" applyFill="0" applyProtection="0">
      <alignment horizontal="left" wrapText="1"/>
    </xf>
    <xf numFmtId="0" fontId="139" fillId="0" borderId="25" applyNumberFormat="0" applyFill="0" applyProtection="0">
      <alignment wrapText="1"/>
    </xf>
    <xf numFmtId="0" fontId="139" fillId="76" borderId="25" applyNumberFormat="0" applyProtection="0">
      <alignment wrapText="1"/>
    </xf>
    <xf numFmtId="0" fontId="139" fillId="75" borderId="25" applyNumberFormat="0" applyProtection="0">
      <alignment wrapText="1"/>
    </xf>
    <xf numFmtId="0" fontId="139" fillId="73" borderId="25" applyNumberFormat="0" applyProtection="0">
      <alignment wrapText="1"/>
    </xf>
    <xf numFmtId="0" fontId="140" fillId="70" borderId="25" applyNumberFormat="0" applyProtection="0">
      <alignment horizontal="centerContinuous"/>
    </xf>
    <xf numFmtId="0" fontId="140" fillId="70" borderId="25" applyNumberFormat="0" applyProtection="0">
      <alignment horizontal="centerContinuous" textRotation="90"/>
    </xf>
    <xf numFmtId="0" fontId="140" fillId="70" borderId="25" applyNumberFormat="0" applyProtection="0">
      <alignment horizontal="left"/>
    </xf>
    <xf numFmtId="0" fontId="141" fillId="70" borderId="25" applyNumberFormat="0" applyProtection="0">
      <alignment horizontal="centerContinuous"/>
    </xf>
    <xf numFmtId="0" fontId="140" fillId="71" borderId="25" applyNumberFormat="0" applyProtection="0">
      <alignment horizontal="centerContinuous"/>
    </xf>
    <xf numFmtId="49" fontId="82" fillId="0" borderId="25" applyFill="0" applyProtection="0">
      <alignment horizontal="justify" vertical="top" wrapText="1"/>
    </xf>
    <xf numFmtId="14" fontId="8" fillId="0" borderId="0" applyFont="0" applyFill="0" applyBorder="0" applyAlignment="0" applyProtection="0"/>
    <xf numFmtId="49" fontId="8" fillId="0" borderId="0" applyFont="0" applyFill="0" applyBorder="0" applyAlignment="0" applyProtection="0"/>
    <xf numFmtId="40" fontId="142" fillId="0" borderId="0" applyBorder="0">
      <alignment horizontal="right"/>
    </xf>
    <xf numFmtId="0" fontId="143" fillId="0" borderId="0"/>
    <xf numFmtId="49" fontId="50" fillId="0" borderId="0" applyFill="0" applyBorder="0" applyAlignment="0"/>
    <xf numFmtId="215" fontId="51" fillId="0" borderId="0" applyFill="0" applyBorder="0" applyAlignment="0"/>
    <xf numFmtId="216" fontId="50" fillId="0" borderId="0" applyFill="0" applyBorder="0" applyAlignment="0"/>
    <xf numFmtId="217" fontId="51" fillId="0" borderId="0" applyFill="0" applyBorder="0" applyAlignment="0"/>
    <xf numFmtId="218" fontId="8" fillId="0" borderId="0" applyFill="0" applyBorder="0" applyAlignment="0"/>
    <xf numFmtId="0" fontId="144" fillId="0" borderId="0">
      <alignment horizontal="centerContinuous" wrapText="1"/>
    </xf>
    <xf numFmtId="0" fontId="11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3" fillId="0" borderId="24" applyNumberFormat="0" applyFill="0" applyAlignment="0" applyProtection="0"/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3" fillId="0" borderId="24" applyNumberFormat="0" applyFill="0" applyAlignment="0" applyProtection="0"/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62" fillId="0" borderId="0" applyNumberFormat="0" applyFill="0" applyBorder="0" applyAlignment="0" applyProtection="0"/>
    <xf numFmtId="0" fontId="151" fillId="0" borderId="49" applyNumberFormat="0" applyFill="0" applyAlignment="0" applyProtection="0"/>
    <xf numFmtId="0" fontId="62" fillId="0" borderId="0" applyNumberFormat="0" applyFill="0" applyBorder="0" applyAlignment="0" applyProtection="0"/>
    <xf numFmtId="0" fontId="151" fillId="0" borderId="49" applyNumberFormat="0" applyFill="0" applyAlignment="0" applyProtection="0"/>
    <xf numFmtId="0" fontId="150" fillId="0" borderId="48" applyNumberFormat="0" applyFill="0" applyAlignment="0" applyProtection="0"/>
    <xf numFmtId="0" fontId="150" fillId="0" borderId="50" applyNumberFormat="0" applyFill="0" applyAlignment="0" applyProtection="0"/>
    <xf numFmtId="0" fontId="150" fillId="0" borderId="48" applyNumberFormat="0" applyFill="0" applyAlignment="0" applyProtection="0"/>
    <xf numFmtId="37" fontId="82" fillId="64" borderId="0" applyNumberFormat="0" applyBorder="0" applyAlignment="0" applyProtection="0"/>
    <xf numFmtId="37" fontId="82" fillId="0" borderId="0"/>
    <xf numFmtId="37" fontId="82" fillId="0" borderId="0"/>
    <xf numFmtId="3" fontId="152" fillId="0" borderId="41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5" fontId="15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8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0" fontId="160" fillId="0" borderId="0"/>
    <xf numFmtId="0" fontId="161" fillId="0" borderId="0"/>
    <xf numFmtId="0" fontId="8" fillId="0" borderId="0"/>
    <xf numFmtId="43" fontId="7" fillId="0" borderId="0" applyFont="0" applyFill="0" applyBorder="0" applyAlignment="0" applyProtection="0"/>
    <xf numFmtId="209" fontId="162" fillId="0" borderId="0" applyFont="0" applyFill="0" applyBorder="0" applyAlignment="0" applyProtection="0"/>
    <xf numFmtId="176" fontId="16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8" fillId="0" borderId="0"/>
    <xf numFmtId="0" fontId="30" fillId="0" borderId="0"/>
    <xf numFmtId="0" fontId="163" fillId="0" borderId="0"/>
    <xf numFmtId="9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30" fillId="0" borderId="0"/>
    <xf numFmtId="0" fontId="30" fillId="0" borderId="0"/>
    <xf numFmtId="3" fontId="144" fillId="0" borderId="0"/>
    <xf numFmtId="0" fontId="8" fillId="0" borderId="0"/>
    <xf numFmtId="3" fontId="144" fillId="0" borderId="30" applyBorder="0"/>
    <xf numFmtId="49" fontId="144" fillId="0" borderId="0">
      <alignment horizontal="right"/>
    </xf>
    <xf numFmtId="3" fontId="82" fillId="0" borderId="0"/>
    <xf numFmtId="3" fontId="166" fillId="0" borderId="0" applyNumberFormat="0"/>
    <xf numFmtId="3" fontId="167" fillId="0" borderId="0"/>
    <xf numFmtId="0" fontId="166" fillId="0" borderId="28">
      <alignment horizontal="right" wrapText="1"/>
    </xf>
    <xf numFmtId="3" fontId="166" fillId="0" borderId="27" applyNumberFormat="0"/>
    <xf numFmtId="17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 applyFont="0" applyFill="0" applyBorder="0" applyAlignment="0" applyProtection="0"/>
    <xf numFmtId="222" fontId="1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116" fillId="0" borderId="0">
      <alignment vertical="center"/>
    </xf>
    <xf numFmtId="9" fontId="168" fillId="0" borderId="0" applyFont="0" applyFill="0" applyBorder="0" applyAlignment="0" applyProtection="0">
      <alignment vertical="center"/>
    </xf>
    <xf numFmtId="0" fontId="171" fillId="78" borderId="0" applyAlignment="0">
      <alignment horizontal="left" vertical="center"/>
    </xf>
    <xf numFmtId="0" fontId="82" fillId="61" borderId="25" applyNumberFormat="0" applyProtection="0">
      <alignment horizontal="center" vertical="top"/>
    </xf>
    <xf numFmtId="0" fontId="82" fillId="61" borderId="25" applyNumberFormat="0" applyProtection="0">
      <alignment horizontal="center" vertical="top"/>
    </xf>
    <xf numFmtId="0" fontId="82" fillId="73" borderId="25" applyNumberFormat="0" applyProtection="0">
      <alignment horizontal="center" vertical="top"/>
    </xf>
    <xf numFmtId="0" fontId="82" fillId="73" borderId="25" applyNumberFormat="0" applyProtection="0">
      <alignment horizontal="center" vertical="top"/>
    </xf>
    <xf numFmtId="0" fontId="141" fillId="61" borderId="25" applyNumberFormat="0" applyProtection="0">
      <alignment horizontal="centerContinuous"/>
    </xf>
    <xf numFmtId="0" fontId="140" fillId="61" borderId="25" applyNumberFormat="0" applyProtection="0">
      <alignment horizontal="centerContinuous"/>
    </xf>
    <xf numFmtId="0" fontId="140" fillId="61" borderId="25" applyNumberFormat="0" applyProtection="0">
      <alignment horizontal="centerContinuous"/>
    </xf>
    <xf numFmtId="0" fontId="140" fillId="70" borderId="25" applyNumberFormat="0" applyProtection="0">
      <alignment horizontal="center"/>
    </xf>
    <xf numFmtId="0" fontId="140" fillId="61" borderId="0" applyNumberFormat="0" applyProtection="0">
      <alignment horizontal="center"/>
    </xf>
    <xf numFmtId="0" fontId="7" fillId="0" borderId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167" fontId="48" fillId="0" borderId="30" applyAlignment="0" applyProtection="0"/>
    <xf numFmtId="182" fontId="48" fillId="0" borderId="30" applyAlignment="0" applyProtection="0"/>
    <xf numFmtId="182" fontId="48" fillId="0" borderId="30" applyAlignment="0" applyProtection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5" fillId="59" borderId="31" applyNumberFormat="0" applyAlignment="0" applyProtection="0"/>
    <xf numFmtId="0" fontId="55" fillId="59" borderId="31" applyNumberFormat="0" applyAlignment="0" applyProtection="0"/>
    <xf numFmtId="0" fontId="56" fillId="59" borderId="31" applyNumberFormat="0" applyAlignment="0" applyProtection="0"/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84" fillId="0" borderId="28">
      <alignment horizontal="left"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0" fontId="53" fillId="46" borderId="31" applyNumberFormat="0" applyAlignment="0" applyProtection="0">
      <alignment vertical="center"/>
    </xf>
    <xf numFmtId="182" fontId="48" fillId="0" borderId="30" applyAlignment="0" applyProtection="0"/>
    <xf numFmtId="182" fontId="48" fillId="0" borderId="30" applyAlignment="0" applyProtection="0"/>
    <xf numFmtId="167" fontId="48" fillId="0" borderId="30" applyAlignment="0" applyProtection="0"/>
    <xf numFmtId="10" fontId="82" fillId="61" borderId="25" applyNumberFormat="0" applyBorder="0" applyAlignment="0" applyProtection="0"/>
    <xf numFmtId="10" fontId="82" fillId="63" borderId="25" applyNumberFormat="0" applyBorder="0" applyAlignment="0" applyProtection="0"/>
    <xf numFmtId="10" fontId="82" fillId="63" borderId="25" applyNumberFormat="0" applyBorder="0" applyAlignment="0" applyProtection="0"/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3" fillId="45" borderId="31" applyNumberFormat="0" applyAlignment="0" applyProtection="0"/>
    <xf numFmtId="0" fontId="103" fillId="45" borderId="31" applyNumberFormat="0" applyAlignment="0" applyProtection="0"/>
    <xf numFmtId="0" fontId="102" fillId="38" borderId="31" applyNumberFormat="0" applyAlignment="0" applyProtection="0"/>
    <xf numFmtId="205" fontId="104" fillId="64" borderId="25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8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2" fillId="59" borderId="45" applyNumberFormat="0" applyAlignment="0" applyProtection="0"/>
    <xf numFmtId="0" fontId="122" fillId="59" borderId="45" applyNumberFormat="0" applyAlignment="0" applyProtection="0"/>
    <xf numFmtId="0" fontId="121" fillId="59" borderId="45" applyNumberFormat="0" applyAlignment="0" applyProtection="0"/>
    <xf numFmtId="0" fontId="125" fillId="1" borderId="28" applyNumberFormat="0" applyFont="0" applyAlignment="0">
      <alignment horizontal="center"/>
    </xf>
    <xf numFmtId="49" fontId="82" fillId="0" borderId="25" applyFill="0" applyProtection="0">
      <alignment horizontal="justify" vertical="top" wrapText="1"/>
    </xf>
    <xf numFmtId="0" fontId="82" fillId="0" borderId="25" applyNumberFormat="0" applyFill="0" applyProtection="0">
      <alignment horizontal="right"/>
    </xf>
    <xf numFmtId="0" fontId="118" fillId="0" borderId="46" applyNumberFormat="0" applyFill="0" applyProtection="0">
      <alignment horizontal="left" vertical="center" wrapText="1"/>
    </xf>
    <xf numFmtId="14" fontId="82" fillId="61" borderId="25" applyAlignment="0" applyProtection="0"/>
    <xf numFmtId="0" fontId="118" fillId="70" borderId="46" applyNumberFormat="0" applyProtection="0">
      <alignment horizontal="left" vertical="center" wrapText="1"/>
    </xf>
    <xf numFmtId="0" fontId="82" fillId="61" borderId="25" applyNumberFormat="0" applyProtection="0">
      <alignment horizontal="left" wrapText="1"/>
    </xf>
    <xf numFmtId="0" fontId="82" fillId="61" borderId="25" applyNumberFormat="0" applyProtection="0">
      <alignment horizontal="left" wrapText="1"/>
    </xf>
    <xf numFmtId="0" fontId="82" fillId="73" borderId="25" applyNumberFormat="0" applyProtection="0">
      <alignment horizontal="left" wrapText="1"/>
    </xf>
    <xf numFmtId="14" fontId="82" fillId="75" borderId="25" applyAlignment="0" applyProtection="0"/>
    <xf numFmtId="0" fontId="82" fillId="75" borderId="25" applyNumberFormat="0" applyProtection="0">
      <alignment horizontal="left" wrapText="1"/>
    </xf>
    <xf numFmtId="14" fontId="82" fillId="76" borderId="25" applyAlignment="0" applyProtection="0"/>
    <xf numFmtId="14" fontId="82" fillId="76" borderId="25" applyAlignment="0" applyProtection="0"/>
    <xf numFmtId="0" fontId="82" fillId="76" borderId="25" applyNumberFormat="0" applyProtection="0">
      <alignment horizontal="left" wrapText="1"/>
    </xf>
    <xf numFmtId="0" fontId="82" fillId="76" borderId="25" applyNumberFormat="0" applyProtection="0">
      <alignment horizontal="left" wrapText="1"/>
    </xf>
    <xf numFmtId="0" fontId="137" fillId="76" borderId="25" applyNumberFormat="0" applyProtection="0">
      <alignment wrapText="1"/>
    </xf>
    <xf numFmtId="0" fontId="137" fillId="75" borderId="25" applyNumberFormat="0" applyProtection="0">
      <alignment wrapText="1"/>
    </xf>
    <xf numFmtId="0" fontId="137" fillId="73" borderId="25" applyNumberFormat="0" applyProtection="0">
      <alignment wrapText="1"/>
    </xf>
    <xf numFmtId="14" fontId="138" fillId="73" borderId="25" applyAlignment="0" applyProtection="0"/>
    <xf numFmtId="0" fontId="138" fillId="73" borderId="25" applyNumberFormat="0" applyProtection="0">
      <alignment horizontal="left" wrapText="1"/>
    </xf>
    <xf numFmtId="49" fontId="82" fillId="0" borderId="25" applyFill="0" applyProtection="0">
      <alignment horizontal="justify" vertical="top" wrapText="1"/>
    </xf>
    <xf numFmtId="49" fontId="82" fillId="0" borderId="25" applyFill="0" applyProtection="0">
      <alignment horizontal="justify" vertical="top" wrapText="1"/>
    </xf>
    <xf numFmtId="14" fontId="138" fillId="75" borderId="25" applyAlignment="0" applyProtection="0"/>
    <xf numFmtId="0" fontId="138" fillId="75" borderId="25" applyNumberFormat="0" applyProtection="0">
      <alignment horizontal="left" wrapText="1"/>
    </xf>
    <xf numFmtId="14" fontId="138" fillId="76" borderId="25" applyAlignment="0" applyProtection="0"/>
    <xf numFmtId="0" fontId="138" fillId="76" borderId="25" applyNumberFormat="0" applyProtection="0">
      <alignment horizontal="left" wrapText="1"/>
    </xf>
    <xf numFmtId="14" fontId="138" fillId="0" borderId="25" applyFill="0" applyAlignment="0" applyProtection="0"/>
    <xf numFmtId="0" fontId="138" fillId="0" borderId="25" applyNumberFormat="0" applyFill="0" applyProtection="0">
      <alignment horizontal="left" wrapText="1"/>
    </xf>
    <xf numFmtId="0" fontId="139" fillId="0" borderId="25" applyNumberFormat="0" applyFill="0" applyProtection="0">
      <alignment wrapText="1"/>
    </xf>
    <xf numFmtId="0" fontId="139" fillId="76" borderId="25" applyNumberFormat="0" applyProtection="0">
      <alignment wrapText="1"/>
    </xf>
    <xf numFmtId="0" fontId="139" fillId="75" borderId="25" applyNumberFormat="0" applyProtection="0">
      <alignment wrapText="1"/>
    </xf>
    <xf numFmtId="0" fontId="139" fillId="73" borderId="25" applyNumberFormat="0" applyProtection="0">
      <alignment wrapText="1"/>
    </xf>
    <xf numFmtId="0" fontId="140" fillId="70" borderId="25" applyNumberFormat="0" applyProtection="0">
      <alignment horizontal="centerContinuous"/>
    </xf>
    <xf numFmtId="0" fontId="140" fillId="70" borderId="25" applyNumberFormat="0" applyProtection="0">
      <alignment horizontal="centerContinuous" textRotation="90"/>
    </xf>
    <xf numFmtId="0" fontId="140" fillId="70" borderId="25" applyNumberFormat="0" applyProtection="0">
      <alignment horizontal="left"/>
    </xf>
    <xf numFmtId="0" fontId="141" fillId="70" borderId="25" applyNumberFormat="0" applyProtection="0">
      <alignment horizontal="centerContinuous"/>
    </xf>
    <xf numFmtId="0" fontId="140" fillId="71" borderId="25" applyNumberFormat="0" applyProtection="0">
      <alignment horizontal="centerContinuous"/>
    </xf>
    <xf numFmtId="49" fontId="82" fillId="0" borderId="25" applyFill="0" applyProtection="0">
      <alignment horizontal="justify" vertical="top" wrapText="1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1" fillId="0" borderId="49" applyNumberFormat="0" applyFill="0" applyAlignment="0" applyProtection="0"/>
    <xf numFmtId="0" fontId="151" fillId="0" borderId="49" applyNumberFormat="0" applyFill="0" applyAlignment="0" applyProtection="0"/>
    <xf numFmtId="0" fontId="150" fillId="0" borderId="48" applyNumberFormat="0" applyFill="0" applyAlignment="0" applyProtection="0"/>
    <xf numFmtId="0" fontId="150" fillId="0" borderId="50" applyNumberFormat="0" applyFill="0" applyAlignment="0" applyProtection="0"/>
    <xf numFmtId="0" fontId="150" fillId="0" borderId="48" applyNumberFormat="0" applyFill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3" fillId="46" borderId="31" applyNumberFormat="0" applyAlignment="0" applyProtection="0">
      <alignment vertical="center"/>
    </xf>
    <xf numFmtId="3" fontId="144" fillId="0" borderId="30" applyBorder="0"/>
    <xf numFmtId="0" fontId="166" fillId="0" borderId="28">
      <alignment horizontal="right" wrapText="1"/>
    </xf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4" fillId="46" borderId="31" applyNumberFormat="0" applyAlignment="0" applyProtection="0"/>
    <xf numFmtId="0" fontId="55" fillId="59" borderId="31" applyNumberFormat="0" applyAlignment="0" applyProtection="0"/>
    <xf numFmtId="0" fontId="55" fillId="59" borderId="31" applyNumberFormat="0" applyAlignment="0" applyProtection="0"/>
    <xf numFmtId="0" fontId="56" fillId="59" borderId="31" applyNumberFormat="0" applyAlignment="0" applyProtection="0"/>
    <xf numFmtId="0" fontId="84" fillId="0" borderId="28">
      <alignment horizontal="left" vertical="center"/>
    </xf>
    <xf numFmtId="10" fontId="82" fillId="61" borderId="25" applyNumberFormat="0" applyBorder="0" applyAlignment="0" applyProtection="0"/>
    <xf numFmtId="10" fontId="82" fillId="63" borderId="25" applyNumberFormat="0" applyBorder="0" applyAlignment="0" applyProtection="0"/>
    <xf numFmtId="10" fontId="82" fillId="63" borderId="25" applyNumberFormat="0" applyBorder="0" applyAlignment="0" applyProtection="0"/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1" fillId="42" borderId="31" applyNumberFormat="0" applyAlignment="0" applyProtection="0">
      <alignment vertical="center"/>
    </xf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2" fillId="42" borderId="31" applyNumberFormat="0" applyAlignment="0" applyProtection="0"/>
    <xf numFmtId="0" fontId="103" fillId="45" borderId="31" applyNumberFormat="0" applyAlignment="0" applyProtection="0"/>
    <xf numFmtId="0" fontId="103" fillId="45" borderId="31" applyNumberFormat="0" applyAlignment="0" applyProtection="0"/>
    <xf numFmtId="0" fontId="102" fillId="38" borderId="31" applyNumberFormat="0" applyAlignment="0" applyProtection="0"/>
    <xf numFmtId="205" fontId="104" fillId="64" borderId="25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118" fillId="40" borderId="44" applyNumberFormat="0" applyFont="0" applyAlignment="0" applyProtection="0">
      <alignment vertical="center"/>
    </xf>
    <xf numFmtId="0" fontId="8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8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9" fillId="40" borderId="44" applyNumberFormat="0" applyFont="0" applyAlignment="0" applyProtection="0"/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0" fillId="46" borderId="45" applyNumberFormat="0" applyAlignment="0" applyProtection="0">
      <alignment vertical="center"/>
    </xf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1" fillId="46" borderId="45" applyNumberFormat="0" applyAlignment="0" applyProtection="0"/>
    <xf numFmtId="0" fontId="122" fillId="59" borderId="45" applyNumberFormat="0" applyAlignment="0" applyProtection="0"/>
    <xf numFmtId="0" fontId="122" fillId="59" borderId="45" applyNumberFormat="0" applyAlignment="0" applyProtection="0"/>
    <xf numFmtId="0" fontId="121" fillId="59" borderId="45" applyNumberFormat="0" applyAlignment="0" applyProtection="0"/>
    <xf numFmtId="0" fontId="125" fillId="1" borderId="28" applyNumberFormat="0" applyFont="0" applyAlignment="0">
      <alignment horizontal="center"/>
    </xf>
    <xf numFmtId="0" fontId="134" fillId="0" borderId="26" applyProtection="0">
      <alignment horizontal="centerContinuous"/>
    </xf>
    <xf numFmtId="49" fontId="82" fillId="0" borderId="25" applyFill="0" applyProtection="0">
      <alignment horizontal="justify" vertical="top" wrapText="1"/>
    </xf>
    <xf numFmtId="0" fontId="82" fillId="0" borderId="25" applyNumberFormat="0" applyFill="0" applyProtection="0">
      <alignment horizontal="right"/>
    </xf>
    <xf numFmtId="0" fontId="118" fillId="0" borderId="46" applyNumberFormat="0" applyFill="0" applyProtection="0">
      <alignment horizontal="left" vertical="center" wrapText="1"/>
    </xf>
    <xf numFmtId="14" fontId="82" fillId="61" borderId="25" applyAlignment="0" applyProtection="0"/>
    <xf numFmtId="0" fontId="118" fillId="70" borderId="46" applyNumberFormat="0" applyProtection="0">
      <alignment horizontal="left" vertical="center" wrapText="1"/>
    </xf>
    <xf numFmtId="0" fontId="82" fillId="61" borderId="25" applyNumberFormat="0" applyProtection="0">
      <alignment horizontal="left" wrapText="1"/>
    </xf>
    <xf numFmtId="0" fontId="82" fillId="61" borderId="25" applyNumberFormat="0" applyProtection="0">
      <alignment horizontal="left" wrapText="1"/>
    </xf>
    <xf numFmtId="0" fontId="82" fillId="73" borderId="25" applyNumberFormat="0" applyProtection="0">
      <alignment horizontal="left" wrapText="1"/>
    </xf>
    <xf numFmtId="14" fontId="82" fillId="75" borderId="25" applyAlignment="0" applyProtection="0"/>
    <xf numFmtId="0" fontId="82" fillId="75" borderId="25" applyNumberFormat="0" applyProtection="0">
      <alignment horizontal="left" wrapText="1"/>
    </xf>
    <xf numFmtId="14" fontId="82" fillId="76" borderId="25" applyAlignment="0" applyProtection="0"/>
    <xf numFmtId="14" fontId="82" fillId="76" borderId="25" applyAlignment="0" applyProtection="0"/>
    <xf numFmtId="0" fontId="82" fillId="76" borderId="25" applyNumberFormat="0" applyProtection="0">
      <alignment horizontal="left" wrapText="1"/>
    </xf>
    <xf numFmtId="0" fontId="82" fillId="76" borderId="25" applyNumberFormat="0" applyProtection="0">
      <alignment horizontal="left" wrapText="1"/>
    </xf>
    <xf numFmtId="0" fontId="137" fillId="76" borderId="25" applyNumberFormat="0" applyProtection="0">
      <alignment wrapText="1"/>
    </xf>
    <xf numFmtId="0" fontId="137" fillId="75" borderId="25" applyNumberFormat="0" applyProtection="0">
      <alignment wrapText="1"/>
    </xf>
    <xf numFmtId="0" fontId="137" fillId="73" borderId="25" applyNumberFormat="0" applyProtection="0">
      <alignment wrapText="1"/>
    </xf>
    <xf numFmtId="14" fontId="138" fillId="73" borderId="25" applyAlignment="0" applyProtection="0"/>
    <xf numFmtId="0" fontId="138" fillId="73" borderId="25" applyNumberFormat="0" applyProtection="0">
      <alignment horizontal="left" wrapText="1"/>
    </xf>
    <xf numFmtId="49" fontId="82" fillId="0" borderId="25" applyFill="0" applyProtection="0">
      <alignment horizontal="justify" vertical="top" wrapText="1"/>
    </xf>
    <xf numFmtId="49" fontId="82" fillId="0" borderId="25" applyFill="0" applyProtection="0">
      <alignment horizontal="justify" vertical="top" wrapText="1"/>
    </xf>
    <xf numFmtId="14" fontId="138" fillId="75" borderId="25" applyAlignment="0" applyProtection="0"/>
    <xf numFmtId="0" fontId="138" fillId="75" borderId="25" applyNumberFormat="0" applyProtection="0">
      <alignment horizontal="left" wrapText="1"/>
    </xf>
    <xf numFmtId="14" fontId="138" fillId="76" borderId="25" applyAlignment="0" applyProtection="0"/>
    <xf numFmtId="0" fontId="138" fillId="76" borderId="25" applyNumberFormat="0" applyProtection="0">
      <alignment horizontal="left" wrapText="1"/>
    </xf>
    <xf numFmtId="14" fontId="138" fillId="0" borderId="25" applyFill="0" applyAlignment="0" applyProtection="0"/>
    <xf numFmtId="0" fontId="138" fillId="0" borderId="25" applyNumberFormat="0" applyFill="0" applyProtection="0">
      <alignment horizontal="left" wrapText="1"/>
    </xf>
    <xf numFmtId="0" fontId="139" fillId="0" borderId="25" applyNumberFormat="0" applyFill="0" applyProtection="0">
      <alignment wrapText="1"/>
    </xf>
    <xf numFmtId="0" fontId="139" fillId="76" borderId="25" applyNumberFormat="0" applyProtection="0">
      <alignment wrapText="1"/>
    </xf>
    <xf numFmtId="0" fontId="139" fillId="75" borderId="25" applyNumberFormat="0" applyProtection="0">
      <alignment wrapText="1"/>
    </xf>
    <xf numFmtId="0" fontId="139" fillId="73" borderId="25" applyNumberFormat="0" applyProtection="0">
      <alignment wrapText="1"/>
    </xf>
    <xf numFmtId="0" fontId="140" fillId="70" borderId="25" applyNumberFormat="0" applyProtection="0">
      <alignment horizontal="centerContinuous"/>
    </xf>
    <xf numFmtId="0" fontId="140" fillId="70" borderId="25" applyNumberFormat="0" applyProtection="0">
      <alignment horizontal="centerContinuous" textRotation="90"/>
    </xf>
    <xf numFmtId="0" fontId="140" fillId="70" borderId="25" applyNumberFormat="0" applyProtection="0">
      <alignment horizontal="left"/>
    </xf>
    <xf numFmtId="0" fontId="141" fillId="70" borderId="25" applyNumberFormat="0" applyProtection="0">
      <alignment horizontal="centerContinuous"/>
    </xf>
    <xf numFmtId="0" fontId="140" fillId="71" borderId="25" applyNumberFormat="0" applyProtection="0">
      <alignment horizontal="centerContinuous"/>
    </xf>
    <xf numFmtId="49" fontId="82" fillId="0" borderId="25" applyFill="0" applyProtection="0">
      <alignment horizontal="justify" vertical="top" wrapText="1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49" fillId="0" borderId="48" applyNumberFormat="0" applyFill="0" applyAlignment="0" applyProtection="0">
      <alignment vertical="center"/>
    </xf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0" fillId="0" borderId="48" applyNumberFormat="0" applyFill="0" applyAlignment="0" applyProtection="0"/>
    <xf numFmtId="0" fontId="151" fillId="0" borderId="49" applyNumberFormat="0" applyFill="0" applyAlignment="0" applyProtection="0"/>
    <xf numFmtId="0" fontId="151" fillId="0" borderId="49" applyNumberFormat="0" applyFill="0" applyAlignment="0" applyProtection="0"/>
    <xf numFmtId="0" fontId="150" fillId="0" borderId="48" applyNumberFormat="0" applyFill="0" applyAlignment="0" applyProtection="0"/>
    <xf numFmtId="0" fontId="150" fillId="0" borderId="50" applyNumberFormat="0" applyFill="0" applyAlignment="0" applyProtection="0"/>
    <xf numFmtId="0" fontId="150" fillId="0" borderId="48" applyNumberFormat="0" applyFill="0" applyAlignment="0" applyProtection="0"/>
    <xf numFmtId="3" fontId="144" fillId="0" borderId="30" applyBorder="0"/>
    <xf numFmtId="0" fontId="166" fillId="0" borderId="28">
      <alignment horizontal="right" wrapText="1"/>
    </xf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6" fillId="0" borderId="0">
      <alignment vertical="center"/>
    </xf>
    <xf numFmtId="176" fontId="116" fillId="0" borderId="0" applyFont="0" applyFill="0" applyBorder="0" applyAlignment="0" applyProtection="0">
      <alignment vertical="center"/>
    </xf>
    <xf numFmtId="0" fontId="172" fillId="0" borderId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6" fillId="0" borderId="0">
      <alignment vertical="center"/>
    </xf>
    <xf numFmtId="0" fontId="116" fillId="0" borderId="0">
      <alignment vertical="center"/>
    </xf>
    <xf numFmtId="223" fontId="116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7" fillId="0" borderId="0"/>
    <xf numFmtId="0" fontId="2" fillId="0" borderId="0"/>
    <xf numFmtId="0" fontId="3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218" fillId="0" borderId="0"/>
    <xf numFmtId="0" fontId="67" fillId="0" borderId="0"/>
    <xf numFmtId="0" fontId="67" fillId="0" borderId="0"/>
    <xf numFmtId="0" fontId="67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218" fillId="0" borderId="0"/>
    <xf numFmtId="0" fontId="219" fillId="35" borderId="0" applyNumberFormat="0" applyBorder="0" applyAlignment="0" applyProtection="0"/>
    <xf numFmtId="0" fontId="219" fillId="37" borderId="0" applyNumberFormat="0" applyBorder="0" applyAlignment="0" applyProtection="0"/>
    <xf numFmtId="0" fontId="219" fillId="39" borderId="0" applyNumberFormat="0" applyBorder="0" applyAlignment="0" applyProtection="0"/>
    <xf numFmtId="0" fontId="219" fillId="41" borderId="0" applyNumberFormat="0" applyBorder="0" applyAlignment="0" applyProtection="0"/>
    <xf numFmtId="0" fontId="219" fillId="43" borderId="0" applyNumberFormat="0" applyBorder="0" applyAlignment="0" applyProtection="0"/>
    <xf numFmtId="0" fontId="219" fillId="42" borderId="0" applyNumberFormat="0" applyBorder="0" applyAlignment="0" applyProtection="0"/>
    <xf numFmtId="0" fontId="67" fillId="0" borderId="0"/>
    <xf numFmtId="0" fontId="219" fillId="36" borderId="0" applyNumberFormat="0" applyBorder="0" applyAlignment="0" applyProtection="0"/>
    <xf numFmtId="0" fontId="219" fillId="38" borderId="0" applyNumberFormat="0" applyBorder="0" applyAlignment="0" applyProtection="0"/>
    <xf numFmtId="0" fontId="219" fillId="44" borderId="0" applyNumberFormat="0" applyBorder="0" applyAlignment="0" applyProtection="0"/>
    <xf numFmtId="0" fontId="219" fillId="41" borderId="0" applyNumberFormat="0" applyBorder="0" applyAlignment="0" applyProtection="0"/>
    <xf numFmtId="0" fontId="219" fillId="36" borderId="0" applyNumberFormat="0" applyBorder="0" applyAlignment="0" applyProtection="0"/>
    <xf numFmtId="0" fontId="219" fillId="47" borderId="0" applyNumberFormat="0" applyBorder="0" applyAlignment="0" applyProtection="0"/>
    <xf numFmtId="0" fontId="220" fillId="48" borderId="0" applyNumberFormat="0" applyBorder="0" applyAlignment="0" applyProtection="0"/>
    <xf numFmtId="0" fontId="220" fillId="38" borderId="0" applyNumberFormat="0" applyBorder="0" applyAlignment="0" applyProtection="0"/>
    <xf numFmtId="0" fontId="220" fillId="44" borderId="0" applyNumberFormat="0" applyBorder="0" applyAlignment="0" applyProtection="0"/>
    <xf numFmtId="0" fontId="220" fillId="50" borderId="0" applyNumberFormat="0" applyBorder="0" applyAlignment="0" applyProtection="0"/>
    <xf numFmtId="0" fontId="220" fillId="51" borderId="0" applyNumberFormat="0" applyBorder="0" applyAlignment="0" applyProtection="0"/>
    <xf numFmtId="0" fontId="220" fillId="52" borderId="0" applyNumberFormat="0" applyBorder="0" applyAlignment="0" applyProtection="0"/>
    <xf numFmtId="225" fontId="221" fillId="0" borderId="0" applyFill="0" applyBorder="0" applyAlignment="0"/>
    <xf numFmtId="226" fontId="221" fillId="0" borderId="0" applyFill="0" applyBorder="0" applyAlignment="0"/>
    <xf numFmtId="227" fontId="221" fillId="0" borderId="0" applyFill="0" applyBorder="0" applyAlignment="0"/>
    <xf numFmtId="228" fontId="221" fillId="0" borderId="0" applyFill="0" applyBorder="0" applyAlignment="0"/>
    <xf numFmtId="229" fontId="221" fillId="0" borderId="0" applyFill="0" applyBorder="0" applyAlignment="0"/>
    <xf numFmtId="225" fontId="221" fillId="0" borderId="0" applyFill="0" applyBorder="0" applyAlignment="0"/>
    <xf numFmtId="230" fontId="221" fillId="0" borderId="0" applyFill="0" applyBorder="0" applyAlignment="0"/>
    <xf numFmtId="226" fontId="221" fillId="0" borderId="0" applyFill="0" applyBorder="0" applyAlignment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25" fontId="2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1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26" fontId="221" fillId="0" borderId="0" applyFont="0" applyFill="0" applyBorder="0" applyAlignment="0" applyProtection="0"/>
    <xf numFmtId="38" fontId="222" fillId="0" borderId="33">
      <alignment vertical="center"/>
    </xf>
    <xf numFmtId="225" fontId="221" fillId="0" borderId="0" applyFill="0" applyBorder="0" applyAlignment="0"/>
    <xf numFmtId="226" fontId="221" fillId="0" borderId="0" applyFill="0" applyBorder="0" applyAlignment="0"/>
    <xf numFmtId="225" fontId="221" fillId="0" borderId="0" applyFill="0" applyBorder="0" applyAlignment="0"/>
    <xf numFmtId="230" fontId="221" fillId="0" borderId="0" applyFill="0" applyBorder="0" applyAlignment="0"/>
    <xf numFmtId="226" fontId="221" fillId="0" borderId="0" applyFill="0" applyBorder="0" applyAlignment="0"/>
    <xf numFmtId="0" fontId="84" fillId="0" borderId="86">
      <alignment horizontal="left" vertical="center"/>
    </xf>
    <xf numFmtId="10" fontId="82" fillId="61" borderId="51" applyNumberFormat="0" applyBorder="0" applyAlignment="0" applyProtection="0"/>
    <xf numFmtId="225" fontId="221" fillId="0" borderId="0" applyFill="0" applyBorder="0" applyAlignment="0"/>
    <xf numFmtId="226" fontId="221" fillId="0" borderId="0" applyFill="0" applyBorder="0" applyAlignment="0"/>
    <xf numFmtId="225" fontId="221" fillId="0" borderId="0" applyFill="0" applyBorder="0" applyAlignment="0"/>
    <xf numFmtId="230" fontId="221" fillId="0" borderId="0" applyFill="0" applyBorder="0" applyAlignment="0"/>
    <xf numFmtId="226" fontId="221" fillId="0" borderId="0" applyFill="0" applyBorder="0" applyAlignment="0"/>
    <xf numFmtId="0" fontId="161" fillId="0" borderId="0"/>
    <xf numFmtId="0" fontId="2" fillId="0" borderId="0"/>
    <xf numFmtId="0" fontId="8" fillId="0" borderId="0"/>
    <xf numFmtId="0" fontId="22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1" fillId="0" borderId="0"/>
    <xf numFmtId="229" fontId="221" fillId="0" borderId="0" applyFont="0" applyFill="0" applyBorder="0" applyAlignment="0" applyProtection="0"/>
    <xf numFmtId="232" fontId="221" fillId="0" borderId="0" applyFont="0" applyFill="0" applyBorder="0" applyAlignment="0" applyProtection="0"/>
    <xf numFmtId="9" fontId="8" fillId="0" borderId="0" applyFont="0" applyFill="0" applyBorder="0" applyAlignment="0" applyProtection="0"/>
    <xf numFmtId="225" fontId="221" fillId="0" borderId="0" applyFill="0" applyBorder="0" applyAlignment="0"/>
    <xf numFmtId="226" fontId="221" fillId="0" borderId="0" applyFill="0" applyBorder="0" applyAlignment="0"/>
    <xf numFmtId="225" fontId="221" fillId="0" borderId="0" applyFill="0" applyBorder="0" applyAlignment="0"/>
    <xf numFmtId="230" fontId="221" fillId="0" borderId="0" applyFill="0" applyBorder="0" applyAlignment="0"/>
    <xf numFmtId="226" fontId="221" fillId="0" borderId="0" applyFill="0" applyBorder="0" applyAlignment="0"/>
    <xf numFmtId="0" fontId="218" fillId="0" borderId="0"/>
    <xf numFmtId="233" fontId="221" fillId="0" borderId="0" applyFill="0" applyBorder="0" applyAlignment="0"/>
    <xf numFmtId="234" fontId="221" fillId="0" borderId="0" applyFill="0" applyBorder="0" applyAlignment="0"/>
    <xf numFmtId="0" fontId="224" fillId="60" borderId="32" applyNumberFormat="0" applyAlignment="0" applyProtection="0"/>
    <xf numFmtId="0" fontId="225" fillId="0" borderId="42" applyNumberFormat="0" applyFill="0" applyAlignment="0" applyProtection="0"/>
    <xf numFmtId="0" fontId="226" fillId="37" borderId="0" applyNumberFormat="0" applyBorder="0" applyAlignment="0" applyProtection="0"/>
    <xf numFmtId="0" fontId="227" fillId="46" borderId="87" applyNumberFormat="0" applyAlignment="0" applyProtection="0"/>
    <xf numFmtId="0" fontId="228" fillId="46" borderId="88" applyNumberFormat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39" borderId="0" applyNumberFormat="0" applyBorder="0" applyAlignment="0" applyProtection="0"/>
    <xf numFmtId="0" fontId="233" fillId="42" borderId="88" applyNumberFormat="0" applyAlignment="0" applyProtection="0"/>
    <xf numFmtId="0" fontId="234" fillId="45" borderId="0" applyNumberFormat="0" applyBorder="0" applyAlignment="0" applyProtection="0"/>
    <xf numFmtId="0" fontId="235" fillId="0" borderId="89" applyNumberFormat="0" applyFill="0" applyAlignment="0" applyProtection="0"/>
    <xf numFmtId="0" fontId="30" fillId="0" borderId="0"/>
    <xf numFmtId="0" fontId="220" fillId="53" borderId="0" applyNumberFormat="0" applyBorder="0" applyAlignment="0" applyProtection="0"/>
    <xf numFmtId="0" fontId="220" fillId="55" borderId="0" applyNumberFormat="0" applyBorder="0" applyAlignment="0" applyProtection="0"/>
    <xf numFmtId="0" fontId="220" fillId="56" borderId="0" applyNumberFormat="0" applyBorder="0" applyAlignment="0" applyProtection="0"/>
    <xf numFmtId="0" fontId="220" fillId="50" borderId="0" applyNumberFormat="0" applyBorder="0" applyAlignment="0" applyProtection="0"/>
    <xf numFmtId="0" fontId="220" fillId="51" borderId="0" applyNumberFormat="0" applyBorder="0" applyAlignment="0" applyProtection="0"/>
    <xf numFmtId="0" fontId="220" fillId="49" borderId="0" applyNumberFormat="0" applyBorder="0" applyAlignment="0" applyProtection="0"/>
    <xf numFmtId="0" fontId="8" fillId="40" borderId="90" applyNumberFormat="0" applyFont="0" applyAlignment="0" applyProtection="0"/>
    <xf numFmtId="0" fontId="236" fillId="0" borderId="34" applyNumberFormat="0" applyFill="0" applyAlignment="0" applyProtection="0"/>
    <xf numFmtId="0" fontId="237" fillId="0" borderId="37" applyNumberFormat="0" applyFill="0" applyAlignment="0" applyProtection="0"/>
    <xf numFmtId="0" fontId="238" fillId="0" borderId="39" applyNumberFormat="0" applyFill="0" applyAlignment="0" applyProtection="0"/>
    <xf numFmtId="0" fontId="238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116" fillId="0" borderId="0">
      <alignment vertical="center"/>
    </xf>
    <xf numFmtId="0" fontId="3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1" fillId="0" borderId="0" applyFont="0" applyFill="0" applyBorder="0" applyAlignment="0" applyProtection="0">
      <alignment vertical="center"/>
    </xf>
    <xf numFmtId="0" fontId="84" fillId="0" borderId="86">
      <alignment horizontal="left" vertical="center"/>
    </xf>
    <xf numFmtId="10" fontId="82" fillId="61" borderId="51" applyNumberFormat="0" applyBorder="0" applyAlignment="0" applyProtection="0"/>
    <xf numFmtId="0" fontId="223" fillId="0" borderId="0"/>
    <xf numFmtId="0" fontId="219" fillId="0" borderId="0"/>
    <xf numFmtId="9" fontId="8" fillId="0" borderId="0" applyFont="0" applyFill="0" applyBorder="0" applyAlignment="0" applyProtection="0"/>
    <xf numFmtId="0" fontId="227" fillId="46" borderId="87" applyNumberFormat="0" applyAlignment="0" applyProtection="0"/>
    <xf numFmtId="0" fontId="228" fillId="46" borderId="88" applyNumberFormat="0" applyAlignment="0" applyProtection="0"/>
    <xf numFmtId="0" fontId="233" fillId="42" borderId="88" applyNumberFormat="0" applyAlignment="0" applyProtection="0"/>
    <xf numFmtId="0" fontId="235" fillId="0" borderId="89" applyNumberFormat="0" applyFill="0" applyAlignment="0" applyProtection="0"/>
    <xf numFmtId="0" fontId="8" fillId="40" borderId="90" applyNumberFormat="0" applyFont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651">
    <xf numFmtId="0" fontId="0" fillId="0" borderId="0" xfId="0"/>
    <xf numFmtId="166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0" xfId="45170" applyFont="1" applyAlignment="1">
      <alignment vertical="center" wrapText="1"/>
    </xf>
    <xf numFmtId="0" fontId="173" fillId="0" borderId="0" xfId="45170" applyFont="1" applyAlignment="1">
      <alignment vertical="center" wrapText="1"/>
    </xf>
    <xf numFmtId="0" fontId="98" fillId="0" borderId="0" xfId="45170" applyFont="1" applyAlignment="1">
      <alignment vertical="center" wrapText="1"/>
    </xf>
    <xf numFmtId="0" fontId="172" fillId="0" borderId="0" xfId="45170"/>
    <xf numFmtId="0" fontId="174" fillId="0" borderId="0" xfId="45170" applyFont="1" applyAlignment="1">
      <alignment vertical="center" wrapText="1"/>
    </xf>
    <xf numFmtId="0" fontId="175" fillId="0" borderId="0" xfId="45170" applyFont="1" applyAlignment="1">
      <alignment vertical="center" wrapText="1"/>
    </xf>
    <xf numFmtId="0" fontId="170" fillId="0" borderId="0" xfId="45170" applyFont="1" applyAlignment="1">
      <alignment vertical="center" wrapText="1"/>
    </xf>
    <xf numFmtId="0" fontId="176" fillId="0" borderId="0" xfId="45170" applyFont="1" applyAlignment="1">
      <alignment vertical="center" wrapText="1"/>
    </xf>
    <xf numFmtId="0" fontId="177" fillId="81" borderId="14" xfId="45170" applyFont="1" applyFill="1" applyBorder="1" applyAlignment="1">
      <alignment vertical="center" wrapText="1"/>
    </xf>
    <xf numFmtId="0" fontId="177" fillId="81" borderId="54" xfId="45170" applyFont="1" applyFill="1" applyBorder="1" applyAlignment="1">
      <alignment vertical="center" wrapText="1"/>
    </xf>
    <xf numFmtId="0" fontId="177" fillId="81" borderId="6" xfId="45170" applyFont="1" applyFill="1" applyBorder="1" applyAlignment="1">
      <alignment vertical="center" wrapText="1"/>
    </xf>
    <xf numFmtId="0" fontId="177" fillId="81" borderId="0" xfId="45170" applyFont="1" applyFill="1" applyAlignment="1">
      <alignment vertical="center" wrapText="1"/>
    </xf>
    <xf numFmtId="0" fontId="170" fillId="81" borderId="0" xfId="45170" applyFont="1" applyFill="1" applyAlignment="1">
      <alignment vertical="center" wrapText="1"/>
    </xf>
    <xf numFmtId="0" fontId="8" fillId="81" borderId="14" xfId="45170" applyFont="1" applyFill="1" applyBorder="1" applyAlignment="1">
      <alignment vertical="center" wrapText="1"/>
    </xf>
    <xf numFmtId="0" fontId="8" fillId="81" borderId="6" xfId="45170" applyFont="1" applyFill="1" applyBorder="1" applyAlignment="1">
      <alignment vertical="center" wrapText="1"/>
    </xf>
    <xf numFmtId="0" fontId="170" fillId="81" borderId="5" xfId="45170" applyFont="1" applyFill="1" applyBorder="1" applyAlignment="1">
      <alignment vertical="center" wrapText="1"/>
    </xf>
    <xf numFmtId="0" fontId="170" fillId="81" borderId="14" xfId="45170" applyFont="1" applyFill="1" applyBorder="1" applyAlignment="1">
      <alignment vertical="center" wrapText="1"/>
    </xf>
    <xf numFmtId="0" fontId="170" fillId="81" borderId="6" xfId="45170" applyFont="1" applyFill="1" applyBorder="1" applyAlignment="1">
      <alignment vertical="center" wrapText="1"/>
    </xf>
    <xf numFmtId="0" fontId="170" fillId="81" borderId="55" xfId="45170" applyFont="1" applyFill="1" applyBorder="1" applyAlignment="1">
      <alignment vertical="center" wrapText="1"/>
    </xf>
    <xf numFmtId="0" fontId="170" fillId="81" borderId="3" xfId="45170" applyFont="1" applyFill="1" applyBorder="1" applyAlignment="1">
      <alignment vertical="center" wrapText="1"/>
    </xf>
    <xf numFmtId="0" fontId="8" fillId="81" borderId="0" xfId="45170" applyFont="1" applyFill="1" applyAlignment="1">
      <alignment vertical="center" wrapText="1"/>
    </xf>
    <xf numFmtId="0" fontId="8" fillId="77" borderId="0" xfId="45170" applyFont="1" applyFill="1" applyAlignment="1">
      <alignment horizontal="left" vertical="center" wrapText="1" indent="1"/>
    </xf>
    <xf numFmtId="0" fontId="178" fillId="77" borderId="0" xfId="45170" applyFont="1" applyFill="1" applyAlignment="1">
      <alignment horizontal="left" vertical="center" wrapText="1" indent="1"/>
    </xf>
    <xf numFmtId="0" fontId="178" fillId="0" borderId="56" xfId="45170" applyFont="1" applyBorder="1" applyAlignment="1">
      <alignment horizontal="left" vertical="center" wrapText="1" indent="1"/>
    </xf>
    <xf numFmtId="0" fontId="178" fillId="77" borderId="56" xfId="45170" applyFont="1" applyFill="1" applyBorder="1" applyAlignment="1">
      <alignment horizontal="left" vertical="center" wrapText="1" indent="1"/>
    </xf>
    <xf numFmtId="0" fontId="170" fillId="81" borderId="57" xfId="45170" applyFont="1" applyFill="1" applyBorder="1" applyAlignment="1">
      <alignment vertical="center" wrapText="1"/>
    </xf>
    <xf numFmtId="0" fontId="173" fillId="81" borderId="0" xfId="45170" applyFont="1" applyFill="1" applyAlignment="1">
      <alignment vertical="center" wrapText="1"/>
    </xf>
    <xf numFmtId="0" fontId="173" fillId="81" borderId="58" xfId="45170" applyFont="1" applyFill="1" applyBorder="1" applyAlignment="1">
      <alignment vertical="center" wrapText="1"/>
    </xf>
    <xf numFmtId="0" fontId="170" fillId="81" borderId="58" xfId="45170" applyFont="1" applyFill="1" applyBorder="1" applyAlignment="1">
      <alignment vertical="center" wrapText="1"/>
    </xf>
    <xf numFmtId="0" fontId="170" fillId="81" borderId="0" xfId="45170" applyFont="1" applyFill="1" applyAlignment="1">
      <alignment horizontal="left" vertical="center" wrapText="1" indent="1"/>
    </xf>
    <xf numFmtId="0" fontId="170" fillId="81" borderId="57" xfId="45170" applyFont="1" applyFill="1" applyBorder="1" applyAlignment="1">
      <alignment horizontal="left" vertical="center" wrapText="1" indent="1"/>
    </xf>
    <xf numFmtId="0" fontId="170" fillId="81" borderId="55" xfId="45170" applyFont="1" applyFill="1" applyBorder="1" applyAlignment="1">
      <alignment horizontal="left" vertical="center" wrapText="1" indent="1"/>
    </xf>
    <xf numFmtId="0" fontId="170" fillId="81" borderId="58" xfId="45170" applyFont="1" applyFill="1" applyBorder="1" applyAlignment="1">
      <alignment horizontal="left" vertical="center" wrapText="1" indent="1"/>
    </xf>
    <xf numFmtId="0" fontId="8" fillId="81" borderId="57" xfId="45170" applyFont="1" applyFill="1" applyBorder="1" applyAlignment="1">
      <alignment horizontal="left" vertical="center" wrapText="1" indent="1"/>
    </xf>
    <xf numFmtId="0" fontId="173" fillId="81" borderId="0" xfId="45170" applyFont="1" applyFill="1" applyAlignment="1">
      <alignment horizontal="left" vertical="center" wrapText="1" indent="1"/>
    </xf>
    <xf numFmtId="0" fontId="8" fillId="81" borderId="55" xfId="45170" applyFont="1" applyFill="1" applyBorder="1" applyAlignment="1">
      <alignment horizontal="left" vertical="center" wrapText="1" indent="1"/>
    </xf>
    <xf numFmtId="0" fontId="8" fillId="81" borderId="0" xfId="45170" applyFont="1" applyFill="1" applyAlignment="1">
      <alignment horizontal="left" vertical="center" wrapText="1" indent="1"/>
    </xf>
    <xf numFmtId="0" fontId="170" fillId="81" borderId="5" xfId="45170" applyFont="1" applyFill="1" applyBorder="1" applyAlignment="1">
      <alignment horizontal="left" vertical="center" wrapText="1" indent="1"/>
    </xf>
    <xf numFmtId="0" fontId="170" fillId="81" borderId="59" xfId="45170" applyFont="1" applyFill="1" applyBorder="1" applyAlignment="1">
      <alignment horizontal="left" vertical="center" wrapText="1" indent="1"/>
    </xf>
    <xf numFmtId="0" fontId="8" fillId="0" borderId="55" xfId="45170" applyFont="1" applyBorder="1" applyAlignment="1">
      <alignment vertical="center" wrapText="1"/>
    </xf>
    <xf numFmtId="0" fontId="177" fillId="0" borderId="15" xfId="45170" applyFont="1" applyBorder="1" applyAlignment="1">
      <alignment vertical="center" wrapText="1"/>
    </xf>
    <xf numFmtId="0" fontId="177" fillId="0" borderId="60" xfId="45170" applyFont="1" applyBorder="1" applyAlignment="1">
      <alignment vertical="center" wrapText="1"/>
    </xf>
    <xf numFmtId="0" fontId="177" fillId="0" borderId="7" xfId="45170" applyFont="1" applyBorder="1" applyAlignment="1">
      <alignment vertical="center" wrapText="1"/>
    </xf>
    <xf numFmtId="0" fontId="177" fillId="0" borderId="61" xfId="45170" applyFont="1" applyBorder="1" applyAlignment="1">
      <alignment vertical="center" wrapText="1"/>
    </xf>
    <xf numFmtId="0" fontId="8" fillId="0" borderId="15" xfId="45170" applyFont="1" applyBorder="1" applyAlignment="1">
      <alignment vertical="center" wrapText="1"/>
    </xf>
    <xf numFmtId="0" fontId="170" fillId="0" borderId="61" xfId="45170" applyFont="1" applyBorder="1" applyAlignment="1">
      <alignment vertical="center" wrapText="1"/>
    </xf>
    <xf numFmtId="0" fontId="8" fillId="0" borderId="62" xfId="45170" applyFont="1" applyBorder="1" applyAlignment="1">
      <alignment vertical="center" wrapText="1"/>
    </xf>
    <xf numFmtId="0" fontId="170" fillId="0" borderId="7" xfId="45170" applyFont="1" applyBorder="1" applyAlignment="1">
      <alignment vertical="center" wrapText="1"/>
    </xf>
    <xf numFmtId="0" fontId="170" fillId="0" borderId="15" xfId="45170" applyFont="1" applyBorder="1" applyAlignment="1">
      <alignment vertical="center" wrapText="1"/>
    </xf>
    <xf numFmtId="0" fontId="170" fillId="0" borderId="62" xfId="45170" applyFont="1" applyBorder="1" applyAlignment="1">
      <alignment vertical="center" wrapText="1"/>
    </xf>
    <xf numFmtId="0" fontId="170" fillId="0" borderId="63" xfId="45170" applyFont="1" applyBorder="1" applyAlignment="1">
      <alignment vertical="center" wrapText="1"/>
    </xf>
    <xf numFmtId="0" fontId="8" fillId="0" borderId="63" xfId="45170" applyFont="1" applyBorder="1" applyAlignment="1">
      <alignment vertical="center" wrapText="1"/>
    </xf>
    <xf numFmtId="0" fontId="173" fillId="0" borderId="56" xfId="45170" applyFont="1" applyBorder="1" applyAlignment="1">
      <alignment horizontal="left" vertical="center" wrapText="1" indent="1"/>
    </xf>
    <xf numFmtId="0" fontId="173" fillId="0" borderId="61" xfId="45170" applyFont="1" applyBorder="1" applyAlignment="1">
      <alignment vertical="center" wrapText="1"/>
    </xf>
    <xf numFmtId="0" fontId="173" fillId="0" borderId="63" xfId="45170" applyFont="1" applyBorder="1" applyAlignment="1">
      <alignment vertical="center" wrapText="1"/>
    </xf>
    <xf numFmtId="0" fontId="170" fillId="0" borderId="61" xfId="45170" applyFont="1" applyBorder="1" applyAlignment="1">
      <alignment horizontal="left" vertical="center" wrapText="1" indent="1"/>
    </xf>
    <xf numFmtId="0" fontId="170" fillId="0" borderId="64" xfId="45170" applyFont="1" applyBorder="1" applyAlignment="1">
      <alignment vertical="center" wrapText="1"/>
    </xf>
    <xf numFmtId="0" fontId="170" fillId="0" borderId="65" xfId="45170" applyFont="1" applyBorder="1" applyAlignment="1">
      <alignment vertical="center" wrapText="1"/>
    </xf>
    <xf numFmtId="0" fontId="170" fillId="0" borderId="62" xfId="45170" applyFont="1" applyBorder="1" applyAlignment="1">
      <alignment horizontal="left" vertical="center" wrapText="1" indent="1"/>
    </xf>
    <xf numFmtId="0" fontId="170" fillId="0" borderId="63" xfId="45170" applyFont="1" applyBorder="1" applyAlignment="1">
      <alignment horizontal="left" vertical="center" wrapText="1" indent="1"/>
    </xf>
    <xf numFmtId="0" fontId="8" fillId="0" borderId="62" xfId="45170" applyFont="1" applyBorder="1" applyAlignment="1">
      <alignment horizontal="left" vertical="center" wrapText="1" indent="1"/>
    </xf>
    <xf numFmtId="0" fontId="173" fillId="0" borderId="63" xfId="45170" applyFont="1" applyBorder="1" applyAlignment="1">
      <alignment horizontal="left" vertical="center" wrapText="1" indent="1"/>
    </xf>
    <xf numFmtId="0" fontId="8" fillId="0" borderId="63" xfId="45170" applyFont="1" applyBorder="1" applyAlignment="1">
      <alignment horizontal="left" vertical="center" wrapText="1" indent="1"/>
    </xf>
    <xf numFmtId="0" fontId="170" fillId="0" borderId="65" xfId="45170" applyFont="1" applyBorder="1" applyAlignment="1">
      <alignment horizontal="left" vertical="center" wrapText="1" indent="1"/>
    </xf>
    <xf numFmtId="0" fontId="170" fillId="0" borderId="64" xfId="45170" applyFont="1" applyBorder="1" applyAlignment="1">
      <alignment horizontal="left" vertical="center" wrapText="1" indent="1"/>
    </xf>
    <xf numFmtId="0" fontId="8" fillId="0" borderId="14" xfId="45170" applyFont="1" applyBorder="1" applyAlignment="1">
      <alignment horizontal="left" vertical="center" wrapText="1" indent="1"/>
    </xf>
    <xf numFmtId="0" fontId="8" fillId="0" borderId="5" xfId="45170" applyFont="1" applyBorder="1" applyAlignment="1">
      <alignment horizontal="left" vertical="center" wrapText="1" indent="1"/>
    </xf>
    <xf numFmtId="0" fontId="8" fillId="0" borderId="58" xfId="45170" applyFont="1" applyBorder="1" applyAlignment="1">
      <alignment horizontal="left" vertical="center" wrapText="1" indent="1"/>
    </xf>
    <xf numFmtId="0" fontId="8" fillId="0" borderId="57" xfId="45170" applyFont="1" applyBorder="1" applyAlignment="1">
      <alignment horizontal="left" vertical="center" wrapText="1" indent="1"/>
    </xf>
    <xf numFmtId="0" fontId="170" fillId="0" borderId="14" xfId="45170" applyFont="1" applyBorder="1" applyAlignment="1">
      <alignment horizontal="left" vertical="center" wrapText="1" indent="1"/>
    </xf>
    <xf numFmtId="0" fontId="170" fillId="0" borderId="5" xfId="45170" applyFont="1" applyBorder="1" applyAlignment="1">
      <alignment horizontal="left" vertical="center" wrapText="1" indent="1"/>
    </xf>
    <xf numFmtId="0" fontId="170" fillId="0" borderId="58" xfId="45170" applyFont="1" applyBorder="1" applyAlignment="1">
      <alignment horizontal="left" vertical="center" wrapText="1" indent="1"/>
    </xf>
    <xf numFmtId="0" fontId="170" fillId="0" borderId="57" xfId="45170" applyFont="1" applyBorder="1" applyAlignment="1">
      <alignment horizontal="left" vertical="center" wrapText="1" indent="1"/>
    </xf>
    <xf numFmtId="0" fontId="170" fillId="0" borderId="55" xfId="45170" applyFont="1" applyBorder="1" applyAlignment="1">
      <alignment horizontal="left" vertical="center" wrapText="1" indent="1"/>
    </xf>
    <xf numFmtId="0" fontId="8" fillId="0" borderId="55" xfId="45170" applyFont="1" applyBorder="1" applyAlignment="1">
      <alignment horizontal="left" vertical="center" wrapText="1" indent="1"/>
    </xf>
    <xf numFmtId="0" fontId="8" fillId="0" borderId="56" xfId="45170" applyFont="1" applyBorder="1" applyAlignment="1">
      <alignment horizontal="left" vertical="center" wrapText="1" indent="1"/>
    </xf>
    <xf numFmtId="0" fontId="173" fillId="0" borderId="55" xfId="45170" applyFont="1" applyBorder="1" applyAlignment="1">
      <alignment horizontal="left" vertical="center" wrapText="1" indent="1"/>
    </xf>
    <xf numFmtId="0" fontId="175" fillId="0" borderId="55" xfId="45170" applyFont="1" applyBorder="1" applyAlignment="1">
      <alignment horizontal="left" vertical="center" wrapText="1" indent="1"/>
    </xf>
    <xf numFmtId="0" fontId="8" fillId="77" borderId="56" xfId="45170" applyFont="1" applyFill="1" applyBorder="1" applyAlignment="1">
      <alignment horizontal="left" vertical="center" wrapText="1" indent="1"/>
    </xf>
    <xf numFmtId="0" fontId="173" fillId="0" borderId="58" xfId="45170" applyFont="1" applyBorder="1" applyAlignment="1">
      <alignment horizontal="left" vertical="center" wrapText="1" indent="1"/>
    </xf>
    <xf numFmtId="0" fontId="170" fillId="0" borderId="56" xfId="45170" applyFont="1" applyBorder="1" applyAlignment="1">
      <alignment horizontal="left" vertical="center" wrapText="1" indent="1"/>
    </xf>
    <xf numFmtId="0" fontId="170" fillId="0" borderId="59" xfId="45170" applyFont="1" applyBorder="1" applyAlignment="1">
      <alignment horizontal="left" vertical="center" wrapText="1" indent="1"/>
    </xf>
    <xf numFmtId="0" fontId="170" fillId="0" borderId="0" xfId="45170" applyFont="1" applyAlignment="1">
      <alignment horizontal="left" vertical="center" wrapText="1" indent="1"/>
    </xf>
    <xf numFmtId="0" fontId="170" fillId="0" borderId="6" xfId="45170" applyFont="1" applyBorder="1" applyAlignment="1">
      <alignment horizontal="left" vertical="center" wrapText="1" indent="1"/>
    </xf>
    <xf numFmtId="0" fontId="170" fillId="0" borderId="14" xfId="45170" applyFont="1" applyBorder="1" applyAlignment="1">
      <alignment vertical="center" wrapText="1"/>
    </xf>
    <xf numFmtId="0" fontId="98" fillId="0" borderId="55" xfId="45170" applyFont="1" applyBorder="1" applyAlignment="1">
      <alignment vertical="center" wrapText="1"/>
    </xf>
    <xf numFmtId="0" fontId="177" fillId="0" borderId="14" xfId="45170" applyFont="1" applyBorder="1" applyAlignment="1">
      <alignment horizontal="left" vertical="center" wrapText="1" indent="1"/>
    </xf>
    <xf numFmtId="0" fontId="177" fillId="0" borderId="58" xfId="45170" applyFont="1" applyBorder="1" applyAlignment="1">
      <alignment horizontal="left" vertical="center" wrapText="1" indent="1"/>
    </xf>
    <xf numFmtId="0" fontId="8" fillId="80" borderId="14" xfId="45170" applyFont="1" applyFill="1" applyBorder="1" applyAlignment="1">
      <alignment horizontal="left" vertical="center" wrapText="1" indent="1"/>
    </xf>
    <xf numFmtId="0" fontId="170" fillId="80" borderId="5" xfId="45170" applyFont="1" applyFill="1" applyBorder="1" applyAlignment="1">
      <alignment horizontal="left" vertical="center" wrapText="1" indent="1"/>
    </xf>
    <xf numFmtId="0" fontId="170" fillId="0" borderId="55" xfId="45170" quotePrefix="1" applyFont="1" applyBorder="1" applyAlignment="1">
      <alignment horizontal="left" vertical="center" wrapText="1" indent="1"/>
    </xf>
    <xf numFmtId="0" fontId="8" fillId="0" borderId="55" xfId="45170" quotePrefix="1" applyFont="1" applyBorder="1" applyAlignment="1">
      <alignment horizontal="left" vertical="top" wrapText="1" indent="1"/>
    </xf>
    <xf numFmtId="0" fontId="173" fillId="0" borderId="55" xfId="45170" quotePrefix="1" applyFont="1" applyBorder="1" applyAlignment="1">
      <alignment horizontal="left" vertical="top" wrapText="1" indent="1"/>
    </xf>
    <xf numFmtId="0" fontId="175" fillId="0" borderId="55" xfId="45170" quotePrefix="1" applyFont="1" applyBorder="1" applyAlignment="1">
      <alignment horizontal="left" vertical="top" wrapText="1" indent="1"/>
    </xf>
    <xf numFmtId="0" fontId="173" fillId="0" borderId="56" xfId="45170" applyFont="1" applyBorder="1" applyAlignment="1">
      <alignment horizontal="left" vertical="top" wrapText="1"/>
    </xf>
    <xf numFmtId="0" fontId="178" fillId="0" borderId="55" xfId="45170" quotePrefix="1" applyFont="1" applyBorder="1" applyAlignment="1">
      <alignment horizontal="left" vertical="top" wrapText="1" indent="1"/>
    </xf>
    <xf numFmtId="0" fontId="170" fillId="0" borderId="57" xfId="45170" quotePrefix="1" applyFont="1" applyBorder="1" applyAlignment="1">
      <alignment horizontal="left" vertical="top" wrapText="1" indent="1"/>
    </xf>
    <xf numFmtId="0" fontId="170" fillId="0" borderId="55" xfId="45170" quotePrefix="1" applyFont="1" applyBorder="1" applyAlignment="1">
      <alignment horizontal="left" vertical="top" wrapText="1" indent="1"/>
    </xf>
    <xf numFmtId="0" fontId="170" fillId="0" borderId="59" xfId="45170" quotePrefix="1" applyFont="1" applyBorder="1" applyAlignment="1">
      <alignment horizontal="left" vertical="top" wrapText="1" indent="1"/>
    </xf>
    <xf numFmtId="0" fontId="170" fillId="0" borderId="58" xfId="45170" quotePrefix="1" applyFont="1" applyBorder="1" applyAlignment="1">
      <alignment horizontal="left" vertical="top" wrapText="1" indent="1"/>
    </xf>
    <xf numFmtId="0" fontId="170" fillId="0" borderId="56" xfId="45170" quotePrefix="1" applyFont="1" applyBorder="1" applyAlignment="1">
      <alignment horizontal="left" vertical="top" wrapText="1" indent="1"/>
    </xf>
    <xf numFmtId="0" fontId="8" fillId="80" borderId="58" xfId="45170" applyFont="1" applyFill="1" applyBorder="1" applyAlignment="1">
      <alignment horizontal="left" vertical="center" wrapText="1" indent="1"/>
    </xf>
    <xf numFmtId="0" fontId="8" fillId="80" borderId="55" xfId="45170" applyFont="1" applyFill="1" applyBorder="1" applyAlignment="1">
      <alignment horizontal="left" vertical="center" wrapText="1" indent="1"/>
    </xf>
    <xf numFmtId="0" fontId="170" fillId="0" borderId="14" xfId="45170" applyFont="1" applyBorder="1" applyAlignment="1">
      <alignment horizontal="left" vertical="top" wrapText="1"/>
    </xf>
    <xf numFmtId="0" fontId="177" fillId="0" borderId="5" xfId="45170" applyFont="1" applyBorder="1" applyAlignment="1">
      <alignment horizontal="left" vertical="center" wrapText="1" indent="1"/>
    </xf>
    <xf numFmtId="0" fontId="180" fillId="0" borderId="14" xfId="45170" applyFont="1" applyBorder="1" applyAlignment="1">
      <alignment horizontal="left" vertical="center" wrapText="1" indent="1"/>
    </xf>
    <xf numFmtId="0" fontId="179" fillId="0" borderId="59" xfId="45170" applyFont="1" applyBorder="1" applyAlignment="1">
      <alignment horizontal="left" vertical="center" wrapText="1" indent="1"/>
    </xf>
    <xf numFmtId="0" fontId="179" fillId="0" borderId="14" xfId="45170" applyFont="1" applyBorder="1" applyAlignment="1">
      <alignment vertical="center" wrapText="1"/>
    </xf>
    <xf numFmtId="0" fontId="8" fillId="77" borderId="55" xfId="45170" applyFont="1" applyFill="1" applyBorder="1" applyAlignment="1">
      <alignment vertical="center" wrapText="1"/>
    </xf>
    <xf numFmtId="0" fontId="177" fillId="77" borderId="14" xfId="45170" applyFont="1" applyFill="1" applyBorder="1" applyAlignment="1">
      <alignment horizontal="left" vertical="center" wrapText="1" indent="1"/>
    </xf>
    <xf numFmtId="0" fontId="177" fillId="77" borderId="5" xfId="45170" applyFont="1" applyFill="1" applyBorder="1" applyAlignment="1">
      <alignment horizontal="left" vertical="center" wrapText="1" indent="1"/>
    </xf>
    <xf numFmtId="0" fontId="177" fillId="77" borderId="58" xfId="45170" applyFont="1" applyFill="1" applyBorder="1" applyAlignment="1">
      <alignment horizontal="left" vertical="center" wrapText="1" indent="1"/>
    </xf>
    <xf numFmtId="0" fontId="180" fillId="77" borderId="14" xfId="45170" applyFont="1" applyFill="1" applyBorder="1" applyAlignment="1">
      <alignment horizontal="left" vertical="center" wrapText="1" indent="1"/>
    </xf>
    <xf numFmtId="0" fontId="170" fillId="77" borderId="58" xfId="45170" applyFont="1" applyFill="1" applyBorder="1" applyAlignment="1">
      <alignment horizontal="left" vertical="center" wrapText="1" indent="1"/>
    </xf>
    <xf numFmtId="0" fontId="8" fillId="77" borderId="14" xfId="45170" applyFont="1" applyFill="1" applyBorder="1" applyAlignment="1">
      <alignment horizontal="left" vertical="center" wrapText="1" indent="1"/>
    </xf>
    <xf numFmtId="0" fontId="8" fillId="77" borderId="57" xfId="45170" applyFont="1" applyFill="1" applyBorder="1" applyAlignment="1">
      <alignment horizontal="left" vertical="center" wrapText="1" indent="1"/>
    </xf>
    <xf numFmtId="0" fontId="170" fillId="77" borderId="5" xfId="45170" applyFont="1" applyFill="1" applyBorder="1" applyAlignment="1">
      <alignment horizontal="left" vertical="center" wrapText="1" indent="1"/>
    </xf>
    <xf numFmtId="0" fontId="170" fillId="77" borderId="14" xfId="45170" applyFont="1" applyFill="1" applyBorder="1" applyAlignment="1">
      <alignment horizontal="left" vertical="center" wrapText="1" indent="1"/>
    </xf>
    <xf numFmtId="0" fontId="170" fillId="77" borderId="57" xfId="45170" applyFont="1" applyFill="1" applyBorder="1" applyAlignment="1">
      <alignment horizontal="left" vertical="center" wrapText="1" indent="1"/>
    </xf>
    <xf numFmtId="0" fontId="170" fillId="77" borderId="55" xfId="45170" applyFont="1" applyFill="1" applyBorder="1" applyAlignment="1">
      <alignment horizontal="left" vertical="center" wrapText="1" indent="1"/>
    </xf>
    <xf numFmtId="0" fontId="8" fillId="77" borderId="55" xfId="45170" applyFont="1" applyFill="1" applyBorder="1" applyAlignment="1">
      <alignment horizontal="left" vertical="center" wrapText="1" indent="1"/>
    </xf>
    <xf numFmtId="0" fontId="175" fillId="77" borderId="55" xfId="45170" applyFont="1" applyFill="1" applyBorder="1" applyAlignment="1">
      <alignment horizontal="left" vertical="center" wrapText="1" indent="1"/>
    </xf>
    <xf numFmtId="0" fontId="178" fillId="77" borderId="55" xfId="45170" applyFont="1" applyFill="1" applyBorder="1" applyAlignment="1">
      <alignment vertical="center" wrapText="1"/>
    </xf>
    <xf numFmtId="0" fontId="173" fillId="77" borderId="58" xfId="45170" applyFont="1" applyFill="1" applyBorder="1" applyAlignment="1">
      <alignment horizontal="left" vertical="center" wrapText="1" indent="1"/>
    </xf>
    <xf numFmtId="0" fontId="173" fillId="77" borderId="55" xfId="45170" applyFont="1" applyFill="1" applyBorder="1" applyAlignment="1">
      <alignment horizontal="left" vertical="center" wrapText="1" indent="1"/>
    </xf>
    <xf numFmtId="0" fontId="170" fillId="77" borderId="56" xfId="45170" applyFont="1" applyFill="1" applyBorder="1" applyAlignment="1">
      <alignment horizontal="left" vertical="center" wrapText="1" indent="1"/>
    </xf>
    <xf numFmtId="0" fontId="170" fillId="77" borderId="59" xfId="45170" applyFont="1" applyFill="1" applyBorder="1" applyAlignment="1">
      <alignment horizontal="left" vertical="center" wrapText="1" indent="1"/>
    </xf>
    <xf numFmtId="0" fontId="170" fillId="77" borderId="6" xfId="45170" applyFont="1" applyFill="1" applyBorder="1" applyAlignment="1">
      <alignment horizontal="left" vertical="center" wrapText="1" indent="1"/>
    </xf>
    <xf numFmtId="0" fontId="170" fillId="77" borderId="14" xfId="45170" applyFont="1" applyFill="1" applyBorder="1" applyAlignment="1">
      <alignment vertical="center" wrapText="1"/>
    </xf>
    <xf numFmtId="0" fontId="8" fillId="77" borderId="0" xfId="45170" applyFont="1" applyFill="1" applyAlignment="1">
      <alignment vertical="center" wrapText="1"/>
    </xf>
    <xf numFmtId="0" fontId="177" fillId="77" borderId="57" xfId="45170" applyFont="1" applyFill="1" applyBorder="1" applyAlignment="1">
      <alignment horizontal="left" vertical="center" wrapText="1" indent="1"/>
    </xf>
    <xf numFmtId="0" fontId="170" fillId="77" borderId="0" xfId="45170" applyFont="1" applyFill="1" applyAlignment="1">
      <alignment horizontal="left" vertical="center" wrapText="1" indent="1"/>
    </xf>
    <xf numFmtId="0" fontId="170" fillId="77" borderId="57" xfId="45170" applyFont="1" applyFill="1" applyBorder="1" applyAlignment="1">
      <alignment horizontal="left" vertical="center" wrapText="1" indent="2"/>
    </xf>
    <xf numFmtId="0" fontId="170" fillId="77" borderId="55" xfId="45170" applyFont="1" applyFill="1" applyBorder="1" applyAlignment="1">
      <alignment horizontal="left" vertical="center" wrapText="1" indent="2"/>
    </xf>
    <xf numFmtId="0" fontId="170" fillId="77" borderId="58" xfId="45170" applyFont="1" applyFill="1" applyBorder="1" applyAlignment="1">
      <alignment horizontal="left" vertical="center" wrapText="1" indent="2"/>
    </xf>
    <xf numFmtId="0" fontId="8" fillId="0" borderId="57" xfId="45170" applyFont="1" applyBorder="1" applyAlignment="1">
      <alignment horizontal="left" vertical="top" wrapText="1" indent="1"/>
    </xf>
    <xf numFmtId="0" fontId="173" fillId="0" borderId="55" xfId="45170" applyFont="1" applyBorder="1" applyAlignment="1">
      <alignment horizontal="left" vertical="top" wrapText="1" indent="1"/>
    </xf>
    <xf numFmtId="0" fontId="170" fillId="0" borderId="55" xfId="45170" applyFont="1" applyBorder="1" applyAlignment="1">
      <alignment horizontal="left" vertical="top" wrapText="1" indent="1"/>
    </xf>
    <xf numFmtId="0" fontId="8" fillId="0" borderId="55" xfId="45170" applyFont="1" applyBorder="1" applyAlignment="1">
      <alignment horizontal="left" vertical="top" wrapText="1" indent="1"/>
    </xf>
    <xf numFmtId="0" fontId="170" fillId="0" borderId="58" xfId="45170" applyFont="1" applyBorder="1" applyAlignment="1">
      <alignment horizontal="left" vertical="top" wrapText="1" indent="1"/>
    </xf>
    <xf numFmtId="0" fontId="170" fillId="0" borderId="56" xfId="45170" applyFont="1" applyBorder="1" applyAlignment="1">
      <alignment horizontal="left" vertical="top" wrapText="1" indent="1"/>
    </xf>
    <xf numFmtId="0" fontId="170" fillId="0" borderId="0" xfId="45170" applyFont="1" applyAlignment="1">
      <alignment horizontal="left" vertical="top" wrapText="1" indent="1"/>
    </xf>
    <xf numFmtId="0" fontId="170" fillId="0" borderId="6" xfId="45170" applyFont="1" applyBorder="1" applyAlignment="1">
      <alignment horizontal="left" vertical="top" wrapText="1" indent="1"/>
    </xf>
    <xf numFmtId="0" fontId="8" fillId="0" borderId="14" xfId="45170" applyFont="1" applyBorder="1" applyAlignment="1">
      <alignment horizontal="left" indent="1"/>
    </xf>
    <xf numFmtId="0" fontId="170" fillId="0" borderId="58" xfId="45170" applyFont="1" applyBorder="1" applyAlignment="1">
      <alignment horizontal="left" indent="1"/>
    </xf>
    <xf numFmtId="0" fontId="8" fillId="0" borderId="14" xfId="45170" applyFont="1" applyBorder="1" applyAlignment="1">
      <alignment horizontal="left" vertical="center" indent="1"/>
    </xf>
    <xf numFmtId="0" fontId="170" fillId="0" borderId="55" xfId="45170" applyFont="1" applyBorder="1" applyAlignment="1">
      <alignment horizontal="left" indent="1"/>
    </xf>
    <xf numFmtId="0" fontId="170" fillId="0" borderId="55" xfId="45170" applyFont="1" applyBorder="1" applyAlignment="1">
      <alignment horizontal="left" vertical="center" indent="1"/>
    </xf>
    <xf numFmtId="0" fontId="170" fillId="0" borderId="59" xfId="6" applyFont="1" applyBorder="1" applyAlignment="1">
      <alignment horizontal="left" vertical="center" wrapText="1" indent="1"/>
    </xf>
    <xf numFmtId="0" fontId="170" fillId="0" borderId="14" xfId="6" applyFont="1" applyBorder="1" applyAlignment="1">
      <alignment vertical="center" wrapText="1"/>
    </xf>
    <xf numFmtId="0" fontId="173" fillId="0" borderId="56" xfId="45170" applyFont="1" applyBorder="1" applyAlignment="1">
      <alignment horizontal="left" vertical="top" wrapText="1" indent="1"/>
    </xf>
    <xf numFmtId="0" fontId="8" fillId="0" borderId="56" xfId="45170" applyFont="1" applyBorder="1" applyAlignment="1">
      <alignment horizontal="left" vertical="top" wrapText="1" indent="1"/>
    </xf>
    <xf numFmtId="0" fontId="170" fillId="0" borderId="6" xfId="45170" quotePrefix="1" applyFont="1" applyBorder="1" applyAlignment="1">
      <alignment vertical="center" wrapText="1"/>
    </xf>
    <xf numFmtId="0" fontId="178" fillId="0" borderId="58" xfId="45170" applyFont="1" applyBorder="1" applyAlignment="1">
      <alignment horizontal="left" vertical="center" wrapText="1" indent="1"/>
    </xf>
    <xf numFmtId="0" fontId="178" fillId="0" borderId="55" xfId="45170" applyFont="1" applyBorder="1" applyAlignment="1">
      <alignment horizontal="left" vertical="center" wrapText="1" indent="1"/>
    </xf>
    <xf numFmtId="0" fontId="175" fillId="0" borderId="56" xfId="45170" applyFont="1" applyBorder="1" applyAlignment="1">
      <alignment horizontal="left" vertical="center" wrapText="1" indent="1"/>
    </xf>
    <xf numFmtId="0" fontId="173" fillId="0" borderId="59" xfId="45170" applyFont="1" applyBorder="1" applyAlignment="1">
      <alignment horizontal="left" vertical="center" wrapText="1" indent="1"/>
    </xf>
    <xf numFmtId="0" fontId="8" fillId="0" borderId="0" xfId="45170" applyFont="1" applyAlignment="1">
      <alignment horizontal="left" vertical="center" wrapText="1" indent="1"/>
    </xf>
    <xf numFmtId="0" fontId="8" fillId="0" borderId="6" xfId="45170" applyFont="1" applyBorder="1" applyAlignment="1">
      <alignment horizontal="left" vertical="center" wrapText="1" indent="1"/>
    </xf>
    <xf numFmtId="0" fontId="186" fillId="0" borderId="25" xfId="45170" applyFont="1" applyBorder="1" applyAlignment="1">
      <alignment vertical="center" wrapText="1"/>
    </xf>
    <xf numFmtId="0" fontId="187" fillId="0" borderId="25" xfId="45170" applyFont="1" applyBorder="1" applyAlignment="1">
      <alignment vertical="center" wrapText="1"/>
    </xf>
    <xf numFmtId="0" fontId="188" fillId="0" borderId="25" xfId="45170" applyFont="1" applyBorder="1" applyAlignment="1">
      <alignment vertical="center" wrapText="1"/>
    </xf>
    <xf numFmtId="0" fontId="188" fillId="0" borderId="66" xfId="45170" applyFont="1" applyBorder="1" applyAlignment="1">
      <alignment vertical="center" wrapText="1"/>
    </xf>
    <xf numFmtId="0" fontId="8" fillId="0" borderId="13" xfId="45170" applyFont="1" applyBorder="1" applyAlignment="1">
      <alignment horizontal="left" vertical="center" wrapText="1" indent="1"/>
    </xf>
    <xf numFmtId="0" fontId="170" fillId="0" borderId="59" xfId="9930" applyFont="1" applyBorder="1" applyAlignment="1">
      <alignment horizontal="left" vertical="center" wrapText="1" indent="1"/>
    </xf>
    <xf numFmtId="0" fontId="170" fillId="0" borderId="14" xfId="9930" applyFont="1" applyBorder="1" applyAlignment="1">
      <alignment vertical="center" wrapText="1"/>
    </xf>
    <xf numFmtId="0" fontId="8" fillId="0" borderId="56" xfId="45170" quotePrefix="1" applyFont="1" applyBorder="1" applyAlignment="1">
      <alignment horizontal="left" vertical="center" wrapText="1" indent="1"/>
    </xf>
    <xf numFmtId="0" fontId="173" fillId="0" borderId="56" xfId="45170" quotePrefix="1" applyFont="1" applyBorder="1" applyAlignment="1">
      <alignment horizontal="left" vertical="center" wrapText="1" indent="1"/>
    </xf>
    <xf numFmtId="0" fontId="175" fillId="0" borderId="56" xfId="45170" quotePrefix="1" applyFont="1" applyBorder="1" applyAlignment="1">
      <alignment horizontal="left" vertical="center" wrapText="1" indent="1"/>
    </xf>
    <xf numFmtId="0" fontId="179" fillId="0" borderId="55" xfId="45170" applyFont="1" applyBorder="1" applyAlignment="1">
      <alignment horizontal="left" vertical="center" wrapText="1" indent="1"/>
    </xf>
    <xf numFmtId="0" fontId="173" fillId="0" borderId="58" xfId="45170" quotePrefix="1" applyFont="1" applyBorder="1" applyAlignment="1">
      <alignment horizontal="left" vertical="center" wrapText="1" indent="1"/>
    </xf>
    <xf numFmtId="0" fontId="170" fillId="0" borderId="58" xfId="45170" quotePrefix="1" applyFont="1" applyBorder="1" applyAlignment="1">
      <alignment horizontal="left" vertical="center" wrapText="1" indent="1"/>
    </xf>
    <xf numFmtId="0" fontId="170" fillId="0" borderId="59" xfId="45170" quotePrefix="1" applyFont="1" applyBorder="1" applyAlignment="1">
      <alignment horizontal="left" vertical="center" wrapText="1" indent="1"/>
    </xf>
    <xf numFmtId="0" fontId="170" fillId="0" borderId="56" xfId="45170" quotePrefix="1" applyFont="1" applyBorder="1" applyAlignment="1">
      <alignment horizontal="left" vertical="center" wrapText="1" indent="1"/>
    </xf>
    <xf numFmtId="0" fontId="170" fillId="0" borderId="14" xfId="45170" quotePrefix="1" applyFont="1" applyBorder="1" applyAlignment="1">
      <alignment horizontal="left" vertical="center" wrapText="1" indent="1"/>
    </xf>
    <xf numFmtId="0" fontId="8" fillId="0" borderId="14" xfId="45170" quotePrefix="1" applyFont="1" applyBorder="1" applyAlignment="1">
      <alignment horizontal="left" vertical="center" wrapText="1" indent="1"/>
    </xf>
    <xf numFmtId="0" fontId="8" fillId="0" borderId="5" xfId="45170" quotePrefix="1" applyFont="1" applyBorder="1" applyAlignment="1">
      <alignment horizontal="left" vertical="center" wrapText="1" indent="1"/>
    </xf>
    <xf numFmtId="0" fontId="8" fillId="0" borderId="0" xfId="45170" quotePrefix="1" applyFont="1" applyAlignment="1">
      <alignment horizontal="left" vertical="center" wrapText="1" indent="1"/>
    </xf>
    <xf numFmtId="0" fontId="170" fillId="0" borderId="0" xfId="45170" quotePrefix="1" applyFont="1" applyAlignment="1">
      <alignment horizontal="left" vertical="center" wrapText="1" indent="1"/>
    </xf>
    <xf numFmtId="0" fontId="8" fillId="0" borderId="6" xfId="45170" quotePrefix="1" applyFont="1" applyBorder="1" applyAlignment="1">
      <alignment horizontal="left" vertical="center" wrapText="1" indent="1"/>
    </xf>
    <xf numFmtId="0" fontId="170" fillId="0" borderId="5" xfId="45170" quotePrefix="1" applyFont="1" applyBorder="1" applyAlignment="1">
      <alignment horizontal="left" vertical="center" wrapText="1" indent="1"/>
    </xf>
    <xf numFmtId="0" fontId="170" fillId="0" borderId="6" xfId="45170" quotePrefix="1" applyFont="1" applyBorder="1" applyAlignment="1">
      <alignment horizontal="left" vertical="center" wrapText="1" indent="1"/>
    </xf>
    <xf numFmtId="0" fontId="173" fillId="0" borderId="55" xfId="45170" quotePrefix="1" applyFont="1" applyBorder="1" applyAlignment="1">
      <alignment horizontal="left" vertical="center" wrapText="1" indent="1"/>
    </xf>
    <xf numFmtId="0" fontId="8" fillId="0" borderId="59" xfId="45170" applyFont="1" applyBorder="1" applyAlignment="1">
      <alignment horizontal="left" vertical="center" wrapText="1" indent="1"/>
    </xf>
    <xf numFmtId="0" fontId="170" fillId="0" borderId="14" xfId="45170" applyFont="1" applyBorder="1" applyAlignment="1">
      <alignment horizontal="left" vertical="center" wrapText="1"/>
    </xf>
    <xf numFmtId="0" fontId="8" fillId="0" borderId="57" xfId="45170" quotePrefix="1" applyFont="1" applyBorder="1" applyAlignment="1">
      <alignment horizontal="left" vertical="center" wrapText="1" indent="1"/>
    </xf>
    <xf numFmtId="0" fontId="8" fillId="0" borderId="55" xfId="45170" quotePrefix="1" applyFont="1" applyBorder="1" applyAlignment="1">
      <alignment horizontal="left" vertical="center" wrapText="1" indent="1"/>
    </xf>
    <xf numFmtId="0" fontId="177" fillId="0" borderId="14" xfId="45170" quotePrefix="1" applyFont="1" applyBorder="1" applyAlignment="1">
      <alignment horizontal="left" vertical="center" wrapText="1" indent="1"/>
    </xf>
    <xf numFmtId="0" fontId="177" fillId="0" borderId="5" xfId="45170" quotePrefix="1" applyFont="1" applyBorder="1" applyAlignment="1">
      <alignment horizontal="left" vertical="center" wrapText="1" indent="1"/>
    </xf>
    <xf numFmtId="0" fontId="177" fillId="0" borderId="0" xfId="45170" quotePrefix="1" applyFont="1" applyAlignment="1">
      <alignment horizontal="left" vertical="center" wrapText="1" indent="1"/>
    </xf>
    <xf numFmtId="0" fontId="170" fillId="0" borderId="14" xfId="45170" applyFont="1" applyBorder="1" applyAlignment="1">
      <alignment horizontal="left" vertical="top" wrapText="1" indent="1"/>
    </xf>
    <xf numFmtId="0" fontId="8" fillId="0" borderId="14" xfId="45170" applyFont="1" applyBorder="1" applyAlignment="1">
      <alignment horizontal="left" vertical="top" wrapText="1" indent="1"/>
    </xf>
    <xf numFmtId="0" fontId="8" fillId="0" borderId="5" xfId="45170" applyFont="1" applyBorder="1" applyAlignment="1">
      <alignment horizontal="left" vertical="top" wrapText="1" indent="1"/>
    </xf>
    <xf numFmtId="0" fontId="8" fillId="0" borderId="0" xfId="45170" applyFont="1" applyAlignment="1">
      <alignment horizontal="left" vertical="top" wrapText="1" indent="1"/>
    </xf>
    <xf numFmtId="0" fontId="8" fillId="0" borderId="6" xfId="45170" applyFont="1" applyBorder="1" applyAlignment="1">
      <alignment horizontal="left" vertical="top" wrapText="1" indent="1"/>
    </xf>
    <xf numFmtId="0" fontId="177" fillId="0" borderId="14" xfId="45170" applyFont="1" applyBorder="1" applyAlignment="1">
      <alignment horizontal="left" vertical="top" wrapText="1" indent="1"/>
    </xf>
    <xf numFmtId="0" fontId="170" fillId="0" borderId="5" xfId="45170" applyFont="1" applyBorder="1" applyAlignment="1">
      <alignment horizontal="left" vertical="top" wrapText="1" indent="1"/>
    </xf>
    <xf numFmtId="0" fontId="170" fillId="0" borderId="52" xfId="45170" applyFont="1" applyBorder="1" applyAlignment="1">
      <alignment horizontal="left" vertical="top" wrapText="1" indent="1"/>
    </xf>
    <xf numFmtId="0" fontId="170" fillId="0" borderId="57" xfId="45170" quotePrefix="1" applyFont="1" applyBorder="1" applyAlignment="1">
      <alignment horizontal="left" vertical="center" wrapText="1" indent="1"/>
    </xf>
    <xf numFmtId="0" fontId="177" fillId="0" borderId="57" xfId="45170" applyFont="1" applyBorder="1" applyAlignment="1">
      <alignment horizontal="left" vertical="center" wrapText="1" indent="1"/>
    </xf>
    <xf numFmtId="0" fontId="170" fillId="0" borderId="67" xfId="45170" applyFont="1" applyBorder="1" applyAlignment="1">
      <alignment horizontal="left" vertical="center" wrapText="1" indent="1"/>
    </xf>
    <xf numFmtId="0" fontId="170" fillId="0" borderId="55" xfId="45170" applyFont="1" applyBorder="1" applyAlignment="1">
      <alignment horizontal="left" vertical="center" wrapText="1" indent="2"/>
    </xf>
    <xf numFmtId="0" fontId="170" fillId="0" borderId="58" xfId="45170" applyFont="1" applyBorder="1" applyAlignment="1">
      <alignment horizontal="left" vertical="center" wrapText="1" indent="2"/>
    </xf>
    <xf numFmtId="0" fontId="189" fillId="0" borderId="59" xfId="45170" applyFont="1" applyBorder="1" applyAlignment="1">
      <alignment horizontal="left" vertical="center" wrapText="1" indent="1"/>
    </xf>
    <xf numFmtId="0" fontId="189" fillId="0" borderId="14" xfId="45170" applyFont="1" applyBorder="1" applyAlignment="1">
      <alignment vertical="center" wrapText="1"/>
    </xf>
    <xf numFmtId="0" fontId="177" fillId="77" borderId="68" xfId="45170" applyFont="1" applyFill="1" applyBorder="1" applyAlignment="1">
      <alignment horizontal="left" vertical="center" wrapText="1" indent="1"/>
    </xf>
    <xf numFmtId="0" fontId="8" fillId="0" borderId="54" xfId="45170" applyFont="1" applyBorder="1" applyAlignment="1">
      <alignment horizontal="left" vertical="center" wrapText="1" indent="1"/>
    </xf>
    <xf numFmtId="0" fontId="170" fillId="0" borderId="55" xfId="45170" applyFont="1" applyBorder="1" applyAlignment="1">
      <alignment horizontal="left" wrapText="1" indent="1"/>
    </xf>
    <xf numFmtId="0" fontId="177" fillId="0" borderId="60" xfId="45170" applyFont="1" applyBorder="1" applyAlignment="1">
      <alignment horizontal="left" vertical="center" wrapText="1" indent="1"/>
    </xf>
    <xf numFmtId="0" fontId="175" fillId="0" borderId="58" xfId="45170" applyFont="1" applyBorder="1" applyAlignment="1">
      <alignment horizontal="left" vertical="center" wrapText="1" indent="1"/>
    </xf>
    <xf numFmtId="0" fontId="170" fillId="0" borderId="52" xfId="45170" applyFont="1" applyBorder="1" applyAlignment="1">
      <alignment horizontal="left" vertical="center" wrapText="1" indent="1"/>
    </xf>
    <xf numFmtId="0" fontId="170" fillId="0" borderId="69" xfId="45170" applyFont="1" applyBorder="1" applyAlignment="1">
      <alignment horizontal="left" vertical="center" wrapText="1" indent="1"/>
    </xf>
    <xf numFmtId="0" fontId="173" fillId="0" borderId="0" xfId="45170" applyFont="1" applyAlignment="1">
      <alignment horizontal="left" vertical="center" wrapText="1"/>
    </xf>
    <xf numFmtId="9" fontId="173" fillId="0" borderId="58" xfId="45170" applyNumberFormat="1" applyFont="1" applyBorder="1" applyAlignment="1">
      <alignment horizontal="left" vertical="center" wrapText="1" indent="1"/>
    </xf>
    <xf numFmtId="9" fontId="170" fillId="0" borderId="58" xfId="45170" applyNumberFormat="1" applyFont="1" applyBorder="1" applyAlignment="1">
      <alignment horizontal="left" vertical="center" wrapText="1" indent="1"/>
    </xf>
    <xf numFmtId="0" fontId="8" fillId="0" borderId="0" xfId="45170" applyFont="1" applyAlignment="1">
      <alignment horizontal="left" vertical="center" wrapText="1"/>
    </xf>
    <xf numFmtId="9" fontId="8" fillId="0" borderId="14" xfId="45170" applyNumberFormat="1" applyFont="1" applyBorder="1" applyAlignment="1">
      <alignment horizontal="left" vertical="center" wrapText="1" indent="1"/>
    </xf>
    <xf numFmtId="9" fontId="8" fillId="0" borderId="5" xfId="45170" applyNumberFormat="1" applyFont="1" applyBorder="1" applyAlignment="1">
      <alignment horizontal="left" vertical="center" wrapText="1" indent="1"/>
    </xf>
    <xf numFmtId="9" fontId="8" fillId="0" borderId="58" xfId="45170" applyNumberFormat="1" applyFont="1" applyBorder="1" applyAlignment="1">
      <alignment horizontal="left" vertical="center" wrapText="1" indent="1"/>
    </xf>
    <xf numFmtId="9" fontId="8" fillId="0" borderId="57" xfId="45170" applyNumberFormat="1" applyFont="1" applyBorder="1" applyAlignment="1">
      <alignment horizontal="left" vertical="center" wrapText="1" indent="1"/>
    </xf>
    <xf numFmtId="9" fontId="170" fillId="0" borderId="5" xfId="45170" applyNumberFormat="1" applyFont="1" applyBorder="1" applyAlignment="1">
      <alignment horizontal="left" vertical="center" wrapText="1" indent="1"/>
    </xf>
    <xf numFmtId="9" fontId="170" fillId="0" borderId="14" xfId="45170" applyNumberFormat="1" applyFont="1" applyBorder="1" applyAlignment="1">
      <alignment horizontal="left" vertical="center" wrapText="1" indent="1"/>
    </xf>
    <xf numFmtId="9" fontId="170" fillId="0" borderId="57" xfId="45170" applyNumberFormat="1" applyFont="1" applyBorder="1" applyAlignment="1">
      <alignment horizontal="left" vertical="center" wrapText="1" indent="1"/>
    </xf>
    <xf numFmtId="9" fontId="170" fillId="0" borderId="55" xfId="45170" applyNumberFormat="1" applyFont="1" applyBorder="1" applyAlignment="1">
      <alignment horizontal="left" vertical="center" wrapText="1" indent="1"/>
    </xf>
    <xf numFmtId="9" fontId="170" fillId="0" borderId="59" xfId="45170" applyNumberFormat="1" applyFont="1" applyBorder="1" applyAlignment="1">
      <alignment horizontal="left" vertical="center" wrapText="1" indent="1"/>
    </xf>
    <xf numFmtId="9" fontId="8" fillId="0" borderId="55" xfId="45170" applyNumberFormat="1" applyFont="1" applyBorder="1" applyAlignment="1">
      <alignment horizontal="left" vertical="center" wrapText="1" indent="1"/>
    </xf>
    <xf numFmtId="9" fontId="173" fillId="0" borderId="55" xfId="45170" applyNumberFormat="1" applyFont="1" applyBorder="1" applyAlignment="1">
      <alignment horizontal="left" vertical="center" wrapText="1" indent="1"/>
    </xf>
    <xf numFmtId="9" fontId="175" fillId="0" borderId="55" xfId="45170" applyNumberFormat="1" applyFont="1" applyBorder="1" applyAlignment="1">
      <alignment horizontal="left" vertical="center" wrapText="1" indent="1"/>
    </xf>
    <xf numFmtId="9" fontId="170" fillId="0" borderId="56" xfId="45170" applyNumberFormat="1" applyFont="1" applyBorder="1" applyAlignment="1">
      <alignment horizontal="left" vertical="center" wrapText="1" indent="1"/>
    </xf>
    <xf numFmtId="9" fontId="173" fillId="0" borderId="56" xfId="45170" applyNumberFormat="1" applyFont="1" applyBorder="1" applyAlignment="1">
      <alignment horizontal="left" vertical="center" wrapText="1" indent="1"/>
    </xf>
    <xf numFmtId="9" fontId="8" fillId="0" borderId="56" xfId="45170" applyNumberFormat="1" applyFont="1" applyBorder="1" applyAlignment="1">
      <alignment horizontal="left" vertical="center" wrapText="1" indent="1"/>
    </xf>
    <xf numFmtId="0" fontId="173" fillId="0" borderId="6" xfId="45170" applyFont="1" applyBorder="1" applyAlignment="1">
      <alignment horizontal="left" vertical="center" wrapText="1" indent="1"/>
    </xf>
    <xf numFmtId="20" fontId="173" fillId="0" borderId="56" xfId="45170" applyNumberFormat="1" applyFont="1" applyBorder="1" applyAlignment="1">
      <alignment horizontal="left" vertical="center" wrapText="1" indent="1"/>
    </xf>
    <xf numFmtId="20" fontId="178" fillId="0" borderId="56" xfId="45170" applyNumberFormat="1" applyFont="1" applyBorder="1" applyAlignment="1">
      <alignment horizontal="left" vertical="center" wrapText="1" indent="1"/>
    </xf>
    <xf numFmtId="0" fontId="8" fillId="0" borderId="57" xfId="45170" applyFont="1" applyBorder="1" applyAlignment="1">
      <alignment horizontal="left" wrapText="1" indent="1"/>
    </xf>
    <xf numFmtId="0" fontId="173" fillId="0" borderId="0" xfId="45170" applyFont="1" applyAlignment="1">
      <alignment horizontal="left" wrapText="1" indent="1"/>
    </xf>
    <xf numFmtId="0" fontId="170" fillId="0" borderId="0" xfId="45170" applyFont="1" applyAlignment="1">
      <alignment horizontal="left" wrapText="1" indent="1"/>
    </xf>
    <xf numFmtId="0" fontId="173" fillId="0" borderId="55" xfId="45170" applyFont="1" applyBorder="1" applyAlignment="1">
      <alignment horizontal="left" wrapText="1" indent="1"/>
    </xf>
    <xf numFmtId="0" fontId="8" fillId="0" borderId="55" xfId="45170" applyFont="1" applyBorder="1" applyAlignment="1">
      <alignment horizontal="left" wrapText="1" indent="1"/>
    </xf>
    <xf numFmtId="0" fontId="8" fillId="0" borderId="0" xfId="45170" applyFont="1" applyAlignment="1">
      <alignment horizontal="left" wrapText="1" indent="1"/>
    </xf>
    <xf numFmtId="0" fontId="170" fillId="0" borderId="57" xfId="45170" applyFont="1" applyBorder="1" applyAlignment="1">
      <alignment vertical="center" wrapText="1"/>
    </xf>
    <xf numFmtId="0" fontId="8" fillId="0" borderId="58" xfId="45170" quotePrefix="1" applyFont="1" applyBorder="1" applyAlignment="1">
      <alignment horizontal="left" vertical="center" wrapText="1" indent="1"/>
    </xf>
    <xf numFmtId="0" fontId="170" fillId="0" borderId="57" xfId="45170" quotePrefix="1" applyFont="1" applyBorder="1" applyAlignment="1">
      <alignment vertical="center" wrapText="1"/>
    </xf>
    <xf numFmtId="49" fontId="8" fillId="0" borderId="0" xfId="45170" applyNumberFormat="1" applyFont="1" applyAlignment="1">
      <alignment vertical="center" wrapText="1"/>
    </xf>
    <xf numFmtId="49" fontId="8" fillId="0" borderId="14" xfId="45170" quotePrefix="1" applyNumberFormat="1" applyFont="1" applyBorder="1" applyAlignment="1">
      <alignment horizontal="left" vertical="top" wrapText="1" indent="1"/>
    </xf>
    <xf numFmtId="49" fontId="8" fillId="0" borderId="14" xfId="45170" applyNumberFormat="1" applyFont="1" applyBorder="1" applyAlignment="1">
      <alignment horizontal="left" vertical="top" wrapText="1" indent="1"/>
    </xf>
    <xf numFmtId="49" fontId="8" fillId="0" borderId="5" xfId="45170" quotePrefix="1" applyNumberFormat="1" applyFont="1" applyBorder="1" applyAlignment="1">
      <alignment horizontal="left" vertical="top" wrapText="1" indent="1"/>
    </xf>
    <xf numFmtId="49" fontId="8" fillId="0" borderId="58" xfId="45170" quotePrefix="1" applyNumberFormat="1" applyFont="1" applyBorder="1" applyAlignment="1">
      <alignment horizontal="left" vertical="top" wrapText="1" indent="1"/>
    </xf>
    <xf numFmtId="49" fontId="170" fillId="0" borderId="0" xfId="45170" applyNumberFormat="1" applyFont="1" applyAlignment="1">
      <alignment horizontal="left" vertical="top" wrapText="1" indent="1"/>
    </xf>
    <xf numFmtId="49" fontId="8" fillId="0" borderId="57" xfId="45170" quotePrefix="1" applyNumberFormat="1" applyFont="1" applyBorder="1" applyAlignment="1">
      <alignment horizontal="left" vertical="top" wrapText="1" indent="1"/>
    </xf>
    <xf numFmtId="49" fontId="170" fillId="0" borderId="5" xfId="45170" quotePrefix="1" applyNumberFormat="1" applyFont="1" applyBorder="1" applyAlignment="1">
      <alignment horizontal="left" vertical="top" wrapText="1" indent="1"/>
    </xf>
    <xf numFmtId="49" fontId="170" fillId="0" borderId="14" xfId="45170" quotePrefix="1" applyNumberFormat="1" applyFont="1" applyBorder="1" applyAlignment="1">
      <alignment horizontal="left" vertical="top" wrapText="1" indent="1"/>
    </xf>
    <xf numFmtId="49" fontId="170" fillId="0" borderId="58" xfId="45170" quotePrefix="1" applyNumberFormat="1" applyFont="1" applyBorder="1" applyAlignment="1">
      <alignment horizontal="left" vertical="top" wrapText="1" indent="1"/>
    </xf>
    <xf numFmtId="49" fontId="170" fillId="0" borderId="57" xfId="45170" quotePrefix="1" applyNumberFormat="1" applyFont="1" applyBorder="1" applyAlignment="1">
      <alignment horizontal="left" vertical="top" wrapText="1" indent="1"/>
    </xf>
    <xf numFmtId="49" fontId="170" fillId="0" borderId="55" xfId="45170" quotePrefix="1" applyNumberFormat="1" applyFont="1" applyBorder="1" applyAlignment="1">
      <alignment horizontal="left" vertical="top" wrapText="1" indent="1"/>
    </xf>
    <xf numFmtId="49" fontId="170" fillId="0" borderId="58" xfId="45170" applyNumberFormat="1" applyFont="1" applyBorder="1" applyAlignment="1">
      <alignment horizontal="left" vertical="top" wrapText="1" indent="1"/>
    </xf>
    <xf numFmtId="49" fontId="170" fillId="0" borderId="56" xfId="45170" applyNumberFormat="1" applyFont="1" applyBorder="1" applyAlignment="1">
      <alignment horizontal="left" vertical="top" wrapText="1" indent="1"/>
    </xf>
    <xf numFmtId="49" fontId="170" fillId="0" borderId="56" xfId="45170" quotePrefix="1" applyNumberFormat="1" applyFont="1" applyBorder="1" applyAlignment="1">
      <alignment horizontal="left" vertical="top" wrapText="1" indent="1"/>
    </xf>
    <xf numFmtId="49" fontId="170" fillId="0" borderId="59" xfId="45170" quotePrefix="1" applyNumberFormat="1" applyFont="1" applyBorder="1" applyAlignment="1">
      <alignment horizontal="left" vertical="top" wrapText="1" indent="1"/>
    </xf>
    <xf numFmtId="49" fontId="8" fillId="0" borderId="56" xfId="45170" applyNumberFormat="1" applyFont="1" applyBorder="1" applyAlignment="1">
      <alignment horizontal="left" vertical="center" wrapText="1" indent="1"/>
    </xf>
    <xf numFmtId="49" fontId="173" fillId="0" borderId="56" xfId="45170" applyNumberFormat="1" applyFont="1" applyBorder="1" applyAlignment="1">
      <alignment horizontal="left" vertical="center" wrapText="1" indent="1"/>
    </xf>
    <xf numFmtId="49" fontId="175" fillId="0" borderId="56" xfId="45170" applyNumberFormat="1" applyFont="1" applyBorder="1" applyAlignment="1">
      <alignment horizontal="left" vertical="center" wrapText="1" indent="1"/>
    </xf>
    <xf numFmtId="20" fontId="173" fillId="0" borderId="56" xfId="45170" quotePrefix="1" applyNumberFormat="1" applyFont="1" applyBorder="1" applyAlignment="1">
      <alignment horizontal="left" vertical="center" wrapText="1" indent="1"/>
    </xf>
    <xf numFmtId="20" fontId="173" fillId="0" borderId="55" xfId="45170" applyNumberFormat="1" applyFont="1" applyBorder="1" applyAlignment="1">
      <alignment horizontal="left" vertical="center" wrapText="1" indent="1"/>
    </xf>
    <xf numFmtId="49" fontId="173" fillId="0" borderId="58" xfId="45170" applyNumberFormat="1" applyFont="1" applyBorder="1" applyAlignment="1">
      <alignment horizontal="left" vertical="center" wrapText="1" indent="1"/>
    </xf>
    <xf numFmtId="49" fontId="170" fillId="0" borderId="58" xfId="45170" applyNumberFormat="1" applyFont="1" applyBorder="1" applyAlignment="1">
      <alignment horizontal="left" vertical="center" wrapText="1" indent="1"/>
    </xf>
    <xf numFmtId="20" fontId="170" fillId="0" borderId="55" xfId="45170" applyNumberFormat="1" applyFont="1" applyBorder="1" applyAlignment="1">
      <alignment horizontal="left" vertical="center" wrapText="1" indent="1"/>
    </xf>
    <xf numFmtId="49" fontId="170" fillId="0" borderId="55" xfId="45170" applyNumberFormat="1" applyFont="1" applyBorder="1" applyAlignment="1">
      <alignment horizontal="left" vertical="center" wrapText="1" indent="1"/>
    </xf>
    <xf numFmtId="49" fontId="170" fillId="0" borderId="59" xfId="45170" applyNumberFormat="1" applyFont="1" applyBorder="1" applyAlignment="1">
      <alignment horizontal="left" vertical="center" wrapText="1" indent="1"/>
    </xf>
    <xf numFmtId="49" fontId="170" fillId="0" borderId="56" xfId="45170" applyNumberFormat="1" applyFont="1" applyBorder="1" applyAlignment="1">
      <alignment horizontal="left" vertical="center" wrapText="1" indent="1"/>
    </xf>
    <xf numFmtId="49" fontId="8" fillId="0" borderId="57" xfId="45170" applyNumberFormat="1" applyFont="1" applyBorder="1" applyAlignment="1">
      <alignment horizontal="left" vertical="center" wrapText="1" indent="1"/>
    </xf>
    <xf numFmtId="49" fontId="173" fillId="0" borderId="55" xfId="45170" applyNumberFormat="1" applyFont="1" applyBorder="1" applyAlignment="1">
      <alignment horizontal="left" vertical="center" wrapText="1" indent="1"/>
    </xf>
    <xf numFmtId="49" fontId="8" fillId="0" borderId="55" xfId="45170" applyNumberFormat="1" applyFont="1" applyBorder="1" applyAlignment="1">
      <alignment horizontal="left" vertical="center" wrapText="1" indent="1"/>
    </xf>
    <xf numFmtId="49" fontId="170" fillId="0" borderId="57" xfId="45170" quotePrefix="1" applyNumberFormat="1" applyFont="1" applyBorder="1" applyAlignment="1">
      <alignment vertical="center" wrapText="1"/>
    </xf>
    <xf numFmtId="49" fontId="170" fillId="0" borderId="55" xfId="45170" quotePrefix="1" applyNumberFormat="1" applyFont="1" applyBorder="1" applyAlignment="1">
      <alignment horizontal="left" vertical="center" wrapText="1" indent="1"/>
    </xf>
    <xf numFmtId="49" fontId="170" fillId="0" borderId="14" xfId="45170" applyNumberFormat="1" applyFont="1" applyBorder="1" applyAlignment="1">
      <alignment vertical="center" wrapText="1"/>
    </xf>
    <xf numFmtId="0" fontId="175" fillId="0" borderId="55" xfId="45170" quotePrefix="1" applyFont="1" applyBorder="1" applyAlignment="1">
      <alignment horizontal="left" vertical="center" wrapText="1" indent="1"/>
    </xf>
    <xf numFmtId="0" fontId="178" fillId="0" borderId="56" xfId="45170" quotePrefix="1" applyFont="1" applyBorder="1" applyAlignment="1">
      <alignment horizontal="left" vertical="center" wrapText="1" indent="1"/>
    </xf>
    <xf numFmtId="0" fontId="191" fillId="0" borderId="0" xfId="45170" applyFont="1" applyAlignment="1">
      <alignment horizontal="left" vertical="top" wrapText="1"/>
    </xf>
    <xf numFmtId="0" fontId="185" fillId="0" borderId="59" xfId="45170" applyFont="1" applyBorder="1" applyAlignment="1">
      <alignment horizontal="left" vertical="center" wrapText="1" indent="1"/>
    </xf>
    <xf numFmtId="0" fontId="185" fillId="0" borderId="14" xfId="45170" applyFont="1" applyBorder="1" applyAlignment="1">
      <alignment vertical="center" wrapText="1"/>
    </xf>
    <xf numFmtId="0" fontId="8" fillId="0" borderId="57" xfId="45170" applyFont="1" applyBorder="1" applyAlignment="1">
      <alignment horizontal="left" indent="1"/>
    </xf>
    <xf numFmtId="0" fontId="173" fillId="0" borderId="55" xfId="45170" applyFont="1" applyBorder="1" applyAlignment="1">
      <alignment horizontal="left" indent="1"/>
    </xf>
    <xf numFmtId="0" fontId="8" fillId="0" borderId="55" xfId="45170" applyFont="1" applyBorder="1" applyAlignment="1">
      <alignment horizontal="left" indent="1"/>
    </xf>
    <xf numFmtId="0" fontId="170" fillId="0" borderId="0" xfId="45170" applyFont="1" applyAlignment="1">
      <alignment horizontal="left" indent="1"/>
    </xf>
    <xf numFmtId="0" fontId="173" fillId="0" borderId="0" xfId="45170" applyFont="1" applyAlignment="1">
      <alignment horizontal="left" indent="1"/>
    </xf>
    <xf numFmtId="0" fontId="170" fillId="0" borderId="59" xfId="45170" applyFont="1" applyBorder="1" applyAlignment="1">
      <alignment horizontal="left" vertical="center" indent="1"/>
    </xf>
    <xf numFmtId="14" fontId="8" fillId="0" borderId="14" xfId="45170" applyNumberFormat="1" applyFont="1" applyBorder="1" applyAlignment="1">
      <alignment horizontal="left" vertical="center" wrapText="1" indent="1"/>
    </xf>
    <xf numFmtId="0" fontId="170" fillId="0" borderId="70" xfId="45170" applyFont="1" applyBorder="1" applyAlignment="1">
      <alignment horizontal="left" vertical="center" wrapText="1" indent="1"/>
    </xf>
    <xf numFmtId="0" fontId="170" fillId="0" borderId="53" xfId="45170" applyFont="1" applyBorder="1" applyAlignment="1">
      <alignment horizontal="left" vertical="center" wrapText="1" indent="1"/>
    </xf>
    <xf numFmtId="15" fontId="8" fillId="0" borderId="57" xfId="45170" applyNumberFormat="1" applyFont="1" applyBorder="1" applyAlignment="1">
      <alignment horizontal="left" vertical="center" wrapText="1" indent="1"/>
    </xf>
    <xf numFmtId="15" fontId="173" fillId="0" borderId="56" xfId="45170" applyNumberFormat="1" applyFont="1" applyBorder="1" applyAlignment="1">
      <alignment horizontal="left" vertical="center" wrapText="1" indent="1"/>
    </xf>
    <xf numFmtId="15" fontId="170" fillId="0" borderId="56" xfId="45170" applyNumberFormat="1" applyFont="1" applyBorder="1" applyAlignment="1">
      <alignment horizontal="left" vertical="center" wrapText="1" indent="1"/>
    </xf>
    <xf numFmtId="15" fontId="8" fillId="0" borderId="55" xfId="45170" applyNumberFormat="1" applyFont="1" applyBorder="1" applyAlignment="1">
      <alignment horizontal="left" vertical="center" wrapText="1" indent="1"/>
    </xf>
    <xf numFmtId="15" fontId="8" fillId="0" borderId="56" xfId="45170" applyNumberFormat="1" applyFont="1" applyBorder="1" applyAlignment="1">
      <alignment horizontal="left" vertical="center" wrapText="1" indent="1"/>
    </xf>
    <xf numFmtId="0" fontId="170" fillId="0" borderId="71" xfId="45170" applyFont="1" applyBorder="1" applyAlignment="1">
      <alignment horizontal="left" vertical="center" wrapText="1"/>
    </xf>
    <xf numFmtId="0" fontId="179" fillId="0" borderId="68" xfId="45170" applyFont="1" applyBorder="1" applyAlignment="1">
      <alignment horizontal="left" vertical="center" wrapText="1"/>
    </xf>
    <xf numFmtId="0" fontId="192" fillId="82" borderId="60" xfId="45170" applyFont="1" applyFill="1" applyBorder="1" applyAlignment="1">
      <alignment horizontal="left" vertical="top" wrapText="1" indent="1"/>
    </xf>
    <xf numFmtId="0" fontId="192" fillId="82" borderId="72" xfId="45170" applyFont="1" applyFill="1" applyBorder="1" applyAlignment="1">
      <alignment horizontal="left" vertical="top" wrapText="1" indent="1"/>
    </xf>
    <xf numFmtId="14" fontId="193" fillId="82" borderId="60" xfId="45170" applyNumberFormat="1" applyFont="1" applyFill="1" applyBorder="1" applyAlignment="1">
      <alignment horizontal="left" vertical="top" wrapText="1" indent="1"/>
    </xf>
    <xf numFmtId="14" fontId="193" fillId="82" borderId="27" xfId="45170" applyNumberFormat="1" applyFont="1" applyFill="1" applyBorder="1" applyAlignment="1">
      <alignment horizontal="left" vertical="top" wrapText="1" indent="1"/>
    </xf>
    <xf numFmtId="0" fontId="193" fillId="82" borderId="73" xfId="45170" applyFont="1" applyFill="1" applyBorder="1" applyAlignment="1">
      <alignment horizontal="left" vertical="top" wrapText="1" indent="1"/>
    </xf>
    <xf numFmtId="14" fontId="193" fillId="82" borderId="73" xfId="45170" applyNumberFormat="1" applyFont="1" applyFill="1" applyBorder="1" applyAlignment="1">
      <alignment horizontal="left" vertical="top" wrapText="1" indent="1"/>
    </xf>
    <xf numFmtId="0" fontId="179" fillId="82" borderId="73" xfId="45170" applyFont="1" applyFill="1" applyBorder="1" applyAlignment="1">
      <alignment horizontal="left" vertical="top" wrapText="1" indent="1"/>
    </xf>
    <xf numFmtId="0" fontId="179" fillId="82" borderId="69" xfId="45170" applyFont="1" applyFill="1" applyBorder="1" applyAlignment="1">
      <alignment horizontal="left" vertical="top" wrapText="1" indent="1"/>
    </xf>
    <xf numFmtId="0" fontId="179" fillId="82" borderId="52" xfId="45170" applyFont="1" applyFill="1" applyBorder="1" applyAlignment="1">
      <alignment horizontal="left" vertical="top" wrapText="1" indent="1"/>
    </xf>
    <xf numFmtId="0" fontId="179" fillId="82" borderId="27" xfId="45170" applyFont="1" applyFill="1" applyBorder="1" applyAlignment="1">
      <alignment horizontal="left" vertical="top" wrapText="1" indent="1"/>
    </xf>
    <xf numFmtId="0" fontId="194" fillId="82" borderId="69" xfId="45170" applyFont="1" applyFill="1" applyBorder="1" applyAlignment="1">
      <alignment horizontal="left" vertical="top" wrapText="1" indent="1"/>
    </xf>
    <xf numFmtId="0" fontId="194" fillId="82" borderId="52" xfId="45170" applyFont="1" applyFill="1" applyBorder="1" applyAlignment="1">
      <alignment horizontal="left" vertical="top" wrapText="1" indent="1"/>
    </xf>
    <xf numFmtId="0" fontId="194" fillId="82" borderId="74" xfId="45170" applyFont="1" applyFill="1" applyBorder="1" applyAlignment="1">
      <alignment horizontal="left" vertical="top" wrapText="1" indent="1"/>
    </xf>
    <xf numFmtId="224" fontId="194" fillId="82" borderId="75" xfId="45170" applyNumberFormat="1" applyFont="1" applyFill="1" applyBorder="1" applyAlignment="1">
      <alignment horizontal="left" vertical="top" wrapText="1" indent="1"/>
    </xf>
    <xf numFmtId="15" fontId="192" fillId="82" borderId="75" xfId="45170" applyNumberFormat="1" applyFont="1" applyFill="1" applyBorder="1" applyAlignment="1">
      <alignment horizontal="left" vertical="top" wrapText="1" indent="1"/>
    </xf>
    <xf numFmtId="15" fontId="194" fillId="82" borderId="75" xfId="45170" applyNumberFormat="1" applyFont="1" applyFill="1" applyBorder="1" applyAlignment="1">
      <alignment horizontal="left" vertical="top" wrapText="1" indent="1"/>
    </xf>
    <xf numFmtId="15" fontId="195" fillId="82" borderId="75" xfId="45170" applyNumberFormat="1" applyFont="1" applyFill="1" applyBorder="1" applyAlignment="1">
      <alignment horizontal="left" vertical="top" wrapText="1" indent="1"/>
    </xf>
    <xf numFmtId="15" fontId="179" fillId="82" borderId="76" xfId="45170" quotePrefix="1" applyNumberFormat="1" applyFont="1" applyFill="1" applyBorder="1" applyAlignment="1">
      <alignment horizontal="left" vertical="top" wrapText="1" indent="1"/>
    </xf>
    <xf numFmtId="15" fontId="192" fillId="82" borderId="77" xfId="45170" quotePrefix="1" applyNumberFormat="1" applyFont="1" applyFill="1" applyBorder="1" applyAlignment="1">
      <alignment horizontal="left" vertical="top" wrapText="1" indent="1"/>
    </xf>
    <xf numFmtId="15" fontId="179" fillId="82" borderId="77" xfId="45170" quotePrefix="1" applyNumberFormat="1" applyFont="1" applyFill="1" applyBorder="1" applyAlignment="1">
      <alignment horizontal="left" vertical="top" wrapText="1" indent="1"/>
    </xf>
    <xf numFmtId="15" fontId="179" fillId="82" borderId="78" xfId="45170" quotePrefix="1" applyNumberFormat="1" applyFont="1" applyFill="1" applyBorder="1" applyAlignment="1">
      <alignment horizontal="left" vertical="top" wrapText="1" indent="1"/>
    </xf>
    <xf numFmtId="0" fontId="179" fillId="82" borderId="76" xfId="45170" quotePrefix="1" applyFont="1" applyFill="1" applyBorder="1" applyAlignment="1">
      <alignment horizontal="left" vertical="top" wrapText="1" indent="1"/>
    </xf>
    <xf numFmtId="0" fontId="179" fillId="82" borderId="52" xfId="45170" quotePrefix="1" applyFont="1" applyFill="1" applyBorder="1" applyAlignment="1">
      <alignment horizontal="left" vertical="top" wrapText="1" indent="1"/>
    </xf>
    <xf numFmtId="0" fontId="179" fillId="82" borderId="77" xfId="45170" quotePrefix="1" applyFont="1" applyFill="1" applyBorder="1" applyAlignment="1">
      <alignment horizontal="left" vertical="top" wrapText="1" indent="1"/>
    </xf>
    <xf numFmtId="0" fontId="179" fillId="82" borderId="75" xfId="45170" quotePrefix="1" applyFont="1" applyFill="1" applyBorder="1" applyAlignment="1">
      <alignment horizontal="left" vertical="top" wrapText="1" indent="1"/>
    </xf>
    <xf numFmtId="0" fontId="192" fillId="82" borderId="76" xfId="45170" applyFont="1" applyFill="1" applyBorder="1" applyAlignment="1">
      <alignment horizontal="left" vertical="top" wrapText="1" indent="1"/>
    </xf>
    <xf numFmtId="0" fontId="194" fillId="82" borderId="76" xfId="45170" applyFont="1" applyFill="1" applyBorder="1" applyAlignment="1">
      <alignment horizontal="left" vertical="top" wrapText="1" indent="1"/>
    </xf>
    <xf numFmtId="0" fontId="192" fillId="82" borderId="75" xfId="45170" applyFont="1" applyFill="1" applyBorder="1" applyAlignment="1">
      <alignment horizontal="left" vertical="top" wrapText="1" indent="1"/>
    </xf>
    <xf numFmtId="0" fontId="179" fillId="82" borderId="75" xfId="45170" applyFont="1" applyFill="1" applyBorder="1" applyAlignment="1">
      <alignment horizontal="left" vertical="top" wrapText="1" indent="1"/>
    </xf>
    <xf numFmtId="0" fontId="194" fillId="82" borderId="77" xfId="45170" applyFont="1" applyFill="1" applyBorder="1" applyAlignment="1">
      <alignment horizontal="left" vertical="top" wrapText="1" indent="1"/>
    </xf>
    <xf numFmtId="0" fontId="194" fillId="82" borderId="75" xfId="45170" applyFont="1" applyFill="1" applyBorder="1" applyAlignment="1">
      <alignment horizontal="left" vertical="top" wrapText="1" indent="1"/>
    </xf>
    <xf numFmtId="0" fontId="194" fillId="82" borderId="78" xfId="45170" applyFont="1" applyFill="1" applyBorder="1" applyAlignment="1">
      <alignment horizontal="left" vertical="top" wrapText="1" indent="1"/>
    </xf>
    <xf numFmtId="15" fontId="194" fillId="82" borderId="79" xfId="45170" applyNumberFormat="1" applyFont="1" applyFill="1" applyBorder="1" applyAlignment="1">
      <alignment horizontal="left" vertical="top" wrapText="1" indent="1"/>
    </xf>
    <xf numFmtId="0" fontId="179" fillId="82" borderId="76" xfId="45170" applyFont="1" applyFill="1" applyBorder="1" applyAlignment="1">
      <alignment horizontal="left" vertical="top" wrapText="1" indent="1"/>
    </xf>
    <xf numFmtId="0" fontId="179" fillId="82" borderId="77" xfId="45170" applyFont="1" applyFill="1" applyBorder="1" applyAlignment="1">
      <alignment horizontal="left" vertical="top" wrapText="1" indent="1"/>
    </xf>
    <xf numFmtId="0" fontId="179" fillId="82" borderId="78" xfId="45170" applyFont="1" applyFill="1" applyBorder="1" applyAlignment="1">
      <alignment horizontal="left" vertical="top" wrapText="1" indent="1"/>
    </xf>
    <xf numFmtId="0" fontId="179" fillId="82" borderId="13" xfId="45170" applyFont="1" applyFill="1" applyBorder="1" applyAlignment="1">
      <alignment vertical="top" wrapText="1"/>
    </xf>
    <xf numFmtId="0" fontId="196" fillId="0" borderId="0" xfId="45170" applyFont="1" applyAlignment="1">
      <alignment vertical="top" wrapText="1"/>
    </xf>
    <xf numFmtId="0" fontId="84" fillId="83" borderId="1" xfId="45170" applyFont="1" applyFill="1" applyBorder="1" applyAlignment="1">
      <alignment horizontal="center" vertical="center" wrapText="1"/>
    </xf>
    <xf numFmtId="0" fontId="84" fillId="84" borderId="80" xfId="45170" applyFont="1" applyFill="1" applyBorder="1" applyAlignment="1">
      <alignment horizontal="center" vertical="center" wrapText="1"/>
    </xf>
    <xf numFmtId="0" fontId="84" fillId="84" borderId="10" xfId="45170" applyFont="1" applyFill="1" applyBorder="1" applyAlignment="1">
      <alignment horizontal="center" vertical="center" wrapText="1"/>
    </xf>
    <xf numFmtId="0" fontId="84" fillId="85" borderId="81" xfId="45170" applyFont="1" applyFill="1" applyBorder="1" applyAlignment="1">
      <alignment horizontal="center" vertical="center" wrapText="1"/>
    </xf>
    <xf numFmtId="0" fontId="84" fillId="85" borderId="64" xfId="45170" applyFont="1" applyFill="1" applyBorder="1" applyAlignment="1">
      <alignment horizontal="center" vertical="top" wrapText="1"/>
    </xf>
    <xf numFmtId="0" fontId="84" fillId="85" borderId="64" xfId="45170" applyFont="1" applyFill="1" applyBorder="1" applyAlignment="1">
      <alignment horizontal="center" vertical="center" wrapText="1"/>
    </xf>
    <xf numFmtId="0" fontId="197" fillId="86" borderId="62" xfId="45170" applyFont="1" applyFill="1" applyBorder="1" applyAlignment="1">
      <alignment horizontal="center" vertical="top" wrapText="1"/>
    </xf>
    <xf numFmtId="0" fontId="198" fillId="87" borderId="64" xfId="45170" applyFont="1" applyFill="1" applyBorder="1" applyAlignment="1">
      <alignment horizontal="center" vertical="center" wrapText="1"/>
    </xf>
    <xf numFmtId="0" fontId="197" fillId="87" borderId="64" xfId="45170" applyFont="1" applyFill="1" applyBorder="1" applyAlignment="1">
      <alignment horizontal="center" vertical="center" wrapText="1"/>
    </xf>
    <xf numFmtId="0" fontId="197" fillId="87" borderId="80" xfId="45170" applyFont="1" applyFill="1" applyBorder="1" applyAlignment="1">
      <alignment horizontal="center" vertical="center" wrapText="1"/>
    </xf>
    <xf numFmtId="0" fontId="197" fillId="88" borderId="82" xfId="45170" applyFont="1" applyFill="1" applyBorder="1" applyAlignment="1">
      <alignment horizontal="center" vertical="top" wrapText="1"/>
    </xf>
    <xf numFmtId="0" fontId="197" fillId="88" borderId="83" xfId="45170" applyFont="1" applyFill="1" applyBorder="1" applyAlignment="1">
      <alignment horizontal="center" vertical="top" wrapText="1"/>
    </xf>
    <xf numFmtId="0" fontId="197" fillId="88" borderId="81" xfId="45170" applyFont="1" applyFill="1" applyBorder="1" applyAlignment="1">
      <alignment horizontal="center" vertical="top" wrapText="1"/>
    </xf>
    <xf numFmtId="0" fontId="197" fillId="88" borderId="64" xfId="45170" applyFont="1" applyFill="1" applyBorder="1" applyAlignment="1">
      <alignment horizontal="center" vertical="top" wrapText="1"/>
    </xf>
    <xf numFmtId="0" fontId="198" fillId="77" borderId="82" xfId="45170" applyFont="1" applyFill="1" applyBorder="1" applyAlignment="1">
      <alignment horizontal="center" vertical="top" wrapText="1"/>
    </xf>
    <xf numFmtId="0" fontId="84" fillId="77" borderId="82" xfId="45170" applyFont="1" applyFill="1" applyBorder="1" applyAlignment="1">
      <alignment horizontal="center" vertical="top" wrapText="1"/>
    </xf>
    <xf numFmtId="0" fontId="198" fillId="77" borderId="64" xfId="45170" applyFont="1" applyFill="1" applyBorder="1" applyAlignment="1">
      <alignment horizontal="center" vertical="center" wrapText="1"/>
    </xf>
    <xf numFmtId="0" fontId="197" fillId="77" borderId="64" xfId="45170" applyFont="1" applyFill="1" applyBorder="1" applyAlignment="1">
      <alignment horizontal="center" vertical="center" wrapText="1"/>
    </xf>
    <xf numFmtId="0" fontId="198" fillId="77" borderId="64" xfId="45170" applyFont="1" applyFill="1" applyBorder="1" applyAlignment="1">
      <alignment horizontal="center" vertical="top" wrapText="1"/>
    </xf>
    <xf numFmtId="0" fontId="84" fillId="77" borderId="83" xfId="45170" applyFont="1" applyFill="1" applyBorder="1" applyAlignment="1">
      <alignment horizontal="center" vertical="top" wrapText="1"/>
    </xf>
    <xf numFmtId="0" fontId="198" fillId="77" borderId="83" xfId="45170" applyFont="1" applyFill="1" applyBorder="1" applyAlignment="1">
      <alignment horizontal="center" vertical="top" wrapText="1"/>
    </xf>
    <xf numFmtId="0" fontId="198" fillId="77" borderId="63" xfId="45170" applyFont="1" applyFill="1" applyBorder="1" applyAlignment="1">
      <alignment horizontal="center" vertical="top" wrapText="1"/>
    </xf>
    <xf numFmtId="0" fontId="84" fillId="77" borderId="63" xfId="45170" applyFont="1" applyFill="1" applyBorder="1" applyAlignment="1">
      <alignment horizontal="center" vertical="top" wrapText="1"/>
    </xf>
    <xf numFmtId="0" fontId="84" fillId="77" borderId="64" xfId="45170" applyFont="1" applyFill="1" applyBorder="1" applyAlignment="1">
      <alignment horizontal="center" vertical="center" wrapText="1"/>
    </xf>
    <xf numFmtId="0" fontId="84" fillId="77" borderId="64" xfId="45170" applyFont="1" applyFill="1" applyBorder="1" applyAlignment="1">
      <alignment horizontal="center" vertical="top" wrapText="1"/>
    </xf>
    <xf numFmtId="0" fontId="197" fillId="77" borderId="64" xfId="45170" applyFont="1" applyFill="1" applyBorder="1" applyAlignment="1">
      <alignment horizontal="center" vertical="top" wrapText="1"/>
    </xf>
    <xf numFmtId="0" fontId="84" fillId="77" borderId="65" xfId="45170" applyFont="1" applyFill="1" applyBorder="1" applyAlignment="1">
      <alignment horizontal="center" vertical="top" wrapText="1"/>
    </xf>
    <xf numFmtId="0" fontId="84" fillId="89" borderId="8" xfId="45170" applyFont="1" applyFill="1" applyBorder="1" applyAlignment="1">
      <alignment horizontal="center" vertical="top" wrapText="1"/>
    </xf>
    <xf numFmtId="0" fontId="84" fillId="89" borderId="64" xfId="45170" applyFont="1" applyFill="1" applyBorder="1" applyAlignment="1">
      <alignment horizontal="center" vertical="top" wrapText="1"/>
    </xf>
    <xf numFmtId="0" fontId="199" fillId="89" borderId="64" xfId="45170" applyFont="1" applyFill="1" applyBorder="1" applyAlignment="1">
      <alignment horizontal="center" vertical="top" wrapText="1"/>
    </xf>
    <xf numFmtId="0" fontId="198" fillId="89" borderId="64" xfId="45170" applyFont="1" applyFill="1" applyBorder="1" applyAlignment="1">
      <alignment horizontal="center" vertical="top" wrapText="1"/>
    </xf>
    <xf numFmtId="0" fontId="197" fillId="89" borderId="64" xfId="45170" applyFont="1" applyFill="1" applyBorder="1" applyAlignment="1">
      <alignment horizontal="center" vertical="top" wrapText="1"/>
    </xf>
    <xf numFmtId="0" fontId="197" fillId="90" borderId="62" xfId="45170" applyFont="1" applyFill="1" applyBorder="1" applyAlignment="1">
      <alignment horizontal="center" vertical="top" wrapText="1"/>
    </xf>
    <xf numFmtId="0" fontId="197" fillId="90" borderId="64" xfId="45170" applyFont="1" applyFill="1" applyBorder="1" applyAlignment="1">
      <alignment horizontal="center" vertical="top" wrapText="1"/>
    </xf>
    <xf numFmtId="0" fontId="197" fillId="90" borderId="65" xfId="45170" applyFont="1" applyFill="1" applyBorder="1" applyAlignment="1">
      <alignment horizontal="center" vertical="top" wrapText="1"/>
    </xf>
    <xf numFmtId="0" fontId="179" fillId="82" borderId="58" xfId="45170" applyFont="1" applyFill="1" applyBorder="1" applyAlignment="1">
      <alignment vertical="top" wrapText="1"/>
    </xf>
    <xf numFmtId="0" fontId="196" fillId="0" borderId="0" xfId="45170" applyFont="1" applyAlignment="1">
      <alignment vertical="center" wrapText="1"/>
    </xf>
    <xf numFmtId="0" fontId="198" fillId="84" borderId="1" xfId="45170" applyFont="1" applyFill="1" applyBorder="1" applyAlignment="1">
      <alignment horizontal="center" vertical="center" wrapText="1"/>
    </xf>
    <xf numFmtId="0" fontId="198" fillId="84" borderId="10" xfId="45170" applyFont="1" applyFill="1" applyBorder="1" applyAlignment="1">
      <alignment horizontal="center" vertical="center" wrapText="1"/>
    </xf>
    <xf numFmtId="0" fontId="84" fillId="84" borderId="1" xfId="45170" applyFont="1" applyFill="1" applyBorder="1" applyAlignment="1">
      <alignment horizontal="center" vertical="center" wrapText="1"/>
    </xf>
    <xf numFmtId="0" fontId="197" fillId="84" borderId="1" xfId="45170" applyFont="1" applyFill="1" applyBorder="1" applyAlignment="1">
      <alignment horizontal="center" vertical="center" wrapText="1"/>
    </xf>
    <xf numFmtId="0" fontId="84" fillId="84" borderId="1" xfId="45170" applyFont="1" applyFill="1" applyBorder="1" applyAlignment="1">
      <alignment vertical="center" wrapText="1"/>
    </xf>
    <xf numFmtId="0" fontId="84" fillId="84" borderId="81" xfId="45170" applyFont="1" applyFill="1" applyBorder="1" applyAlignment="1">
      <alignment vertical="center" wrapText="1"/>
    </xf>
    <xf numFmtId="0" fontId="84" fillId="84" borderId="83" xfId="45170" applyFont="1" applyFill="1" applyBorder="1" applyAlignment="1">
      <alignment vertical="center" wrapText="1"/>
    </xf>
    <xf numFmtId="0" fontId="84" fillId="84" borderId="83" xfId="45170" applyFont="1" applyFill="1" applyBorder="1" applyAlignment="1">
      <alignment horizontal="center" vertical="center" wrapText="1"/>
    </xf>
    <xf numFmtId="0" fontId="197" fillId="84" borderId="10" xfId="45170" applyFont="1" applyFill="1" applyBorder="1" applyAlignment="1">
      <alignment horizontal="center" vertical="center" wrapText="1"/>
    </xf>
    <xf numFmtId="0" fontId="197" fillId="84" borderId="82" xfId="45170" applyFont="1" applyFill="1" applyBorder="1" applyAlignment="1">
      <alignment horizontal="center" vertical="center" wrapText="1"/>
    </xf>
    <xf numFmtId="0" fontId="197" fillId="84" borderId="83" xfId="45170" applyFont="1" applyFill="1" applyBorder="1" applyAlignment="1">
      <alignment horizontal="center" vertical="center" wrapText="1"/>
    </xf>
    <xf numFmtId="0" fontId="198" fillId="84" borderId="83" xfId="45170" applyFont="1" applyFill="1" applyBorder="1" applyAlignment="1">
      <alignment horizontal="center" vertical="center" wrapText="1"/>
    </xf>
    <xf numFmtId="0" fontId="84" fillId="79" borderId="81" xfId="45170" applyFont="1" applyFill="1" applyBorder="1" applyAlignment="1">
      <alignment horizontal="center" vertical="center" wrapText="1"/>
    </xf>
    <xf numFmtId="0" fontId="84" fillId="85" borderId="84" xfId="45170" applyFont="1" applyFill="1" applyBorder="1" applyAlignment="1">
      <alignment horizontal="center" vertical="center" wrapText="1"/>
    </xf>
    <xf numFmtId="0" fontId="84" fillId="87" borderId="12" xfId="45170" applyFont="1" applyFill="1" applyBorder="1" applyAlignment="1">
      <alignment horizontal="center" vertical="center" wrapText="1"/>
    </xf>
    <xf numFmtId="0" fontId="198" fillId="87" borderId="83" xfId="45170" applyFont="1" applyFill="1" applyBorder="1" applyAlignment="1">
      <alignment horizontal="center" vertical="center" wrapText="1"/>
    </xf>
    <xf numFmtId="0" fontId="197" fillId="87" borderId="83" xfId="45170" applyFont="1" applyFill="1" applyBorder="1" applyAlignment="1">
      <alignment horizontal="center" vertical="center" wrapText="1"/>
    </xf>
    <xf numFmtId="0" fontId="197" fillId="85" borderId="82" xfId="45170" applyFont="1" applyFill="1" applyBorder="1" applyAlignment="1">
      <alignment horizontal="center" vertical="center" wrapText="1"/>
    </xf>
    <xf numFmtId="0" fontId="198" fillId="77" borderId="82" xfId="45170" applyFont="1" applyFill="1" applyBorder="1" applyAlignment="1">
      <alignment horizontal="center" vertical="center" wrapText="1"/>
    </xf>
    <xf numFmtId="0" fontId="84" fillId="77" borderId="82" xfId="45170" applyFont="1" applyFill="1" applyBorder="1" applyAlignment="1">
      <alignment horizontal="center" vertical="center" wrapText="1"/>
    </xf>
    <xf numFmtId="0" fontId="198" fillId="77" borderId="83" xfId="45170" applyFont="1" applyFill="1" applyBorder="1" applyAlignment="1">
      <alignment horizontal="center" vertical="center" wrapText="1"/>
    </xf>
    <xf numFmtId="0" fontId="197" fillId="77" borderId="83" xfId="45170" applyFont="1" applyFill="1" applyBorder="1" applyAlignment="1">
      <alignment horizontal="center" vertical="center" wrapText="1"/>
    </xf>
    <xf numFmtId="0" fontId="84" fillId="77" borderId="83" xfId="45170" applyFont="1" applyFill="1" applyBorder="1" applyAlignment="1">
      <alignment horizontal="center" vertical="center" wrapText="1"/>
    </xf>
    <xf numFmtId="0" fontId="84" fillId="77" borderId="80" xfId="45170" applyFont="1" applyFill="1" applyBorder="1" applyAlignment="1">
      <alignment horizontal="center" vertical="center" wrapText="1"/>
    </xf>
    <xf numFmtId="0" fontId="84" fillId="89" borderId="81" xfId="45170" applyFont="1" applyFill="1" applyBorder="1" applyAlignment="1">
      <alignment horizontal="center" vertical="center" wrapText="1"/>
    </xf>
    <xf numFmtId="0" fontId="84" fillId="89" borderId="83" xfId="45170" applyFont="1" applyFill="1" applyBorder="1" applyAlignment="1">
      <alignment horizontal="center" vertical="center" wrapText="1"/>
    </xf>
    <xf numFmtId="0" fontId="199" fillId="89" borderId="83" xfId="45170" applyFont="1" applyFill="1" applyBorder="1" applyAlignment="1">
      <alignment horizontal="center" vertical="center" wrapText="1"/>
    </xf>
    <xf numFmtId="0" fontId="198" fillId="89" borderId="83" xfId="45170" applyFont="1" applyFill="1" applyBorder="1" applyAlignment="1">
      <alignment horizontal="center" vertical="center" wrapText="1"/>
    </xf>
    <xf numFmtId="0" fontId="197" fillId="89" borderId="83" xfId="45170" applyFont="1" applyFill="1" applyBorder="1" applyAlignment="1">
      <alignment horizontal="center" vertical="center" wrapText="1"/>
    </xf>
    <xf numFmtId="0" fontId="84" fillId="89" borderId="85" xfId="45170" applyFont="1" applyFill="1" applyBorder="1" applyAlignment="1">
      <alignment horizontal="center" vertical="center" wrapText="1"/>
    </xf>
    <xf numFmtId="0" fontId="197" fillId="83" borderId="82" xfId="45170" applyFont="1" applyFill="1" applyBorder="1" applyAlignment="1">
      <alignment horizontal="center" vertical="center" wrapText="1"/>
    </xf>
    <xf numFmtId="0" fontId="197" fillId="83" borderId="83" xfId="45170" applyFont="1" applyFill="1" applyBorder="1" applyAlignment="1">
      <alignment horizontal="center" vertical="center" wrapText="1"/>
    </xf>
    <xf numFmtId="0" fontId="197" fillId="83" borderId="80" xfId="45170" applyFont="1" applyFill="1" applyBorder="1" applyAlignment="1">
      <alignment horizontal="center" vertical="center" wrapText="1"/>
    </xf>
    <xf numFmtId="0" fontId="194" fillId="82" borderId="10" xfId="45170" applyFont="1" applyFill="1" applyBorder="1" applyAlignment="1">
      <alignment vertical="center" wrapText="1"/>
    </xf>
    <xf numFmtId="0" fontId="196" fillId="0" borderId="0" xfId="45170" applyFont="1" applyAlignment="1">
      <alignment vertical="center"/>
    </xf>
    <xf numFmtId="0" fontId="84" fillId="84" borderId="9" xfId="45170" applyFont="1" applyFill="1" applyBorder="1" applyAlignment="1">
      <alignment horizontal="center" vertical="center" wrapText="1"/>
    </xf>
    <xf numFmtId="0" fontId="84" fillId="84" borderId="8" xfId="45170" applyFont="1" applyFill="1" applyBorder="1" applyAlignment="1">
      <alignment horizontal="center" vertical="center" wrapText="1"/>
    </xf>
    <xf numFmtId="0" fontId="84" fillId="84" borderId="7" xfId="45170" applyFont="1" applyFill="1" applyBorder="1" applyAlignment="1">
      <alignment horizontal="center" vertical="center" wrapText="1"/>
    </xf>
    <xf numFmtId="0" fontId="84" fillId="0" borderId="0" xfId="45170" applyFont="1" applyAlignment="1">
      <alignment horizontal="center" vertical="center"/>
    </xf>
    <xf numFmtId="0" fontId="84" fillId="0" borderId="3" xfId="45170" applyFont="1" applyBorder="1" applyAlignment="1">
      <alignment vertical="center"/>
    </xf>
    <xf numFmtId="0" fontId="206" fillId="0" borderId="0" xfId="45170" applyFont="1" applyAlignment="1">
      <alignment vertical="center"/>
    </xf>
    <xf numFmtId="0" fontId="207" fillId="0" borderId="0" xfId="45170" applyFont="1" applyAlignment="1">
      <alignment vertical="center"/>
    </xf>
    <xf numFmtId="0" fontId="208" fillId="0" borderId="0" xfId="45170" applyFont="1" applyAlignment="1">
      <alignment vertical="center"/>
    </xf>
    <xf numFmtId="0" fontId="209" fillId="0" borderId="0" xfId="45170" applyFont="1" applyAlignment="1">
      <alignment vertical="center"/>
    </xf>
    <xf numFmtId="0" fontId="210" fillId="0" borderId="0" xfId="45170" applyFont="1" applyAlignment="1">
      <alignment vertical="center"/>
    </xf>
    <xf numFmtId="0" fontId="211" fillId="0" borderId="0" xfId="45170" applyFont="1" applyAlignment="1">
      <alignment vertical="center"/>
    </xf>
    <xf numFmtId="0" fontId="144" fillId="0" borderId="0" xfId="45170" applyFont="1" applyAlignment="1">
      <alignment horizontal="left" vertical="top" wrapText="1"/>
    </xf>
    <xf numFmtId="0" fontId="181" fillId="0" borderId="0" xfId="45170" applyFont="1" applyAlignment="1">
      <alignment horizontal="left" vertical="top" wrapText="1"/>
    </xf>
    <xf numFmtId="0" fontId="212" fillId="0" borderId="0" xfId="45170" applyFont="1" applyAlignment="1">
      <alignment vertical="center"/>
    </xf>
    <xf numFmtId="0" fontId="8" fillId="0" borderId="0" xfId="45170" applyFont="1" applyAlignment="1">
      <alignment vertical="center"/>
    </xf>
    <xf numFmtId="0" fontId="98" fillId="0" borderId="0" xfId="45170" applyFont="1" applyAlignment="1">
      <alignment vertical="center"/>
    </xf>
    <xf numFmtId="0" fontId="8" fillId="79" borderId="0" xfId="45170" applyFont="1" applyFill="1" applyAlignment="1">
      <alignment vertical="center"/>
    </xf>
    <xf numFmtId="0" fontId="194" fillId="0" borderId="0" xfId="45170" applyFont="1" applyAlignment="1">
      <alignment vertical="center"/>
    </xf>
    <xf numFmtId="0" fontId="213" fillId="95" borderId="69" xfId="0" applyFont="1" applyFill="1" applyBorder="1" applyAlignment="1">
      <alignment horizontal="center" vertical="center"/>
    </xf>
    <xf numFmtId="0" fontId="213" fillId="95" borderId="52" xfId="0" applyFont="1" applyFill="1" applyBorder="1" applyAlignment="1">
      <alignment horizontal="center" vertical="center"/>
    </xf>
    <xf numFmtId="0" fontId="213" fillId="96" borderId="52" xfId="0" applyFont="1" applyFill="1" applyBorder="1" applyAlignment="1">
      <alignment horizontal="center" vertical="center"/>
    </xf>
    <xf numFmtId="0" fontId="239" fillId="0" borderId="91" xfId="13" applyFont="1" applyBorder="1" applyAlignment="1">
      <alignment horizontal="center" vertical="center"/>
    </xf>
    <xf numFmtId="0" fontId="239" fillId="0" borderId="91" xfId="13" applyFont="1" applyBorder="1" applyAlignment="1">
      <alignment horizontal="left" vertical="center"/>
    </xf>
    <xf numFmtId="0" fontId="239" fillId="0" borderId="0" xfId="13" applyFont="1"/>
    <xf numFmtId="0" fontId="240" fillId="94" borderId="91" xfId="13" applyFont="1" applyFill="1" applyBorder="1" applyAlignment="1">
      <alignment horizontal="center" vertical="center"/>
    </xf>
    <xf numFmtId="0" fontId="239" fillId="0" borderId="0" xfId="13" applyFont="1" applyAlignment="1">
      <alignment horizontal="left"/>
    </xf>
    <xf numFmtId="0" fontId="242" fillId="100" borderId="1" xfId="0" applyFont="1" applyFill="1" applyBorder="1" applyAlignment="1">
      <alignment horizontal="center"/>
    </xf>
    <xf numFmtId="166" fontId="242" fillId="100" borderId="1" xfId="1" applyNumberFormat="1" applyFont="1" applyFill="1" applyBorder="1" applyAlignment="1">
      <alignment horizontal="center"/>
    </xf>
    <xf numFmtId="0" fontId="214" fillId="0" borderId="0" xfId="0" applyFont="1"/>
    <xf numFmtId="0" fontId="243" fillId="0" borderId="14" xfId="0" applyFont="1" applyBorder="1" applyAlignment="1">
      <alignment horizontal="center"/>
    </xf>
    <xf numFmtId="0" fontId="242" fillId="2" borderId="13" xfId="0" applyFont="1" applyFill="1" applyBorder="1"/>
    <xf numFmtId="166" fontId="242" fillId="2" borderId="13" xfId="1" applyNumberFormat="1" applyFont="1" applyFill="1" applyBorder="1"/>
    <xf numFmtId="0" fontId="242" fillId="2" borderId="2" xfId="0" applyFont="1" applyFill="1" applyBorder="1"/>
    <xf numFmtId="0" fontId="242" fillId="0" borderId="0" xfId="0" applyFont="1"/>
    <xf numFmtId="0" fontId="242" fillId="0" borderId="14" xfId="0" applyFont="1" applyBorder="1"/>
    <xf numFmtId="0" fontId="242" fillId="2" borderId="14" xfId="0" applyFont="1" applyFill="1" applyBorder="1"/>
    <xf numFmtId="166" fontId="242" fillId="2" borderId="14" xfId="1" applyNumberFormat="1" applyFont="1" applyFill="1" applyBorder="1"/>
    <xf numFmtId="0" fontId="242" fillId="2" borderId="5" xfId="0" applyFont="1" applyFill="1" applyBorder="1"/>
    <xf numFmtId="0" fontId="242" fillId="2" borderId="15" xfId="0" applyFont="1" applyFill="1" applyBorder="1"/>
    <xf numFmtId="0" fontId="5" fillId="0" borderId="14" xfId="0" applyFont="1" applyBorder="1" applyAlignment="1">
      <alignment vertical="center"/>
    </xf>
    <xf numFmtId="0" fontId="243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6" fontId="5" fillId="0" borderId="5" xfId="1" applyNumberFormat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5" xfId="0" applyFont="1" applyBorder="1" applyAlignment="1">
      <alignment vertical="center"/>
    </xf>
    <xf numFmtId="166" fontId="5" fillId="0" borderId="7" xfId="1" applyNumberFormat="1" applyFont="1" applyBorder="1" applyAlignment="1">
      <alignment vertical="center"/>
    </xf>
    <xf numFmtId="166" fontId="5" fillId="0" borderId="8" xfId="1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43" fillId="0" borderId="13" xfId="0" applyFont="1" applyBorder="1" applyAlignment="1">
      <alignment horizontal="center"/>
    </xf>
    <xf numFmtId="0" fontId="243" fillId="0" borderId="1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6" fontId="243" fillId="0" borderId="5" xfId="1" applyNumberFormat="1" applyFont="1" applyBorder="1" applyAlignment="1">
      <alignment vertical="center"/>
    </xf>
    <xf numFmtId="0" fontId="242" fillId="0" borderId="14" xfId="0" applyFont="1" applyBorder="1" applyAlignment="1">
      <alignment vertical="center"/>
    </xf>
    <xf numFmtId="166" fontId="242" fillId="0" borderId="5" xfId="1" applyNumberFormat="1" applyFont="1" applyBorder="1" applyAlignment="1">
      <alignment vertical="center"/>
    </xf>
    <xf numFmtId="166" fontId="242" fillId="0" borderId="0" xfId="1" applyNumberFormat="1" applyFont="1" applyBorder="1" applyAlignment="1">
      <alignment vertical="center"/>
    </xf>
    <xf numFmtId="0" fontId="242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166" fontId="0" fillId="0" borderId="0" xfId="1" applyNumberFormat="1" applyFont="1" applyAlignment="1">
      <alignment vertical="center"/>
    </xf>
    <xf numFmtId="0" fontId="242" fillId="100" borderId="10" xfId="0" applyFont="1" applyFill="1" applyBorder="1" applyAlignment="1">
      <alignment horizontal="center"/>
    </xf>
    <xf numFmtId="0" fontId="242" fillId="0" borderId="5" xfId="0" applyFont="1" applyBorder="1"/>
    <xf numFmtId="3" fontId="242" fillId="2" borderId="14" xfId="0" applyNumberFormat="1" applyFont="1" applyFill="1" applyBorder="1"/>
    <xf numFmtId="0" fontId="242" fillId="2" borderId="7" xfId="0" applyFont="1" applyFill="1" applyBorder="1"/>
    <xf numFmtId="0" fontId="214" fillId="0" borderId="5" xfId="0" applyFont="1" applyBorder="1"/>
    <xf numFmtId="0" fontId="214" fillId="0" borderId="14" xfId="0" applyFont="1" applyBorder="1"/>
    <xf numFmtId="0" fontId="243" fillId="0" borderId="14" xfId="0" applyFont="1" applyBorder="1"/>
    <xf numFmtId="0" fontId="214" fillId="0" borderId="14" xfId="0" applyFont="1" applyBorder="1" applyAlignment="1">
      <alignment wrapText="1"/>
    </xf>
    <xf numFmtId="0" fontId="214" fillId="0" borderId="5" xfId="0" applyFont="1" applyBorder="1" applyAlignment="1">
      <alignment wrapText="1"/>
    </xf>
    <xf numFmtId="0" fontId="242" fillId="0" borderId="14" xfId="0" applyFont="1" applyBorder="1" applyAlignment="1">
      <alignment wrapText="1"/>
    </xf>
    <xf numFmtId="0" fontId="214" fillId="0" borderId="0" xfId="0" applyFont="1" applyAlignment="1">
      <alignment wrapText="1"/>
    </xf>
    <xf numFmtId="0" fontId="244" fillId="0" borderId="14" xfId="0" applyFont="1" applyBorder="1"/>
    <xf numFmtId="0" fontId="1" fillId="0" borderId="0" xfId="0" applyFont="1"/>
    <xf numFmtId="0" fontId="214" fillId="0" borderId="7" xfId="0" applyFont="1" applyBorder="1"/>
    <xf numFmtId="0" fontId="242" fillId="0" borderId="15" xfId="0" applyFont="1" applyBorder="1"/>
    <xf numFmtId="0" fontId="214" fillId="0" borderId="15" xfId="0" applyFont="1" applyBorder="1"/>
    <xf numFmtId="0" fontId="214" fillId="0" borderId="8" xfId="0" applyFont="1" applyBorder="1"/>
    <xf numFmtId="0" fontId="243" fillId="0" borderId="5" xfId="0" applyFont="1" applyBorder="1"/>
    <xf numFmtId="0" fontId="244" fillId="0" borderId="5" xfId="0" applyFont="1" applyBorder="1"/>
    <xf numFmtId="0" fontId="244" fillId="0" borderId="5" xfId="0" applyFont="1" applyBorder="1" applyAlignment="1">
      <alignment horizontal="center"/>
    </xf>
    <xf numFmtId="0" fontId="243" fillId="0" borderId="13" xfId="0" applyFont="1" applyBorder="1"/>
    <xf numFmtId="0" fontId="242" fillId="0" borderId="5" xfId="0" applyFont="1" applyBorder="1" applyAlignment="1">
      <alignment horizontal="center"/>
    </xf>
    <xf numFmtId="166" fontId="242" fillId="2" borderId="15" xfId="1" applyNumberFormat="1" applyFont="1" applyFill="1" applyBorder="1"/>
    <xf numFmtId="0" fontId="214" fillId="0" borderId="5" xfId="0" applyFont="1" applyBorder="1" applyAlignment="1">
      <alignment horizontal="center"/>
    </xf>
    <xf numFmtId="166" fontId="214" fillId="0" borderId="0" xfId="1" applyNumberFormat="1" applyFont="1" applyBorder="1"/>
    <xf numFmtId="0" fontId="214" fillId="0" borderId="5" xfId="0" applyFont="1" applyBorder="1" applyAlignment="1">
      <alignment horizontal="center" wrapText="1"/>
    </xf>
    <xf numFmtId="0" fontId="214" fillId="0" borderId="7" xfId="0" applyFont="1" applyBorder="1" applyAlignment="1">
      <alignment horizontal="center"/>
    </xf>
    <xf numFmtId="166" fontId="214" fillId="0" borderId="8" xfId="1" applyNumberFormat="1" applyFont="1" applyBorder="1"/>
    <xf numFmtId="0" fontId="245" fillId="102" borderId="80" xfId="0" applyFont="1" applyFill="1" applyBorder="1" applyAlignment="1">
      <alignment horizontal="center" vertical="center"/>
    </xf>
    <xf numFmtId="0" fontId="245" fillId="102" borderId="83" xfId="0" applyFont="1" applyFill="1" applyBorder="1" applyAlignment="1">
      <alignment horizontal="center" vertical="center"/>
    </xf>
    <xf numFmtId="0" fontId="245" fillId="102" borderId="82" xfId="0" applyFont="1" applyFill="1" applyBorder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6" fillId="0" borderId="59" xfId="0" applyFont="1" applyBorder="1" applyAlignment="1">
      <alignment vertical="center"/>
    </xf>
    <xf numFmtId="0" fontId="246" fillId="0" borderId="55" xfId="0" applyFont="1" applyBorder="1" applyAlignment="1">
      <alignment vertical="center"/>
    </xf>
    <xf numFmtId="0" fontId="246" fillId="0" borderId="57" xfId="0" applyFont="1" applyBorder="1" applyAlignment="1">
      <alignment vertical="center"/>
    </xf>
    <xf numFmtId="0" fontId="246" fillId="0" borderId="0" xfId="0" applyFont="1" applyAlignment="1">
      <alignment vertical="center"/>
    </xf>
    <xf numFmtId="0" fontId="246" fillId="104" borderId="65" xfId="0" applyFont="1" applyFill="1" applyBorder="1" applyAlignment="1">
      <alignment vertical="center"/>
    </xf>
    <xf numFmtId="0" fontId="246" fillId="104" borderId="63" xfId="0" applyFont="1" applyFill="1" applyBorder="1" applyAlignment="1">
      <alignment vertical="center"/>
    </xf>
    <xf numFmtId="0" fontId="246" fillId="0" borderId="62" xfId="0" applyFont="1" applyBorder="1" applyAlignment="1">
      <alignment vertical="center"/>
    </xf>
    <xf numFmtId="0" fontId="247" fillId="103" borderId="59" xfId="0" applyFont="1" applyFill="1" applyBorder="1" applyAlignment="1">
      <alignment vertical="center"/>
    </xf>
    <xf numFmtId="0" fontId="247" fillId="103" borderId="55" xfId="0" applyFont="1" applyFill="1" applyBorder="1" applyAlignment="1">
      <alignment vertical="center"/>
    </xf>
    <xf numFmtId="0" fontId="247" fillId="0" borderId="57" xfId="0" applyFont="1" applyBorder="1" applyAlignment="1">
      <alignment vertical="center"/>
    </xf>
    <xf numFmtId="0" fontId="247" fillId="0" borderId="0" xfId="0" applyFont="1" applyAlignment="1">
      <alignment vertical="center"/>
    </xf>
    <xf numFmtId="0" fontId="247" fillId="101" borderId="59" xfId="0" applyFont="1" applyFill="1" applyBorder="1" applyAlignment="1">
      <alignment vertical="center"/>
    </xf>
    <xf numFmtId="0" fontId="247" fillId="101" borderId="55" xfId="0" applyFont="1" applyFill="1" applyBorder="1" applyAlignment="1">
      <alignment vertical="center"/>
    </xf>
    <xf numFmtId="0" fontId="247" fillId="104" borderId="59" xfId="0" applyFont="1" applyFill="1" applyBorder="1" applyAlignment="1">
      <alignment vertical="center"/>
    </xf>
    <xf numFmtId="0" fontId="247" fillId="104" borderId="55" xfId="0" applyFont="1" applyFill="1" applyBorder="1" applyAlignment="1">
      <alignment vertical="center"/>
    </xf>
    <xf numFmtId="0" fontId="240" fillId="98" borderId="91" xfId="0" applyFont="1" applyFill="1" applyBorder="1" applyAlignment="1">
      <alignment horizontal="center" vertical="center"/>
    </xf>
    <xf numFmtId="0" fontId="240" fillId="0" borderId="0" xfId="0" applyFont="1" applyAlignment="1">
      <alignment horizontal="center" vertical="center"/>
    </xf>
    <xf numFmtId="0" fontId="239" fillId="0" borderId="91" xfId="0" applyFont="1" applyBorder="1" applyAlignment="1">
      <alignment vertical="center"/>
    </xf>
    <xf numFmtId="0" fontId="239" fillId="0" borderId="0" xfId="0" applyFont="1" applyAlignment="1">
      <alignment vertical="center"/>
    </xf>
    <xf numFmtId="0" fontId="248" fillId="0" borderId="91" xfId="0" applyFont="1" applyBorder="1" applyAlignment="1">
      <alignment vertical="center"/>
    </xf>
    <xf numFmtId="0" fontId="239" fillId="105" borderId="91" xfId="0" applyFont="1" applyFill="1" applyBorder="1" applyAlignment="1">
      <alignment vertical="center"/>
    </xf>
    <xf numFmtId="3" fontId="214" fillId="0" borderId="0" xfId="0" applyNumberFormat="1" applyFont="1"/>
    <xf numFmtId="166" fontId="240" fillId="98" borderId="91" xfId="1" applyNumberFormat="1" applyFont="1" applyFill="1" applyBorder="1" applyAlignment="1">
      <alignment horizontal="center" vertical="center"/>
    </xf>
    <xf numFmtId="166" fontId="239" fillId="0" borderId="91" xfId="1" applyNumberFormat="1" applyFont="1" applyBorder="1" applyAlignment="1">
      <alignment vertical="center"/>
    </xf>
    <xf numFmtId="166" fontId="239" fillId="105" borderId="91" xfId="1" applyNumberFormat="1" applyFont="1" applyFill="1" applyBorder="1" applyAlignment="1">
      <alignment vertical="center"/>
    </xf>
    <xf numFmtId="166" fontId="239" fillId="0" borderId="0" xfId="1" applyNumberFormat="1" applyFont="1" applyAlignment="1">
      <alignment vertical="center"/>
    </xf>
    <xf numFmtId="0" fontId="243" fillId="0" borderId="5" xfId="0" applyFont="1" applyBorder="1" applyAlignment="1">
      <alignment horizontal="center"/>
    </xf>
    <xf numFmtId="0" fontId="243" fillId="0" borderId="2" xfId="0" applyFont="1" applyBorder="1" applyAlignment="1">
      <alignment horizontal="center"/>
    </xf>
    <xf numFmtId="0" fontId="242" fillId="2" borderId="15" xfId="0" applyFont="1" applyFill="1" applyBorder="1" applyAlignment="1">
      <alignment vertical="center"/>
    </xf>
    <xf numFmtId="0" fontId="214" fillId="0" borderId="14" xfId="0" applyFont="1" applyBorder="1" applyAlignment="1">
      <alignment vertical="center" wrapText="1"/>
    </xf>
    <xf numFmtId="0" fontId="214" fillId="0" borderId="5" xfId="0" applyFont="1" applyBorder="1" applyAlignment="1">
      <alignment vertical="center" wrapText="1"/>
    </xf>
    <xf numFmtId="3" fontId="247" fillId="0" borderId="0" xfId="0" applyNumberFormat="1" applyFont="1" applyAlignment="1">
      <alignment vertical="center"/>
    </xf>
    <xf numFmtId="4" fontId="247" fillId="0" borderId="0" xfId="0" applyNumberFormat="1" applyFont="1" applyAlignment="1">
      <alignment vertical="center"/>
    </xf>
    <xf numFmtId="235" fontId="247" fillId="0" borderId="0" xfId="0" applyNumberFormat="1" applyFont="1" applyAlignment="1">
      <alignment vertical="center"/>
    </xf>
    <xf numFmtId="0" fontId="239" fillId="79" borderId="91" xfId="0" applyFont="1" applyFill="1" applyBorder="1" applyAlignment="1">
      <alignment vertical="center"/>
    </xf>
    <xf numFmtId="0" fontId="242" fillId="100" borderId="91" xfId="0" applyFont="1" applyFill="1" applyBorder="1" applyAlignment="1">
      <alignment horizontal="center" vertical="center"/>
    </xf>
    <xf numFmtId="0" fontId="5" fillId="0" borderId="91" xfId="0" applyFont="1" applyBorder="1" applyAlignment="1">
      <alignment vertical="center"/>
    </xf>
    <xf numFmtId="0" fontId="7" fillId="0" borderId="0" xfId="13"/>
    <xf numFmtId="166" fontId="245" fillId="102" borderId="83" xfId="1" applyNumberFormat="1" applyFont="1" applyFill="1" applyBorder="1" applyAlignment="1">
      <alignment horizontal="center" vertical="center"/>
    </xf>
    <xf numFmtId="166" fontId="246" fillId="0" borderId="55" xfId="1" applyNumberFormat="1" applyFont="1" applyBorder="1" applyAlignment="1">
      <alignment vertical="center"/>
    </xf>
    <xf numFmtId="166" fontId="247" fillId="103" borderId="58" xfId="1" applyNumberFormat="1" applyFont="1" applyFill="1" applyBorder="1" applyAlignment="1">
      <alignment vertical="center"/>
    </xf>
    <xf numFmtId="166" fontId="247" fillId="101" borderId="58" xfId="1" applyNumberFormat="1" applyFont="1" applyFill="1" applyBorder="1" applyAlignment="1">
      <alignment vertical="center"/>
    </xf>
    <xf numFmtId="166" fontId="247" fillId="104" borderId="58" xfId="1" applyNumberFormat="1" applyFont="1" applyFill="1" applyBorder="1" applyAlignment="1">
      <alignment vertical="center"/>
    </xf>
    <xf numFmtId="166" fontId="247" fillId="104" borderId="55" xfId="1" applyNumberFormat="1" applyFont="1" applyFill="1" applyBorder="1" applyAlignment="1">
      <alignment vertical="center"/>
    </xf>
    <xf numFmtId="166" fontId="246" fillId="104" borderId="61" xfId="1" applyNumberFormat="1" applyFont="1" applyFill="1" applyBorder="1" applyAlignment="1">
      <alignment vertical="center"/>
    </xf>
    <xf numFmtId="166" fontId="246" fillId="0" borderId="0" xfId="1" applyNumberFormat="1" applyFont="1" applyAlignment="1">
      <alignment vertical="center"/>
    </xf>
    <xf numFmtId="166" fontId="242" fillId="100" borderId="91" xfId="1" applyNumberFormat="1" applyFont="1" applyFill="1" applyBorder="1" applyAlignment="1">
      <alignment horizontal="center" vertical="center"/>
    </xf>
    <xf numFmtId="166" fontId="5" fillId="0" borderId="91" xfId="1" applyNumberFormat="1" applyFont="1" applyBorder="1" applyAlignment="1">
      <alignment vertical="center"/>
    </xf>
    <xf numFmtId="0" fontId="7" fillId="0" borderId="91" xfId="13" applyBorder="1" applyAlignment="1">
      <alignment horizontal="center"/>
    </xf>
    <xf numFmtId="0" fontId="7" fillId="0" borderId="91" xfId="13" applyBorder="1"/>
    <xf numFmtId="0" fontId="7" fillId="0" borderId="0" xfId="13" applyAlignment="1">
      <alignment horizontal="center"/>
    </xf>
    <xf numFmtId="3" fontId="5" fillId="0" borderId="14" xfId="0" applyNumberFormat="1" applyFont="1" applyBorder="1" applyAlignment="1">
      <alignment vertical="center"/>
    </xf>
    <xf numFmtId="0" fontId="251" fillId="0" borderId="14" xfId="0" applyFont="1" applyBorder="1" applyAlignment="1">
      <alignment vertical="center" wrapText="1"/>
    </xf>
    <xf numFmtId="0" fontId="252" fillId="0" borderId="14" xfId="0" applyFont="1" applyBorder="1" applyAlignment="1">
      <alignment vertical="center" wrapText="1"/>
    </xf>
    <xf numFmtId="0" fontId="214" fillId="0" borderId="6" xfId="0" applyFont="1" applyBorder="1"/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42" fillId="100" borderId="1" xfId="0" applyFont="1" applyFill="1" applyBorder="1" applyAlignment="1">
      <alignment horizontal="center" vertical="center" wrapText="1"/>
    </xf>
    <xf numFmtId="0" fontId="242" fillId="2" borderId="14" xfId="0" applyFont="1" applyFill="1" applyBorder="1" applyAlignment="1">
      <alignment vertical="center" wrapText="1"/>
    </xf>
    <xf numFmtId="0" fontId="214" fillId="0" borderId="15" xfId="0" applyFont="1" applyBorder="1" applyAlignment="1">
      <alignment vertical="center" wrapText="1"/>
    </xf>
    <xf numFmtId="0" fontId="242" fillId="2" borderId="13" xfId="0" applyFont="1" applyFill="1" applyBorder="1" applyAlignment="1">
      <alignment vertical="center" wrapText="1"/>
    </xf>
    <xf numFmtId="0" fontId="242" fillId="2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14" fillId="0" borderId="2" xfId="0" applyFont="1" applyBorder="1"/>
    <xf numFmtId="0" fontId="214" fillId="0" borderId="3" xfId="0" applyFont="1" applyBorder="1"/>
    <xf numFmtId="0" fontId="243" fillId="0" borderId="6" xfId="0" applyFont="1" applyBorder="1"/>
    <xf numFmtId="0" fontId="1" fillId="0" borderId="5" xfId="0" applyFont="1" applyBorder="1"/>
    <xf numFmtId="0" fontId="214" fillId="0" borderId="9" xfId="0" applyFont="1" applyBorder="1"/>
    <xf numFmtId="3" fontId="214" fillId="0" borderId="4" xfId="0" applyNumberFormat="1" applyFont="1" applyBorder="1"/>
    <xf numFmtId="3" fontId="214" fillId="0" borderId="6" xfId="0" applyNumberFormat="1" applyFont="1" applyBorder="1"/>
    <xf numFmtId="0" fontId="242" fillId="2" borderId="6" xfId="0" applyFont="1" applyFill="1" applyBorder="1"/>
    <xf numFmtId="0" fontId="242" fillId="2" borderId="9" xfId="0" applyFont="1" applyFill="1" applyBorder="1"/>
    <xf numFmtId="0" fontId="5" fillId="0" borderId="5" xfId="0" applyFont="1" applyBorder="1" applyAlignment="1">
      <alignment vertical="center"/>
    </xf>
    <xf numFmtId="0" fontId="243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6" fontId="214" fillId="0" borderId="5" xfId="1" applyNumberFormat="1" applyFont="1" applyBorder="1"/>
    <xf numFmtId="0" fontId="214" fillId="0" borderId="4" xfId="0" applyFont="1" applyBorder="1"/>
    <xf numFmtId="166" fontId="214" fillId="0" borderId="0" xfId="1" applyNumberFormat="1" applyFont="1"/>
    <xf numFmtId="0" fontId="2" fillId="0" borderId="0" xfId="45326" applyAlignment="1">
      <alignment vertical="center"/>
    </xf>
    <xf numFmtId="0" fontId="215" fillId="97" borderId="0" xfId="45326" applyFont="1" applyFill="1" applyAlignment="1">
      <alignment horizontal="center" vertical="center"/>
    </xf>
    <xf numFmtId="0" fontId="215" fillId="97" borderId="0" xfId="45326" applyFont="1" applyFill="1" applyAlignment="1">
      <alignment horizontal="left" vertical="center"/>
    </xf>
    <xf numFmtId="0" fontId="241" fillId="0" borderId="0" xfId="45326" applyFont="1" applyAlignment="1">
      <alignment horizontal="center"/>
    </xf>
    <xf numFmtId="14" fontId="216" fillId="0" borderId="0" xfId="45326" applyNumberFormat="1" applyFont="1" applyAlignment="1">
      <alignment horizontal="left" vertical="center"/>
    </xf>
    <xf numFmtId="0" fontId="216" fillId="0" borderId="0" xfId="45326" applyFont="1" applyAlignment="1">
      <alignment vertical="center"/>
    </xf>
    <xf numFmtId="0" fontId="82" fillId="0" borderId="0" xfId="45326" applyFont="1" applyAlignment="1">
      <alignment vertical="center"/>
    </xf>
    <xf numFmtId="3" fontId="216" fillId="0" borderId="0" xfId="45326" applyNumberFormat="1" applyFont="1" applyAlignment="1">
      <alignment vertical="center"/>
    </xf>
    <xf numFmtId="0" fontId="216" fillId="0" borderId="0" xfId="45326" applyFont="1" applyAlignment="1">
      <alignment horizontal="center" vertical="center" wrapText="1"/>
    </xf>
    <xf numFmtId="0" fontId="2" fillId="0" borderId="0" xfId="45326"/>
    <xf numFmtId="3" fontId="82" fillId="0" borderId="0" xfId="45326" applyNumberFormat="1" applyFont="1" applyAlignment="1">
      <alignment vertical="center"/>
    </xf>
    <xf numFmtId="0" fontId="216" fillId="0" borderId="0" xfId="45326" applyFont="1" applyAlignment="1">
      <alignment vertical="center" wrapText="1"/>
    </xf>
    <xf numFmtId="0" fontId="2" fillId="0" borderId="0" xfId="45326" applyAlignment="1">
      <alignment horizontal="left"/>
    </xf>
    <xf numFmtId="0" fontId="254" fillId="0" borderId="0" xfId="45326" applyFont="1"/>
    <xf numFmtId="0" fontId="239" fillId="0" borderId="91" xfId="0" applyFont="1" applyBorder="1" applyAlignment="1">
      <alignment vertical="center" wrapText="1"/>
    </xf>
    <xf numFmtId="0" fontId="216" fillId="99" borderId="0" xfId="45326" applyFont="1" applyFill="1" applyAlignment="1">
      <alignment horizontal="center" vertical="center" wrapText="1"/>
    </xf>
    <xf numFmtId="0" fontId="214" fillId="0" borderId="7" xfId="0" applyFont="1" applyBorder="1" applyAlignment="1">
      <alignment vertical="center" wrapText="1"/>
    </xf>
    <xf numFmtId="166" fontId="214" fillId="0" borderId="7" xfId="1" applyNumberFormat="1" applyFont="1" applyBorder="1"/>
    <xf numFmtId="0" fontId="253" fillId="79" borderId="0" xfId="45326" applyFont="1" applyFill="1" applyAlignment="1">
      <alignment vertical="center"/>
    </xf>
    <xf numFmtId="0" fontId="242" fillId="103" borderId="5" xfId="0" applyFont="1" applyFill="1" applyBorder="1"/>
    <xf numFmtId="0" fontId="242" fillId="103" borderId="0" xfId="0" applyFont="1" applyFill="1"/>
    <xf numFmtId="0" fontId="242" fillId="103" borderId="6" xfId="0" applyFont="1" applyFill="1" applyBorder="1"/>
    <xf numFmtId="0" fontId="214" fillId="103" borderId="5" xfId="0" applyFont="1" applyFill="1" applyBorder="1"/>
    <xf numFmtId="0" fontId="216" fillId="103" borderId="0" xfId="45326" applyFont="1" applyFill="1" applyAlignment="1">
      <alignment horizontal="center" vertical="center" wrapText="1"/>
    </xf>
    <xf numFmtId="0" fontId="216" fillId="0" borderId="0" xfId="45326" applyFont="1" applyAlignment="1">
      <alignment horizontal="center" vertical="center" wrapText="1"/>
    </xf>
    <xf numFmtId="0" fontId="181" fillId="0" borderId="0" xfId="45326" applyFont="1" applyAlignment="1">
      <alignment horizontal="center" vertical="center" wrapText="1"/>
    </xf>
    <xf numFmtId="0" fontId="256" fillId="106" borderId="100" xfId="0" applyFont="1" applyFill="1" applyBorder="1" applyAlignment="1">
      <alignment horizontal="center" vertical="center" wrapText="1"/>
    </xf>
    <xf numFmtId="0" fontId="256" fillId="106" borderId="101" xfId="0" applyFont="1" applyFill="1" applyBorder="1" applyAlignment="1">
      <alignment horizontal="center" vertical="center" wrapText="1"/>
    </xf>
    <xf numFmtId="0" fontId="256" fillId="106" borderId="102" xfId="0" applyFont="1" applyFill="1" applyBorder="1" applyAlignment="1">
      <alignment horizontal="center" vertical="center" wrapText="1"/>
    </xf>
    <xf numFmtId="0" fontId="256" fillId="106" borderId="103" xfId="0" applyFont="1" applyFill="1" applyBorder="1" applyAlignment="1">
      <alignment horizontal="center" vertical="center" wrapText="1"/>
    </xf>
    <xf numFmtId="0" fontId="256" fillId="106" borderId="0" xfId="0" applyFont="1" applyFill="1" applyAlignment="1">
      <alignment horizontal="center" vertical="center" wrapText="1"/>
    </xf>
    <xf numFmtId="0" fontId="256" fillId="106" borderId="104" xfId="0" applyFont="1" applyFill="1" applyBorder="1" applyAlignment="1">
      <alignment horizontal="center" vertical="center" wrapText="1"/>
    </xf>
    <xf numFmtId="0" fontId="256" fillId="106" borderId="105" xfId="0" applyFont="1" applyFill="1" applyBorder="1" applyAlignment="1">
      <alignment horizontal="center" vertical="center" wrapText="1"/>
    </xf>
    <xf numFmtId="0" fontId="256" fillId="106" borderId="106" xfId="0" applyFont="1" applyFill="1" applyBorder="1" applyAlignment="1">
      <alignment horizontal="center" vertical="center" wrapText="1"/>
    </xf>
    <xf numFmtId="0" fontId="256" fillId="106" borderId="107" xfId="0" applyFont="1" applyFill="1" applyBorder="1" applyAlignment="1">
      <alignment horizontal="center" vertical="center" wrapText="1"/>
    </xf>
    <xf numFmtId="166" fontId="255" fillId="93" borderId="92" xfId="1" applyNumberFormat="1" applyFont="1" applyFill="1" applyBorder="1" applyAlignment="1">
      <alignment horizontal="center" vertical="center" wrapText="1"/>
    </xf>
    <xf numFmtId="166" fontId="255" fillId="93" borderId="93" xfId="1" applyNumberFormat="1" applyFont="1" applyFill="1" applyBorder="1" applyAlignment="1">
      <alignment horizontal="center" vertical="center" wrapText="1"/>
    </xf>
    <xf numFmtId="166" fontId="255" fillId="93" borderId="94" xfId="1" applyNumberFormat="1" applyFont="1" applyFill="1" applyBorder="1" applyAlignment="1">
      <alignment horizontal="center" vertical="center" wrapText="1"/>
    </xf>
    <xf numFmtId="166" fontId="255" fillId="93" borderId="95" xfId="1" applyNumberFormat="1" applyFont="1" applyFill="1" applyBorder="1" applyAlignment="1">
      <alignment horizontal="center" vertical="center" wrapText="1"/>
    </xf>
    <xf numFmtId="166" fontId="255" fillId="93" borderId="0" xfId="1" applyNumberFormat="1" applyFont="1" applyFill="1" applyBorder="1" applyAlignment="1">
      <alignment horizontal="center" vertical="center" wrapText="1"/>
    </xf>
    <xf numFmtId="166" fontId="255" fillId="93" borderId="96" xfId="1" applyNumberFormat="1" applyFont="1" applyFill="1" applyBorder="1" applyAlignment="1">
      <alignment horizontal="center" vertical="center" wrapText="1"/>
    </xf>
    <xf numFmtId="166" fontId="255" fillId="93" borderId="97" xfId="1" applyNumberFormat="1" applyFont="1" applyFill="1" applyBorder="1" applyAlignment="1">
      <alignment horizontal="center" vertical="center" wrapText="1"/>
    </xf>
    <xf numFmtId="166" fontId="255" fillId="93" borderId="98" xfId="1" applyNumberFormat="1" applyFont="1" applyFill="1" applyBorder="1" applyAlignment="1">
      <alignment horizontal="center" vertical="center" wrapText="1"/>
    </xf>
    <xf numFmtId="166" fontId="255" fillId="93" borderId="99" xfId="1" applyNumberFormat="1" applyFont="1" applyFill="1" applyBorder="1" applyAlignment="1">
      <alignment horizontal="center" vertical="center" wrapText="1"/>
    </xf>
    <xf numFmtId="166" fontId="257" fillId="79" borderId="108" xfId="1" applyNumberFormat="1" applyFont="1" applyFill="1" applyBorder="1" applyAlignment="1">
      <alignment horizontal="center" vertical="center" wrapText="1"/>
    </xf>
    <xf numFmtId="166" fontId="257" fillId="79" borderId="109" xfId="1" applyNumberFormat="1" applyFont="1" applyFill="1" applyBorder="1" applyAlignment="1">
      <alignment horizontal="center" vertical="center"/>
    </xf>
    <xf numFmtId="166" fontId="257" fillId="79" borderId="110" xfId="1" applyNumberFormat="1" applyFont="1" applyFill="1" applyBorder="1" applyAlignment="1">
      <alignment horizontal="center" vertical="center"/>
    </xf>
    <xf numFmtId="166" fontId="257" fillId="79" borderId="111" xfId="1" applyNumberFormat="1" applyFont="1" applyFill="1" applyBorder="1" applyAlignment="1">
      <alignment horizontal="center" vertical="center"/>
    </xf>
    <xf numFmtId="166" fontId="257" fillId="79" borderId="0" xfId="1" applyNumberFormat="1" applyFont="1" applyFill="1" applyBorder="1" applyAlignment="1">
      <alignment horizontal="center" vertical="center"/>
    </xf>
    <xf numFmtId="166" fontId="257" fillId="79" borderId="112" xfId="1" applyNumberFormat="1" applyFont="1" applyFill="1" applyBorder="1" applyAlignment="1">
      <alignment horizontal="center" vertical="center"/>
    </xf>
    <xf numFmtId="166" fontId="257" fillId="79" borderId="113" xfId="1" applyNumberFormat="1" applyFont="1" applyFill="1" applyBorder="1" applyAlignment="1">
      <alignment horizontal="center" vertical="center"/>
    </xf>
    <xf numFmtId="166" fontId="257" fillId="79" borderId="114" xfId="1" applyNumberFormat="1" applyFont="1" applyFill="1" applyBorder="1" applyAlignment="1">
      <alignment horizontal="center" vertical="center"/>
    </xf>
    <xf numFmtId="166" fontId="257" fillId="79" borderId="115" xfId="1" applyNumberFormat="1" applyFont="1" applyFill="1" applyBorder="1" applyAlignment="1">
      <alignment horizontal="center" vertical="center"/>
    </xf>
    <xf numFmtId="166" fontId="259" fillId="107" borderId="5" xfId="1" applyNumberFormat="1" applyFont="1" applyFill="1" applyBorder="1" applyAlignment="1">
      <alignment horizontal="center" vertical="center" wrapText="1"/>
    </xf>
    <xf numFmtId="166" fontId="259" fillId="107" borderId="0" xfId="1" applyNumberFormat="1" applyFont="1" applyFill="1" applyBorder="1" applyAlignment="1">
      <alignment horizontal="center" vertical="center"/>
    </xf>
    <xf numFmtId="166" fontId="259" fillId="107" borderId="6" xfId="1" applyNumberFormat="1" applyFont="1" applyFill="1" applyBorder="1" applyAlignment="1">
      <alignment horizontal="center" vertical="center"/>
    </xf>
    <xf numFmtId="166" fontId="259" fillId="107" borderId="5" xfId="1" applyNumberFormat="1" applyFont="1" applyFill="1" applyBorder="1" applyAlignment="1">
      <alignment horizontal="center" vertical="center"/>
    </xf>
    <xf numFmtId="0" fontId="197" fillId="85" borderId="11" xfId="45170" applyFont="1" applyFill="1" applyBorder="1" applyAlignment="1">
      <alignment horizontal="center" vertical="center" wrapText="1"/>
    </xf>
    <xf numFmtId="0" fontId="197" fillId="85" borderId="85" xfId="45170" applyFont="1" applyFill="1" applyBorder="1" applyAlignment="1">
      <alignment horizontal="center" vertical="center" wrapText="1"/>
    </xf>
    <xf numFmtId="0" fontId="197" fillId="85" borderId="81" xfId="45170" applyFont="1" applyFill="1" applyBorder="1" applyAlignment="1">
      <alignment horizontal="center" vertical="center" wrapText="1"/>
    </xf>
    <xf numFmtId="0" fontId="197" fillId="85" borderId="83" xfId="45170" applyFont="1" applyFill="1" applyBorder="1" applyAlignment="1">
      <alignment horizontal="center" vertical="center" wrapText="1"/>
    </xf>
    <xf numFmtId="0" fontId="204" fillId="93" borderId="0" xfId="45170" applyFont="1" applyFill="1" applyAlignment="1">
      <alignment horizontal="center" vertical="center"/>
    </xf>
    <xf numFmtId="0" fontId="197" fillId="83" borderId="7" xfId="45170" applyFont="1" applyFill="1" applyBorder="1" applyAlignment="1">
      <alignment horizontal="center" vertical="center" wrapText="1"/>
    </xf>
    <xf numFmtId="0" fontId="197" fillId="83" borderId="8" xfId="45170" applyFont="1" applyFill="1" applyBorder="1" applyAlignment="1">
      <alignment horizontal="center" vertical="center" wrapText="1"/>
    </xf>
    <xf numFmtId="0" fontId="197" fillId="83" borderId="9" xfId="45170" applyFont="1" applyFill="1" applyBorder="1" applyAlignment="1">
      <alignment horizontal="center" vertical="center" wrapText="1"/>
    </xf>
    <xf numFmtId="0" fontId="84" fillId="92" borderId="8" xfId="45170" applyFont="1" applyFill="1" applyBorder="1" applyAlignment="1">
      <alignment horizontal="center" vertical="center"/>
    </xf>
    <xf numFmtId="0" fontId="197" fillId="77" borderId="7" xfId="45170" applyFont="1" applyFill="1" applyBorder="1" applyAlignment="1">
      <alignment horizontal="center" vertical="center" wrapText="1"/>
    </xf>
    <xf numFmtId="0" fontId="197" fillId="77" borderId="8" xfId="45170" applyFont="1" applyFill="1" applyBorder="1" applyAlignment="1">
      <alignment horizontal="center" vertical="center" wrapText="1"/>
    </xf>
    <xf numFmtId="0" fontId="197" fillId="77" borderId="9" xfId="45170" applyFont="1" applyFill="1" applyBorder="1" applyAlignment="1">
      <alignment horizontal="center" vertical="center" wrapText="1"/>
    </xf>
    <xf numFmtId="0" fontId="197" fillId="91" borderId="15" xfId="45170" applyFont="1" applyFill="1" applyBorder="1" applyAlignment="1">
      <alignment horizontal="center" vertical="center" wrapText="1"/>
    </xf>
    <xf numFmtId="0" fontId="199" fillId="87" borderId="1" xfId="45170" applyFont="1" applyFill="1" applyBorder="1" applyAlignment="1">
      <alignment horizontal="center" vertical="center" wrapText="1"/>
    </xf>
  </cellXfs>
  <cellStyles count="45327">
    <cellStyle name="_x000d__x000a_JournalTemplate=C:\COMFO\CTALK\JOURSTD.TPL_x000d__x000a_LbStateAddress=3 3 0 251 1 89 2 311_x000d__x000a_LbStateJou" xfId="24" xr:uid="{00000000-0005-0000-0000-000000000000}"/>
    <cellStyle name="_ SEBRING " xfId="49" xr:uid="{00000000-0005-0000-0000-000023000000}"/>
    <cellStyle name="_#04 (ICT-09-01-23-HP Notebook) - HP Notebook Chinese New Year Jan 16- Feb 1, 09" xfId="45185" xr:uid="{00000000-0005-0000-0000-000024000000}"/>
    <cellStyle name="_080519_Server_Barebone_PriceList_Jun_2008_r01" xfId="45186" xr:uid="{00000000-0005-0000-0000-000025000000}"/>
    <cellStyle name="_24th Mar" xfId="50" xr:uid="{00000000-0005-0000-0000-000026000000}"/>
    <cellStyle name="_28th May" xfId="51" xr:uid="{00000000-0005-0000-0000-000027000000}"/>
    <cellStyle name="_Allocations V39" xfId="52" xr:uid="{00000000-0005-0000-0000-000028000000}"/>
    <cellStyle name="_APCC" xfId="53" xr:uid="{00000000-0005-0000-0000-000029000000}"/>
    <cellStyle name="_APCC 111307" xfId="54" xr:uid="{00000000-0005-0000-0000-00002A000000}"/>
    <cellStyle name="_Bali" xfId="55" xr:uid="{00000000-0005-0000-0000-00002B000000}"/>
    <cellStyle name="_Base PNs" xfId="56" xr:uid="{00000000-0005-0000-0000-00002C000000}"/>
    <cellStyle name="_Base PNs_1" xfId="57" xr:uid="{00000000-0005-0000-0000-00002D000000}"/>
    <cellStyle name="_BenQ Gazalle 1 5 (8824) DVT sample allocation 27-1-2006 -BenQ Updated (2)" xfId="18248" xr:uid="{00000000-0005-0000-0000-00002E000000}"/>
    <cellStyle name="_BERMUDA TRAILING DLA" xfId="58" xr:uid="{00000000-0005-0000-0000-00002F000000}"/>
    <cellStyle name="_Book1" xfId="45187" xr:uid="{00000000-0005-0000-0000-000030000000}"/>
    <cellStyle name="_Briscoe AMT MAW v1" xfId="59" xr:uid="{00000000-0005-0000-0000-000031000000}"/>
    <cellStyle name="_Bundle" xfId="60" xr:uid="{00000000-0005-0000-0000-000032000000}"/>
    <cellStyle name="_Bundle_Q4WK3" xfId="61" xr:uid="{00000000-0005-0000-0000-000033000000}"/>
    <cellStyle name="_CHAS" xfId="62" xr:uid="{00000000-0005-0000-0000-000034000000}"/>
    <cellStyle name="_Comments Page-Revision History" xfId="63" xr:uid="{00000000-0005-0000-0000-000035000000}"/>
    <cellStyle name="_Convert Form" xfId="45188" xr:uid="{00000000-0005-0000-0000-000036000000}"/>
    <cellStyle name="_Copy of Greenland Planning Costing_X01 (2)" xfId="64" xr:uid="{00000000-0005-0000-0000-000037000000}"/>
    <cellStyle name="_Cost sheet 2 20 04" xfId="65" xr:uid="{00000000-0005-0000-0000-000038000000}"/>
    <cellStyle name="_Create" xfId="66" xr:uid="{00000000-0005-0000-0000-000039000000}"/>
    <cellStyle name="_Create &amp; Edit" xfId="67" xr:uid="{00000000-0005-0000-0000-00003A000000}"/>
    <cellStyle name="_Create &amp; Edit_1" xfId="68" xr:uid="{00000000-0005-0000-0000-00003B000000}"/>
    <cellStyle name="_Create &amp; Edit_Comments Page-Revision History" xfId="69" xr:uid="{00000000-0005-0000-0000-00003C000000}"/>
    <cellStyle name="_Create &amp; Edit_NSS-AMF" xfId="70" xr:uid="{00000000-0005-0000-0000-00003D000000}"/>
    <cellStyle name="_Create &amp; Edit_NSS-CAN" xfId="71" xr:uid="{00000000-0005-0000-0000-00003E000000}"/>
    <cellStyle name="_Create &amp; Edit_NSS-DLA" xfId="72" xr:uid="{00000000-0005-0000-0000-00003F000000}"/>
    <cellStyle name="_Create &amp; Edit_Sheet1" xfId="73" xr:uid="{00000000-0005-0000-0000-000040000000}"/>
    <cellStyle name="_Create &amp; Edit_Sheet5" xfId="74" xr:uid="{00000000-0005-0000-0000-000041000000}"/>
    <cellStyle name="_CURRENT Notebook Supply Chain Summary_eks_m09_vost-b" xfId="75" xr:uid="{00000000-0005-0000-0000-000042000000}"/>
    <cellStyle name="_Cus_Kits_Montreal_EC" xfId="76" xr:uid="{00000000-0005-0000-0000-000043000000}"/>
    <cellStyle name="_Cypher_0218" xfId="77" xr:uid="{00000000-0005-0000-0000-000044000000}"/>
    <cellStyle name="_Diaz Intel modlist" xfId="78" xr:uid="{00000000-0005-0000-0000-000045000000}"/>
    <cellStyle name="_Diaz Intel modlist_1" xfId="79" xr:uid="{00000000-0005-0000-0000-000046000000}"/>
    <cellStyle name="_Dimension" xfId="80" xr:uid="{00000000-0005-0000-0000-000047000000}"/>
    <cellStyle name="_Dimension_Sheet1" xfId="81" xr:uid="{00000000-0005-0000-0000-000048000000}"/>
    <cellStyle name="_Dimension_Sheet15" xfId="82" xr:uid="{00000000-0005-0000-0000-000049000000}"/>
    <cellStyle name="_Dimension_Sheet2" xfId="83" xr:uid="{00000000-0005-0000-0000-00004A000000}"/>
    <cellStyle name="_Folsom Feb cost package" xfId="84" xr:uid="{00000000-0005-0000-0000-00004B000000}"/>
    <cellStyle name="_Gazelle 1 5 (8824) PVT SKU Proposal v0 1-060315" xfId="18249" xr:uid="{00000000-0005-0000-0000-00004C000000}"/>
    <cellStyle name="_Gazelle 1 5 (8824) PVT SKU Proposal v0 2-060330" xfId="18250" xr:uid="{00000000-0005-0000-0000-00004D000000}"/>
    <cellStyle name="_Gazelle 1 5 DVT allocation to BenQ" xfId="18251" xr:uid="{00000000-0005-0000-0000-00004E000000}"/>
    <cellStyle name="_Greenland" xfId="85" xr:uid="{00000000-0005-0000-0000-00004F000000}"/>
    <cellStyle name="_Greenland 1 10 06" xfId="86" xr:uid="{00000000-0005-0000-0000-000050000000}"/>
    <cellStyle name="_Greenland_Costs_BC2" xfId="87" xr:uid="{00000000-0005-0000-0000-000051000000}"/>
    <cellStyle name="_Ins Cost Package 7_1_05" xfId="88" xr:uid="{00000000-0005-0000-0000-000052000000}"/>
    <cellStyle name="_Job" xfId="45189" xr:uid="{00000000-0005-0000-0000-000053000000}"/>
    <cellStyle name="_July CPR BC Format update " xfId="89" xr:uid="{00000000-0005-0000-0000-000054000000}"/>
    <cellStyle name="_K2_ST_Workbook" xfId="90" xr:uid="{00000000-0005-0000-0000-000055000000}"/>
    <cellStyle name="_Key Largo" xfId="91" xr:uid="{00000000-0005-0000-0000-000056000000}"/>
    <cellStyle name="_Lapaz" xfId="92" xr:uid="{00000000-0005-0000-0000-000057000000}"/>
    <cellStyle name="_Laxmi" xfId="93" xr:uid="{00000000-0005-0000-0000-000058000000}"/>
    <cellStyle name="_Laxmi_1" xfId="94" xr:uid="{00000000-0005-0000-0000-000059000000}"/>
    <cellStyle name="_Laxmi_Comments Page-Revision History" xfId="95" xr:uid="{00000000-0005-0000-0000-00005A000000}"/>
    <cellStyle name="_Laxmi_NSS-AMF" xfId="96" xr:uid="{00000000-0005-0000-0000-00005B000000}"/>
    <cellStyle name="_Laxmi_NSS-CAN" xfId="97" xr:uid="{00000000-0005-0000-0000-00005C000000}"/>
    <cellStyle name="_Laxmi_NSS-DLA" xfId="98" xr:uid="{00000000-0005-0000-0000-00005D000000}"/>
    <cellStyle name="_Laxmi_Sheet1" xfId="99" xr:uid="{00000000-0005-0000-0000-00005E000000}"/>
    <cellStyle name="_Laxmi_Sheet5" xfId="100" xr:uid="{00000000-0005-0000-0000-00005F000000}"/>
    <cellStyle name="_LTS" xfId="101" xr:uid="{00000000-0005-0000-0000-000060000000}"/>
    <cellStyle name="_Main" xfId="102" xr:uid="{00000000-0005-0000-0000-000061000000}"/>
    <cellStyle name="_MantisNeo" xfId="103" xr:uid="{00000000-0005-0000-0000-000062000000}"/>
    <cellStyle name="_MantisSmith" xfId="104" xr:uid="{00000000-0005-0000-0000-000063000000}"/>
    <cellStyle name="_Mat Summary" xfId="105" xr:uid="{00000000-0005-0000-0000-000064000000}"/>
    <cellStyle name="_MKtgCOCGreenland Allocations 021006" xfId="106" xr:uid="{00000000-0005-0000-0000-000065000000}"/>
    <cellStyle name="_Modlist" xfId="107" xr:uid="{00000000-0005-0000-0000-000066000000}"/>
    <cellStyle name="_Modlist History" xfId="108" xr:uid="{00000000-0005-0000-0000-000067000000}"/>
    <cellStyle name="_Morse" xfId="109" xr:uid="{00000000-0005-0000-0000-000068000000}"/>
    <cellStyle name="_Morse-lite" xfId="110" xr:uid="{00000000-0005-0000-0000-000069000000}"/>
    <cellStyle name="_MPP" xfId="111" xr:uid="{00000000-0005-0000-0000-00006A000000}"/>
    <cellStyle name="_MPP_ACT" xfId="112" xr:uid="{00000000-0005-0000-0000-00006B000000}"/>
    <cellStyle name="_MRA" xfId="113" xr:uid="{00000000-0005-0000-0000-00006C000000}"/>
    <cellStyle name="_Nemesis" xfId="114" xr:uid="{00000000-0005-0000-0000-00006D000000}"/>
    <cellStyle name="_Nemesis NEO+SMITH" xfId="115" xr:uid="{00000000-0005-0000-0000-00006E000000}"/>
    <cellStyle name="_Neo_0221" xfId="116" xr:uid="{00000000-0005-0000-0000-00006F000000}"/>
    <cellStyle name="_NPR request Bali X build revfinal from NPR" xfId="117" xr:uid="{00000000-0005-0000-0000-000070000000}"/>
    <cellStyle name="_NSS-AMF" xfId="118" xr:uid="{00000000-0005-0000-0000-000071000000}"/>
    <cellStyle name="_NSS-OEM" xfId="119" xr:uid="{00000000-0005-0000-0000-000072000000}"/>
    <cellStyle name="_NSS-OEM_Comments Page-Revision History" xfId="120" xr:uid="{00000000-0005-0000-0000-000073000000}"/>
    <cellStyle name="_NSS-OEM_NSS-AMF" xfId="121" xr:uid="{00000000-0005-0000-0000-000074000000}"/>
    <cellStyle name="_NSS-OEM_NSS-CAN" xfId="122" xr:uid="{00000000-0005-0000-0000-000075000000}"/>
    <cellStyle name="_NSS-OEM_NSS-DLA" xfId="123" xr:uid="{00000000-0005-0000-0000-000076000000}"/>
    <cellStyle name="_NSS-OEM_Sheet1" xfId="124" xr:uid="{00000000-0005-0000-0000-000077000000}"/>
    <cellStyle name="_NSS-OEM_Sheet5" xfId="125" xr:uid="{00000000-0005-0000-0000-000078000000}"/>
    <cellStyle name="_P2 Cost Estimation-0329'04" xfId="126" xr:uid="{00000000-0005-0000-0000-000079000000}"/>
    <cellStyle name="_PE830 Mexico_City_Golden" xfId="127" xr:uid="{00000000-0005-0000-0000-00007A000000}"/>
    <cellStyle name="_PE830 Mexico_City_Golden_Comments Page-Revision History" xfId="128" xr:uid="{00000000-0005-0000-0000-00007B000000}"/>
    <cellStyle name="_PE830 Mexico_City_Golden_NSS-AMF" xfId="129" xr:uid="{00000000-0005-0000-0000-00007C000000}"/>
    <cellStyle name="_PE830 Mexico_City_Golden_NSS-CAN" xfId="130" xr:uid="{00000000-0005-0000-0000-00007D000000}"/>
    <cellStyle name="_PE830 Mexico_City_Golden_NSS-DLA" xfId="131" xr:uid="{00000000-0005-0000-0000-00007E000000}"/>
    <cellStyle name="_PE830 Mexico_City_Golden_Sheet1" xfId="132" xr:uid="{00000000-0005-0000-0000-00007F000000}"/>
    <cellStyle name="_PE830 Mexico_City_Golden_Sheet5" xfId="133" xr:uid="{00000000-0005-0000-0000-000080000000}"/>
    <cellStyle name="_Pentax" xfId="45190" xr:uid="{00000000-0005-0000-0000-000081000000}"/>
    <cellStyle name="_Peripherals" xfId="134" xr:uid="{00000000-0005-0000-0000-000082000000}"/>
    <cellStyle name="_Peripherals_1" xfId="135" xr:uid="{00000000-0005-0000-0000-000083000000}"/>
    <cellStyle name="_Peripherals_1_Comments Page-Revision History" xfId="136" xr:uid="{00000000-0005-0000-0000-000084000000}"/>
    <cellStyle name="_Peripherals_1_NSS-AMF" xfId="137" xr:uid="{00000000-0005-0000-0000-000085000000}"/>
    <cellStyle name="_Peripherals_1_NSS-CAN" xfId="138" xr:uid="{00000000-0005-0000-0000-000086000000}"/>
    <cellStyle name="_Peripherals_1_NSS-DLA" xfId="139" xr:uid="{00000000-0005-0000-0000-000087000000}"/>
    <cellStyle name="_Peripherals_1_Sheet1" xfId="140" xr:uid="{00000000-0005-0000-0000-000088000000}"/>
    <cellStyle name="_Phrizbee" xfId="141" xr:uid="{00000000-0005-0000-0000-000089000000}"/>
    <cellStyle name="_Phrizbee_1" xfId="142" xr:uid="{00000000-0005-0000-0000-00008A000000}"/>
    <cellStyle name="_Pilot Coverage" xfId="143" xr:uid="{00000000-0005-0000-0000-00008B000000}"/>
    <cellStyle name="_Pilot items" xfId="144" xr:uid="{00000000-0005-0000-0000-00008C000000}"/>
    <cellStyle name="_PreProdShipTo" xfId="145" xr:uid="{00000000-0005-0000-0000-00008D000000}"/>
    <cellStyle name="_PreProdShipTo_MDS - OOB" xfId="146" xr:uid="{00000000-0005-0000-0000-00008E000000}"/>
    <cellStyle name="_PRICE " xfId="147" xr:uid="{00000000-0005-0000-0000-00008F000000}"/>
    <cellStyle name="_PRICE _Comments Page-Revision History" xfId="148" xr:uid="{00000000-0005-0000-0000-000090000000}"/>
    <cellStyle name="_PRICE _NSS-AMF" xfId="149" xr:uid="{00000000-0005-0000-0000-000091000000}"/>
    <cellStyle name="_PRICE _NSS-CAN" xfId="150" xr:uid="{00000000-0005-0000-0000-000092000000}"/>
    <cellStyle name="_PRICE _NSS-DLA" xfId="151" xr:uid="{00000000-0005-0000-0000-000093000000}"/>
    <cellStyle name="_PRICE _Sheet1" xfId="152" xr:uid="{00000000-0005-0000-0000-000094000000}"/>
    <cellStyle name="_PRICE _Sheet5" xfId="153" xr:uid="{00000000-0005-0000-0000-000095000000}"/>
    <cellStyle name="_Promo 0905 IT Sep-Nov'05" xfId="45191" xr:uid="{00000000-0005-0000-0000-000096000000}"/>
    <cellStyle name="_Q_MRA" xfId="154" xr:uid="{00000000-0005-0000-0000-000097000000}"/>
    <cellStyle name="_Q2WK11" xfId="155" xr:uid="{00000000-0005-0000-0000-000098000000}"/>
    <cellStyle name="_Q2WK11_Comments Page-Revision History" xfId="156" xr:uid="{00000000-0005-0000-0000-000099000000}"/>
    <cellStyle name="_Q2WK11_NSS-AMF" xfId="157" xr:uid="{00000000-0005-0000-0000-00009A000000}"/>
    <cellStyle name="_Q2WK11_NSS-CAN" xfId="158" xr:uid="{00000000-0005-0000-0000-00009B000000}"/>
    <cellStyle name="_Q2WK11_NSS-DLA" xfId="159" xr:uid="{00000000-0005-0000-0000-00009C000000}"/>
    <cellStyle name="_Q2WK11_Sheet1" xfId="160" xr:uid="{00000000-0005-0000-0000-00009D000000}"/>
    <cellStyle name="_Q2WK11_Sheet5" xfId="161" xr:uid="{00000000-0005-0000-0000-00009E000000}"/>
    <cellStyle name="_Q2WK3" xfId="162" xr:uid="{00000000-0005-0000-0000-00009F000000}"/>
    <cellStyle name="_Q2WK3_Comments Page-Revision History" xfId="163" xr:uid="{00000000-0005-0000-0000-0000A0000000}"/>
    <cellStyle name="_Q2WK3_NSS-AMF" xfId="164" xr:uid="{00000000-0005-0000-0000-0000A1000000}"/>
    <cellStyle name="_Q2WK3_NSS-CAN" xfId="165" xr:uid="{00000000-0005-0000-0000-0000A2000000}"/>
    <cellStyle name="_Q2WK3_NSS-DLA" xfId="166" xr:uid="{00000000-0005-0000-0000-0000A3000000}"/>
    <cellStyle name="_Q2WK3_Sheet1" xfId="167" xr:uid="{00000000-0005-0000-0000-0000A4000000}"/>
    <cellStyle name="_Q2WK3_Sheet5" xfId="168" xr:uid="{00000000-0005-0000-0000-0000A5000000}"/>
    <cellStyle name="_Q4 APJ Actual Dell Share Summary_SBU View_V1" xfId="18236" xr:uid="{00000000-0005-0000-0000-0000A6000000}"/>
    <cellStyle name="_Q4 APJ Pure IDC Share Summary_SBU View" xfId="18237" xr:uid="{00000000-0005-0000-0000-0000A7000000}"/>
    <cellStyle name="_QB_MRA" xfId="169" xr:uid="{00000000-0005-0000-0000-0000A8000000}"/>
    <cellStyle name="_QB_MRA 2" xfId="170" xr:uid="{00000000-0005-0000-0000-0000A9000000}"/>
    <cellStyle name="_QB_MRA_1" xfId="171" xr:uid="{00000000-0005-0000-0000-0000AA000000}"/>
    <cellStyle name="_rebate" xfId="172" xr:uid="{00000000-0005-0000-0000-0000AB000000}"/>
    <cellStyle name="_rebate sheet" xfId="173" xr:uid="{00000000-0005-0000-0000-0000AC000000}"/>
    <cellStyle name="_rebate sheet_Siberia Cost BC 1 Amerias" xfId="174" xr:uid="{00000000-0005-0000-0000-0000AD000000}"/>
    <cellStyle name="_Report Definition Sample" xfId="175" xr:uid="{00000000-0005-0000-0000-0000AE000000}"/>
    <cellStyle name="_Requesters" xfId="176" xr:uid="{00000000-0005-0000-0000-0000AF000000}"/>
    <cellStyle name="_Requesters_1" xfId="177" xr:uid="{00000000-0005-0000-0000-0000B0000000}"/>
    <cellStyle name="_Rikers" xfId="178" xr:uid="{00000000-0005-0000-0000-0000B1000000}"/>
    <cellStyle name="_Riptide" xfId="179" xr:uid="{00000000-0005-0000-0000-0000B2000000}"/>
    <cellStyle name="_Riptide_1" xfId="180" xr:uid="{00000000-0005-0000-0000-0000B3000000}"/>
    <cellStyle name="_Rocket Commodity Quote # 2 increased pricing" xfId="181" xr:uid="{00000000-0005-0000-0000-0000B4000000}"/>
    <cellStyle name="_Rocket-Alviso( UMA)-061804" xfId="182" xr:uid="{00000000-0005-0000-0000-0000B5000000}"/>
    <cellStyle name="_S73 Fru list  v060315_RO" xfId="18252" xr:uid="{00000000-0005-0000-0000-0000B6000000}"/>
    <cellStyle name="_Salt Lake Golden Configs v1 38_rev_gold" xfId="183" xr:uid="{00000000-0005-0000-0000-0000B7000000}"/>
    <cellStyle name="_Salt Lake Golden Configs v1 38_rev_gold_Comments Page-Revision History" xfId="184" xr:uid="{00000000-0005-0000-0000-0000B8000000}"/>
    <cellStyle name="_Salt Lake Golden Configs v1 38_rev_gold_NSS-AMF" xfId="185" xr:uid="{00000000-0005-0000-0000-0000B9000000}"/>
    <cellStyle name="_Salt Lake Golden Configs v1 38_rev_gold_NSS-CAN" xfId="186" xr:uid="{00000000-0005-0000-0000-0000BA000000}"/>
    <cellStyle name="_Salt Lake Golden Configs v1 38_rev_gold_NSS-DLA" xfId="187" xr:uid="{00000000-0005-0000-0000-0000BB000000}"/>
    <cellStyle name="_Salt Lake Golden Configs v1 38_rev_gold_Sheet1" xfId="188" xr:uid="{00000000-0005-0000-0000-0000BC000000}"/>
    <cellStyle name="_Salt Lake Golden Configs v1 38_rev_gold_Sheet5" xfId="189" xr:uid="{00000000-0005-0000-0000-0000BD000000}"/>
    <cellStyle name="_Samsung 6-24 EE" xfId="190" xr:uid="{00000000-0005-0000-0000-0000BE000000}"/>
    <cellStyle name="_Santosh" xfId="191" xr:uid="{00000000-0005-0000-0000-0000BF000000}"/>
    <cellStyle name="_SATMktTrend_ST" xfId="18238" xr:uid="{00000000-0005-0000-0000-0000C0000000}"/>
    <cellStyle name="_Section" xfId="192" xr:uid="{00000000-0005-0000-0000-0000C1000000}"/>
    <cellStyle name="_Seoul_ X Pilot Config Matrix_rev11_BCC_09042006" xfId="193" xr:uid="{00000000-0005-0000-0000-0000C2000000}"/>
    <cellStyle name="_Seoul_ X Pilot Config Matrix_rev11_BCC_09042006_Comments Page-Revision History" xfId="194" xr:uid="{00000000-0005-0000-0000-0000C3000000}"/>
    <cellStyle name="_Seoul_ X Pilot Config Matrix_rev11_BCC_09042006_NSS-AMF" xfId="195" xr:uid="{00000000-0005-0000-0000-0000C4000000}"/>
    <cellStyle name="_Seoul_ X Pilot Config Matrix_rev11_BCC_09042006_NSS-CAN" xfId="196" xr:uid="{00000000-0005-0000-0000-0000C5000000}"/>
    <cellStyle name="_Seoul_ X Pilot Config Matrix_rev11_BCC_09042006_NSS-DLA" xfId="197" xr:uid="{00000000-0005-0000-0000-0000C6000000}"/>
    <cellStyle name="_Seoul_ X Pilot Config Matrix_rev11_BCC_09042006_Sheet1" xfId="198" xr:uid="{00000000-0005-0000-0000-0000C7000000}"/>
    <cellStyle name="_Seoul_ X Pilot Config Matrix_rev11_BCC_09042006_Sheet5" xfId="199" xr:uid="{00000000-0005-0000-0000-0000C8000000}"/>
    <cellStyle name="_Shasta" xfId="200" xr:uid="{00000000-0005-0000-0000-0000C9000000}"/>
    <cellStyle name="_SHEET 1" xfId="201" xr:uid="{00000000-0005-0000-0000-0000CA000000}"/>
    <cellStyle name="_SHEET 1_1" xfId="202" xr:uid="{00000000-0005-0000-0000-0000CB000000}"/>
    <cellStyle name="_SHEET 1_Comments Page-Revision History" xfId="203" xr:uid="{00000000-0005-0000-0000-0000CC000000}"/>
    <cellStyle name="_Sheet 1_Create &amp; Edit" xfId="204" xr:uid="{00000000-0005-0000-0000-0000CD000000}"/>
    <cellStyle name="_Sheet 1_Create &amp; Edit_Comments Page-Revision History" xfId="205" xr:uid="{00000000-0005-0000-0000-0000CE000000}"/>
    <cellStyle name="_Sheet 1_Create &amp; Edit_NSS-AMF" xfId="206" xr:uid="{00000000-0005-0000-0000-0000CF000000}"/>
    <cellStyle name="_Sheet 1_Create &amp; Edit_NSS-CAN" xfId="207" xr:uid="{00000000-0005-0000-0000-0000D0000000}"/>
    <cellStyle name="_Sheet 1_Create &amp; Edit_NSS-DLA" xfId="208" xr:uid="{00000000-0005-0000-0000-0000D1000000}"/>
    <cellStyle name="_Sheet 1_Create &amp; Edit_Sheet1" xfId="209" xr:uid="{00000000-0005-0000-0000-0000D2000000}"/>
    <cellStyle name="_Sheet 1_Create &amp; Edit_Sheet5" xfId="210" xr:uid="{00000000-0005-0000-0000-0000D3000000}"/>
    <cellStyle name="_SHEET 1_NSS-AMF" xfId="211" xr:uid="{00000000-0005-0000-0000-0000D4000000}"/>
    <cellStyle name="_SHEET 1_NSS-CAN" xfId="212" xr:uid="{00000000-0005-0000-0000-0000D5000000}"/>
    <cellStyle name="_SHEET 1_NSS-DLA" xfId="213" xr:uid="{00000000-0005-0000-0000-0000D6000000}"/>
    <cellStyle name="_Sheet 1_Sheet1" xfId="214" xr:uid="{00000000-0005-0000-0000-0000D7000000}"/>
    <cellStyle name="_Sheet 1_Sheet1_1" xfId="215" xr:uid="{00000000-0005-0000-0000-0000D8000000}"/>
    <cellStyle name="_Sheet 1_Sheet1_1_Comments Page-Revision History" xfId="216" xr:uid="{00000000-0005-0000-0000-0000D9000000}"/>
    <cellStyle name="_Sheet 1_Sheet1_1_NSS-AMF" xfId="217" xr:uid="{00000000-0005-0000-0000-0000DA000000}"/>
    <cellStyle name="_Sheet 1_Sheet1_1_NSS-CAN" xfId="218" xr:uid="{00000000-0005-0000-0000-0000DB000000}"/>
    <cellStyle name="_Sheet 1_Sheet1_1_NSS-DLA" xfId="219" xr:uid="{00000000-0005-0000-0000-0000DC000000}"/>
    <cellStyle name="_Sheet 1_Sheet1_1_Sheet1" xfId="220" xr:uid="{00000000-0005-0000-0000-0000DD000000}"/>
    <cellStyle name="_Sheet 1_Sheet1_1_Sheet5" xfId="221" xr:uid="{00000000-0005-0000-0000-0000DE000000}"/>
    <cellStyle name="_SHEET 1_Sheet1_2" xfId="222" xr:uid="{00000000-0005-0000-0000-0000DF000000}"/>
    <cellStyle name="_SHEET 1_Sheet5" xfId="223" xr:uid="{00000000-0005-0000-0000-0000E0000000}"/>
    <cellStyle name="_SHEET 1_Sheet6" xfId="224" xr:uid="{00000000-0005-0000-0000-0000E1000000}"/>
    <cellStyle name="_SHEET 1_Sheet6_Comments Page-Revision History" xfId="225" xr:uid="{00000000-0005-0000-0000-0000E2000000}"/>
    <cellStyle name="_SHEET 1_Sheet6_NSS-AMF" xfId="226" xr:uid="{00000000-0005-0000-0000-0000E3000000}"/>
    <cellStyle name="_SHEET 1_Sheet6_NSS-CAN" xfId="227" xr:uid="{00000000-0005-0000-0000-0000E4000000}"/>
    <cellStyle name="_SHEET 1_Sheet6_NSS-DLA" xfId="228" xr:uid="{00000000-0005-0000-0000-0000E5000000}"/>
    <cellStyle name="_SHEET 1_Sheet6_Sheet1" xfId="229" xr:uid="{00000000-0005-0000-0000-0000E6000000}"/>
    <cellStyle name="_SHEET 1_Sheet6_Sheet5" xfId="230" xr:uid="{00000000-0005-0000-0000-0000E7000000}"/>
    <cellStyle name="_SHEET 1_Sheet9" xfId="231" xr:uid="{00000000-0005-0000-0000-0000E8000000}"/>
    <cellStyle name="_SHEET 1_Sheet9_Comments Page-Revision History" xfId="232" xr:uid="{00000000-0005-0000-0000-0000E9000000}"/>
    <cellStyle name="_SHEET 1_Sheet9_NSS-AMF" xfId="233" xr:uid="{00000000-0005-0000-0000-0000EA000000}"/>
    <cellStyle name="_SHEET 1_Sheet9_NSS-CAN" xfId="234" xr:uid="{00000000-0005-0000-0000-0000EB000000}"/>
    <cellStyle name="_SHEET 1_Sheet9_NSS-DLA" xfId="235" xr:uid="{00000000-0005-0000-0000-0000EC000000}"/>
    <cellStyle name="_SHEET 1_Sheet9_Sheet1" xfId="236" xr:uid="{00000000-0005-0000-0000-0000ED000000}"/>
    <cellStyle name="_SHEET 1_Sheet9_Sheet5" xfId="237" xr:uid="{00000000-0005-0000-0000-0000EE000000}"/>
    <cellStyle name="_Sheet1" xfId="238" xr:uid="{00000000-0005-0000-0000-0000EF000000}"/>
    <cellStyle name="_Sheet1 2" xfId="45192" xr:uid="{00000000-0005-0000-0000-0000F0000000}"/>
    <cellStyle name="_Sheet1_1" xfId="239" xr:uid="{00000000-0005-0000-0000-0000F1000000}"/>
    <cellStyle name="_Sheet1_1_Bundle" xfId="240" xr:uid="{00000000-0005-0000-0000-0000F2000000}"/>
    <cellStyle name="_Sheet1_1_Comments Page-Revision History" xfId="241" xr:uid="{00000000-0005-0000-0000-0000F3000000}"/>
    <cellStyle name="_Sheet1_1_NSS-AMF" xfId="242" xr:uid="{00000000-0005-0000-0000-0000F4000000}"/>
    <cellStyle name="_Sheet1_1_NSS-CAN" xfId="243" xr:uid="{00000000-0005-0000-0000-0000F5000000}"/>
    <cellStyle name="_Sheet1_1_NSS-DLA" xfId="244" xr:uid="{00000000-0005-0000-0000-0000F6000000}"/>
    <cellStyle name="_Sheet1_1_Sheet1" xfId="245" xr:uid="{00000000-0005-0000-0000-0000F7000000}"/>
    <cellStyle name="_Sheet1_1_Sheet1_1" xfId="246" xr:uid="{00000000-0005-0000-0000-0000F8000000}"/>
    <cellStyle name="_Sheet1_1_Sheet1_1_Comments Page-Revision History" xfId="247" xr:uid="{00000000-0005-0000-0000-0000F9000000}"/>
    <cellStyle name="_Sheet1_1_Sheet1_1_NSS-AMF" xfId="248" xr:uid="{00000000-0005-0000-0000-0000FA000000}"/>
    <cellStyle name="_Sheet1_1_Sheet1_1_NSS-CAN" xfId="249" xr:uid="{00000000-0005-0000-0000-0000FB000000}"/>
    <cellStyle name="_Sheet1_1_Sheet1_1_NSS-DLA" xfId="250" xr:uid="{00000000-0005-0000-0000-0000FC000000}"/>
    <cellStyle name="_Sheet1_1_Sheet1_1_Sheet1" xfId="251" xr:uid="{00000000-0005-0000-0000-0000FD000000}"/>
    <cellStyle name="_Sheet1_1_Sheet1_1_Sheet3" xfId="252" xr:uid="{00000000-0005-0000-0000-0000FE000000}"/>
    <cellStyle name="_Sheet1_1_Sheet1_1_Sheet3_NSS-AMF" xfId="253" xr:uid="{00000000-0005-0000-0000-0000FF000000}"/>
    <cellStyle name="_Sheet1_1_Sheet1_1_Sheet3_NSS-CAN" xfId="254" xr:uid="{00000000-0005-0000-0000-000000010000}"/>
    <cellStyle name="_Sheet1_1_Sheet1_1_Sheet3_NSS-DLA" xfId="255" xr:uid="{00000000-0005-0000-0000-000001010000}"/>
    <cellStyle name="_Sheet1_1_Sheet1_1_Sheet3_Sheet1" xfId="256" xr:uid="{00000000-0005-0000-0000-000002010000}"/>
    <cellStyle name="_Sheet1_1_Sheet1_1_Sheet3_Sheet5" xfId="257" xr:uid="{00000000-0005-0000-0000-000003010000}"/>
    <cellStyle name="_Sheet1_1_Sheet1_1_Sheet5" xfId="258" xr:uid="{00000000-0005-0000-0000-000004010000}"/>
    <cellStyle name="_Sheet1_1_Sheet1_2" xfId="259" xr:uid="{00000000-0005-0000-0000-000005010000}"/>
    <cellStyle name="_Sheet1_1_Sheet1_3" xfId="260" xr:uid="{00000000-0005-0000-0000-000006010000}"/>
    <cellStyle name="_Sheet1_1_Sheet1_3_NSS-AMF" xfId="261" xr:uid="{00000000-0005-0000-0000-000007010000}"/>
    <cellStyle name="_Sheet1_1_Sheet1_3_NSS-CAN" xfId="262" xr:uid="{00000000-0005-0000-0000-000008010000}"/>
    <cellStyle name="_Sheet1_1_Sheet1_3_NSS-DLA" xfId="263" xr:uid="{00000000-0005-0000-0000-000009010000}"/>
    <cellStyle name="_Sheet1_1_Sheet1_3_Sheet1" xfId="264" xr:uid="{00000000-0005-0000-0000-00000A010000}"/>
    <cellStyle name="_Sheet1_1_Sheet1_3_Sheet5" xfId="265" xr:uid="{00000000-0005-0000-0000-00000B010000}"/>
    <cellStyle name="_Sheet1_1_Sheet1_4" xfId="266" xr:uid="{00000000-0005-0000-0000-00000C010000}"/>
    <cellStyle name="_Sheet1_1_Sheet1_Sheet1" xfId="267" xr:uid="{00000000-0005-0000-0000-00000D010000}"/>
    <cellStyle name="_Sheet1_1_Sheet1_Sheet11" xfId="268" xr:uid="{00000000-0005-0000-0000-00000E010000}"/>
    <cellStyle name="_Sheet1_1_Sheet1_Sheet14" xfId="269" xr:uid="{00000000-0005-0000-0000-00000F010000}"/>
    <cellStyle name="_Sheet1_1_Sheet1_Sheet15" xfId="270" xr:uid="{00000000-0005-0000-0000-000010010000}"/>
    <cellStyle name="_Sheet1_1_Sheet1_Sheet16" xfId="271" xr:uid="{00000000-0005-0000-0000-000011010000}"/>
    <cellStyle name="_Sheet1_1_Sheet1_Sheet19" xfId="272" xr:uid="{00000000-0005-0000-0000-000012010000}"/>
    <cellStyle name="_Sheet1_1_Sheet1_Sheet2" xfId="273" xr:uid="{00000000-0005-0000-0000-000013010000}"/>
    <cellStyle name="_Sheet1_1_Sheet1_Sheet2_NSS-AMF" xfId="274" xr:uid="{00000000-0005-0000-0000-000014010000}"/>
    <cellStyle name="_Sheet1_1_Sheet1_Sheet2_NSS-CAN" xfId="275" xr:uid="{00000000-0005-0000-0000-000015010000}"/>
    <cellStyle name="_Sheet1_1_Sheet1_Sheet2_NSS-DLA" xfId="276" xr:uid="{00000000-0005-0000-0000-000016010000}"/>
    <cellStyle name="_Sheet1_1_Sheet1_Sheet2_Sheet1" xfId="277" xr:uid="{00000000-0005-0000-0000-000017010000}"/>
    <cellStyle name="_Sheet1_1_Sheet1_Sheet2_Sheet5" xfId="278" xr:uid="{00000000-0005-0000-0000-000018010000}"/>
    <cellStyle name="_Sheet1_1_Sheet1_Sheet22" xfId="279" xr:uid="{00000000-0005-0000-0000-000019010000}"/>
    <cellStyle name="_Sheet1_1_Sheet1_Sheet24" xfId="280" xr:uid="{00000000-0005-0000-0000-00001A010000}"/>
    <cellStyle name="_Sheet1_1_Sheet1_Sheet25" xfId="281" xr:uid="{00000000-0005-0000-0000-00001B010000}"/>
    <cellStyle name="_Sheet1_1_Sheet1_Sheet5" xfId="282" xr:uid="{00000000-0005-0000-0000-00001C010000}"/>
    <cellStyle name="_Sheet1_1_Sheet1_Sheet6" xfId="283" xr:uid="{00000000-0005-0000-0000-00001D010000}"/>
    <cellStyle name="_Sheet1_1_Sheet1_Sheet7" xfId="284" xr:uid="{00000000-0005-0000-0000-00001E010000}"/>
    <cellStyle name="_Sheet1_1_Sheet1_Sheet8" xfId="285" xr:uid="{00000000-0005-0000-0000-00001F010000}"/>
    <cellStyle name="_Sheet1_1_Sheet1_Sheet9" xfId="286" xr:uid="{00000000-0005-0000-0000-000020010000}"/>
    <cellStyle name="_Sheet1_1_Sheet11" xfId="287" xr:uid="{00000000-0005-0000-0000-000021010000}"/>
    <cellStyle name="_Sheet1_1_Sheet11_NSS-AMF" xfId="288" xr:uid="{00000000-0005-0000-0000-000022010000}"/>
    <cellStyle name="_Sheet1_1_Sheet11_NSS-CAN" xfId="289" xr:uid="{00000000-0005-0000-0000-000023010000}"/>
    <cellStyle name="_Sheet1_1_Sheet11_NSS-DLA" xfId="290" xr:uid="{00000000-0005-0000-0000-000024010000}"/>
    <cellStyle name="_Sheet1_1_Sheet11_Sheet1" xfId="291" xr:uid="{00000000-0005-0000-0000-000025010000}"/>
    <cellStyle name="_Sheet1_1_Sheet11_Sheet5" xfId="292" xr:uid="{00000000-0005-0000-0000-000026010000}"/>
    <cellStyle name="_Sheet1_1_Sheet14" xfId="293" xr:uid="{00000000-0005-0000-0000-000027010000}"/>
    <cellStyle name="_Sheet1_1_Sheet14_NSS-AMF" xfId="294" xr:uid="{00000000-0005-0000-0000-000028010000}"/>
    <cellStyle name="_Sheet1_1_Sheet14_NSS-CAN" xfId="295" xr:uid="{00000000-0005-0000-0000-000029010000}"/>
    <cellStyle name="_Sheet1_1_Sheet14_NSS-DLA" xfId="296" xr:uid="{00000000-0005-0000-0000-00002A010000}"/>
    <cellStyle name="_Sheet1_1_Sheet14_Sheet1" xfId="297" xr:uid="{00000000-0005-0000-0000-00002B010000}"/>
    <cellStyle name="_Sheet1_1_Sheet14_Sheet5" xfId="298" xr:uid="{00000000-0005-0000-0000-00002C010000}"/>
    <cellStyle name="_Sheet1_1_Sheet15" xfId="299" xr:uid="{00000000-0005-0000-0000-00002D010000}"/>
    <cellStyle name="_Sheet1_1_Sheet15_NSS-AMF" xfId="300" xr:uid="{00000000-0005-0000-0000-00002E010000}"/>
    <cellStyle name="_Sheet1_1_Sheet15_NSS-CAN" xfId="301" xr:uid="{00000000-0005-0000-0000-00002F010000}"/>
    <cellStyle name="_Sheet1_1_Sheet15_NSS-DLA" xfId="302" xr:uid="{00000000-0005-0000-0000-000030010000}"/>
    <cellStyle name="_Sheet1_1_Sheet15_Sheet1" xfId="303" xr:uid="{00000000-0005-0000-0000-000031010000}"/>
    <cellStyle name="_Sheet1_1_Sheet15_Sheet5" xfId="304" xr:uid="{00000000-0005-0000-0000-000032010000}"/>
    <cellStyle name="_Sheet1_1_Sheet16" xfId="305" xr:uid="{00000000-0005-0000-0000-000033010000}"/>
    <cellStyle name="_Sheet1_1_Sheet16_NSS-AMF" xfId="306" xr:uid="{00000000-0005-0000-0000-000034010000}"/>
    <cellStyle name="_Sheet1_1_Sheet16_NSS-CAN" xfId="307" xr:uid="{00000000-0005-0000-0000-000035010000}"/>
    <cellStyle name="_Sheet1_1_Sheet16_NSS-DLA" xfId="308" xr:uid="{00000000-0005-0000-0000-000036010000}"/>
    <cellStyle name="_Sheet1_1_Sheet16_Sheet1" xfId="309" xr:uid="{00000000-0005-0000-0000-000037010000}"/>
    <cellStyle name="_Sheet1_1_Sheet16_Sheet5" xfId="310" xr:uid="{00000000-0005-0000-0000-000038010000}"/>
    <cellStyle name="_Sheet1_1_Sheet19" xfId="311" xr:uid="{00000000-0005-0000-0000-000039010000}"/>
    <cellStyle name="_Sheet1_1_Sheet19_NSS-AMF" xfId="312" xr:uid="{00000000-0005-0000-0000-00003A010000}"/>
    <cellStyle name="_Sheet1_1_Sheet19_NSS-CAN" xfId="313" xr:uid="{00000000-0005-0000-0000-00003B010000}"/>
    <cellStyle name="_Sheet1_1_Sheet19_NSS-DLA" xfId="314" xr:uid="{00000000-0005-0000-0000-00003C010000}"/>
    <cellStyle name="_Sheet1_1_Sheet19_Sheet1" xfId="315" xr:uid="{00000000-0005-0000-0000-00003D010000}"/>
    <cellStyle name="_Sheet1_1_Sheet19_Sheet5" xfId="316" xr:uid="{00000000-0005-0000-0000-00003E010000}"/>
    <cellStyle name="_Sheet1_1_Sheet2" xfId="317" xr:uid="{00000000-0005-0000-0000-00003F010000}"/>
    <cellStyle name="_Sheet1_1_Sheet2_1" xfId="318" xr:uid="{00000000-0005-0000-0000-000040010000}"/>
    <cellStyle name="_Sheet1_1_Sheet2_1_Q4WK3" xfId="319" xr:uid="{00000000-0005-0000-0000-000041010000}"/>
    <cellStyle name="_Sheet1_1_Sheet2_1_Q4WK3_NSS-AMF" xfId="320" xr:uid="{00000000-0005-0000-0000-000042010000}"/>
    <cellStyle name="_Sheet1_1_Sheet2_1_Q4WK3_NSS-CAN" xfId="321" xr:uid="{00000000-0005-0000-0000-000043010000}"/>
    <cellStyle name="_Sheet1_1_Sheet2_1_Q4WK3_NSS-DLA" xfId="322" xr:uid="{00000000-0005-0000-0000-000044010000}"/>
    <cellStyle name="_Sheet1_1_Sheet2_1_Q4WK3_Sheet1" xfId="323" xr:uid="{00000000-0005-0000-0000-000045010000}"/>
    <cellStyle name="_Sheet1_1_Sheet2_1_Q4WK3_Sheet5" xfId="324" xr:uid="{00000000-0005-0000-0000-000046010000}"/>
    <cellStyle name="_Sheet1_1_Sheet2_NSS-AMF" xfId="325" xr:uid="{00000000-0005-0000-0000-000047010000}"/>
    <cellStyle name="_Sheet1_1_Sheet2_NSS-CAN" xfId="326" xr:uid="{00000000-0005-0000-0000-000048010000}"/>
    <cellStyle name="_Sheet1_1_Sheet2_NSS-DLA" xfId="327" xr:uid="{00000000-0005-0000-0000-000049010000}"/>
    <cellStyle name="_Sheet1_1_Sheet2_Sheet1" xfId="328" xr:uid="{00000000-0005-0000-0000-00004A010000}"/>
    <cellStyle name="_Sheet1_1_Sheet2_Sheet5" xfId="329" xr:uid="{00000000-0005-0000-0000-00004B010000}"/>
    <cellStyle name="_Sheet1_1_Sheet22" xfId="330" xr:uid="{00000000-0005-0000-0000-00004C010000}"/>
    <cellStyle name="_Sheet1_1_Sheet22_NSS-AMF" xfId="331" xr:uid="{00000000-0005-0000-0000-00004D010000}"/>
    <cellStyle name="_Sheet1_1_Sheet22_NSS-CAN" xfId="332" xr:uid="{00000000-0005-0000-0000-00004E010000}"/>
    <cellStyle name="_Sheet1_1_Sheet22_NSS-DLA" xfId="333" xr:uid="{00000000-0005-0000-0000-00004F010000}"/>
    <cellStyle name="_Sheet1_1_Sheet22_Sheet1" xfId="334" xr:uid="{00000000-0005-0000-0000-000050010000}"/>
    <cellStyle name="_Sheet1_1_Sheet22_Sheet5" xfId="335" xr:uid="{00000000-0005-0000-0000-000051010000}"/>
    <cellStyle name="_Sheet1_1_Sheet24" xfId="336" xr:uid="{00000000-0005-0000-0000-000052010000}"/>
    <cellStyle name="_Sheet1_1_Sheet24_NSS-AMF" xfId="337" xr:uid="{00000000-0005-0000-0000-000053010000}"/>
    <cellStyle name="_Sheet1_1_Sheet24_NSS-CAN" xfId="338" xr:uid="{00000000-0005-0000-0000-000054010000}"/>
    <cellStyle name="_Sheet1_1_Sheet24_NSS-DLA" xfId="339" xr:uid="{00000000-0005-0000-0000-000055010000}"/>
    <cellStyle name="_Sheet1_1_Sheet24_Sheet1" xfId="340" xr:uid="{00000000-0005-0000-0000-000056010000}"/>
    <cellStyle name="_Sheet1_1_Sheet24_Sheet5" xfId="341" xr:uid="{00000000-0005-0000-0000-000057010000}"/>
    <cellStyle name="_Sheet1_1_Sheet25" xfId="342" xr:uid="{00000000-0005-0000-0000-000058010000}"/>
    <cellStyle name="_Sheet1_1_Sheet25_NSS-AMF" xfId="343" xr:uid="{00000000-0005-0000-0000-000059010000}"/>
    <cellStyle name="_Sheet1_1_Sheet25_NSS-CAN" xfId="344" xr:uid="{00000000-0005-0000-0000-00005A010000}"/>
    <cellStyle name="_Sheet1_1_Sheet25_NSS-DLA" xfId="345" xr:uid="{00000000-0005-0000-0000-00005B010000}"/>
    <cellStyle name="_Sheet1_1_Sheet25_Sheet1" xfId="346" xr:uid="{00000000-0005-0000-0000-00005C010000}"/>
    <cellStyle name="_Sheet1_1_Sheet25_Sheet5" xfId="347" xr:uid="{00000000-0005-0000-0000-00005D010000}"/>
    <cellStyle name="_Sheet1_1_Sheet29" xfId="348" xr:uid="{00000000-0005-0000-0000-00005E010000}"/>
    <cellStyle name="_Sheet1_1_Sheet5" xfId="349" xr:uid="{00000000-0005-0000-0000-00005F010000}"/>
    <cellStyle name="_Sheet1_1_Sheet5_1" xfId="350" xr:uid="{00000000-0005-0000-0000-000060010000}"/>
    <cellStyle name="_Sheet1_1_Sheet5_NSS-AMF" xfId="351" xr:uid="{00000000-0005-0000-0000-000061010000}"/>
    <cellStyle name="_Sheet1_1_Sheet5_NSS-CAN" xfId="352" xr:uid="{00000000-0005-0000-0000-000062010000}"/>
    <cellStyle name="_Sheet1_1_Sheet5_NSS-DLA" xfId="353" xr:uid="{00000000-0005-0000-0000-000063010000}"/>
    <cellStyle name="_Sheet1_1_Sheet5_Sheet1" xfId="354" xr:uid="{00000000-0005-0000-0000-000064010000}"/>
    <cellStyle name="_Sheet1_1_Sheet5_Sheet5" xfId="355" xr:uid="{00000000-0005-0000-0000-000065010000}"/>
    <cellStyle name="_Sheet1_1_Sheet6" xfId="356" xr:uid="{00000000-0005-0000-0000-000066010000}"/>
    <cellStyle name="_Sheet1_1_Sheet6_1" xfId="357" xr:uid="{00000000-0005-0000-0000-000067010000}"/>
    <cellStyle name="_Sheet1_1_Sheet6_NSS-AMF" xfId="358" xr:uid="{00000000-0005-0000-0000-000068010000}"/>
    <cellStyle name="_Sheet1_1_Sheet6_NSS-CAN" xfId="359" xr:uid="{00000000-0005-0000-0000-000069010000}"/>
    <cellStyle name="_Sheet1_1_Sheet6_NSS-DLA" xfId="360" xr:uid="{00000000-0005-0000-0000-00006A010000}"/>
    <cellStyle name="_Sheet1_1_Sheet6_Sheet1" xfId="361" xr:uid="{00000000-0005-0000-0000-00006B010000}"/>
    <cellStyle name="_Sheet1_1_Sheet6_Sheet5" xfId="362" xr:uid="{00000000-0005-0000-0000-00006C010000}"/>
    <cellStyle name="_Sheet1_1_Sheet7" xfId="363" xr:uid="{00000000-0005-0000-0000-00006D010000}"/>
    <cellStyle name="_Sheet1_1_Sheet7_NSS-AMF" xfId="364" xr:uid="{00000000-0005-0000-0000-00006E010000}"/>
    <cellStyle name="_Sheet1_1_Sheet7_NSS-CAN" xfId="365" xr:uid="{00000000-0005-0000-0000-00006F010000}"/>
    <cellStyle name="_Sheet1_1_Sheet7_NSS-DLA" xfId="366" xr:uid="{00000000-0005-0000-0000-000070010000}"/>
    <cellStyle name="_Sheet1_1_Sheet7_Sheet1" xfId="367" xr:uid="{00000000-0005-0000-0000-000071010000}"/>
    <cellStyle name="_Sheet1_1_Sheet7_Sheet5" xfId="368" xr:uid="{00000000-0005-0000-0000-000072010000}"/>
    <cellStyle name="_Sheet1_1_Sheet8" xfId="369" xr:uid="{00000000-0005-0000-0000-000073010000}"/>
    <cellStyle name="_Sheet1_1_Sheet8_NSS-AMF" xfId="370" xr:uid="{00000000-0005-0000-0000-000074010000}"/>
    <cellStyle name="_Sheet1_1_Sheet8_NSS-CAN" xfId="371" xr:uid="{00000000-0005-0000-0000-000075010000}"/>
    <cellStyle name="_Sheet1_1_Sheet8_NSS-DLA" xfId="372" xr:uid="{00000000-0005-0000-0000-000076010000}"/>
    <cellStyle name="_Sheet1_1_Sheet8_Sheet1" xfId="373" xr:uid="{00000000-0005-0000-0000-000077010000}"/>
    <cellStyle name="_Sheet1_1_Sheet8_Sheet5" xfId="374" xr:uid="{00000000-0005-0000-0000-000078010000}"/>
    <cellStyle name="_Sheet1_1_Sheet9" xfId="375" xr:uid="{00000000-0005-0000-0000-000079010000}"/>
    <cellStyle name="_Sheet1_1_Sheet9_NSS-AMF" xfId="376" xr:uid="{00000000-0005-0000-0000-00007A010000}"/>
    <cellStyle name="_Sheet1_1_Sheet9_NSS-CAN" xfId="377" xr:uid="{00000000-0005-0000-0000-00007B010000}"/>
    <cellStyle name="_Sheet1_1_Sheet9_NSS-DLA" xfId="378" xr:uid="{00000000-0005-0000-0000-00007C010000}"/>
    <cellStyle name="_Sheet1_1_Sheet9_Sheet1" xfId="379" xr:uid="{00000000-0005-0000-0000-00007D010000}"/>
    <cellStyle name="_Sheet1_1_Sheet9_Sheet5" xfId="380" xr:uid="{00000000-0005-0000-0000-00007E010000}"/>
    <cellStyle name="_Sheet1_2" xfId="381" xr:uid="{00000000-0005-0000-0000-00007F010000}"/>
    <cellStyle name="_Sheet1_2_Q2WK10" xfId="382" xr:uid="{00000000-0005-0000-0000-000080010000}"/>
    <cellStyle name="_Sheet1_2_Q2WK10_1" xfId="383" xr:uid="{00000000-0005-0000-0000-000081010000}"/>
    <cellStyle name="_Sheet1_2_Sheet1" xfId="384" xr:uid="{00000000-0005-0000-0000-000082010000}"/>
    <cellStyle name="_Sheet1_2_Sheet1_1" xfId="385" xr:uid="{00000000-0005-0000-0000-000083010000}"/>
    <cellStyle name="_Sheet1_2_Sheet1_1_NSS-AMF" xfId="386" xr:uid="{00000000-0005-0000-0000-000084010000}"/>
    <cellStyle name="_Sheet1_2_Sheet1_1_NSS-CAN" xfId="387" xr:uid="{00000000-0005-0000-0000-000085010000}"/>
    <cellStyle name="_Sheet1_2_Sheet1_1_NSS-DLA" xfId="388" xr:uid="{00000000-0005-0000-0000-000086010000}"/>
    <cellStyle name="_Sheet1_2_Sheet1_1_Sheet1" xfId="389" xr:uid="{00000000-0005-0000-0000-000087010000}"/>
    <cellStyle name="_Sheet1_2_Sheet1_1_Sheet10" xfId="390" xr:uid="{00000000-0005-0000-0000-000088010000}"/>
    <cellStyle name="_Sheet1_2_Sheet1_1_Sheet10_NSS-AMF" xfId="391" xr:uid="{00000000-0005-0000-0000-000089010000}"/>
    <cellStyle name="_Sheet1_2_Sheet1_1_Sheet10_NSS-CAN" xfId="392" xr:uid="{00000000-0005-0000-0000-00008A010000}"/>
    <cellStyle name="_Sheet1_2_Sheet1_1_Sheet10_NSS-DLA" xfId="393" xr:uid="{00000000-0005-0000-0000-00008B010000}"/>
    <cellStyle name="_Sheet1_2_Sheet1_1_Sheet10_Sheet1" xfId="394" xr:uid="{00000000-0005-0000-0000-00008C010000}"/>
    <cellStyle name="_Sheet1_2_Sheet1_1_Sheet10_Sheet5" xfId="395" xr:uid="{00000000-0005-0000-0000-00008D010000}"/>
    <cellStyle name="_Sheet1_2_Sheet1_1_Sheet11" xfId="396" xr:uid="{00000000-0005-0000-0000-00008E010000}"/>
    <cellStyle name="_Sheet1_2_Sheet1_1_Sheet11_NSS-AMF" xfId="397" xr:uid="{00000000-0005-0000-0000-00008F010000}"/>
    <cellStyle name="_Sheet1_2_Sheet1_1_Sheet11_NSS-CAN" xfId="398" xr:uid="{00000000-0005-0000-0000-000090010000}"/>
    <cellStyle name="_Sheet1_2_Sheet1_1_Sheet11_NSS-DLA" xfId="399" xr:uid="{00000000-0005-0000-0000-000091010000}"/>
    <cellStyle name="_Sheet1_2_Sheet1_1_Sheet11_Sheet1" xfId="400" xr:uid="{00000000-0005-0000-0000-000092010000}"/>
    <cellStyle name="_Sheet1_2_Sheet1_1_Sheet11_Sheet5" xfId="401" xr:uid="{00000000-0005-0000-0000-000093010000}"/>
    <cellStyle name="_Sheet1_2_Sheet1_1_Sheet12" xfId="402" xr:uid="{00000000-0005-0000-0000-000094010000}"/>
    <cellStyle name="_Sheet1_2_Sheet1_1_Sheet12_NSS-AMF" xfId="403" xr:uid="{00000000-0005-0000-0000-000095010000}"/>
    <cellStyle name="_Sheet1_2_Sheet1_1_Sheet12_NSS-CAN" xfId="404" xr:uid="{00000000-0005-0000-0000-000096010000}"/>
    <cellStyle name="_Sheet1_2_Sheet1_1_Sheet12_NSS-DLA" xfId="405" xr:uid="{00000000-0005-0000-0000-000097010000}"/>
    <cellStyle name="_Sheet1_2_Sheet1_1_Sheet12_Sheet1" xfId="406" xr:uid="{00000000-0005-0000-0000-000098010000}"/>
    <cellStyle name="_Sheet1_2_Sheet1_1_Sheet12_Sheet5" xfId="407" xr:uid="{00000000-0005-0000-0000-000099010000}"/>
    <cellStyle name="_Sheet1_2_Sheet1_1_Sheet13" xfId="408" xr:uid="{00000000-0005-0000-0000-00009A010000}"/>
    <cellStyle name="_Sheet1_2_Sheet1_1_Sheet13_NSS-AMF" xfId="409" xr:uid="{00000000-0005-0000-0000-00009B010000}"/>
    <cellStyle name="_Sheet1_2_Sheet1_1_Sheet13_NSS-CAN" xfId="410" xr:uid="{00000000-0005-0000-0000-00009C010000}"/>
    <cellStyle name="_Sheet1_2_Sheet1_1_Sheet13_NSS-DLA" xfId="411" xr:uid="{00000000-0005-0000-0000-00009D010000}"/>
    <cellStyle name="_Sheet1_2_Sheet1_1_Sheet13_Sheet1" xfId="412" xr:uid="{00000000-0005-0000-0000-00009E010000}"/>
    <cellStyle name="_Sheet1_2_Sheet1_1_Sheet13_Sheet5" xfId="413" xr:uid="{00000000-0005-0000-0000-00009F010000}"/>
    <cellStyle name="_Sheet1_2_Sheet1_1_Sheet14" xfId="414" xr:uid="{00000000-0005-0000-0000-0000A0010000}"/>
    <cellStyle name="_Sheet1_2_Sheet1_1_Sheet14_NSS-AMF" xfId="415" xr:uid="{00000000-0005-0000-0000-0000A1010000}"/>
    <cellStyle name="_Sheet1_2_Sheet1_1_Sheet14_NSS-CAN" xfId="416" xr:uid="{00000000-0005-0000-0000-0000A2010000}"/>
    <cellStyle name="_Sheet1_2_Sheet1_1_Sheet14_NSS-DLA" xfId="417" xr:uid="{00000000-0005-0000-0000-0000A3010000}"/>
    <cellStyle name="_Sheet1_2_Sheet1_1_Sheet14_Sheet1" xfId="418" xr:uid="{00000000-0005-0000-0000-0000A4010000}"/>
    <cellStyle name="_Sheet1_2_Sheet1_1_Sheet14_Sheet5" xfId="419" xr:uid="{00000000-0005-0000-0000-0000A5010000}"/>
    <cellStyle name="_Sheet1_2_Sheet1_1_Sheet15" xfId="420" xr:uid="{00000000-0005-0000-0000-0000A6010000}"/>
    <cellStyle name="_Sheet1_2_Sheet1_1_Sheet15_NSS-AMF" xfId="421" xr:uid="{00000000-0005-0000-0000-0000A7010000}"/>
    <cellStyle name="_Sheet1_2_Sheet1_1_Sheet15_NSS-CAN" xfId="422" xr:uid="{00000000-0005-0000-0000-0000A8010000}"/>
    <cellStyle name="_Sheet1_2_Sheet1_1_Sheet15_NSS-DLA" xfId="423" xr:uid="{00000000-0005-0000-0000-0000A9010000}"/>
    <cellStyle name="_Sheet1_2_Sheet1_1_Sheet15_Sheet1" xfId="424" xr:uid="{00000000-0005-0000-0000-0000AA010000}"/>
    <cellStyle name="_Sheet1_2_Sheet1_1_Sheet15_Sheet5" xfId="425" xr:uid="{00000000-0005-0000-0000-0000AB010000}"/>
    <cellStyle name="_Sheet1_2_Sheet1_1_Sheet16" xfId="426" xr:uid="{00000000-0005-0000-0000-0000AC010000}"/>
    <cellStyle name="_Sheet1_2_Sheet1_1_Sheet16_NSS-AMF" xfId="427" xr:uid="{00000000-0005-0000-0000-0000AD010000}"/>
    <cellStyle name="_Sheet1_2_Sheet1_1_Sheet16_NSS-CAN" xfId="428" xr:uid="{00000000-0005-0000-0000-0000AE010000}"/>
    <cellStyle name="_Sheet1_2_Sheet1_1_Sheet16_NSS-DLA" xfId="429" xr:uid="{00000000-0005-0000-0000-0000AF010000}"/>
    <cellStyle name="_Sheet1_2_Sheet1_1_Sheet16_Sheet1" xfId="430" xr:uid="{00000000-0005-0000-0000-0000B0010000}"/>
    <cellStyle name="_Sheet1_2_Sheet1_1_Sheet16_Sheet5" xfId="431" xr:uid="{00000000-0005-0000-0000-0000B1010000}"/>
    <cellStyle name="_Sheet1_2_Sheet1_1_Sheet19" xfId="432" xr:uid="{00000000-0005-0000-0000-0000B2010000}"/>
    <cellStyle name="_Sheet1_2_Sheet1_1_Sheet19_NSS-AMF" xfId="433" xr:uid="{00000000-0005-0000-0000-0000B3010000}"/>
    <cellStyle name="_Sheet1_2_Sheet1_1_Sheet19_NSS-CAN" xfId="434" xr:uid="{00000000-0005-0000-0000-0000B4010000}"/>
    <cellStyle name="_Sheet1_2_Sheet1_1_Sheet19_NSS-DLA" xfId="435" xr:uid="{00000000-0005-0000-0000-0000B5010000}"/>
    <cellStyle name="_Sheet1_2_Sheet1_1_Sheet19_Sheet1" xfId="436" xr:uid="{00000000-0005-0000-0000-0000B6010000}"/>
    <cellStyle name="_Sheet1_2_Sheet1_1_Sheet19_Sheet5" xfId="437" xr:uid="{00000000-0005-0000-0000-0000B7010000}"/>
    <cellStyle name="_Sheet1_2_Sheet1_1_Sheet2" xfId="438" xr:uid="{00000000-0005-0000-0000-0000B8010000}"/>
    <cellStyle name="_Sheet1_2_Sheet1_1_Sheet2_NSS-AMF" xfId="439" xr:uid="{00000000-0005-0000-0000-0000B9010000}"/>
    <cellStyle name="_Sheet1_2_Sheet1_1_Sheet2_NSS-CAN" xfId="440" xr:uid="{00000000-0005-0000-0000-0000BA010000}"/>
    <cellStyle name="_Sheet1_2_Sheet1_1_Sheet2_NSS-DLA" xfId="441" xr:uid="{00000000-0005-0000-0000-0000BB010000}"/>
    <cellStyle name="_Sheet1_2_Sheet1_1_Sheet2_Sheet1" xfId="442" xr:uid="{00000000-0005-0000-0000-0000BC010000}"/>
    <cellStyle name="_Sheet1_2_Sheet1_1_Sheet2_Sheet5" xfId="443" xr:uid="{00000000-0005-0000-0000-0000BD010000}"/>
    <cellStyle name="_Sheet1_2_Sheet1_1_Sheet20" xfId="444" xr:uid="{00000000-0005-0000-0000-0000BE010000}"/>
    <cellStyle name="_Sheet1_2_Sheet1_1_Sheet20_NSS-AMF" xfId="445" xr:uid="{00000000-0005-0000-0000-0000BF010000}"/>
    <cellStyle name="_Sheet1_2_Sheet1_1_Sheet20_NSS-CAN" xfId="446" xr:uid="{00000000-0005-0000-0000-0000C0010000}"/>
    <cellStyle name="_Sheet1_2_Sheet1_1_Sheet20_NSS-DLA" xfId="447" xr:uid="{00000000-0005-0000-0000-0000C1010000}"/>
    <cellStyle name="_Sheet1_2_Sheet1_1_Sheet20_Sheet1" xfId="448" xr:uid="{00000000-0005-0000-0000-0000C2010000}"/>
    <cellStyle name="_Sheet1_2_Sheet1_1_Sheet20_Sheet5" xfId="449" xr:uid="{00000000-0005-0000-0000-0000C3010000}"/>
    <cellStyle name="_Sheet1_2_Sheet1_1_Sheet21" xfId="450" xr:uid="{00000000-0005-0000-0000-0000C4010000}"/>
    <cellStyle name="_Sheet1_2_Sheet1_1_Sheet21_NSS-AMF" xfId="451" xr:uid="{00000000-0005-0000-0000-0000C5010000}"/>
    <cellStyle name="_Sheet1_2_Sheet1_1_Sheet21_NSS-CAN" xfId="452" xr:uid="{00000000-0005-0000-0000-0000C6010000}"/>
    <cellStyle name="_Sheet1_2_Sheet1_1_Sheet21_NSS-DLA" xfId="453" xr:uid="{00000000-0005-0000-0000-0000C7010000}"/>
    <cellStyle name="_Sheet1_2_Sheet1_1_Sheet21_Sheet1" xfId="454" xr:uid="{00000000-0005-0000-0000-0000C8010000}"/>
    <cellStyle name="_Sheet1_2_Sheet1_1_Sheet21_Sheet5" xfId="455" xr:uid="{00000000-0005-0000-0000-0000C9010000}"/>
    <cellStyle name="_Sheet1_2_Sheet1_1_Sheet22" xfId="456" xr:uid="{00000000-0005-0000-0000-0000CA010000}"/>
    <cellStyle name="_Sheet1_2_Sheet1_1_Sheet22_NSS-AMF" xfId="457" xr:uid="{00000000-0005-0000-0000-0000CB010000}"/>
    <cellStyle name="_Sheet1_2_Sheet1_1_Sheet22_NSS-CAN" xfId="458" xr:uid="{00000000-0005-0000-0000-0000CC010000}"/>
    <cellStyle name="_Sheet1_2_Sheet1_1_Sheet22_NSS-DLA" xfId="459" xr:uid="{00000000-0005-0000-0000-0000CD010000}"/>
    <cellStyle name="_Sheet1_2_Sheet1_1_Sheet22_Sheet1" xfId="460" xr:uid="{00000000-0005-0000-0000-0000CE010000}"/>
    <cellStyle name="_Sheet1_2_Sheet1_1_Sheet22_Sheet5" xfId="461" xr:uid="{00000000-0005-0000-0000-0000CF010000}"/>
    <cellStyle name="_Sheet1_2_Sheet1_1_Sheet23" xfId="462" xr:uid="{00000000-0005-0000-0000-0000D0010000}"/>
    <cellStyle name="_Sheet1_2_Sheet1_1_Sheet23_NSS-AMF" xfId="463" xr:uid="{00000000-0005-0000-0000-0000D1010000}"/>
    <cellStyle name="_Sheet1_2_Sheet1_1_Sheet23_NSS-CAN" xfId="464" xr:uid="{00000000-0005-0000-0000-0000D2010000}"/>
    <cellStyle name="_Sheet1_2_Sheet1_1_Sheet23_NSS-DLA" xfId="465" xr:uid="{00000000-0005-0000-0000-0000D3010000}"/>
    <cellStyle name="_Sheet1_2_Sheet1_1_Sheet23_Sheet1" xfId="466" xr:uid="{00000000-0005-0000-0000-0000D4010000}"/>
    <cellStyle name="_Sheet1_2_Sheet1_1_Sheet23_Sheet5" xfId="467" xr:uid="{00000000-0005-0000-0000-0000D5010000}"/>
    <cellStyle name="_Sheet1_2_Sheet1_1_Sheet24" xfId="468" xr:uid="{00000000-0005-0000-0000-0000D6010000}"/>
    <cellStyle name="_Sheet1_2_Sheet1_1_Sheet24_NSS-AMF" xfId="469" xr:uid="{00000000-0005-0000-0000-0000D7010000}"/>
    <cellStyle name="_Sheet1_2_Sheet1_1_Sheet24_NSS-CAN" xfId="470" xr:uid="{00000000-0005-0000-0000-0000D8010000}"/>
    <cellStyle name="_Sheet1_2_Sheet1_1_Sheet24_NSS-DLA" xfId="471" xr:uid="{00000000-0005-0000-0000-0000D9010000}"/>
    <cellStyle name="_Sheet1_2_Sheet1_1_Sheet24_Sheet1" xfId="472" xr:uid="{00000000-0005-0000-0000-0000DA010000}"/>
    <cellStyle name="_Sheet1_2_Sheet1_1_Sheet24_Sheet5" xfId="473" xr:uid="{00000000-0005-0000-0000-0000DB010000}"/>
    <cellStyle name="_Sheet1_2_Sheet1_1_Sheet25" xfId="474" xr:uid="{00000000-0005-0000-0000-0000DC010000}"/>
    <cellStyle name="_Sheet1_2_Sheet1_1_Sheet25_NSS-AMF" xfId="475" xr:uid="{00000000-0005-0000-0000-0000DD010000}"/>
    <cellStyle name="_Sheet1_2_Sheet1_1_Sheet25_NSS-CAN" xfId="476" xr:uid="{00000000-0005-0000-0000-0000DE010000}"/>
    <cellStyle name="_Sheet1_2_Sheet1_1_Sheet25_NSS-DLA" xfId="477" xr:uid="{00000000-0005-0000-0000-0000DF010000}"/>
    <cellStyle name="_Sheet1_2_Sheet1_1_Sheet25_Sheet1" xfId="478" xr:uid="{00000000-0005-0000-0000-0000E0010000}"/>
    <cellStyle name="_Sheet1_2_Sheet1_1_Sheet25_Sheet5" xfId="479" xr:uid="{00000000-0005-0000-0000-0000E1010000}"/>
    <cellStyle name="_Sheet1_2_Sheet1_1_Sheet26" xfId="480" xr:uid="{00000000-0005-0000-0000-0000E2010000}"/>
    <cellStyle name="_Sheet1_2_Sheet1_1_Sheet26_NSS-AMF" xfId="481" xr:uid="{00000000-0005-0000-0000-0000E3010000}"/>
    <cellStyle name="_Sheet1_2_Sheet1_1_Sheet26_NSS-CAN" xfId="482" xr:uid="{00000000-0005-0000-0000-0000E4010000}"/>
    <cellStyle name="_Sheet1_2_Sheet1_1_Sheet26_NSS-DLA" xfId="483" xr:uid="{00000000-0005-0000-0000-0000E5010000}"/>
    <cellStyle name="_Sheet1_2_Sheet1_1_Sheet26_Sheet1" xfId="484" xr:uid="{00000000-0005-0000-0000-0000E6010000}"/>
    <cellStyle name="_Sheet1_2_Sheet1_1_Sheet26_Sheet5" xfId="485" xr:uid="{00000000-0005-0000-0000-0000E7010000}"/>
    <cellStyle name="_Sheet1_2_Sheet1_1_Sheet27" xfId="486" xr:uid="{00000000-0005-0000-0000-0000E8010000}"/>
    <cellStyle name="_Sheet1_2_Sheet1_1_Sheet27_NSS-AMF" xfId="487" xr:uid="{00000000-0005-0000-0000-0000E9010000}"/>
    <cellStyle name="_Sheet1_2_Sheet1_1_Sheet27_NSS-CAN" xfId="488" xr:uid="{00000000-0005-0000-0000-0000EA010000}"/>
    <cellStyle name="_Sheet1_2_Sheet1_1_Sheet27_NSS-DLA" xfId="489" xr:uid="{00000000-0005-0000-0000-0000EB010000}"/>
    <cellStyle name="_Sheet1_2_Sheet1_1_Sheet27_Sheet1" xfId="490" xr:uid="{00000000-0005-0000-0000-0000EC010000}"/>
    <cellStyle name="_Sheet1_2_Sheet1_1_Sheet27_Sheet5" xfId="491" xr:uid="{00000000-0005-0000-0000-0000ED010000}"/>
    <cellStyle name="_Sheet1_2_Sheet1_1_Sheet3" xfId="492" xr:uid="{00000000-0005-0000-0000-0000EE010000}"/>
    <cellStyle name="_Sheet1_2_Sheet1_1_Sheet3_NSS-AMF" xfId="493" xr:uid="{00000000-0005-0000-0000-0000EF010000}"/>
    <cellStyle name="_Sheet1_2_Sheet1_1_Sheet3_NSS-CAN" xfId="494" xr:uid="{00000000-0005-0000-0000-0000F0010000}"/>
    <cellStyle name="_Sheet1_2_Sheet1_1_Sheet3_NSS-DLA" xfId="495" xr:uid="{00000000-0005-0000-0000-0000F1010000}"/>
    <cellStyle name="_Sheet1_2_Sheet1_1_Sheet3_Sheet1" xfId="496" xr:uid="{00000000-0005-0000-0000-0000F2010000}"/>
    <cellStyle name="_Sheet1_2_Sheet1_1_Sheet3_Sheet5" xfId="497" xr:uid="{00000000-0005-0000-0000-0000F3010000}"/>
    <cellStyle name="_Sheet1_2_Sheet1_1_Sheet4" xfId="498" xr:uid="{00000000-0005-0000-0000-0000F4010000}"/>
    <cellStyle name="_Sheet1_2_Sheet1_1_Sheet4_NSS-AMF" xfId="499" xr:uid="{00000000-0005-0000-0000-0000F5010000}"/>
    <cellStyle name="_Sheet1_2_Sheet1_1_Sheet4_NSS-CAN" xfId="500" xr:uid="{00000000-0005-0000-0000-0000F6010000}"/>
    <cellStyle name="_Sheet1_2_Sheet1_1_Sheet4_NSS-DLA" xfId="501" xr:uid="{00000000-0005-0000-0000-0000F7010000}"/>
    <cellStyle name="_Sheet1_2_Sheet1_1_Sheet4_Sheet1" xfId="502" xr:uid="{00000000-0005-0000-0000-0000F8010000}"/>
    <cellStyle name="_Sheet1_2_Sheet1_1_Sheet4_Sheet5" xfId="503" xr:uid="{00000000-0005-0000-0000-0000F9010000}"/>
    <cellStyle name="_Sheet1_2_Sheet1_1_Sheet5" xfId="504" xr:uid="{00000000-0005-0000-0000-0000FA010000}"/>
    <cellStyle name="_Sheet1_2_Sheet1_1_Sheet5 (2)" xfId="505" xr:uid="{00000000-0005-0000-0000-0000FB010000}"/>
    <cellStyle name="_Sheet1_2_Sheet1_1_Sheet5 (2)_NSS-AMF" xfId="506" xr:uid="{00000000-0005-0000-0000-0000FC010000}"/>
    <cellStyle name="_Sheet1_2_Sheet1_1_Sheet5 (2)_NSS-CAN" xfId="507" xr:uid="{00000000-0005-0000-0000-0000FD010000}"/>
    <cellStyle name="_Sheet1_2_Sheet1_1_Sheet5 (2)_NSS-DLA" xfId="508" xr:uid="{00000000-0005-0000-0000-0000FE010000}"/>
    <cellStyle name="_Sheet1_2_Sheet1_1_Sheet5 (2)_Sheet1" xfId="509" xr:uid="{00000000-0005-0000-0000-0000FF010000}"/>
    <cellStyle name="_Sheet1_2_Sheet1_1_Sheet5 (2)_Sheet5" xfId="510" xr:uid="{00000000-0005-0000-0000-000000020000}"/>
    <cellStyle name="_Sheet1_2_Sheet1_1_Sheet5_1" xfId="511" xr:uid="{00000000-0005-0000-0000-000001020000}"/>
    <cellStyle name="_Sheet1_2_Sheet1_1_Sheet5_NSS-AMF" xfId="512" xr:uid="{00000000-0005-0000-0000-000002020000}"/>
    <cellStyle name="_Sheet1_2_Sheet1_1_Sheet5_NSS-CAN" xfId="513" xr:uid="{00000000-0005-0000-0000-000003020000}"/>
    <cellStyle name="_Sheet1_2_Sheet1_1_Sheet5_NSS-DLA" xfId="514" xr:uid="{00000000-0005-0000-0000-000004020000}"/>
    <cellStyle name="_Sheet1_2_Sheet1_1_Sheet5_Sheet1" xfId="515" xr:uid="{00000000-0005-0000-0000-000005020000}"/>
    <cellStyle name="_Sheet1_2_Sheet1_1_Sheet5_Sheet5" xfId="516" xr:uid="{00000000-0005-0000-0000-000006020000}"/>
    <cellStyle name="_Sheet1_2_Sheet1_1_Sheet6" xfId="517" xr:uid="{00000000-0005-0000-0000-000007020000}"/>
    <cellStyle name="_Sheet1_2_Sheet1_1_Sheet6_NSS-AMF" xfId="518" xr:uid="{00000000-0005-0000-0000-000008020000}"/>
    <cellStyle name="_Sheet1_2_Sheet1_1_Sheet6_NSS-CAN" xfId="519" xr:uid="{00000000-0005-0000-0000-000009020000}"/>
    <cellStyle name="_Sheet1_2_Sheet1_1_Sheet6_NSS-DLA" xfId="520" xr:uid="{00000000-0005-0000-0000-00000A020000}"/>
    <cellStyle name="_Sheet1_2_Sheet1_1_Sheet6_Sheet1" xfId="521" xr:uid="{00000000-0005-0000-0000-00000B020000}"/>
    <cellStyle name="_Sheet1_2_Sheet1_1_Sheet6_Sheet5" xfId="522" xr:uid="{00000000-0005-0000-0000-00000C020000}"/>
    <cellStyle name="_Sheet1_2_Sheet1_1_Sheet7" xfId="523" xr:uid="{00000000-0005-0000-0000-00000D020000}"/>
    <cellStyle name="_Sheet1_2_Sheet1_1_Sheet7_NSS-AMF" xfId="524" xr:uid="{00000000-0005-0000-0000-00000E020000}"/>
    <cellStyle name="_Sheet1_2_Sheet1_1_Sheet7_NSS-CAN" xfId="525" xr:uid="{00000000-0005-0000-0000-00000F020000}"/>
    <cellStyle name="_Sheet1_2_Sheet1_1_Sheet7_NSS-DLA" xfId="526" xr:uid="{00000000-0005-0000-0000-000010020000}"/>
    <cellStyle name="_Sheet1_2_Sheet1_1_Sheet7_Sheet1" xfId="527" xr:uid="{00000000-0005-0000-0000-000011020000}"/>
    <cellStyle name="_Sheet1_2_Sheet1_1_Sheet7_Sheet5" xfId="528" xr:uid="{00000000-0005-0000-0000-000012020000}"/>
    <cellStyle name="_Sheet1_2_Sheet1_1_Sheet8" xfId="529" xr:uid="{00000000-0005-0000-0000-000013020000}"/>
    <cellStyle name="_Sheet1_2_Sheet1_1_Sheet8_NSS-AMF" xfId="530" xr:uid="{00000000-0005-0000-0000-000014020000}"/>
    <cellStyle name="_Sheet1_2_Sheet1_1_Sheet8_NSS-CAN" xfId="531" xr:uid="{00000000-0005-0000-0000-000015020000}"/>
    <cellStyle name="_Sheet1_2_Sheet1_1_Sheet8_NSS-DLA" xfId="532" xr:uid="{00000000-0005-0000-0000-000016020000}"/>
    <cellStyle name="_Sheet1_2_Sheet1_1_Sheet8_Sheet1" xfId="533" xr:uid="{00000000-0005-0000-0000-000017020000}"/>
    <cellStyle name="_Sheet1_2_Sheet1_1_Sheet8_Sheet5" xfId="534" xr:uid="{00000000-0005-0000-0000-000018020000}"/>
    <cellStyle name="_Sheet1_2_Sheet1_1_Sheet9" xfId="535" xr:uid="{00000000-0005-0000-0000-000019020000}"/>
    <cellStyle name="_Sheet1_2_Sheet1_1_Sheet9_NSS-AMF" xfId="536" xr:uid="{00000000-0005-0000-0000-00001A020000}"/>
    <cellStyle name="_Sheet1_2_Sheet1_1_Sheet9_NSS-CAN" xfId="537" xr:uid="{00000000-0005-0000-0000-00001B020000}"/>
    <cellStyle name="_Sheet1_2_Sheet1_1_Sheet9_NSS-DLA" xfId="538" xr:uid="{00000000-0005-0000-0000-00001C020000}"/>
    <cellStyle name="_Sheet1_2_Sheet1_1_Sheet9_Sheet1" xfId="539" xr:uid="{00000000-0005-0000-0000-00001D020000}"/>
    <cellStyle name="_Sheet1_2_Sheet1_1_Sheet9_Sheet5" xfId="540" xr:uid="{00000000-0005-0000-0000-00001E020000}"/>
    <cellStyle name="_Sheet1_2_Sheet1_Q4WK3" xfId="541" xr:uid="{00000000-0005-0000-0000-00001F020000}"/>
    <cellStyle name="_Sheet1_2_Sheet1_Sheet1" xfId="542" xr:uid="{00000000-0005-0000-0000-000020020000}"/>
    <cellStyle name="_Sheet1_2_Sheet1_Sheet1_NSS-AMF" xfId="543" xr:uid="{00000000-0005-0000-0000-000021020000}"/>
    <cellStyle name="_Sheet1_2_Sheet1_Sheet1_NSS-CAN" xfId="544" xr:uid="{00000000-0005-0000-0000-000022020000}"/>
    <cellStyle name="_Sheet1_2_Sheet1_Sheet1_NSS-DLA" xfId="545" xr:uid="{00000000-0005-0000-0000-000023020000}"/>
    <cellStyle name="_Sheet1_2_Sheet1_Sheet1_Sheet1" xfId="546" xr:uid="{00000000-0005-0000-0000-000024020000}"/>
    <cellStyle name="_Sheet1_2_Sheet1_Sheet1_Sheet5" xfId="547" xr:uid="{00000000-0005-0000-0000-000025020000}"/>
    <cellStyle name="_Sheet1_2_Sheet1_Sheet10" xfId="548" xr:uid="{00000000-0005-0000-0000-000026020000}"/>
    <cellStyle name="_Sheet1_2_Sheet1_Sheet11" xfId="549" xr:uid="{00000000-0005-0000-0000-000027020000}"/>
    <cellStyle name="_Sheet1_2_Sheet1_Sheet12" xfId="550" xr:uid="{00000000-0005-0000-0000-000028020000}"/>
    <cellStyle name="_Sheet1_2_Sheet1_Sheet13" xfId="551" xr:uid="{00000000-0005-0000-0000-000029020000}"/>
    <cellStyle name="_Sheet1_2_Sheet1_Sheet14" xfId="552" xr:uid="{00000000-0005-0000-0000-00002A020000}"/>
    <cellStyle name="_Sheet1_2_Sheet1_Sheet15" xfId="553" xr:uid="{00000000-0005-0000-0000-00002B020000}"/>
    <cellStyle name="_Sheet1_2_Sheet1_Sheet16" xfId="554" xr:uid="{00000000-0005-0000-0000-00002C020000}"/>
    <cellStyle name="_Sheet1_2_Sheet1_Sheet19" xfId="555" xr:uid="{00000000-0005-0000-0000-00002D020000}"/>
    <cellStyle name="_Sheet1_2_Sheet1_Sheet2" xfId="556" xr:uid="{00000000-0005-0000-0000-00002E020000}"/>
    <cellStyle name="_Sheet1_2_Sheet1_Sheet20" xfId="557" xr:uid="{00000000-0005-0000-0000-00002F020000}"/>
    <cellStyle name="_Sheet1_2_Sheet1_Sheet21" xfId="558" xr:uid="{00000000-0005-0000-0000-000030020000}"/>
    <cellStyle name="_Sheet1_2_Sheet1_Sheet22" xfId="559" xr:uid="{00000000-0005-0000-0000-000031020000}"/>
    <cellStyle name="_Sheet1_2_Sheet1_Sheet23" xfId="560" xr:uid="{00000000-0005-0000-0000-000032020000}"/>
    <cellStyle name="_Sheet1_2_Sheet1_Sheet24" xfId="561" xr:uid="{00000000-0005-0000-0000-000033020000}"/>
    <cellStyle name="_Sheet1_2_Sheet1_Sheet25" xfId="562" xr:uid="{00000000-0005-0000-0000-000034020000}"/>
    <cellStyle name="_Sheet1_2_Sheet1_Sheet26" xfId="563" xr:uid="{00000000-0005-0000-0000-000035020000}"/>
    <cellStyle name="_Sheet1_2_Sheet1_Sheet27" xfId="564" xr:uid="{00000000-0005-0000-0000-000036020000}"/>
    <cellStyle name="_Sheet1_2_Sheet1_Sheet3" xfId="565" xr:uid="{00000000-0005-0000-0000-000037020000}"/>
    <cellStyle name="_Sheet1_2_Sheet1_Sheet4" xfId="566" xr:uid="{00000000-0005-0000-0000-000038020000}"/>
    <cellStyle name="_Sheet1_2_Sheet1_Sheet5" xfId="567" xr:uid="{00000000-0005-0000-0000-000039020000}"/>
    <cellStyle name="_Sheet1_2_Sheet1_Sheet5 (2)" xfId="568" xr:uid="{00000000-0005-0000-0000-00003A020000}"/>
    <cellStyle name="_Sheet1_2_Sheet1_Sheet6" xfId="569" xr:uid="{00000000-0005-0000-0000-00003B020000}"/>
    <cellStyle name="_Sheet1_2_Sheet1_Sheet7" xfId="570" xr:uid="{00000000-0005-0000-0000-00003C020000}"/>
    <cellStyle name="_Sheet1_2_Sheet1_Sheet8" xfId="571" xr:uid="{00000000-0005-0000-0000-00003D020000}"/>
    <cellStyle name="_Sheet1_2_Sheet1_Sheet9" xfId="572" xr:uid="{00000000-0005-0000-0000-00003E020000}"/>
    <cellStyle name="_Sheet1_2_Sheet10" xfId="573" xr:uid="{00000000-0005-0000-0000-00003F020000}"/>
    <cellStyle name="_Sheet1_2_Sheet10_NSS-AMF" xfId="574" xr:uid="{00000000-0005-0000-0000-000040020000}"/>
    <cellStyle name="_Sheet1_2_Sheet10_NSS-CAN" xfId="575" xr:uid="{00000000-0005-0000-0000-000041020000}"/>
    <cellStyle name="_Sheet1_2_Sheet10_NSS-DLA" xfId="576" xr:uid="{00000000-0005-0000-0000-000042020000}"/>
    <cellStyle name="_Sheet1_2_Sheet10_Sheet1" xfId="577" xr:uid="{00000000-0005-0000-0000-000043020000}"/>
    <cellStyle name="_Sheet1_2_Sheet10_Sheet5" xfId="578" xr:uid="{00000000-0005-0000-0000-000044020000}"/>
    <cellStyle name="_Sheet1_2_Sheet11" xfId="579" xr:uid="{00000000-0005-0000-0000-000045020000}"/>
    <cellStyle name="_Sheet1_2_Sheet11_1" xfId="580" xr:uid="{00000000-0005-0000-0000-000046020000}"/>
    <cellStyle name="_Sheet1_2_Sheet11_1_NSS-AMF" xfId="581" xr:uid="{00000000-0005-0000-0000-000047020000}"/>
    <cellStyle name="_Sheet1_2_Sheet11_1_NSS-CAN" xfId="582" xr:uid="{00000000-0005-0000-0000-000048020000}"/>
    <cellStyle name="_Sheet1_2_Sheet11_1_NSS-DLA" xfId="583" xr:uid="{00000000-0005-0000-0000-000049020000}"/>
    <cellStyle name="_Sheet1_2_Sheet11_1_Sheet1" xfId="584" xr:uid="{00000000-0005-0000-0000-00004A020000}"/>
    <cellStyle name="_Sheet1_2_Sheet11_1_Sheet5" xfId="585" xr:uid="{00000000-0005-0000-0000-00004B020000}"/>
    <cellStyle name="_Sheet1_2_Sheet11_NSS-AMF" xfId="586" xr:uid="{00000000-0005-0000-0000-00004C020000}"/>
    <cellStyle name="_Sheet1_2_Sheet11_NSS-CAN" xfId="587" xr:uid="{00000000-0005-0000-0000-00004D020000}"/>
    <cellStyle name="_Sheet1_2_Sheet11_NSS-DLA" xfId="588" xr:uid="{00000000-0005-0000-0000-00004E020000}"/>
    <cellStyle name="_Sheet1_2_Sheet11_Sheet1" xfId="589" xr:uid="{00000000-0005-0000-0000-00004F020000}"/>
    <cellStyle name="_Sheet1_2_Sheet11_Sheet5" xfId="590" xr:uid="{00000000-0005-0000-0000-000050020000}"/>
    <cellStyle name="_Sheet1_2_Sheet12" xfId="591" xr:uid="{00000000-0005-0000-0000-000051020000}"/>
    <cellStyle name="_Sheet1_2_Sheet12_NSS-AMF" xfId="592" xr:uid="{00000000-0005-0000-0000-000052020000}"/>
    <cellStyle name="_Sheet1_2_Sheet12_NSS-CAN" xfId="593" xr:uid="{00000000-0005-0000-0000-000053020000}"/>
    <cellStyle name="_Sheet1_2_Sheet12_NSS-DLA" xfId="594" xr:uid="{00000000-0005-0000-0000-000054020000}"/>
    <cellStyle name="_Sheet1_2_Sheet12_Sheet1" xfId="595" xr:uid="{00000000-0005-0000-0000-000055020000}"/>
    <cellStyle name="_Sheet1_2_Sheet12_Sheet5" xfId="596" xr:uid="{00000000-0005-0000-0000-000056020000}"/>
    <cellStyle name="_Sheet1_2_Sheet13" xfId="597" xr:uid="{00000000-0005-0000-0000-000057020000}"/>
    <cellStyle name="_Sheet1_2_Sheet13_NSS-AMF" xfId="598" xr:uid="{00000000-0005-0000-0000-000058020000}"/>
    <cellStyle name="_Sheet1_2_Sheet13_NSS-CAN" xfId="599" xr:uid="{00000000-0005-0000-0000-000059020000}"/>
    <cellStyle name="_Sheet1_2_Sheet13_NSS-DLA" xfId="600" xr:uid="{00000000-0005-0000-0000-00005A020000}"/>
    <cellStyle name="_Sheet1_2_Sheet13_Sheet1" xfId="601" xr:uid="{00000000-0005-0000-0000-00005B020000}"/>
    <cellStyle name="_Sheet1_2_Sheet13_Sheet5" xfId="602" xr:uid="{00000000-0005-0000-0000-00005C020000}"/>
    <cellStyle name="_Sheet1_2_Sheet14" xfId="603" xr:uid="{00000000-0005-0000-0000-00005D020000}"/>
    <cellStyle name="_Sheet1_2_Sheet14_NSS-AMF" xfId="604" xr:uid="{00000000-0005-0000-0000-00005E020000}"/>
    <cellStyle name="_Sheet1_2_Sheet14_NSS-CAN" xfId="605" xr:uid="{00000000-0005-0000-0000-00005F020000}"/>
    <cellStyle name="_Sheet1_2_Sheet14_NSS-DLA" xfId="606" xr:uid="{00000000-0005-0000-0000-000060020000}"/>
    <cellStyle name="_Sheet1_2_Sheet14_Sheet1" xfId="607" xr:uid="{00000000-0005-0000-0000-000061020000}"/>
    <cellStyle name="_Sheet1_2_Sheet14_Sheet5" xfId="608" xr:uid="{00000000-0005-0000-0000-000062020000}"/>
    <cellStyle name="_Sheet1_2_Sheet15" xfId="609" xr:uid="{00000000-0005-0000-0000-000063020000}"/>
    <cellStyle name="_Sheet1_2_Sheet15_NSS-AMF" xfId="610" xr:uid="{00000000-0005-0000-0000-000064020000}"/>
    <cellStyle name="_Sheet1_2_Sheet15_NSS-CAN" xfId="611" xr:uid="{00000000-0005-0000-0000-000065020000}"/>
    <cellStyle name="_Sheet1_2_Sheet15_NSS-DLA" xfId="612" xr:uid="{00000000-0005-0000-0000-000066020000}"/>
    <cellStyle name="_Sheet1_2_Sheet15_Sheet1" xfId="613" xr:uid="{00000000-0005-0000-0000-000067020000}"/>
    <cellStyle name="_Sheet1_2_Sheet15_Sheet5" xfId="614" xr:uid="{00000000-0005-0000-0000-000068020000}"/>
    <cellStyle name="_Sheet1_2_Sheet16" xfId="615" xr:uid="{00000000-0005-0000-0000-000069020000}"/>
    <cellStyle name="_Sheet1_2_Sheet16_NSS-AMF" xfId="616" xr:uid="{00000000-0005-0000-0000-00006A020000}"/>
    <cellStyle name="_Sheet1_2_Sheet16_NSS-CAN" xfId="617" xr:uid="{00000000-0005-0000-0000-00006B020000}"/>
    <cellStyle name="_Sheet1_2_Sheet16_NSS-DLA" xfId="618" xr:uid="{00000000-0005-0000-0000-00006C020000}"/>
    <cellStyle name="_Sheet1_2_Sheet16_Sheet1" xfId="619" xr:uid="{00000000-0005-0000-0000-00006D020000}"/>
    <cellStyle name="_Sheet1_2_Sheet16_Sheet5" xfId="620" xr:uid="{00000000-0005-0000-0000-00006E020000}"/>
    <cellStyle name="_Sheet1_2_Sheet19" xfId="621" xr:uid="{00000000-0005-0000-0000-00006F020000}"/>
    <cellStyle name="_Sheet1_2_Sheet19_NSS-AMF" xfId="622" xr:uid="{00000000-0005-0000-0000-000070020000}"/>
    <cellStyle name="_Sheet1_2_Sheet19_NSS-CAN" xfId="623" xr:uid="{00000000-0005-0000-0000-000071020000}"/>
    <cellStyle name="_Sheet1_2_Sheet19_NSS-DLA" xfId="624" xr:uid="{00000000-0005-0000-0000-000072020000}"/>
    <cellStyle name="_Sheet1_2_Sheet19_Sheet1" xfId="625" xr:uid="{00000000-0005-0000-0000-000073020000}"/>
    <cellStyle name="_Sheet1_2_Sheet19_Sheet5" xfId="626" xr:uid="{00000000-0005-0000-0000-000074020000}"/>
    <cellStyle name="_Sheet1_2_Sheet2" xfId="627" xr:uid="{00000000-0005-0000-0000-000075020000}"/>
    <cellStyle name="_Sheet1_2_Sheet2_1" xfId="628" xr:uid="{00000000-0005-0000-0000-000076020000}"/>
    <cellStyle name="_Sheet1_2_Sheet2_2" xfId="629" xr:uid="{00000000-0005-0000-0000-000077020000}"/>
    <cellStyle name="_Sheet1_2_Sheet2_NSS-AMF" xfId="630" xr:uid="{00000000-0005-0000-0000-000078020000}"/>
    <cellStyle name="_Sheet1_2_Sheet2_NSS-CAN" xfId="631" xr:uid="{00000000-0005-0000-0000-000079020000}"/>
    <cellStyle name="_Sheet1_2_Sheet2_NSS-DLA" xfId="632" xr:uid="{00000000-0005-0000-0000-00007A020000}"/>
    <cellStyle name="_Sheet1_2_Sheet2_Q4WK3" xfId="633" xr:uid="{00000000-0005-0000-0000-00007B020000}"/>
    <cellStyle name="_Sheet1_2_Sheet2_Q4WK3_NSS-AMF" xfId="634" xr:uid="{00000000-0005-0000-0000-00007C020000}"/>
    <cellStyle name="_Sheet1_2_Sheet2_Q4WK3_NSS-CAN" xfId="635" xr:uid="{00000000-0005-0000-0000-00007D020000}"/>
    <cellStyle name="_Sheet1_2_Sheet2_Q4WK3_NSS-DLA" xfId="636" xr:uid="{00000000-0005-0000-0000-00007E020000}"/>
    <cellStyle name="_Sheet1_2_Sheet2_Q4WK3_Sheet1" xfId="637" xr:uid="{00000000-0005-0000-0000-00007F020000}"/>
    <cellStyle name="_Sheet1_2_Sheet2_Q4WK3_Sheet5" xfId="638" xr:uid="{00000000-0005-0000-0000-000080020000}"/>
    <cellStyle name="_Sheet1_2_Sheet2_Sheet1" xfId="639" xr:uid="{00000000-0005-0000-0000-000081020000}"/>
    <cellStyle name="_Sheet1_2_Sheet2_Sheet1_1" xfId="640" xr:uid="{00000000-0005-0000-0000-000082020000}"/>
    <cellStyle name="_Sheet1_2_Sheet2_Sheet5" xfId="641" xr:uid="{00000000-0005-0000-0000-000083020000}"/>
    <cellStyle name="_Sheet1_2_Sheet20" xfId="642" xr:uid="{00000000-0005-0000-0000-000084020000}"/>
    <cellStyle name="_Sheet1_2_Sheet20_NSS-AMF" xfId="643" xr:uid="{00000000-0005-0000-0000-000085020000}"/>
    <cellStyle name="_Sheet1_2_Sheet20_NSS-CAN" xfId="644" xr:uid="{00000000-0005-0000-0000-000086020000}"/>
    <cellStyle name="_Sheet1_2_Sheet20_NSS-DLA" xfId="645" xr:uid="{00000000-0005-0000-0000-000087020000}"/>
    <cellStyle name="_Sheet1_2_Sheet20_Sheet1" xfId="646" xr:uid="{00000000-0005-0000-0000-000088020000}"/>
    <cellStyle name="_Sheet1_2_Sheet20_Sheet5" xfId="647" xr:uid="{00000000-0005-0000-0000-000089020000}"/>
    <cellStyle name="_Sheet1_2_Sheet21" xfId="648" xr:uid="{00000000-0005-0000-0000-00008A020000}"/>
    <cellStyle name="_Sheet1_2_Sheet21_NSS-AMF" xfId="649" xr:uid="{00000000-0005-0000-0000-00008B020000}"/>
    <cellStyle name="_Sheet1_2_Sheet21_NSS-CAN" xfId="650" xr:uid="{00000000-0005-0000-0000-00008C020000}"/>
    <cellStyle name="_Sheet1_2_Sheet21_NSS-DLA" xfId="651" xr:uid="{00000000-0005-0000-0000-00008D020000}"/>
    <cellStyle name="_Sheet1_2_Sheet21_Sheet1" xfId="652" xr:uid="{00000000-0005-0000-0000-00008E020000}"/>
    <cellStyle name="_Sheet1_2_Sheet21_Sheet5" xfId="653" xr:uid="{00000000-0005-0000-0000-00008F020000}"/>
    <cellStyle name="_Sheet1_2_Sheet22" xfId="654" xr:uid="{00000000-0005-0000-0000-000090020000}"/>
    <cellStyle name="_Sheet1_2_Sheet22_NSS-AMF" xfId="655" xr:uid="{00000000-0005-0000-0000-000091020000}"/>
    <cellStyle name="_Sheet1_2_Sheet22_NSS-CAN" xfId="656" xr:uid="{00000000-0005-0000-0000-000092020000}"/>
    <cellStyle name="_Sheet1_2_Sheet22_NSS-DLA" xfId="657" xr:uid="{00000000-0005-0000-0000-000093020000}"/>
    <cellStyle name="_Sheet1_2_Sheet22_Sheet1" xfId="658" xr:uid="{00000000-0005-0000-0000-000094020000}"/>
    <cellStyle name="_Sheet1_2_Sheet22_Sheet5" xfId="659" xr:uid="{00000000-0005-0000-0000-000095020000}"/>
    <cellStyle name="_Sheet1_2_Sheet23" xfId="660" xr:uid="{00000000-0005-0000-0000-000096020000}"/>
    <cellStyle name="_Sheet1_2_Sheet23_NSS-AMF" xfId="661" xr:uid="{00000000-0005-0000-0000-000097020000}"/>
    <cellStyle name="_Sheet1_2_Sheet23_NSS-CAN" xfId="662" xr:uid="{00000000-0005-0000-0000-000098020000}"/>
    <cellStyle name="_Sheet1_2_Sheet23_NSS-DLA" xfId="663" xr:uid="{00000000-0005-0000-0000-000099020000}"/>
    <cellStyle name="_Sheet1_2_Sheet23_Sheet1" xfId="664" xr:uid="{00000000-0005-0000-0000-00009A020000}"/>
    <cellStyle name="_Sheet1_2_Sheet23_Sheet5" xfId="665" xr:uid="{00000000-0005-0000-0000-00009B020000}"/>
    <cellStyle name="_Sheet1_2_Sheet24" xfId="666" xr:uid="{00000000-0005-0000-0000-00009C020000}"/>
    <cellStyle name="_Sheet1_2_Sheet24_NSS-AMF" xfId="667" xr:uid="{00000000-0005-0000-0000-00009D020000}"/>
    <cellStyle name="_Sheet1_2_Sheet24_NSS-CAN" xfId="668" xr:uid="{00000000-0005-0000-0000-00009E020000}"/>
    <cellStyle name="_Sheet1_2_Sheet24_NSS-DLA" xfId="669" xr:uid="{00000000-0005-0000-0000-00009F020000}"/>
    <cellStyle name="_Sheet1_2_Sheet24_Sheet1" xfId="670" xr:uid="{00000000-0005-0000-0000-0000A0020000}"/>
    <cellStyle name="_Sheet1_2_Sheet24_Sheet5" xfId="671" xr:uid="{00000000-0005-0000-0000-0000A1020000}"/>
    <cellStyle name="_Sheet1_2_Sheet25" xfId="672" xr:uid="{00000000-0005-0000-0000-0000A2020000}"/>
    <cellStyle name="_Sheet1_2_Sheet25_NSS-AMF" xfId="673" xr:uid="{00000000-0005-0000-0000-0000A3020000}"/>
    <cellStyle name="_Sheet1_2_Sheet25_NSS-CAN" xfId="674" xr:uid="{00000000-0005-0000-0000-0000A4020000}"/>
    <cellStyle name="_Sheet1_2_Sheet25_NSS-DLA" xfId="675" xr:uid="{00000000-0005-0000-0000-0000A5020000}"/>
    <cellStyle name="_Sheet1_2_Sheet25_Sheet1" xfId="676" xr:uid="{00000000-0005-0000-0000-0000A6020000}"/>
    <cellStyle name="_Sheet1_2_Sheet25_Sheet5" xfId="677" xr:uid="{00000000-0005-0000-0000-0000A7020000}"/>
    <cellStyle name="_Sheet1_2_Sheet26" xfId="678" xr:uid="{00000000-0005-0000-0000-0000A8020000}"/>
    <cellStyle name="_Sheet1_2_Sheet26_NSS-AMF" xfId="679" xr:uid="{00000000-0005-0000-0000-0000A9020000}"/>
    <cellStyle name="_Sheet1_2_Sheet26_NSS-CAN" xfId="680" xr:uid="{00000000-0005-0000-0000-0000AA020000}"/>
    <cellStyle name="_Sheet1_2_Sheet26_NSS-DLA" xfId="681" xr:uid="{00000000-0005-0000-0000-0000AB020000}"/>
    <cellStyle name="_Sheet1_2_Sheet26_Sheet1" xfId="682" xr:uid="{00000000-0005-0000-0000-0000AC020000}"/>
    <cellStyle name="_Sheet1_2_Sheet26_Sheet5" xfId="683" xr:uid="{00000000-0005-0000-0000-0000AD020000}"/>
    <cellStyle name="_Sheet1_2_Sheet27" xfId="684" xr:uid="{00000000-0005-0000-0000-0000AE020000}"/>
    <cellStyle name="_Sheet1_2_Sheet27_NSS-AMF" xfId="685" xr:uid="{00000000-0005-0000-0000-0000AF020000}"/>
    <cellStyle name="_Sheet1_2_Sheet27_NSS-CAN" xfId="686" xr:uid="{00000000-0005-0000-0000-0000B0020000}"/>
    <cellStyle name="_Sheet1_2_Sheet27_NSS-DLA" xfId="687" xr:uid="{00000000-0005-0000-0000-0000B1020000}"/>
    <cellStyle name="_Sheet1_2_Sheet27_Sheet1" xfId="688" xr:uid="{00000000-0005-0000-0000-0000B2020000}"/>
    <cellStyle name="_Sheet1_2_Sheet27_Sheet5" xfId="689" xr:uid="{00000000-0005-0000-0000-0000B3020000}"/>
    <cellStyle name="_Sheet1_2_Sheet29" xfId="690" xr:uid="{00000000-0005-0000-0000-0000B4020000}"/>
    <cellStyle name="_Sheet1_2_Sheet29_NSS-AMF" xfId="691" xr:uid="{00000000-0005-0000-0000-0000B5020000}"/>
    <cellStyle name="_Sheet1_2_Sheet29_NSS-CAN" xfId="692" xr:uid="{00000000-0005-0000-0000-0000B6020000}"/>
    <cellStyle name="_Sheet1_2_Sheet29_NSS-DLA" xfId="693" xr:uid="{00000000-0005-0000-0000-0000B7020000}"/>
    <cellStyle name="_Sheet1_2_Sheet29_Sheet1" xfId="694" xr:uid="{00000000-0005-0000-0000-0000B8020000}"/>
    <cellStyle name="_Sheet1_2_Sheet29_Sheet5" xfId="695" xr:uid="{00000000-0005-0000-0000-0000B9020000}"/>
    <cellStyle name="_Sheet1_2_Sheet3" xfId="696" xr:uid="{00000000-0005-0000-0000-0000BA020000}"/>
    <cellStyle name="_Sheet1_2_Sheet3_1" xfId="697" xr:uid="{00000000-0005-0000-0000-0000BB020000}"/>
    <cellStyle name="_Sheet1_2_Sheet3_1_NSS-AMF" xfId="698" xr:uid="{00000000-0005-0000-0000-0000BC020000}"/>
    <cellStyle name="_Sheet1_2_Sheet3_1_NSS-CAN" xfId="699" xr:uid="{00000000-0005-0000-0000-0000BD020000}"/>
    <cellStyle name="_Sheet1_2_Sheet3_1_NSS-DLA" xfId="700" xr:uid="{00000000-0005-0000-0000-0000BE020000}"/>
    <cellStyle name="_Sheet1_2_Sheet3_1_Sheet1" xfId="701" xr:uid="{00000000-0005-0000-0000-0000BF020000}"/>
    <cellStyle name="_Sheet1_2_Sheet3_1_Sheet5" xfId="702" xr:uid="{00000000-0005-0000-0000-0000C0020000}"/>
    <cellStyle name="_Sheet1_2_Sheet4" xfId="703" xr:uid="{00000000-0005-0000-0000-0000C1020000}"/>
    <cellStyle name="_Sheet1_2_Sheet4_NSS-AMF" xfId="704" xr:uid="{00000000-0005-0000-0000-0000C2020000}"/>
    <cellStyle name="_Sheet1_2_Sheet4_NSS-CAN" xfId="705" xr:uid="{00000000-0005-0000-0000-0000C3020000}"/>
    <cellStyle name="_Sheet1_2_Sheet4_NSS-DLA" xfId="706" xr:uid="{00000000-0005-0000-0000-0000C4020000}"/>
    <cellStyle name="_Sheet1_2_Sheet4_Sheet1" xfId="707" xr:uid="{00000000-0005-0000-0000-0000C5020000}"/>
    <cellStyle name="_Sheet1_2_Sheet4_Sheet5" xfId="708" xr:uid="{00000000-0005-0000-0000-0000C6020000}"/>
    <cellStyle name="_Sheet1_2_Sheet5" xfId="709" xr:uid="{00000000-0005-0000-0000-0000C7020000}"/>
    <cellStyle name="_Sheet1_2_Sheet5 (2)" xfId="710" xr:uid="{00000000-0005-0000-0000-0000C8020000}"/>
    <cellStyle name="_Sheet1_2_Sheet5 (2)_NSS-AMF" xfId="711" xr:uid="{00000000-0005-0000-0000-0000C9020000}"/>
    <cellStyle name="_Sheet1_2_Sheet5 (2)_NSS-CAN" xfId="712" xr:uid="{00000000-0005-0000-0000-0000CA020000}"/>
    <cellStyle name="_Sheet1_2_Sheet5 (2)_NSS-DLA" xfId="713" xr:uid="{00000000-0005-0000-0000-0000CB020000}"/>
    <cellStyle name="_Sheet1_2_Sheet5 (2)_Sheet1" xfId="714" xr:uid="{00000000-0005-0000-0000-0000CC020000}"/>
    <cellStyle name="_Sheet1_2_Sheet5 (2)_Sheet5" xfId="715" xr:uid="{00000000-0005-0000-0000-0000CD020000}"/>
    <cellStyle name="_Sheet1_2_Sheet5_NSS-AMF" xfId="716" xr:uid="{00000000-0005-0000-0000-0000CE020000}"/>
    <cellStyle name="_Sheet1_2_Sheet5_NSS-CAN" xfId="717" xr:uid="{00000000-0005-0000-0000-0000CF020000}"/>
    <cellStyle name="_Sheet1_2_Sheet5_NSS-DLA" xfId="718" xr:uid="{00000000-0005-0000-0000-0000D0020000}"/>
    <cellStyle name="_Sheet1_2_Sheet5_Sheet1" xfId="719" xr:uid="{00000000-0005-0000-0000-0000D1020000}"/>
    <cellStyle name="_Sheet1_2_Sheet5_Sheet5" xfId="720" xr:uid="{00000000-0005-0000-0000-0000D2020000}"/>
    <cellStyle name="_Sheet1_2_Sheet6" xfId="721" xr:uid="{00000000-0005-0000-0000-0000D3020000}"/>
    <cellStyle name="_Sheet1_2_Sheet6_1" xfId="722" xr:uid="{00000000-0005-0000-0000-0000D4020000}"/>
    <cellStyle name="_Sheet1_2_Sheet6_1_NSS-AMF" xfId="723" xr:uid="{00000000-0005-0000-0000-0000D5020000}"/>
    <cellStyle name="_Sheet1_2_Sheet6_1_NSS-CAN" xfId="724" xr:uid="{00000000-0005-0000-0000-0000D6020000}"/>
    <cellStyle name="_Sheet1_2_Sheet6_1_NSS-DLA" xfId="725" xr:uid="{00000000-0005-0000-0000-0000D7020000}"/>
    <cellStyle name="_Sheet1_2_Sheet6_1_Sheet1" xfId="726" xr:uid="{00000000-0005-0000-0000-0000D8020000}"/>
    <cellStyle name="_Sheet1_2_Sheet6_1_Sheet5" xfId="727" xr:uid="{00000000-0005-0000-0000-0000D9020000}"/>
    <cellStyle name="_Sheet1_2_Sheet7" xfId="728" xr:uid="{00000000-0005-0000-0000-0000DA020000}"/>
    <cellStyle name="_Sheet1_2_Sheet7_1" xfId="729" xr:uid="{00000000-0005-0000-0000-0000DB020000}"/>
    <cellStyle name="_Sheet1_2_Sheet7_1_NSS-AMF" xfId="730" xr:uid="{00000000-0005-0000-0000-0000DC020000}"/>
    <cellStyle name="_Sheet1_2_Sheet7_1_NSS-CAN" xfId="731" xr:uid="{00000000-0005-0000-0000-0000DD020000}"/>
    <cellStyle name="_Sheet1_2_Sheet7_1_NSS-DLA" xfId="732" xr:uid="{00000000-0005-0000-0000-0000DE020000}"/>
    <cellStyle name="_Sheet1_2_Sheet7_1_Sheet1" xfId="733" xr:uid="{00000000-0005-0000-0000-0000DF020000}"/>
    <cellStyle name="_Sheet1_2_Sheet7_1_Sheet5" xfId="734" xr:uid="{00000000-0005-0000-0000-0000E0020000}"/>
    <cellStyle name="_Sheet1_2_Sheet7_NSS-AMF" xfId="735" xr:uid="{00000000-0005-0000-0000-0000E1020000}"/>
    <cellStyle name="_Sheet1_2_Sheet7_NSS-CAN" xfId="736" xr:uid="{00000000-0005-0000-0000-0000E2020000}"/>
    <cellStyle name="_Sheet1_2_Sheet7_NSS-DLA" xfId="737" xr:uid="{00000000-0005-0000-0000-0000E3020000}"/>
    <cellStyle name="_Sheet1_2_Sheet7_Sheet1" xfId="738" xr:uid="{00000000-0005-0000-0000-0000E4020000}"/>
    <cellStyle name="_Sheet1_2_Sheet7_Sheet5" xfId="739" xr:uid="{00000000-0005-0000-0000-0000E5020000}"/>
    <cellStyle name="_Sheet1_2_Sheet8" xfId="740" xr:uid="{00000000-0005-0000-0000-0000E6020000}"/>
    <cellStyle name="_Sheet1_2_Sheet8_NSS-AMF" xfId="741" xr:uid="{00000000-0005-0000-0000-0000E7020000}"/>
    <cellStyle name="_Sheet1_2_Sheet8_NSS-CAN" xfId="742" xr:uid="{00000000-0005-0000-0000-0000E8020000}"/>
    <cellStyle name="_Sheet1_2_Sheet8_NSS-DLA" xfId="743" xr:uid="{00000000-0005-0000-0000-0000E9020000}"/>
    <cellStyle name="_Sheet1_2_Sheet8_Sheet1" xfId="744" xr:uid="{00000000-0005-0000-0000-0000EA020000}"/>
    <cellStyle name="_Sheet1_2_Sheet8_Sheet5" xfId="745" xr:uid="{00000000-0005-0000-0000-0000EB020000}"/>
    <cellStyle name="_Sheet1_2_Sheet9" xfId="746" xr:uid="{00000000-0005-0000-0000-0000EC020000}"/>
    <cellStyle name="_Sheet1_2_Sheet9_1" xfId="747" xr:uid="{00000000-0005-0000-0000-0000ED020000}"/>
    <cellStyle name="_Sheet1_2_Sheet9_1_NSS-AMF" xfId="748" xr:uid="{00000000-0005-0000-0000-0000EE020000}"/>
    <cellStyle name="_Sheet1_2_Sheet9_1_NSS-CAN" xfId="749" xr:uid="{00000000-0005-0000-0000-0000EF020000}"/>
    <cellStyle name="_Sheet1_2_Sheet9_1_NSS-DLA" xfId="750" xr:uid="{00000000-0005-0000-0000-0000F0020000}"/>
    <cellStyle name="_Sheet1_2_Sheet9_1_Sheet1" xfId="751" xr:uid="{00000000-0005-0000-0000-0000F1020000}"/>
    <cellStyle name="_Sheet1_2_Sheet9_1_Sheet5" xfId="752" xr:uid="{00000000-0005-0000-0000-0000F2020000}"/>
    <cellStyle name="_Sheet1_2_Sheet9_NSS-AMF" xfId="753" xr:uid="{00000000-0005-0000-0000-0000F3020000}"/>
    <cellStyle name="_Sheet1_2_Sheet9_NSS-CAN" xfId="754" xr:uid="{00000000-0005-0000-0000-0000F4020000}"/>
    <cellStyle name="_Sheet1_2_Sheet9_NSS-DLA" xfId="755" xr:uid="{00000000-0005-0000-0000-0000F5020000}"/>
    <cellStyle name="_Sheet1_2_Sheet9_Sheet1" xfId="756" xr:uid="{00000000-0005-0000-0000-0000F6020000}"/>
    <cellStyle name="_Sheet1_2_Sheet9_Sheet5" xfId="757" xr:uid="{00000000-0005-0000-0000-0000F7020000}"/>
    <cellStyle name="_Sheet1_3" xfId="758" xr:uid="{00000000-0005-0000-0000-0000F8020000}"/>
    <cellStyle name="_Sheet1_3_Sheet1" xfId="759" xr:uid="{00000000-0005-0000-0000-0000F9020000}"/>
    <cellStyle name="_Sheet1_3_Sheet11" xfId="760" xr:uid="{00000000-0005-0000-0000-0000FA020000}"/>
    <cellStyle name="_Sheet1_3_Sheet11_1" xfId="761" xr:uid="{00000000-0005-0000-0000-0000FB020000}"/>
    <cellStyle name="_Sheet1_3_Sheet14" xfId="762" xr:uid="{00000000-0005-0000-0000-0000FC020000}"/>
    <cellStyle name="_Sheet1_3_Sheet15" xfId="763" xr:uid="{00000000-0005-0000-0000-0000FD020000}"/>
    <cellStyle name="_Sheet1_3_Sheet16" xfId="764" xr:uid="{00000000-0005-0000-0000-0000FE020000}"/>
    <cellStyle name="_Sheet1_3_Sheet19" xfId="765" xr:uid="{00000000-0005-0000-0000-0000FF020000}"/>
    <cellStyle name="_Sheet1_3_Sheet2" xfId="766" xr:uid="{00000000-0005-0000-0000-000000030000}"/>
    <cellStyle name="_Sheet1_3_Sheet2_1" xfId="767" xr:uid="{00000000-0005-0000-0000-000001030000}"/>
    <cellStyle name="_Sheet1_3_Sheet2_Q4WK3" xfId="768" xr:uid="{00000000-0005-0000-0000-000002030000}"/>
    <cellStyle name="_Sheet1_3_Sheet2_Q4WK3_1" xfId="769" xr:uid="{00000000-0005-0000-0000-000003030000}"/>
    <cellStyle name="_Sheet1_3_Sheet2_Q4WK3_1_NSS-AMF" xfId="770" xr:uid="{00000000-0005-0000-0000-000004030000}"/>
    <cellStyle name="_Sheet1_3_Sheet2_Q4WK3_1_NSS-CAN" xfId="771" xr:uid="{00000000-0005-0000-0000-000005030000}"/>
    <cellStyle name="_Sheet1_3_Sheet2_Q4WK3_1_NSS-DLA" xfId="772" xr:uid="{00000000-0005-0000-0000-000006030000}"/>
    <cellStyle name="_Sheet1_3_Sheet2_Q4WK3_1_Sheet1" xfId="773" xr:uid="{00000000-0005-0000-0000-000007030000}"/>
    <cellStyle name="_Sheet1_3_Sheet2_Q4WK3_1_Sheet5" xfId="774" xr:uid="{00000000-0005-0000-0000-000008030000}"/>
    <cellStyle name="_Sheet1_3_Sheet2_Sheet1" xfId="775" xr:uid="{00000000-0005-0000-0000-000009030000}"/>
    <cellStyle name="_Sheet1_3_Sheet22" xfId="776" xr:uid="{00000000-0005-0000-0000-00000A030000}"/>
    <cellStyle name="_Sheet1_3_Sheet24" xfId="777" xr:uid="{00000000-0005-0000-0000-00000B030000}"/>
    <cellStyle name="_Sheet1_3_Sheet25" xfId="778" xr:uid="{00000000-0005-0000-0000-00000C030000}"/>
    <cellStyle name="_Sheet1_3_Sheet29" xfId="779" xr:uid="{00000000-0005-0000-0000-00000D030000}"/>
    <cellStyle name="_Sheet1_3_Sheet3" xfId="780" xr:uid="{00000000-0005-0000-0000-00000E030000}"/>
    <cellStyle name="_Sheet1_3_Sheet5" xfId="781" xr:uid="{00000000-0005-0000-0000-00000F030000}"/>
    <cellStyle name="_Sheet1_3_Sheet6" xfId="782" xr:uid="{00000000-0005-0000-0000-000010030000}"/>
    <cellStyle name="_Sheet1_3_Sheet6_1" xfId="783" xr:uid="{00000000-0005-0000-0000-000011030000}"/>
    <cellStyle name="_Sheet1_3_Sheet7" xfId="784" xr:uid="{00000000-0005-0000-0000-000012030000}"/>
    <cellStyle name="_Sheet1_3_Sheet7_1" xfId="785" xr:uid="{00000000-0005-0000-0000-000013030000}"/>
    <cellStyle name="_Sheet1_3_Sheet8" xfId="786" xr:uid="{00000000-0005-0000-0000-000014030000}"/>
    <cellStyle name="_Sheet1_3_Sheet9" xfId="787" xr:uid="{00000000-0005-0000-0000-000015030000}"/>
    <cellStyle name="_Sheet1_3_Sheet9_1" xfId="788" xr:uid="{00000000-0005-0000-0000-000016030000}"/>
    <cellStyle name="_Sheet1_4" xfId="789" xr:uid="{00000000-0005-0000-0000-000017030000}"/>
    <cellStyle name="_Sheet1_4_Sheet15" xfId="790" xr:uid="{00000000-0005-0000-0000-000018030000}"/>
    <cellStyle name="_Sheet1_4_Sheet2" xfId="791" xr:uid="{00000000-0005-0000-0000-000019030000}"/>
    <cellStyle name="_Sheet1_4_Sheet22" xfId="792" xr:uid="{00000000-0005-0000-0000-00001A030000}"/>
    <cellStyle name="_Sheet1_4_Sheet24" xfId="793" xr:uid="{00000000-0005-0000-0000-00001B030000}"/>
    <cellStyle name="_Sheet1_4_Sheet25" xfId="794" xr:uid="{00000000-0005-0000-0000-00001C030000}"/>
    <cellStyle name="_Sheet1_5" xfId="795" xr:uid="{00000000-0005-0000-0000-00001D030000}"/>
    <cellStyle name="_Sheet1_5_Sheet2" xfId="796" xr:uid="{00000000-0005-0000-0000-00001E030000}"/>
    <cellStyle name="_Sheet1_5_Sheet2_NSS-AMF" xfId="797" xr:uid="{00000000-0005-0000-0000-00001F030000}"/>
    <cellStyle name="_Sheet1_5_Sheet2_NSS-CAN" xfId="798" xr:uid="{00000000-0005-0000-0000-000020030000}"/>
    <cellStyle name="_Sheet1_5_Sheet2_NSS-DLA" xfId="799" xr:uid="{00000000-0005-0000-0000-000021030000}"/>
    <cellStyle name="_Sheet1_5_Sheet2_Sheet1" xfId="800" xr:uid="{00000000-0005-0000-0000-000022030000}"/>
    <cellStyle name="_SHEET1_AP - June" xfId="801" xr:uid="{00000000-0005-0000-0000-000023030000}"/>
    <cellStyle name="_SHEET1_AP - OOB" xfId="802" xr:uid="{00000000-0005-0000-0000-000024030000}"/>
    <cellStyle name="_Sheet1_Bundle" xfId="803" xr:uid="{00000000-0005-0000-0000-000025030000}"/>
    <cellStyle name="_Sheet1_Bundle_NSS-AMF" xfId="804" xr:uid="{00000000-0005-0000-0000-000026030000}"/>
    <cellStyle name="_Sheet1_Bundle_NSS-CAN" xfId="805" xr:uid="{00000000-0005-0000-0000-000027030000}"/>
    <cellStyle name="_Sheet1_Bundle_NSS-DLA" xfId="806" xr:uid="{00000000-0005-0000-0000-000028030000}"/>
    <cellStyle name="_Sheet1_Bundle_Sheet1" xfId="807" xr:uid="{00000000-0005-0000-0000-000029030000}"/>
    <cellStyle name="_Sheet1_Bundle_Sheet5" xfId="808" xr:uid="{00000000-0005-0000-0000-00002A030000}"/>
    <cellStyle name="_Sheet1_Comments Page-Revision History" xfId="809" xr:uid="{00000000-0005-0000-0000-00002B030000}"/>
    <cellStyle name="_Sheet1_Create &amp; Edit" xfId="810" xr:uid="{00000000-0005-0000-0000-00002C030000}"/>
    <cellStyle name="_Sheet1_Create &amp; Edit_1" xfId="811" xr:uid="{00000000-0005-0000-0000-00002D030000}"/>
    <cellStyle name="_Sheet1_Create &amp; Edit_1_NSS-AMF" xfId="812" xr:uid="{00000000-0005-0000-0000-00002E030000}"/>
    <cellStyle name="_Sheet1_Create &amp; Edit_1_NSS-CAN" xfId="813" xr:uid="{00000000-0005-0000-0000-00002F030000}"/>
    <cellStyle name="_Sheet1_Create &amp; Edit_1_NSS-DLA" xfId="814" xr:uid="{00000000-0005-0000-0000-000030030000}"/>
    <cellStyle name="_Sheet1_Create &amp; Edit_1_Sheet1" xfId="815" xr:uid="{00000000-0005-0000-0000-000031030000}"/>
    <cellStyle name="_Sheet1_Create &amp; Edit_1_Sheet5" xfId="816" xr:uid="{00000000-0005-0000-0000-000032030000}"/>
    <cellStyle name="_Sheet1_Javed" xfId="817" xr:uid="{00000000-0005-0000-0000-000033030000}"/>
    <cellStyle name="_Sheet1_Laxmi" xfId="818" xr:uid="{00000000-0005-0000-0000-000034030000}"/>
    <cellStyle name="_Sheet1_Laxmi_NSS-AMF" xfId="819" xr:uid="{00000000-0005-0000-0000-000035030000}"/>
    <cellStyle name="_Sheet1_Laxmi_NSS-CAN" xfId="820" xr:uid="{00000000-0005-0000-0000-000036030000}"/>
    <cellStyle name="_Sheet1_Laxmi_NSS-DLA" xfId="821" xr:uid="{00000000-0005-0000-0000-000037030000}"/>
    <cellStyle name="_Sheet1_Laxmi_Sheet1" xfId="822" xr:uid="{00000000-0005-0000-0000-000038030000}"/>
    <cellStyle name="_Sheet1_Laxmi_Sheet5" xfId="823" xr:uid="{00000000-0005-0000-0000-000039030000}"/>
    <cellStyle name="_SHEET1_MDS - June" xfId="824" xr:uid="{00000000-0005-0000-0000-00003A030000}"/>
    <cellStyle name="_SHEET1_MDS - OOB" xfId="825" xr:uid="{00000000-0005-0000-0000-00003B030000}"/>
    <cellStyle name="_Sheet1_Modlist" xfId="826" xr:uid="{00000000-0005-0000-0000-00003C030000}"/>
    <cellStyle name="_Sheet1_NSS-AMF" xfId="827" xr:uid="{00000000-0005-0000-0000-00003D030000}"/>
    <cellStyle name="_Sheet1_NSS-CAN" xfId="828" xr:uid="{00000000-0005-0000-0000-00003E030000}"/>
    <cellStyle name="_Sheet1_NSS-DLA" xfId="829" xr:uid="{00000000-0005-0000-0000-00003F030000}"/>
    <cellStyle name="_Sheet1_Processors" xfId="830" xr:uid="{00000000-0005-0000-0000-000040030000}"/>
    <cellStyle name="_Sheet1_Processors_NSS-AMF" xfId="831" xr:uid="{00000000-0005-0000-0000-000041030000}"/>
    <cellStyle name="_Sheet1_Processors_NSS-CAN" xfId="832" xr:uid="{00000000-0005-0000-0000-000042030000}"/>
    <cellStyle name="_Sheet1_Processors_NSS-DLA" xfId="833" xr:uid="{00000000-0005-0000-0000-000043030000}"/>
    <cellStyle name="_Sheet1_Processors_Sheet1" xfId="834" xr:uid="{00000000-0005-0000-0000-000044030000}"/>
    <cellStyle name="_Sheet1_Processors_Sheet5" xfId="835" xr:uid="{00000000-0005-0000-0000-000045030000}"/>
    <cellStyle name="_Sheet1_Q2WK11" xfId="836" xr:uid="{00000000-0005-0000-0000-000046030000}"/>
    <cellStyle name="_Sheet1_Q2WK11_NSS-AMF" xfId="837" xr:uid="{00000000-0005-0000-0000-000047030000}"/>
    <cellStyle name="_Sheet1_Q2WK11_NSS-CAN" xfId="838" xr:uid="{00000000-0005-0000-0000-000048030000}"/>
    <cellStyle name="_Sheet1_Q2WK11_NSS-DLA" xfId="839" xr:uid="{00000000-0005-0000-0000-000049030000}"/>
    <cellStyle name="_Sheet1_Q2WK11_Sheet1" xfId="840" xr:uid="{00000000-0005-0000-0000-00004A030000}"/>
    <cellStyle name="_Sheet1_Q2WK11_Sheet5" xfId="841" xr:uid="{00000000-0005-0000-0000-00004B030000}"/>
    <cellStyle name="_Sheet1_Sheet1" xfId="842" xr:uid="{00000000-0005-0000-0000-00004C030000}"/>
    <cellStyle name="_Sheet1_Sheet1_1" xfId="843" xr:uid="{00000000-0005-0000-0000-00004D030000}"/>
    <cellStyle name="_Sheet1_Sheet1_1_NSS-AMF" xfId="844" xr:uid="{00000000-0005-0000-0000-00004E030000}"/>
    <cellStyle name="_Sheet1_Sheet1_1_NSS-CAN" xfId="845" xr:uid="{00000000-0005-0000-0000-00004F030000}"/>
    <cellStyle name="_Sheet1_Sheet1_1_NSS-DLA" xfId="846" xr:uid="{00000000-0005-0000-0000-000050030000}"/>
    <cellStyle name="_Sheet1_Sheet1_1_Sheet1" xfId="847" xr:uid="{00000000-0005-0000-0000-000051030000}"/>
    <cellStyle name="_Sheet1_Sheet1_1_Sheet2" xfId="848" xr:uid="{00000000-0005-0000-0000-000052030000}"/>
    <cellStyle name="_Sheet1_Sheet1_1_Sheet5" xfId="849" xr:uid="{00000000-0005-0000-0000-000053030000}"/>
    <cellStyle name="_Sheet1_Sheet1_2" xfId="850" xr:uid="{00000000-0005-0000-0000-000054030000}"/>
    <cellStyle name="_Sheet1_Sheet1_2_Sheet2" xfId="851" xr:uid="{00000000-0005-0000-0000-000055030000}"/>
    <cellStyle name="_Sheet1_Sheet1_2_Sheet2_NSS-AMF" xfId="852" xr:uid="{00000000-0005-0000-0000-000056030000}"/>
    <cellStyle name="_Sheet1_Sheet1_2_Sheet2_NSS-CAN" xfId="853" xr:uid="{00000000-0005-0000-0000-000057030000}"/>
    <cellStyle name="_Sheet1_Sheet1_2_Sheet2_NSS-DLA" xfId="854" xr:uid="{00000000-0005-0000-0000-000058030000}"/>
    <cellStyle name="_Sheet1_Sheet1_2_Sheet2_Sheet1" xfId="855" xr:uid="{00000000-0005-0000-0000-000059030000}"/>
    <cellStyle name="_Sheet1_Sheet1_2_Sheet2_Sheet5" xfId="856" xr:uid="{00000000-0005-0000-0000-00005A030000}"/>
    <cellStyle name="_Sheet1_Sheet1_3" xfId="857" xr:uid="{00000000-0005-0000-0000-00005B030000}"/>
    <cellStyle name="_Sheet1_Sheet1_3_Sheet2" xfId="858" xr:uid="{00000000-0005-0000-0000-00005C030000}"/>
    <cellStyle name="_Sheet1_Sheet1_4" xfId="859" xr:uid="{00000000-0005-0000-0000-00005D030000}"/>
    <cellStyle name="_Sheet1_Sheet1_4_NSS-AMF" xfId="860" xr:uid="{00000000-0005-0000-0000-00005E030000}"/>
    <cellStyle name="_Sheet1_Sheet1_4_NSS-CAN" xfId="861" xr:uid="{00000000-0005-0000-0000-00005F030000}"/>
    <cellStyle name="_Sheet1_Sheet1_4_NSS-DLA" xfId="862" xr:uid="{00000000-0005-0000-0000-000060030000}"/>
    <cellStyle name="_Sheet1_Sheet1_4_Sheet1" xfId="863" xr:uid="{00000000-0005-0000-0000-000061030000}"/>
    <cellStyle name="_Sheet1_Sheet1_4_Sheet2" xfId="864" xr:uid="{00000000-0005-0000-0000-000062030000}"/>
    <cellStyle name="_Sheet1_Sheet1_4_Sheet2_NSS-AMF" xfId="865" xr:uid="{00000000-0005-0000-0000-000063030000}"/>
    <cellStyle name="_Sheet1_Sheet1_4_Sheet2_NSS-CAN" xfId="866" xr:uid="{00000000-0005-0000-0000-000064030000}"/>
    <cellStyle name="_Sheet1_Sheet1_4_Sheet2_NSS-DLA" xfId="867" xr:uid="{00000000-0005-0000-0000-000065030000}"/>
    <cellStyle name="_Sheet1_Sheet1_4_Sheet2_Sheet1" xfId="868" xr:uid="{00000000-0005-0000-0000-000066030000}"/>
    <cellStyle name="_Sheet1_Sheet1_4_Sheet2_Sheet5" xfId="869" xr:uid="{00000000-0005-0000-0000-000067030000}"/>
    <cellStyle name="_Sheet1_Sheet1_4_Sheet3" xfId="870" xr:uid="{00000000-0005-0000-0000-000068030000}"/>
    <cellStyle name="_Sheet1_Sheet1_4_Sheet5" xfId="871" xr:uid="{00000000-0005-0000-0000-000069030000}"/>
    <cellStyle name="_Sheet1_Sheet1_5" xfId="872" xr:uid="{00000000-0005-0000-0000-00006A030000}"/>
    <cellStyle name="_Sheet1_Sheet1_5_NSS-AMF" xfId="873" xr:uid="{00000000-0005-0000-0000-00006B030000}"/>
    <cellStyle name="_Sheet1_Sheet1_5_NSS-CAN" xfId="874" xr:uid="{00000000-0005-0000-0000-00006C030000}"/>
    <cellStyle name="_Sheet1_Sheet1_5_NSS-DLA" xfId="875" xr:uid="{00000000-0005-0000-0000-00006D030000}"/>
    <cellStyle name="_Sheet1_Sheet1_5_Q4WK3" xfId="876" xr:uid="{00000000-0005-0000-0000-00006E030000}"/>
    <cellStyle name="_Sheet1_Sheet1_5_Sheet1" xfId="877" xr:uid="{00000000-0005-0000-0000-00006F030000}"/>
    <cellStyle name="_Sheet1_Sheet1_5_Sheet5" xfId="878" xr:uid="{00000000-0005-0000-0000-000070030000}"/>
    <cellStyle name="_Sheet1_Sheet1_6" xfId="879" xr:uid="{00000000-0005-0000-0000-000071030000}"/>
    <cellStyle name="_Sheet1_Sheet1_Q2WK9" xfId="880" xr:uid="{00000000-0005-0000-0000-000072030000}"/>
    <cellStyle name="_Sheet1_Sheet1_Sheet1" xfId="881" xr:uid="{00000000-0005-0000-0000-000073030000}"/>
    <cellStyle name="_Sheet1_Sheet1_Sheet1_1" xfId="882" xr:uid="{00000000-0005-0000-0000-000074030000}"/>
    <cellStyle name="_Sheet1_Sheet1_Sheet1_1_Q4WK3" xfId="883" xr:uid="{00000000-0005-0000-0000-000075030000}"/>
    <cellStyle name="_Sheet1_Sheet1_Sheet1_1_Q4WK3_NSS-AMF" xfId="884" xr:uid="{00000000-0005-0000-0000-000076030000}"/>
    <cellStyle name="_Sheet1_Sheet1_Sheet1_1_Q4WK3_NSS-CAN" xfId="885" xr:uid="{00000000-0005-0000-0000-000077030000}"/>
    <cellStyle name="_Sheet1_Sheet1_Sheet1_1_Q4WK3_NSS-DLA" xfId="886" xr:uid="{00000000-0005-0000-0000-000078030000}"/>
    <cellStyle name="_Sheet1_Sheet1_Sheet1_1_Q4WK3_Sheet1" xfId="887" xr:uid="{00000000-0005-0000-0000-000079030000}"/>
    <cellStyle name="_Sheet1_Sheet1_Sheet1_1_Q4WK3_Sheet5" xfId="888" xr:uid="{00000000-0005-0000-0000-00007A030000}"/>
    <cellStyle name="_Sheet1_Sheet1_Sheet1_2" xfId="889" xr:uid="{00000000-0005-0000-0000-00007B030000}"/>
    <cellStyle name="_Sheet1_Sheet1_Sheet1_2_NSS-AMF" xfId="890" xr:uid="{00000000-0005-0000-0000-00007C030000}"/>
    <cellStyle name="_Sheet1_Sheet1_Sheet1_2_NSS-CAN" xfId="891" xr:uid="{00000000-0005-0000-0000-00007D030000}"/>
    <cellStyle name="_Sheet1_Sheet1_Sheet1_2_NSS-DLA" xfId="892" xr:uid="{00000000-0005-0000-0000-00007E030000}"/>
    <cellStyle name="_Sheet1_Sheet1_Sheet1_2_Sheet1" xfId="893" xr:uid="{00000000-0005-0000-0000-00007F030000}"/>
    <cellStyle name="_Sheet1_Sheet1_Sheet1_2_Sheet5" xfId="894" xr:uid="{00000000-0005-0000-0000-000080030000}"/>
    <cellStyle name="_Sheet1_Sheet1_Sheet1_Sheet2" xfId="895" xr:uid="{00000000-0005-0000-0000-000081030000}"/>
    <cellStyle name="_Sheet1_Sheet1_Sheet1_Sheet2_NSS-AMF" xfId="896" xr:uid="{00000000-0005-0000-0000-000082030000}"/>
    <cellStyle name="_Sheet1_Sheet1_Sheet1_Sheet2_NSS-CAN" xfId="897" xr:uid="{00000000-0005-0000-0000-000083030000}"/>
    <cellStyle name="_Sheet1_Sheet1_Sheet1_Sheet2_NSS-DLA" xfId="898" xr:uid="{00000000-0005-0000-0000-000084030000}"/>
    <cellStyle name="_Sheet1_Sheet1_Sheet1_Sheet2_Sheet1" xfId="899" xr:uid="{00000000-0005-0000-0000-000085030000}"/>
    <cellStyle name="_Sheet1_Sheet1_Sheet1_Sheet2_Sheet5" xfId="900" xr:uid="{00000000-0005-0000-0000-000086030000}"/>
    <cellStyle name="_Sheet1_Sheet1_Sheet10" xfId="901" xr:uid="{00000000-0005-0000-0000-000087030000}"/>
    <cellStyle name="_Sheet1_Sheet1_Sheet10_NSS-AMF" xfId="902" xr:uid="{00000000-0005-0000-0000-000088030000}"/>
    <cellStyle name="_Sheet1_Sheet1_Sheet10_NSS-CAN" xfId="903" xr:uid="{00000000-0005-0000-0000-000089030000}"/>
    <cellStyle name="_Sheet1_Sheet1_Sheet10_NSS-DLA" xfId="904" xr:uid="{00000000-0005-0000-0000-00008A030000}"/>
    <cellStyle name="_Sheet1_Sheet1_Sheet10_Sheet1" xfId="905" xr:uid="{00000000-0005-0000-0000-00008B030000}"/>
    <cellStyle name="_Sheet1_Sheet1_Sheet10_Sheet5" xfId="906" xr:uid="{00000000-0005-0000-0000-00008C030000}"/>
    <cellStyle name="_Sheet1_Sheet1_Sheet11" xfId="907" xr:uid="{00000000-0005-0000-0000-00008D030000}"/>
    <cellStyle name="_Sheet1_Sheet1_Sheet11_NSS-AMF" xfId="908" xr:uid="{00000000-0005-0000-0000-00008E030000}"/>
    <cellStyle name="_Sheet1_Sheet1_Sheet11_NSS-CAN" xfId="909" xr:uid="{00000000-0005-0000-0000-00008F030000}"/>
    <cellStyle name="_Sheet1_Sheet1_Sheet11_NSS-DLA" xfId="910" xr:uid="{00000000-0005-0000-0000-000090030000}"/>
    <cellStyle name="_Sheet1_Sheet1_Sheet11_Sheet1" xfId="911" xr:uid="{00000000-0005-0000-0000-000091030000}"/>
    <cellStyle name="_Sheet1_Sheet1_Sheet11_Sheet5" xfId="912" xr:uid="{00000000-0005-0000-0000-000092030000}"/>
    <cellStyle name="_Sheet1_Sheet1_Sheet12" xfId="913" xr:uid="{00000000-0005-0000-0000-000093030000}"/>
    <cellStyle name="_Sheet1_Sheet1_Sheet12_NSS-AMF" xfId="914" xr:uid="{00000000-0005-0000-0000-000094030000}"/>
    <cellStyle name="_Sheet1_Sheet1_Sheet12_NSS-CAN" xfId="915" xr:uid="{00000000-0005-0000-0000-000095030000}"/>
    <cellStyle name="_Sheet1_Sheet1_Sheet12_NSS-DLA" xfId="916" xr:uid="{00000000-0005-0000-0000-000096030000}"/>
    <cellStyle name="_Sheet1_Sheet1_Sheet12_Sheet1" xfId="917" xr:uid="{00000000-0005-0000-0000-000097030000}"/>
    <cellStyle name="_Sheet1_Sheet1_Sheet12_Sheet5" xfId="918" xr:uid="{00000000-0005-0000-0000-000098030000}"/>
    <cellStyle name="_Sheet1_Sheet1_Sheet13" xfId="919" xr:uid="{00000000-0005-0000-0000-000099030000}"/>
    <cellStyle name="_Sheet1_Sheet1_Sheet13_NSS-AMF" xfId="920" xr:uid="{00000000-0005-0000-0000-00009A030000}"/>
    <cellStyle name="_Sheet1_Sheet1_Sheet13_NSS-CAN" xfId="921" xr:uid="{00000000-0005-0000-0000-00009B030000}"/>
    <cellStyle name="_Sheet1_Sheet1_Sheet13_NSS-DLA" xfId="922" xr:uid="{00000000-0005-0000-0000-00009C030000}"/>
    <cellStyle name="_Sheet1_Sheet1_Sheet13_Sheet1" xfId="923" xr:uid="{00000000-0005-0000-0000-00009D030000}"/>
    <cellStyle name="_Sheet1_Sheet1_Sheet13_Sheet5" xfId="924" xr:uid="{00000000-0005-0000-0000-00009E030000}"/>
    <cellStyle name="_Sheet1_Sheet1_Sheet14" xfId="925" xr:uid="{00000000-0005-0000-0000-00009F030000}"/>
    <cellStyle name="_Sheet1_Sheet1_Sheet14_NSS-AMF" xfId="926" xr:uid="{00000000-0005-0000-0000-0000A0030000}"/>
    <cellStyle name="_Sheet1_Sheet1_Sheet14_NSS-CAN" xfId="927" xr:uid="{00000000-0005-0000-0000-0000A1030000}"/>
    <cellStyle name="_Sheet1_Sheet1_Sheet14_NSS-DLA" xfId="928" xr:uid="{00000000-0005-0000-0000-0000A2030000}"/>
    <cellStyle name="_Sheet1_Sheet1_Sheet14_Sheet1" xfId="929" xr:uid="{00000000-0005-0000-0000-0000A3030000}"/>
    <cellStyle name="_Sheet1_Sheet1_Sheet14_Sheet5" xfId="930" xr:uid="{00000000-0005-0000-0000-0000A4030000}"/>
    <cellStyle name="_Sheet1_Sheet1_Sheet15" xfId="931" xr:uid="{00000000-0005-0000-0000-0000A5030000}"/>
    <cellStyle name="_Sheet1_Sheet1_Sheet15_NSS-AMF" xfId="932" xr:uid="{00000000-0005-0000-0000-0000A6030000}"/>
    <cellStyle name="_Sheet1_Sheet1_Sheet15_NSS-CAN" xfId="933" xr:uid="{00000000-0005-0000-0000-0000A7030000}"/>
    <cellStyle name="_Sheet1_Sheet1_Sheet15_NSS-DLA" xfId="934" xr:uid="{00000000-0005-0000-0000-0000A8030000}"/>
    <cellStyle name="_Sheet1_Sheet1_Sheet15_Sheet1" xfId="935" xr:uid="{00000000-0005-0000-0000-0000A9030000}"/>
    <cellStyle name="_Sheet1_Sheet1_Sheet15_Sheet5" xfId="936" xr:uid="{00000000-0005-0000-0000-0000AA030000}"/>
    <cellStyle name="_Sheet1_Sheet1_Sheet16" xfId="937" xr:uid="{00000000-0005-0000-0000-0000AB030000}"/>
    <cellStyle name="_Sheet1_Sheet1_Sheet16_NSS-AMF" xfId="938" xr:uid="{00000000-0005-0000-0000-0000AC030000}"/>
    <cellStyle name="_Sheet1_Sheet1_Sheet16_NSS-CAN" xfId="939" xr:uid="{00000000-0005-0000-0000-0000AD030000}"/>
    <cellStyle name="_Sheet1_Sheet1_Sheet16_NSS-DLA" xfId="940" xr:uid="{00000000-0005-0000-0000-0000AE030000}"/>
    <cellStyle name="_Sheet1_Sheet1_Sheet16_Sheet1" xfId="941" xr:uid="{00000000-0005-0000-0000-0000AF030000}"/>
    <cellStyle name="_Sheet1_Sheet1_Sheet16_Sheet5" xfId="942" xr:uid="{00000000-0005-0000-0000-0000B0030000}"/>
    <cellStyle name="_Sheet1_Sheet1_Sheet19" xfId="943" xr:uid="{00000000-0005-0000-0000-0000B1030000}"/>
    <cellStyle name="_Sheet1_Sheet1_Sheet19_NSS-AMF" xfId="944" xr:uid="{00000000-0005-0000-0000-0000B2030000}"/>
    <cellStyle name="_Sheet1_Sheet1_Sheet19_NSS-CAN" xfId="945" xr:uid="{00000000-0005-0000-0000-0000B3030000}"/>
    <cellStyle name="_Sheet1_Sheet1_Sheet19_NSS-DLA" xfId="946" xr:uid="{00000000-0005-0000-0000-0000B4030000}"/>
    <cellStyle name="_Sheet1_Sheet1_Sheet19_Sheet1" xfId="947" xr:uid="{00000000-0005-0000-0000-0000B5030000}"/>
    <cellStyle name="_Sheet1_Sheet1_Sheet19_Sheet5" xfId="948" xr:uid="{00000000-0005-0000-0000-0000B6030000}"/>
    <cellStyle name="_Sheet1_Sheet1_Sheet2" xfId="949" xr:uid="{00000000-0005-0000-0000-0000B7030000}"/>
    <cellStyle name="_Sheet1_Sheet1_Sheet2_Q4WK3" xfId="950" xr:uid="{00000000-0005-0000-0000-0000B8030000}"/>
    <cellStyle name="_Sheet1_Sheet1_Sheet2_Q4WK3_NSS-AMF" xfId="951" xr:uid="{00000000-0005-0000-0000-0000B9030000}"/>
    <cellStyle name="_Sheet1_Sheet1_Sheet2_Q4WK3_NSS-CAN" xfId="952" xr:uid="{00000000-0005-0000-0000-0000BA030000}"/>
    <cellStyle name="_Sheet1_Sheet1_Sheet2_Q4WK3_NSS-DLA" xfId="953" xr:uid="{00000000-0005-0000-0000-0000BB030000}"/>
    <cellStyle name="_Sheet1_Sheet1_Sheet2_Q4WK3_Sheet1" xfId="954" xr:uid="{00000000-0005-0000-0000-0000BC030000}"/>
    <cellStyle name="_Sheet1_Sheet1_Sheet2_Q4WK3_Sheet5" xfId="955" xr:uid="{00000000-0005-0000-0000-0000BD030000}"/>
    <cellStyle name="_Sheet1_Sheet1_Sheet20" xfId="956" xr:uid="{00000000-0005-0000-0000-0000BE030000}"/>
    <cellStyle name="_Sheet1_Sheet1_Sheet20_NSS-AMF" xfId="957" xr:uid="{00000000-0005-0000-0000-0000BF030000}"/>
    <cellStyle name="_Sheet1_Sheet1_Sheet20_NSS-CAN" xfId="958" xr:uid="{00000000-0005-0000-0000-0000C0030000}"/>
    <cellStyle name="_Sheet1_Sheet1_Sheet20_NSS-DLA" xfId="959" xr:uid="{00000000-0005-0000-0000-0000C1030000}"/>
    <cellStyle name="_Sheet1_Sheet1_Sheet20_Sheet1" xfId="960" xr:uid="{00000000-0005-0000-0000-0000C2030000}"/>
    <cellStyle name="_Sheet1_Sheet1_Sheet20_Sheet5" xfId="961" xr:uid="{00000000-0005-0000-0000-0000C3030000}"/>
    <cellStyle name="_Sheet1_Sheet1_Sheet21" xfId="962" xr:uid="{00000000-0005-0000-0000-0000C4030000}"/>
    <cellStyle name="_Sheet1_Sheet1_Sheet21_NSS-AMF" xfId="963" xr:uid="{00000000-0005-0000-0000-0000C5030000}"/>
    <cellStyle name="_Sheet1_Sheet1_Sheet21_NSS-CAN" xfId="964" xr:uid="{00000000-0005-0000-0000-0000C6030000}"/>
    <cellStyle name="_Sheet1_Sheet1_Sheet21_NSS-DLA" xfId="965" xr:uid="{00000000-0005-0000-0000-0000C7030000}"/>
    <cellStyle name="_Sheet1_Sheet1_Sheet21_Sheet1" xfId="966" xr:uid="{00000000-0005-0000-0000-0000C8030000}"/>
    <cellStyle name="_Sheet1_Sheet1_Sheet21_Sheet5" xfId="967" xr:uid="{00000000-0005-0000-0000-0000C9030000}"/>
    <cellStyle name="_Sheet1_Sheet1_Sheet22" xfId="968" xr:uid="{00000000-0005-0000-0000-0000CA030000}"/>
    <cellStyle name="_Sheet1_Sheet1_Sheet22_NSS-AMF" xfId="969" xr:uid="{00000000-0005-0000-0000-0000CB030000}"/>
    <cellStyle name="_Sheet1_Sheet1_Sheet22_NSS-CAN" xfId="970" xr:uid="{00000000-0005-0000-0000-0000CC030000}"/>
    <cellStyle name="_Sheet1_Sheet1_Sheet22_NSS-DLA" xfId="971" xr:uid="{00000000-0005-0000-0000-0000CD030000}"/>
    <cellStyle name="_Sheet1_Sheet1_Sheet22_Sheet1" xfId="972" xr:uid="{00000000-0005-0000-0000-0000CE030000}"/>
    <cellStyle name="_Sheet1_Sheet1_Sheet22_Sheet5" xfId="973" xr:uid="{00000000-0005-0000-0000-0000CF030000}"/>
    <cellStyle name="_Sheet1_Sheet1_Sheet23" xfId="974" xr:uid="{00000000-0005-0000-0000-0000D0030000}"/>
    <cellStyle name="_Sheet1_Sheet1_Sheet23_NSS-AMF" xfId="975" xr:uid="{00000000-0005-0000-0000-0000D1030000}"/>
    <cellStyle name="_Sheet1_Sheet1_Sheet23_NSS-CAN" xfId="976" xr:uid="{00000000-0005-0000-0000-0000D2030000}"/>
    <cellStyle name="_Sheet1_Sheet1_Sheet23_NSS-DLA" xfId="977" xr:uid="{00000000-0005-0000-0000-0000D3030000}"/>
    <cellStyle name="_Sheet1_Sheet1_Sheet23_Sheet1" xfId="978" xr:uid="{00000000-0005-0000-0000-0000D4030000}"/>
    <cellStyle name="_Sheet1_Sheet1_Sheet23_Sheet5" xfId="979" xr:uid="{00000000-0005-0000-0000-0000D5030000}"/>
    <cellStyle name="_Sheet1_Sheet1_Sheet24" xfId="980" xr:uid="{00000000-0005-0000-0000-0000D6030000}"/>
    <cellStyle name="_Sheet1_Sheet1_Sheet24_NSS-AMF" xfId="981" xr:uid="{00000000-0005-0000-0000-0000D7030000}"/>
    <cellStyle name="_Sheet1_Sheet1_Sheet24_NSS-CAN" xfId="982" xr:uid="{00000000-0005-0000-0000-0000D8030000}"/>
    <cellStyle name="_Sheet1_Sheet1_Sheet24_NSS-DLA" xfId="983" xr:uid="{00000000-0005-0000-0000-0000D9030000}"/>
    <cellStyle name="_Sheet1_Sheet1_Sheet24_Sheet1" xfId="984" xr:uid="{00000000-0005-0000-0000-0000DA030000}"/>
    <cellStyle name="_Sheet1_Sheet1_Sheet24_Sheet5" xfId="985" xr:uid="{00000000-0005-0000-0000-0000DB030000}"/>
    <cellStyle name="_Sheet1_Sheet1_Sheet25" xfId="986" xr:uid="{00000000-0005-0000-0000-0000DC030000}"/>
    <cellStyle name="_Sheet1_Sheet1_Sheet25_NSS-AMF" xfId="987" xr:uid="{00000000-0005-0000-0000-0000DD030000}"/>
    <cellStyle name="_Sheet1_Sheet1_Sheet25_NSS-CAN" xfId="988" xr:uid="{00000000-0005-0000-0000-0000DE030000}"/>
    <cellStyle name="_Sheet1_Sheet1_Sheet25_NSS-DLA" xfId="989" xr:uid="{00000000-0005-0000-0000-0000DF030000}"/>
    <cellStyle name="_Sheet1_Sheet1_Sheet25_Sheet1" xfId="990" xr:uid="{00000000-0005-0000-0000-0000E0030000}"/>
    <cellStyle name="_Sheet1_Sheet1_Sheet25_Sheet5" xfId="991" xr:uid="{00000000-0005-0000-0000-0000E1030000}"/>
    <cellStyle name="_Sheet1_Sheet1_Sheet26" xfId="992" xr:uid="{00000000-0005-0000-0000-0000E2030000}"/>
    <cellStyle name="_Sheet1_Sheet1_Sheet26_NSS-AMF" xfId="993" xr:uid="{00000000-0005-0000-0000-0000E3030000}"/>
    <cellStyle name="_Sheet1_Sheet1_Sheet26_NSS-CAN" xfId="994" xr:uid="{00000000-0005-0000-0000-0000E4030000}"/>
    <cellStyle name="_Sheet1_Sheet1_Sheet26_NSS-DLA" xfId="995" xr:uid="{00000000-0005-0000-0000-0000E5030000}"/>
    <cellStyle name="_Sheet1_Sheet1_Sheet26_Sheet1" xfId="996" xr:uid="{00000000-0005-0000-0000-0000E6030000}"/>
    <cellStyle name="_Sheet1_Sheet1_Sheet26_Sheet5" xfId="997" xr:uid="{00000000-0005-0000-0000-0000E7030000}"/>
    <cellStyle name="_Sheet1_Sheet1_Sheet27" xfId="998" xr:uid="{00000000-0005-0000-0000-0000E8030000}"/>
    <cellStyle name="_Sheet1_Sheet1_Sheet27_NSS-AMF" xfId="999" xr:uid="{00000000-0005-0000-0000-0000E9030000}"/>
    <cellStyle name="_Sheet1_Sheet1_Sheet27_NSS-CAN" xfId="1000" xr:uid="{00000000-0005-0000-0000-0000EA030000}"/>
    <cellStyle name="_Sheet1_Sheet1_Sheet27_NSS-DLA" xfId="1001" xr:uid="{00000000-0005-0000-0000-0000EB030000}"/>
    <cellStyle name="_Sheet1_Sheet1_Sheet27_Sheet1" xfId="1002" xr:uid="{00000000-0005-0000-0000-0000EC030000}"/>
    <cellStyle name="_Sheet1_Sheet1_Sheet27_Sheet5" xfId="1003" xr:uid="{00000000-0005-0000-0000-0000ED030000}"/>
    <cellStyle name="_Sheet1_Sheet1_Sheet3" xfId="1004" xr:uid="{00000000-0005-0000-0000-0000EE030000}"/>
    <cellStyle name="_Sheet1_Sheet1_Sheet3_NSS-AMF" xfId="1005" xr:uid="{00000000-0005-0000-0000-0000EF030000}"/>
    <cellStyle name="_Sheet1_Sheet1_Sheet3_NSS-CAN" xfId="1006" xr:uid="{00000000-0005-0000-0000-0000F0030000}"/>
    <cellStyle name="_Sheet1_Sheet1_Sheet3_NSS-DLA" xfId="1007" xr:uid="{00000000-0005-0000-0000-0000F1030000}"/>
    <cellStyle name="_Sheet1_Sheet1_Sheet3_Sheet1" xfId="1008" xr:uid="{00000000-0005-0000-0000-0000F2030000}"/>
    <cellStyle name="_Sheet1_Sheet1_Sheet3_Sheet5" xfId="1009" xr:uid="{00000000-0005-0000-0000-0000F3030000}"/>
    <cellStyle name="_Sheet1_Sheet1_Sheet4" xfId="1010" xr:uid="{00000000-0005-0000-0000-0000F4030000}"/>
    <cellStyle name="_Sheet1_Sheet1_Sheet4_NSS-AMF" xfId="1011" xr:uid="{00000000-0005-0000-0000-0000F5030000}"/>
    <cellStyle name="_Sheet1_Sheet1_Sheet4_NSS-CAN" xfId="1012" xr:uid="{00000000-0005-0000-0000-0000F6030000}"/>
    <cellStyle name="_Sheet1_Sheet1_Sheet4_NSS-DLA" xfId="1013" xr:uid="{00000000-0005-0000-0000-0000F7030000}"/>
    <cellStyle name="_Sheet1_Sheet1_Sheet4_Sheet1" xfId="1014" xr:uid="{00000000-0005-0000-0000-0000F8030000}"/>
    <cellStyle name="_Sheet1_Sheet1_Sheet4_Sheet5" xfId="1015" xr:uid="{00000000-0005-0000-0000-0000F9030000}"/>
    <cellStyle name="_Sheet1_Sheet1_Sheet5" xfId="1016" xr:uid="{00000000-0005-0000-0000-0000FA030000}"/>
    <cellStyle name="_Sheet1_Sheet1_Sheet5 (2)" xfId="1017" xr:uid="{00000000-0005-0000-0000-0000FB030000}"/>
    <cellStyle name="_Sheet1_Sheet1_Sheet5 (2)_NSS-AMF" xfId="1018" xr:uid="{00000000-0005-0000-0000-0000FC030000}"/>
    <cellStyle name="_Sheet1_Sheet1_Sheet5 (2)_NSS-CAN" xfId="1019" xr:uid="{00000000-0005-0000-0000-0000FD030000}"/>
    <cellStyle name="_Sheet1_Sheet1_Sheet5 (2)_NSS-DLA" xfId="1020" xr:uid="{00000000-0005-0000-0000-0000FE030000}"/>
    <cellStyle name="_Sheet1_Sheet1_Sheet5 (2)_Sheet1" xfId="1021" xr:uid="{00000000-0005-0000-0000-0000FF030000}"/>
    <cellStyle name="_Sheet1_Sheet1_Sheet5 (2)_Sheet5" xfId="1022" xr:uid="{00000000-0005-0000-0000-000000040000}"/>
    <cellStyle name="_Sheet1_Sheet1_Sheet5_NSS-AMF" xfId="1023" xr:uid="{00000000-0005-0000-0000-000001040000}"/>
    <cellStyle name="_Sheet1_Sheet1_Sheet5_NSS-CAN" xfId="1024" xr:uid="{00000000-0005-0000-0000-000002040000}"/>
    <cellStyle name="_Sheet1_Sheet1_Sheet5_NSS-DLA" xfId="1025" xr:uid="{00000000-0005-0000-0000-000003040000}"/>
    <cellStyle name="_Sheet1_Sheet1_Sheet5_Sheet1" xfId="1026" xr:uid="{00000000-0005-0000-0000-000004040000}"/>
    <cellStyle name="_Sheet1_Sheet1_Sheet5_Sheet5" xfId="1027" xr:uid="{00000000-0005-0000-0000-000005040000}"/>
    <cellStyle name="_Sheet1_Sheet1_Sheet6" xfId="1028" xr:uid="{00000000-0005-0000-0000-000006040000}"/>
    <cellStyle name="_Sheet1_Sheet1_Sheet6_NSS-AMF" xfId="1029" xr:uid="{00000000-0005-0000-0000-000007040000}"/>
    <cellStyle name="_Sheet1_Sheet1_Sheet6_NSS-CAN" xfId="1030" xr:uid="{00000000-0005-0000-0000-000008040000}"/>
    <cellStyle name="_Sheet1_Sheet1_Sheet6_NSS-DLA" xfId="1031" xr:uid="{00000000-0005-0000-0000-000009040000}"/>
    <cellStyle name="_Sheet1_Sheet1_Sheet6_Sheet1" xfId="1032" xr:uid="{00000000-0005-0000-0000-00000A040000}"/>
    <cellStyle name="_Sheet1_Sheet1_Sheet6_Sheet5" xfId="1033" xr:uid="{00000000-0005-0000-0000-00000B040000}"/>
    <cellStyle name="_Sheet1_Sheet1_Sheet7" xfId="1034" xr:uid="{00000000-0005-0000-0000-00000C040000}"/>
    <cellStyle name="_Sheet1_Sheet1_Sheet7_NSS-AMF" xfId="1035" xr:uid="{00000000-0005-0000-0000-00000D040000}"/>
    <cellStyle name="_Sheet1_Sheet1_Sheet7_NSS-CAN" xfId="1036" xr:uid="{00000000-0005-0000-0000-00000E040000}"/>
    <cellStyle name="_Sheet1_Sheet1_Sheet7_NSS-DLA" xfId="1037" xr:uid="{00000000-0005-0000-0000-00000F040000}"/>
    <cellStyle name="_Sheet1_Sheet1_Sheet7_Sheet1" xfId="1038" xr:uid="{00000000-0005-0000-0000-000010040000}"/>
    <cellStyle name="_Sheet1_Sheet1_Sheet7_Sheet5" xfId="1039" xr:uid="{00000000-0005-0000-0000-000011040000}"/>
    <cellStyle name="_Sheet1_Sheet1_Sheet8" xfId="1040" xr:uid="{00000000-0005-0000-0000-000012040000}"/>
    <cellStyle name="_Sheet1_Sheet1_Sheet8_NSS-AMF" xfId="1041" xr:uid="{00000000-0005-0000-0000-000013040000}"/>
    <cellStyle name="_Sheet1_Sheet1_Sheet8_NSS-CAN" xfId="1042" xr:uid="{00000000-0005-0000-0000-000014040000}"/>
    <cellStyle name="_Sheet1_Sheet1_Sheet8_NSS-DLA" xfId="1043" xr:uid="{00000000-0005-0000-0000-000015040000}"/>
    <cellStyle name="_Sheet1_Sheet1_Sheet8_Sheet1" xfId="1044" xr:uid="{00000000-0005-0000-0000-000016040000}"/>
    <cellStyle name="_Sheet1_Sheet1_Sheet8_Sheet5" xfId="1045" xr:uid="{00000000-0005-0000-0000-000017040000}"/>
    <cellStyle name="_Sheet1_Sheet1_Sheet9" xfId="1046" xr:uid="{00000000-0005-0000-0000-000018040000}"/>
    <cellStyle name="_Sheet1_Sheet1_Sheet9_NSS-AMF" xfId="1047" xr:uid="{00000000-0005-0000-0000-000019040000}"/>
    <cellStyle name="_Sheet1_Sheet1_Sheet9_NSS-CAN" xfId="1048" xr:uid="{00000000-0005-0000-0000-00001A040000}"/>
    <cellStyle name="_Sheet1_Sheet1_Sheet9_NSS-DLA" xfId="1049" xr:uid="{00000000-0005-0000-0000-00001B040000}"/>
    <cellStyle name="_Sheet1_Sheet1_Sheet9_Sheet1" xfId="1050" xr:uid="{00000000-0005-0000-0000-00001C040000}"/>
    <cellStyle name="_Sheet1_Sheet1_Sheet9_Sheet5" xfId="1051" xr:uid="{00000000-0005-0000-0000-00001D040000}"/>
    <cellStyle name="_Sheet1_Sheet10" xfId="1052" xr:uid="{00000000-0005-0000-0000-00001E040000}"/>
    <cellStyle name="_Sheet1_Sheet10_NSS-AMF" xfId="1053" xr:uid="{00000000-0005-0000-0000-00001F040000}"/>
    <cellStyle name="_Sheet1_Sheet10_NSS-CAN" xfId="1054" xr:uid="{00000000-0005-0000-0000-000020040000}"/>
    <cellStyle name="_Sheet1_Sheet10_NSS-DLA" xfId="1055" xr:uid="{00000000-0005-0000-0000-000021040000}"/>
    <cellStyle name="_Sheet1_Sheet10_Sheet1" xfId="1056" xr:uid="{00000000-0005-0000-0000-000022040000}"/>
    <cellStyle name="_Sheet1_Sheet10_Sheet5" xfId="1057" xr:uid="{00000000-0005-0000-0000-000023040000}"/>
    <cellStyle name="_Sheet1_Sheet11" xfId="1058" xr:uid="{00000000-0005-0000-0000-000024040000}"/>
    <cellStyle name="_Sheet1_Sheet11_1" xfId="1059" xr:uid="{00000000-0005-0000-0000-000025040000}"/>
    <cellStyle name="_Sheet1_Sheet11_2" xfId="1060" xr:uid="{00000000-0005-0000-0000-000026040000}"/>
    <cellStyle name="_Sheet1_Sheet11_2_NSS-AMF" xfId="1061" xr:uid="{00000000-0005-0000-0000-000027040000}"/>
    <cellStyle name="_Sheet1_Sheet11_2_NSS-CAN" xfId="1062" xr:uid="{00000000-0005-0000-0000-000028040000}"/>
    <cellStyle name="_Sheet1_Sheet11_2_NSS-DLA" xfId="1063" xr:uid="{00000000-0005-0000-0000-000029040000}"/>
    <cellStyle name="_Sheet1_Sheet11_2_Sheet1" xfId="1064" xr:uid="{00000000-0005-0000-0000-00002A040000}"/>
    <cellStyle name="_Sheet1_Sheet11_2_Sheet5" xfId="1065" xr:uid="{00000000-0005-0000-0000-00002B040000}"/>
    <cellStyle name="_Sheet1_Sheet12" xfId="1066" xr:uid="{00000000-0005-0000-0000-00002C040000}"/>
    <cellStyle name="_Sheet1_Sheet12_NSS-AMF" xfId="1067" xr:uid="{00000000-0005-0000-0000-00002D040000}"/>
    <cellStyle name="_Sheet1_Sheet12_NSS-CAN" xfId="1068" xr:uid="{00000000-0005-0000-0000-00002E040000}"/>
    <cellStyle name="_Sheet1_Sheet12_NSS-DLA" xfId="1069" xr:uid="{00000000-0005-0000-0000-00002F040000}"/>
    <cellStyle name="_Sheet1_Sheet12_Sheet1" xfId="1070" xr:uid="{00000000-0005-0000-0000-000030040000}"/>
    <cellStyle name="_Sheet1_Sheet12_Sheet5" xfId="1071" xr:uid="{00000000-0005-0000-0000-000031040000}"/>
    <cellStyle name="_Sheet1_Sheet13" xfId="1072" xr:uid="{00000000-0005-0000-0000-000032040000}"/>
    <cellStyle name="_Sheet1_Sheet13_NSS-AMF" xfId="1073" xr:uid="{00000000-0005-0000-0000-000033040000}"/>
    <cellStyle name="_Sheet1_Sheet13_NSS-CAN" xfId="1074" xr:uid="{00000000-0005-0000-0000-000034040000}"/>
    <cellStyle name="_Sheet1_Sheet13_NSS-DLA" xfId="1075" xr:uid="{00000000-0005-0000-0000-000035040000}"/>
    <cellStyle name="_Sheet1_Sheet13_Sheet1" xfId="1076" xr:uid="{00000000-0005-0000-0000-000036040000}"/>
    <cellStyle name="_Sheet1_Sheet13_Sheet5" xfId="1077" xr:uid="{00000000-0005-0000-0000-000037040000}"/>
    <cellStyle name="_Sheet1_Sheet14" xfId="1078" xr:uid="{00000000-0005-0000-0000-000038040000}"/>
    <cellStyle name="_Sheet1_Sheet14_1" xfId="1079" xr:uid="{00000000-0005-0000-0000-000039040000}"/>
    <cellStyle name="_Sheet1_Sheet14_1_NSS-AMF" xfId="1080" xr:uid="{00000000-0005-0000-0000-00003A040000}"/>
    <cellStyle name="_Sheet1_Sheet14_1_NSS-CAN" xfId="1081" xr:uid="{00000000-0005-0000-0000-00003B040000}"/>
    <cellStyle name="_Sheet1_Sheet14_1_NSS-DLA" xfId="1082" xr:uid="{00000000-0005-0000-0000-00003C040000}"/>
    <cellStyle name="_Sheet1_Sheet14_1_Sheet1" xfId="1083" xr:uid="{00000000-0005-0000-0000-00003D040000}"/>
    <cellStyle name="_Sheet1_Sheet14_1_Sheet5" xfId="1084" xr:uid="{00000000-0005-0000-0000-00003E040000}"/>
    <cellStyle name="_Sheet1_Sheet15" xfId="1085" xr:uid="{00000000-0005-0000-0000-00003F040000}"/>
    <cellStyle name="_Sheet1_Sheet15_1" xfId="1086" xr:uid="{00000000-0005-0000-0000-000040040000}"/>
    <cellStyle name="_Sheet1_Sheet15_NSS-AMF" xfId="1087" xr:uid="{00000000-0005-0000-0000-000041040000}"/>
    <cellStyle name="_Sheet1_Sheet15_NSS-CAN" xfId="1088" xr:uid="{00000000-0005-0000-0000-000042040000}"/>
    <cellStyle name="_Sheet1_Sheet15_NSS-DLA" xfId="1089" xr:uid="{00000000-0005-0000-0000-000043040000}"/>
    <cellStyle name="_Sheet1_Sheet15_Sheet1" xfId="1090" xr:uid="{00000000-0005-0000-0000-000044040000}"/>
    <cellStyle name="_Sheet1_Sheet15_Sheet5" xfId="1091" xr:uid="{00000000-0005-0000-0000-000045040000}"/>
    <cellStyle name="_Sheet1_Sheet16" xfId="1092" xr:uid="{00000000-0005-0000-0000-000046040000}"/>
    <cellStyle name="_Sheet1_Sheet16_1" xfId="1093" xr:uid="{00000000-0005-0000-0000-000047040000}"/>
    <cellStyle name="_Sheet1_Sheet16_1_NSS-AMF" xfId="1094" xr:uid="{00000000-0005-0000-0000-000048040000}"/>
    <cellStyle name="_Sheet1_Sheet16_1_NSS-CAN" xfId="1095" xr:uid="{00000000-0005-0000-0000-000049040000}"/>
    <cellStyle name="_Sheet1_Sheet16_1_NSS-DLA" xfId="1096" xr:uid="{00000000-0005-0000-0000-00004A040000}"/>
    <cellStyle name="_Sheet1_Sheet16_1_Sheet1" xfId="1097" xr:uid="{00000000-0005-0000-0000-00004B040000}"/>
    <cellStyle name="_Sheet1_Sheet16_1_Sheet5" xfId="1098" xr:uid="{00000000-0005-0000-0000-00004C040000}"/>
    <cellStyle name="_Sheet1_Sheet16_2" xfId="1099" xr:uid="{00000000-0005-0000-0000-00004D040000}"/>
    <cellStyle name="_Sheet1_Sheet16_2_NSS-AMF" xfId="1100" xr:uid="{00000000-0005-0000-0000-00004E040000}"/>
    <cellStyle name="_Sheet1_Sheet16_2_NSS-CAN" xfId="1101" xr:uid="{00000000-0005-0000-0000-00004F040000}"/>
    <cellStyle name="_Sheet1_Sheet16_2_NSS-DLA" xfId="1102" xr:uid="{00000000-0005-0000-0000-000050040000}"/>
    <cellStyle name="_Sheet1_Sheet16_2_Sheet1" xfId="1103" xr:uid="{00000000-0005-0000-0000-000051040000}"/>
    <cellStyle name="_Sheet1_Sheet16_2_Sheet5" xfId="1104" xr:uid="{00000000-0005-0000-0000-000052040000}"/>
    <cellStyle name="_Sheet1_Sheet19" xfId="1105" xr:uid="{00000000-0005-0000-0000-000053040000}"/>
    <cellStyle name="_Sheet1_Sheet19_1" xfId="1106" xr:uid="{00000000-0005-0000-0000-000054040000}"/>
    <cellStyle name="_Sheet1_Sheet19_1_NSS-AMF" xfId="1107" xr:uid="{00000000-0005-0000-0000-000055040000}"/>
    <cellStyle name="_Sheet1_Sheet19_1_NSS-CAN" xfId="1108" xr:uid="{00000000-0005-0000-0000-000056040000}"/>
    <cellStyle name="_Sheet1_Sheet19_1_NSS-DLA" xfId="1109" xr:uid="{00000000-0005-0000-0000-000057040000}"/>
    <cellStyle name="_Sheet1_Sheet19_1_Sheet1" xfId="1110" xr:uid="{00000000-0005-0000-0000-000058040000}"/>
    <cellStyle name="_Sheet1_Sheet19_1_Sheet5" xfId="1111" xr:uid="{00000000-0005-0000-0000-000059040000}"/>
    <cellStyle name="_Sheet1_Sheet2" xfId="1112" xr:uid="{00000000-0005-0000-0000-00005A040000}"/>
    <cellStyle name="_Sheet1_Sheet2_1" xfId="1113" xr:uid="{00000000-0005-0000-0000-00005B040000}"/>
    <cellStyle name="_Sheet1_Sheet2_1_NSS-AMF" xfId="1114" xr:uid="{00000000-0005-0000-0000-00005C040000}"/>
    <cellStyle name="_Sheet1_Sheet2_1_NSS-CAN" xfId="1115" xr:uid="{00000000-0005-0000-0000-00005D040000}"/>
    <cellStyle name="_Sheet1_Sheet2_1_NSS-DLA" xfId="1116" xr:uid="{00000000-0005-0000-0000-00005E040000}"/>
    <cellStyle name="_Sheet1_Sheet2_1_Sheet1" xfId="1117" xr:uid="{00000000-0005-0000-0000-00005F040000}"/>
    <cellStyle name="_Sheet1_Sheet2_1_Sheet5" xfId="1118" xr:uid="{00000000-0005-0000-0000-000060040000}"/>
    <cellStyle name="_Sheet1_Sheet2_2" xfId="1119" xr:uid="{00000000-0005-0000-0000-000061040000}"/>
    <cellStyle name="_Sheet1_Sheet2_2_NSS-AMF" xfId="1120" xr:uid="{00000000-0005-0000-0000-000062040000}"/>
    <cellStyle name="_Sheet1_Sheet2_2_NSS-CAN" xfId="1121" xr:uid="{00000000-0005-0000-0000-000063040000}"/>
    <cellStyle name="_Sheet1_Sheet2_2_NSS-DLA" xfId="1122" xr:uid="{00000000-0005-0000-0000-000064040000}"/>
    <cellStyle name="_Sheet1_Sheet2_2_Sheet1" xfId="1123" xr:uid="{00000000-0005-0000-0000-000065040000}"/>
    <cellStyle name="_Sheet1_Sheet2_2_Sheet5" xfId="1124" xr:uid="{00000000-0005-0000-0000-000066040000}"/>
    <cellStyle name="_Sheet1_Sheet2_Sheet1" xfId="1125" xr:uid="{00000000-0005-0000-0000-000067040000}"/>
    <cellStyle name="_Sheet1_Sheet20" xfId="1126" xr:uid="{00000000-0005-0000-0000-000068040000}"/>
    <cellStyle name="_Sheet1_Sheet20_NSS-AMF" xfId="1127" xr:uid="{00000000-0005-0000-0000-000069040000}"/>
    <cellStyle name="_Sheet1_Sheet20_NSS-CAN" xfId="1128" xr:uid="{00000000-0005-0000-0000-00006A040000}"/>
    <cellStyle name="_Sheet1_Sheet20_NSS-DLA" xfId="1129" xr:uid="{00000000-0005-0000-0000-00006B040000}"/>
    <cellStyle name="_Sheet1_Sheet20_Sheet1" xfId="1130" xr:uid="{00000000-0005-0000-0000-00006C040000}"/>
    <cellStyle name="_Sheet1_Sheet20_Sheet5" xfId="1131" xr:uid="{00000000-0005-0000-0000-00006D040000}"/>
    <cellStyle name="_Sheet1_Sheet21" xfId="1132" xr:uid="{00000000-0005-0000-0000-00006E040000}"/>
    <cellStyle name="_Sheet1_Sheet21_NSS-AMF" xfId="1133" xr:uid="{00000000-0005-0000-0000-00006F040000}"/>
    <cellStyle name="_Sheet1_Sheet21_NSS-CAN" xfId="1134" xr:uid="{00000000-0005-0000-0000-000070040000}"/>
    <cellStyle name="_Sheet1_Sheet21_NSS-DLA" xfId="1135" xr:uid="{00000000-0005-0000-0000-000071040000}"/>
    <cellStyle name="_Sheet1_Sheet21_Sheet1" xfId="1136" xr:uid="{00000000-0005-0000-0000-000072040000}"/>
    <cellStyle name="_Sheet1_Sheet21_Sheet5" xfId="1137" xr:uid="{00000000-0005-0000-0000-000073040000}"/>
    <cellStyle name="_Sheet1_Sheet22" xfId="1138" xr:uid="{00000000-0005-0000-0000-000074040000}"/>
    <cellStyle name="_Sheet1_Sheet22_1" xfId="1139" xr:uid="{00000000-0005-0000-0000-000075040000}"/>
    <cellStyle name="_Sheet1_Sheet22_1_NSS-AMF" xfId="1140" xr:uid="{00000000-0005-0000-0000-000076040000}"/>
    <cellStyle name="_Sheet1_Sheet22_1_NSS-CAN" xfId="1141" xr:uid="{00000000-0005-0000-0000-000077040000}"/>
    <cellStyle name="_Sheet1_Sheet22_1_NSS-DLA" xfId="1142" xr:uid="{00000000-0005-0000-0000-000078040000}"/>
    <cellStyle name="_Sheet1_Sheet22_1_Sheet1" xfId="1143" xr:uid="{00000000-0005-0000-0000-000079040000}"/>
    <cellStyle name="_Sheet1_Sheet22_1_Sheet5" xfId="1144" xr:uid="{00000000-0005-0000-0000-00007A040000}"/>
    <cellStyle name="_Sheet1_Sheet23" xfId="1145" xr:uid="{00000000-0005-0000-0000-00007B040000}"/>
    <cellStyle name="_Sheet1_Sheet23_NSS-AMF" xfId="1146" xr:uid="{00000000-0005-0000-0000-00007C040000}"/>
    <cellStyle name="_Sheet1_Sheet23_NSS-CAN" xfId="1147" xr:uid="{00000000-0005-0000-0000-00007D040000}"/>
    <cellStyle name="_Sheet1_Sheet23_NSS-DLA" xfId="1148" xr:uid="{00000000-0005-0000-0000-00007E040000}"/>
    <cellStyle name="_Sheet1_Sheet23_Sheet1" xfId="1149" xr:uid="{00000000-0005-0000-0000-00007F040000}"/>
    <cellStyle name="_Sheet1_Sheet23_Sheet5" xfId="1150" xr:uid="{00000000-0005-0000-0000-000080040000}"/>
    <cellStyle name="_Sheet1_Sheet24" xfId="1151" xr:uid="{00000000-0005-0000-0000-000081040000}"/>
    <cellStyle name="_Sheet1_Sheet24_1" xfId="1152" xr:uid="{00000000-0005-0000-0000-000082040000}"/>
    <cellStyle name="_Sheet1_Sheet24_1_NSS-AMF" xfId="1153" xr:uid="{00000000-0005-0000-0000-000083040000}"/>
    <cellStyle name="_Sheet1_Sheet24_1_NSS-CAN" xfId="1154" xr:uid="{00000000-0005-0000-0000-000084040000}"/>
    <cellStyle name="_Sheet1_Sheet24_1_NSS-DLA" xfId="1155" xr:uid="{00000000-0005-0000-0000-000085040000}"/>
    <cellStyle name="_Sheet1_Sheet24_1_Sheet1" xfId="1156" xr:uid="{00000000-0005-0000-0000-000086040000}"/>
    <cellStyle name="_Sheet1_Sheet24_1_Sheet5" xfId="1157" xr:uid="{00000000-0005-0000-0000-000087040000}"/>
    <cellStyle name="_Sheet1_Sheet25" xfId="1158" xr:uid="{00000000-0005-0000-0000-000088040000}"/>
    <cellStyle name="_Sheet1_Sheet25_1" xfId="1159" xr:uid="{00000000-0005-0000-0000-000089040000}"/>
    <cellStyle name="_Sheet1_Sheet25_1_NSS-AMF" xfId="1160" xr:uid="{00000000-0005-0000-0000-00008A040000}"/>
    <cellStyle name="_Sheet1_Sheet25_1_NSS-CAN" xfId="1161" xr:uid="{00000000-0005-0000-0000-00008B040000}"/>
    <cellStyle name="_Sheet1_Sheet25_1_NSS-DLA" xfId="1162" xr:uid="{00000000-0005-0000-0000-00008C040000}"/>
    <cellStyle name="_Sheet1_Sheet25_1_Sheet1" xfId="1163" xr:uid="{00000000-0005-0000-0000-00008D040000}"/>
    <cellStyle name="_Sheet1_Sheet25_1_Sheet5" xfId="1164" xr:uid="{00000000-0005-0000-0000-00008E040000}"/>
    <cellStyle name="_Sheet1_Sheet26" xfId="1165" xr:uid="{00000000-0005-0000-0000-00008F040000}"/>
    <cellStyle name="_Sheet1_Sheet26_NSS-AMF" xfId="1166" xr:uid="{00000000-0005-0000-0000-000090040000}"/>
    <cellStyle name="_Sheet1_Sheet26_NSS-CAN" xfId="1167" xr:uid="{00000000-0005-0000-0000-000091040000}"/>
    <cellStyle name="_Sheet1_Sheet26_NSS-DLA" xfId="1168" xr:uid="{00000000-0005-0000-0000-000092040000}"/>
    <cellStyle name="_Sheet1_Sheet26_Sheet1" xfId="1169" xr:uid="{00000000-0005-0000-0000-000093040000}"/>
    <cellStyle name="_Sheet1_Sheet26_Sheet5" xfId="1170" xr:uid="{00000000-0005-0000-0000-000094040000}"/>
    <cellStyle name="_Sheet1_Sheet27" xfId="1171" xr:uid="{00000000-0005-0000-0000-000095040000}"/>
    <cellStyle name="_Sheet1_Sheet27_NSS-AMF" xfId="1172" xr:uid="{00000000-0005-0000-0000-000096040000}"/>
    <cellStyle name="_Sheet1_Sheet27_NSS-CAN" xfId="1173" xr:uid="{00000000-0005-0000-0000-000097040000}"/>
    <cellStyle name="_Sheet1_Sheet27_NSS-DLA" xfId="1174" xr:uid="{00000000-0005-0000-0000-000098040000}"/>
    <cellStyle name="_Sheet1_Sheet27_Sheet1" xfId="1175" xr:uid="{00000000-0005-0000-0000-000099040000}"/>
    <cellStyle name="_Sheet1_Sheet27_Sheet5" xfId="1176" xr:uid="{00000000-0005-0000-0000-00009A040000}"/>
    <cellStyle name="_Sheet1_Sheet29" xfId="1177" xr:uid="{00000000-0005-0000-0000-00009B040000}"/>
    <cellStyle name="_Sheet1_Sheet29_NSS-AMF" xfId="1178" xr:uid="{00000000-0005-0000-0000-00009C040000}"/>
    <cellStyle name="_Sheet1_Sheet29_NSS-CAN" xfId="1179" xr:uid="{00000000-0005-0000-0000-00009D040000}"/>
    <cellStyle name="_Sheet1_Sheet29_NSS-DLA" xfId="1180" xr:uid="{00000000-0005-0000-0000-00009E040000}"/>
    <cellStyle name="_Sheet1_Sheet29_Sheet1" xfId="1181" xr:uid="{00000000-0005-0000-0000-00009F040000}"/>
    <cellStyle name="_Sheet1_Sheet29_Sheet5" xfId="1182" xr:uid="{00000000-0005-0000-0000-0000A0040000}"/>
    <cellStyle name="_Sheet1_Sheet3" xfId="1183" xr:uid="{00000000-0005-0000-0000-0000A1040000}"/>
    <cellStyle name="_Sheet1_Sheet3_1" xfId="1184" xr:uid="{00000000-0005-0000-0000-0000A2040000}"/>
    <cellStyle name="_Sheet1_Sheet3_1_Q4WK3" xfId="1185" xr:uid="{00000000-0005-0000-0000-0000A3040000}"/>
    <cellStyle name="_Sheet1_Sheet3_1_Q4WK3_NSS-AMF" xfId="1186" xr:uid="{00000000-0005-0000-0000-0000A4040000}"/>
    <cellStyle name="_Sheet1_Sheet3_1_Q4WK3_NSS-CAN" xfId="1187" xr:uid="{00000000-0005-0000-0000-0000A5040000}"/>
    <cellStyle name="_Sheet1_Sheet3_1_Q4WK3_NSS-DLA" xfId="1188" xr:uid="{00000000-0005-0000-0000-0000A6040000}"/>
    <cellStyle name="_Sheet1_Sheet3_1_Q4WK3_Sheet1" xfId="1189" xr:uid="{00000000-0005-0000-0000-0000A7040000}"/>
    <cellStyle name="_Sheet1_Sheet3_1_Q4WK3_Sheet5" xfId="1190" xr:uid="{00000000-0005-0000-0000-0000A8040000}"/>
    <cellStyle name="_Sheet1_Sheet3_1_Sheet2" xfId="1191" xr:uid="{00000000-0005-0000-0000-0000A9040000}"/>
    <cellStyle name="_Sheet1_Sheet3_1_Sheet2_NSS-AMF" xfId="1192" xr:uid="{00000000-0005-0000-0000-0000AA040000}"/>
    <cellStyle name="_Sheet1_Sheet3_1_Sheet2_NSS-CAN" xfId="1193" xr:uid="{00000000-0005-0000-0000-0000AB040000}"/>
    <cellStyle name="_Sheet1_Sheet3_1_Sheet2_NSS-DLA" xfId="1194" xr:uid="{00000000-0005-0000-0000-0000AC040000}"/>
    <cellStyle name="_Sheet1_Sheet3_1_Sheet2_Sheet1" xfId="1195" xr:uid="{00000000-0005-0000-0000-0000AD040000}"/>
    <cellStyle name="_Sheet1_Sheet3_1_Sheet2_Sheet5" xfId="1196" xr:uid="{00000000-0005-0000-0000-0000AE040000}"/>
    <cellStyle name="_Sheet1_Sheet3_NSS-AMF" xfId="1197" xr:uid="{00000000-0005-0000-0000-0000AF040000}"/>
    <cellStyle name="_Sheet1_Sheet3_NSS-CAN" xfId="1198" xr:uid="{00000000-0005-0000-0000-0000B0040000}"/>
    <cellStyle name="_Sheet1_Sheet3_NSS-DLA" xfId="1199" xr:uid="{00000000-0005-0000-0000-0000B1040000}"/>
    <cellStyle name="_Sheet1_Sheet3_Sheet1" xfId="1200" xr:uid="{00000000-0005-0000-0000-0000B2040000}"/>
    <cellStyle name="_Sheet1_Sheet3_Sheet1_1" xfId="1201" xr:uid="{00000000-0005-0000-0000-0000B3040000}"/>
    <cellStyle name="_Sheet1_Sheet3_Sheet1_NSS-AMF" xfId="1202" xr:uid="{00000000-0005-0000-0000-0000B4040000}"/>
    <cellStyle name="_Sheet1_Sheet3_Sheet1_NSS-CAN" xfId="1203" xr:uid="{00000000-0005-0000-0000-0000B5040000}"/>
    <cellStyle name="_Sheet1_Sheet3_Sheet1_NSS-DLA" xfId="1204" xr:uid="{00000000-0005-0000-0000-0000B6040000}"/>
    <cellStyle name="_Sheet1_Sheet3_Sheet1_Sheet1" xfId="1205" xr:uid="{00000000-0005-0000-0000-0000B7040000}"/>
    <cellStyle name="_Sheet1_Sheet3_Sheet1_Sheet2" xfId="1206" xr:uid="{00000000-0005-0000-0000-0000B8040000}"/>
    <cellStyle name="_Sheet1_Sheet3_Sheet1_Sheet2_NSS-AMF" xfId="1207" xr:uid="{00000000-0005-0000-0000-0000B9040000}"/>
    <cellStyle name="_Sheet1_Sheet3_Sheet1_Sheet2_NSS-CAN" xfId="1208" xr:uid="{00000000-0005-0000-0000-0000BA040000}"/>
    <cellStyle name="_Sheet1_Sheet3_Sheet1_Sheet2_NSS-DLA" xfId="1209" xr:uid="{00000000-0005-0000-0000-0000BB040000}"/>
    <cellStyle name="_Sheet1_Sheet3_Sheet1_Sheet2_Sheet1" xfId="1210" xr:uid="{00000000-0005-0000-0000-0000BC040000}"/>
    <cellStyle name="_Sheet1_Sheet3_Sheet1_Sheet2_Sheet5" xfId="1211" xr:uid="{00000000-0005-0000-0000-0000BD040000}"/>
    <cellStyle name="_Sheet1_Sheet3_Sheet1_Sheet5" xfId="1212" xr:uid="{00000000-0005-0000-0000-0000BE040000}"/>
    <cellStyle name="_Sheet1_Sheet3_Sheet15" xfId="1213" xr:uid="{00000000-0005-0000-0000-0000BF040000}"/>
    <cellStyle name="_Sheet1_Sheet3_Sheet15_NSS-AMF" xfId="1214" xr:uid="{00000000-0005-0000-0000-0000C0040000}"/>
    <cellStyle name="_Sheet1_Sheet3_Sheet15_NSS-CAN" xfId="1215" xr:uid="{00000000-0005-0000-0000-0000C1040000}"/>
    <cellStyle name="_Sheet1_Sheet3_Sheet15_NSS-DLA" xfId="1216" xr:uid="{00000000-0005-0000-0000-0000C2040000}"/>
    <cellStyle name="_Sheet1_Sheet3_Sheet15_Sheet1" xfId="1217" xr:uid="{00000000-0005-0000-0000-0000C3040000}"/>
    <cellStyle name="_Sheet1_Sheet3_Sheet15_Sheet5" xfId="1218" xr:uid="{00000000-0005-0000-0000-0000C4040000}"/>
    <cellStyle name="_Sheet1_Sheet3_Sheet2" xfId="1219" xr:uid="{00000000-0005-0000-0000-0000C5040000}"/>
    <cellStyle name="_Sheet1_Sheet3_Sheet2_1" xfId="1220" xr:uid="{00000000-0005-0000-0000-0000C6040000}"/>
    <cellStyle name="_Sheet1_Sheet3_Sheet2_NSS-AMF" xfId="1221" xr:uid="{00000000-0005-0000-0000-0000C7040000}"/>
    <cellStyle name="_Sheet1_Sheet3_Sheet2_NSS-CAN" xfId="1222" xr:uid="{00000000-0005-0000-0000-0000C8040000}"/>
    <cellStyle name="_Sheet1_Sheet3_Sheet2_NSS-DLA" xfId="1223" xr:uid="{00000000-0005-0000-0000-0000C9040000}"/>
    <cellStyle name="_Sheet1_Sheet3_Sheet2_Sheet1" xfId="1224" xr:uid="{00000000-0005-0000-0000-0000CA040000}"/>
    <cellStyle name="_Sheet1_Sheet3_Sheet2_Sheet5" xfId="1225" xr:uid="{00000000-0005-0000-0000-0000CB040000}"/>
    <cellStyle name="_Sheet1_Sheet3_Sheet22" xfId="1226" xr:uid="{00000000-0005-0000-0000-0000CC040000}"/>
    <cellStyle name="_Sheet1_Sheet3_Sheet22_NSS-AMF" xfId="1227" xr:uid="{00000000-0005-0000-0000-0000CD040000}"/>
    <cellStyle name="_Sheet1_Sheet3_Sheet22_NSS-CAN" xfId="1228" xr:uid="{00000000-0005-0000-0000-0000CE040000}"/>
    <cellStyle name="_Sheet1_Sheet3_Sheet22_NSS-DLA" xfId="1229" xr:uid="{00000000-0005-0000-0000-0000CF040000}"/>
    <cellStyle name="_Sheet1_Sheet3_Sheet22_Sheet1" xfId="1230" xr:uid="{00000000-0005-0000-0000-0000D0040000}"/>
    <cellStyle name="_Sheet1_Sheet3_Sheet22_Sheet5" xfId="1231" xr:uid="{00000000-0005-0000-0000-0000D1040000}"/>
    <cellStyle name="_Sheet1_Sheet3_Sheet24" xfId="1232" xr:uid="{00000000-0005-0000-0000-0000D2040000}"/>
    <cellStyle name="_Sheet1_Sheet3_Sheet24_NSS-AMF" xfId="1233" xr:uid="{00000000-0005-0000-0000-0000D3040000}"/>
    <cellStyle name="_Sheet1_Sheet3_Sheet24_NSS-CAN" xfId="1234" xr:uid="{00000000-0005-0000-0000-0000D4040000}"/>
    <cellStyle name="_Sheet1_Sheet3_Sheet24_NSS-DLA" xfId="1235" xr:uid="{00000000-0005-0000-0000-0000D5040000}"/>
    <cellStyle name="_Sheet1_Sheet3_Sheet24_Sheet1" xfId="1236" xr:uid="{00000000-0005-0000-0000-0000D6040000}"/>
    <cellStyle name="_Sheet1_Sheet3_Sheet24_Sheet5" xfId="1237" xr:uid="{00000000-0005-0000-0000-0000D7040000}"/>
    <cellStyle name="_Sheet1_Sheet3_Sheet25" xfId="1238" xr:uid="{00000000-0005-0000-0000-0000D8040000}"/>
    <cellStyle name="_Sheet1_Sheet3_Sheet25_NSS-AMF" xfId="1239" xr:uid="{00000000-0005-0000-0000-0000D9040000}"/>
    <cellStyle name="_Sheet1_Sheet3_Sheet25_NSS-CAN" xfId="1240" xr:uid="{00000000-0005-0000-0000-0000DA040000}"/>
    <cellStyle name="_Sheet1_Sheet3_Sheet25_NSS-DLA" xfId="1241" xr:uid="{00000000-0005-0000-0000-0000DB040000}"/>
    <cellStyle name="_Sheet1_Sheet3_Sheet25_Sheet1" xfId="1242" xr:uid="{00000000-0005-0000-0000-0000DC040000}"/>
    <cellStyle name="_Sheet1_Sheet3_Sheet25_Sheet5" xfId="1243" xr:uid="{00000000-0005-0000-0000-0000DD040000}"/>
    <cellStyle name="_Sheet1_Sheet3_Sheet5" xfId="1244" xr:uid="{00000000-0005-0000-0000-0000DE040000}"/>
    <cellStyle name="_Sheet1_Sheet4" xfId="1245" xr:uid="{00000000-0005-0000-0000-0000DF040000}"/>
    <cellStyle name="_Sheet1_Sheet4_1" xfId="1246" xr:uid="{00000000-0005-0000-0000-0000E0040000}"/>
    <cellStyle name="_Sheet1_Sheet4_1_Sheet2" xfId="1247" xr:uid="{00000000-0005-0000-0000-0000E1040000}"/>
    <cellStyle name="_Sheet1_Sheet4_1_Sheet2_NSS-AMF" xfId="1248" xr:uid="{00000000-0005-0000-0000-0000E2040000}"/>
    <cellStyle name="_Sheet1_Sheet4_1_Sheet2_NSS-CAN" xfId="1249" xr:uid="{00000000-0005-0000-0000-0000E3040000}"/>
    <cellStyle name="_Sheet1_Sheet4_1_Sheet2_NSS-DLA" xfId="1250" xr:uid="{00000000-0005-0000-0000-0000E4040000}"/>
    <cellStyle name="_Sheet1_Sheet4_1_Sheet2_Sheet1" xfId="1251" xr:uid="{00000000-0005-0000-0000-0000E5040000}"/>
    <cellStyle name="_Sheet1_Sheet4_1_Sheet2_Sheet5" xfId="1252" xr:uid="{00000000-0005-0000-0000-0000E6040000}"/>
    <cellStyle name="_Sheet1_Sheet4_NSS-AMF" xfId="1253" xr:uid="{00000000-0005-0000-0000-0000E7040000}"/>
    <cellStyle name="_Sheet1_Sheet4_NSS-CAN" xfId="1254" xr:uid="{00000000-0005-0000-0000-0000E8040000}"/>
    <cellStyle name="_Sheet1_Sheet4_NSS-DLA" xfId="1255" xr:uid="{00000000-0005-0000-0000-0000E9040000}"/>
    <cellStyle name="_Sheet1_Sheet4_Sheet1" xfId="1256" xr:uid="{00000000-0005-0000-0000-0000EA040000}"/>
    <cellStyle name="_Sheet1_Sheet4_Sheet5" xfId="1257" xr:uid="{00000000-0005-0000-0000-0000EB040000}"/>
    <cellStyle name="_Sheet1_Sheet5" xfId="1258" xr:uid="{00000000-0005-0000-0000-0000EC040000}"/>
    <cellStyle name="_Sheet1_Sheet5 (2)" xfId="1259" xr:uid="{00000000-0005-0000-0000-0000ED040000}"/>
    <cellStyle name="_Sheet1_Sheet5 (2)_NSS-AMF" xfId="1260" xr:uid="{00000000-0005-0000-0000-0000EE040000}"/>
    <cellStyle name="_Sheet1_Sheet5 (2)_NSS-CAN" xfId="1261" xr:uid="{00000000-0005-0000-0000-0000EF040000}"/>
    <cellStyle name="_Sheet1_Sheet5 (2)_NSS-DLA" xfId="1262" xr:uid="{00000000-0005-0000-0000-0000F0040000}"/>
    <cellStyle name="_Sheet1_Sheet5 (2)_Sheet1" xfId="1263" xr:uid="{00000000-0005-0000-0000-0000F1040000}"/>
    <cellStyle name="_Sheet1_Sheet5 (2)_Sheet5" xfId="1264" xr:uid="{00000000-0005-0000-0000-0000F2040000}"/>
    <cellStyle name="_Sheet1_Sheet5_1" xfId="1265" xr:uid="{00000000-0005-0000-0000-0000F3040000}"/>
    <cellStyle name="_Sheet1_Sheet5_1_NSS-AMF" xfId="1266" xr:uid="{00000000-0005-0000-0000-0000F4040000}"/>
    <cellStyle name="_Sheet1_Sheet5_1_NSS-CAN" xfId="1267" xr:uid="{00000000-0005-0000-0000-0000F5040000}"/>
    <cellStyle name="_Sheet1_Sheet5_1_NSS-DLA" xfId="1268" xr:uid="{00000000-0005-0000-0000-0000F6040000}"/>
    <cellStyle name="_Sheet1_Sheet5_1_Sheet1" xfId="1269" xr:uid="{00000000-0005-0000-0000-0000F7040000}"/>
    <cellStyle name="_Sheet1_Sheet5_1_Sheet5" xfId="1270" xr:uid="{00000000-0005-0000-0000-0000F8040000}"/>
    <cellStyle name="_Sheet1_Sheet5_2" xfId="1271" xr:uid="{00000000-0005-0000-0000-0000F9040000}"/>
    <cellStyle name="_Sheet1_Sheet6" xfId="1272" xr:uid="{00000000-0005-0000-0000-0000FA040000}"/>
    <cellStyle name="_Sheet1_Sheet6_1" xfId="1273" xr:uid="{00000000-0005-0000-0000-0000FB040000}"/>
    <cellStyle name="_Sheet1_Sheet6_1_Q4WK3" xfId="1274" xr:uid="{00000000-0005-0000-0000-0000FC040000}"/>
    <cellStyle name="_Sheet1_Sheet6_1_Q4WK3_NSS-AMF" xfId="1275" xr:uid="{00000000-0005-0000-0000-0000FD040000}"/>
    <cellStyle name="_Sheet1_Sheet6_1_Q4WK3_NSS-CAN" xfId="1276" xr:uid="{00000000-0005-0000-0000-0000FE040000}"/>
    <cellStyle name="_Sheet1_Sheet6_1_Q4WK3_NSS-DLA" xfId="1277" xr:uid="{00000000-0005-0000-0000-0000FF040000}"/>
    <cellStyle name="_Sheet1_Sheet6_1_Q4WK3_Sheet1" xfId="1278" xr:uid="{00000000-0005-0000-0000-000000050000}"/>
    <cellStyle name="_Sheet1_Sheet6_1_Q4WK3_Sheet5" xfId="1279" xr:uid="{00000000-0005-0000-0000-000001050000}"/>
    <cellStyle name="_Sheet1_Sheet7" xfId="1280" xr:uid="{00000000-0005-0000-0000-000002050000}"/>
    <cellStyle name="_Sheet1_Sheet7_1" xfId="1281" xr:uid="{00000000-0005-0000-0000-000003050000}"/>
    <cellStyle name="_Sheet1_Sheet7_2" xfId="1282" xr:uid="{00000000-0005-0000-0000-000004050000}"/>
    <cellStyle name="_Sheet1_Sheet7_2_NSS-AMF" xfId="1283" xr:uid="{00000000-0005-0000-0000-000005050000}"/>
    <cellStyle name="_Sheet1_Sheet7_2_NSS-CAN" xfId="1284" xr:uid="{00000000-0005-0000-0000-000006050000}"/>
    <cellStyle name="_Sheet1_Sheet7_2_NSS-DLA" xfId="1285" xr:uid="{00000000-0005-0000-0000-000007050000}"/>
    <cellStyle name="_Sheet1_Sheet7_2_Sheet1" xfId="1286" xr:uid="{00000000-0005-0000-0000-000008050000}"/>
    <cellStyle name="_Sheet1_Sheet7_2_Sheet5" xfId="1287" xr:uid="{00000000-0005-0000-0000-000009050000}"/>
    <cellStyle name="_Sheet1_Sheet8" xfId="1288" xr:uid="{00000000-0005-0000-0000-00000A050000}"/>
    <cellStyle name="_Sheet1_Sheet8_1" xfId="1289" xr:uid="{00000000-0005-0000-0000-00000B050000}"/>
    <cellStyle name="_Sheet1_Sheet8_1_NSS-AMF" xfId="1290" xr:uid="{00000000-0005-0000-0000-00000C050000}"/>
    <cellStyle name="_Sheet1_Sheet8_1_NSS-CAN" xfId="1291" xr:uid="{00000000-0005-0000-0000-00000D050000}"/>
    <cellStyle name="_Sheet1_Sheet8_1_NSS-DLA" xfId="1292" xr:uid="{00000000-0005-0000-0000-00000E050000}"/>
    <cellStyle name="_Sheet1_Sheet8_1_Sheet1" xfId="1293" xr:uid="{00000000-0005-0000-0000-00000F050000}"/>
    <cellStyle name="_Sheet1_Sheet8_1_Sheet5" xfId="1294" xr:uid="{00000000-0005-0000-0000-000010050000}"/>
    <cellStyle name="_Sheet1_Sheet9" xfId="1295" xr:uid="{00000000-0005-0000-0000-000011050000}"/>
    <cellStyle name="_Sheet1_Sheet9_1" xfId="1296" xr:uid="{00000000-0005-0000-0000-000012050000}"/>
    <cellStyle name="_Sheet1_Sheet9_1_Q4WK3" xfId="1297" xr:uid="{00000000-0005-0000-0000-000013050000}"/>
    <cellStyle name="_Sheet1_Sheet9_1_Q4WK3_NSS-AMF" xfId="1298" xr:uid="{00000000-0005-0000-0000-000014050000}"/>
    <cellStyle name="_Sheet1_Sheet9_1_Q4WK3_NSS-CAN" xfId="1299" xr:uid="{00000000-0005-0000-0000-000015050000}"/>
    <cellStyle name="_Sheet1_Sheet9_1_Q4WK3_NSS-DLA" xfId="1300" xr:uid="{00000000-0005-0000-0000-000016050000}"/>
    <cellStyle name="_Sheet1_Sheet9_1_Q4WK3_Sheet1" xfId="1301" xr:uid="{00000000-0005-0000-0000-000017050000}"/>
    <cellStyle name="_Sheet1_Sheet9_1_Q4WK3_Sheet5" xfId="1302" xr:uid="{00000000-0005-0000-0000-000018050000}"/>
    <cellStyle name="_Sheet10" xfId="1303" xr:uid="{00000000-0005-0000-0000-000019050000}"/>
    <cellStyle name="_Sheet10_1" xfId="1304" xr:uid="{00000000-0005-0000-0000-00001A050000}"/>
    <cellStyle name="_Sheet10_NSS-AMF" xfId="1305" xr:uid="{00000000-0005-0000-0000-00001B050000}"/>
    <cellStyle name="_Sheet10_NSS-CAN" xfId="1306" xr:uid="{00000000-0005-0000-0000-00001C050000}"/>
    <cellStyle name="_Sheet10_NSS-DLA" xfId="1307" xr:uid="{00000000-0005-0000-0000-00001D050000}"/>
    <cellStyle name="_Sheet10_Sheet1" xfId="1308" xr:uid="{00000000-0005-0000-0000-00001E050000}"/>
    <cellStyle name="_Sheet10_Sheet5" xfId="1309" xr:uid="{00000000-0005-0000-0000-00001F050000}"/>
    <cellStyle name="_Sheet11" xfId="1310" xr:uid="{00000000-0005-0000-0000-000020050000}"/>
    <cellStyle name="_Sheet11_1" xfId="1311" xr:uid="{00000000-0005-0000-0000-000021050000}"/>
    <cellStyle name="_Sheet11_2" xfId="1312" xr:uid="{00000000-0005-0000-0000-000022050000}"/>
    <cellStyle name="_Sheet11_NSS-AMF" xfId="1313" xr:uid="{00000000-0005-0000-0000-000023050000}"/>
    <cellStyle name="_Sheet11_NSS-CAN" xfId="1314" xr:uid="{00000000-0005-0000-0000-000024050000}"/>
    <cellStyle name="_Sheet11_NSS-DLA" xfId="1315" xr:uid="{00000000-0005-0000-0000-000025050000}"/>
    <cellStyle name="_Sheet11_Sheet1" xfId="1316" xr:uid="{00000000-0005-0000-0000-000026050000}"/>
    <cellStyle name="_Sheet11_Sheet5" xfId="1317" xr:uid="{00000000-0005-0000-0000-000027050000}"/>
    <cellStyle name="_Sheet12" xfId="1318" xr:uid="{00000000-0005-0000-0000-000028050000}"/>
    <cellStyle name="_Sheet12_1" xfId="1319" xr:uid="{00000000-0005-0000-0000-000029050000}"/>
    <cellStyle name="_Sheet12_Sheet2" xfId="1320" xr:uid="{00000000-0005-0000-0000-00002A050000}"/>
    <cellStyle name="_Sheet13" xfId="1321" xr:uid="{00000000-0005-0000-0000-00002B050000}"/>
    <cellStyle name="_Sheet13_1" xfId="1322" xr:uid="{00000000-0005-0000-0000-00002C050000}"/>
    <cellStyle name="_Sheet13_1_NSS-AMF" xfId="1323" xr:uid="{00000000-0005-0000-0000-00002D050000}"/>
    <cellStyle name="_Sheet13_1_NSS-CAN" xfId="1324" xr:uid="{00000000-0005-0000-0000-00002E050000}"/>
    <cellStyle name="_Sheet13_1_NSS-DLA" xfId="1325" xr:uid="{00000000-0005-0000-0000-00002F050000}"/>
    <cellStyle name="_Sheet13_1_Sheet1" xfId="1326" xr:uid="{00000000-0005-0000-0000-000030050000}"/>
    <cellStyle name="_Sheet13_1_Sheet5" xfId="1327" xr:uid="{00000000-0005-0000-0000-000031050000}"/>
    <cellStyle name="_Sheet13_2" xfId="1328" xr:uid="{00000000-0005-0000-0000-000032050000}"/>
    <cellStyle name="_Sheet13_3" xfId="1329" xr:uid="{00000000-0005-0000-0000-000033050000}"/>
    <cellStyle name="_Sheet14" xfId="1330" xr:uid="{00000000-0005-0000-0000-000034050000}"/>
    <cellStyle name="_Sheet14_1" xfId="1331" xr:uid="{00000000-0005-0000-0000-000035050000}"/>
    <cellStyle name="_Sheet14_1_NSS-AMF" xfId="1332" xr:uid="{00000000-0005-0000-0000-000036050000}"/>
    <cellStyle name="_Sheet14_1_NSS-CAN" xfId="1333" xr:uid="{00000000-0005-0000-0000-000037050000}"/>
    <cellStyle name="_Sheet14_1_NSS-DLA" xfId="1334" xr:uid="{00000000-0005-0000-0000-000038050000}"/>
    <cellStyle name="_Sheet14_1_Sheet1" xfId="1335" xr:uid="{00000000-0005-0000-0000-000039050000}"/>
    <cellStyle name="_Sheet15" xfId="1336" xr:uid="{00000000-0005-0000-0000-00003A050000}"/>
    <cellStyle name="_Sheet15_1" xfId="1337" xr:uid="{00000000-0005-0000-0000-00003B050000}"/>
    <cellStyle name="_Sheet15_2" xfId="1338" xr:uid="{00000000-0005-0000-0000-00003C050000}"/>
    <cellStyle name="_Sheet15_2_NSS-AMF" xfId="1339" xr:uid="{00000000-0005-0000-0000-00003D050000}"/>
    <cellStyle name="_Sheet15_2_NSS-CAN" xfId="1340" xr:uid="{00000000-0005-0000-0000-00003E050000}"/>
    <cellStyle name="_Sheet15_2_NSS-DLA" xfId="1341" xr:uid="{00000000-0005-0000-0000-00003F050000}"/>
    <cellStyle name="_Sheet15_2_Sheet1" xfId="1342" xr:uid="{00000000-0005-0000-0000-000040050000}"/>
    <cellStyle name="_Sheet15_3" xfId="1343" xr:uid="{00000000-0005-0000-0000-000041050000}"/>
    <cellStyle name="_Sheet15_4" xfId="1344" xr:uid="{00000000-0005-0000-0000-000042050000}"/>
    <cellStyle name="_Sheet15_NSS-AMF" xfId="1345" xr:uid="{00000000-0005-0000-0000-000043050000}"/>
    <cellStyle name="_Sheet15_NSS-CAN" xfId="1346" xr:uid="{00000000-0005-0000-0000-000044050000}"/>
    <cellStyle name="_Sheet15_NSS-DLA" xfId="1347" xr:uid="{00000000-0005-0000-0000-000045050000}"/>
    <cellStyle name="_Sheet15_Sheet1" xfId="1348" xr:uid="{00000000-0005-0000-0000-000046050000}"/>
    <cellStyle name="_Sheet15_Sheet5" xfId="1349" xr:uid="{00000000-0005-0000-0000-000047050000}"/>
    <cellStyle name="_Sheet16" xfId="1350" xr:uid="{00000000-0005-0000-0000-000048050000}"/>
    <cellStyle name="_Sheet17" xfId="1351" xr:uid="{00000000-0005-0000-0000-000049050000}"/>
    <cellStyle name="_Sheet18" xfId="1352" xr:uid="{00000000-0005-0000-0000-00004A050000}"/>
    <cellStyle name="_Sheet19" xfId="1353" xr:uid="{00000000-0005-0000-0000-00004B050000}"/>
    <cellStyle name="_Sheet19_1" xfId="1354" xr:uid="{00000000-0005-0000-0000-00004C050000}"/>
    <cellStyle name="_Sheet19_1_NSS-AMF" xfId="1355" xr:uid="{00000000-0005-0000-0000-00004D050000}"/>
    <cellStyle name="_Sheet19_1_NSS-CAN" xfId="1356" xr:uid="{00000000-0005-0000-0000-00004E050000}"/>
    <cellStyle name="_Sheet19_1_NSS-DLA" xfId="1357" xr:uid="{00000000-0005-0000-0000-00004F050000}"/>
    <cellStyle name="_Sheet19_1_Sheet1" xfId="1358" xr:uid="{00000000-0005-0000-0000-000050050000}"/>
    <cellStyle name="_Sheet19_1_Sheet5" xfId="1359" xr:uid="{00000000-0005-0000-0000-000051050000}"/>
    <cellStyle name="_Sheet19_2" xfId="1360" xr:uid="{00000000-0005-0000-0000-000052050000}"/>
    <cellStyle name="_Sheet19_NSS-AMF" xfId="1361" xr:uid="{00000000-0005-0000-0000-000053050000}"/>
    <cellStyle name="_Sheet19_NSS-CAN" xfId="1362" xr:uid="{00000000-0005-0000-0000-000054050000}"/>
    <cellStyle name="_Sheet19_NSS-DLA" xfId="1363" xr:uid="{00000000-0005-0000-0000-000055050000}"/>
    <cellStyle name="_Sheet19_Sheet1" xfId="1364" xr:uid="{00000000-0005-0000-0000-000056050000}"/>
    <cellStyle name="_Sheet2" xfId="1365" xr:uid="{00000000-0005-0000-0000-000057050000}"/>
    <cellStyle name="_Sheet2 2" xfId="1366" xr:uid="{00000000-0005-0000-0000-000058050000}"/>
    <cellStyle name="_Sheet2 3" xfId="45193" xr:uid="{00000000-0005-0000-0000-000059050000}"/>
    <cellStyle name="_Sheet2_1" xfId="1367" xr:uid="{00000000-0005-0000-0000-00005A050000}"/>
    <cellStyle name="_Sheet2_1_Sheet1" xfId="1368" xr:uid="{00000000-0005-0000-0000-00005B050000}"/>
    <cellStyle name="_Sheet2_1_Sheet1_1" xfId="1369" xr:uid="{00000000-0005-0000-0000-00005C050000}"/>
    <cellStyle name="_Sheet2_1_Sheet1_2" xfId="1370" xr:uid="{00000000-0005-0000-0000-00005D050000}"/>
    <cellStyle name="_Sheet2_1_Sheet1_2_NSS-AMF" xfId="1371" xr:uid="{00000000-0005-0000-0000-00005E050000}"/>
    <cellStyle name="_Sheet2_1_Sheet1_2_NSS-CAN" xfId="1372" xr:uid="{00000000-0005-0000-0000-00005F050000}"/>
    <cellStyle name="_Sheet2_1_Sheet1_2_NSS-DLA" xfId="1373" xr:uid="{00000000-0005-0000-0000-000060050000}"/>
    <cellStyle name="_Sheet2_1_Sheet1_2_Sheet1" xfId="1374" xr:uid="{00000000-0005-0000-0000-000061050000}"/>
    <cellStyle name="_Sheet2_1_Sheet1_2_Sheet5" xfId="1375" xr:uid="{00000000-0005-0000-0000-000062050000}"/>
    <cellStyle name="_Sheet2_1_Sheet11" xfId="1376" xr:uid="{00000000-0005-0000-0000-000063050000}"/>
    <cellStyle name="_Sheet2_1_Sheet3" xfId="1377" xr:uid="{00000000-0005-0000-0000-000064050000}"/>
    <cellStyle name="_Sheet2_1_Sheet4" xfId="1378" xr:uid="{00000000-0005-0000-0000-000065050000}"/>
    <cellStyle name="_Sheet2_1_Sheet9" xfId="1379" xr:uid="{00000000-0005-0000-0000-000066050000}"/>
    <cellStyle name="_Sheet2_2" xfId="1380" xr:uid="{00000000-0005-0000-0000-000067050000}"/>
    <cellStyle name="_Sheet2_2_Sheet15" xfId="1381" xr:uid="{00000000-0005-0000-0000-000068050000}"/>
    <cellStyle name="_Sheet2_2_Sheet19" xfId="1382" xr:uid="{00000000-0005-0000-0000-000069050000}"/>
    <cellStyle name="_Sheet2_2_Sheet2" xfId="1383" xr:uid="{00000000-0005-0000-0000-00006A050000}"/>
    <cellStyle name="_Sheet2_2_Sheet2_NSS-AMF" xfId="1384" xr:uid="{00000000-0005-0000-0000-00006B050000}"/>
    <cellStyle name="_Sheet2_2_Sheet2_NSS-CAN" xfId="1385" xr:uid="{00000000-0005-0000-0000-00006C050000}"/>
    <cellStyle name="_Sheet2_2_Sheet2_NSS-DLA" xfId="1386" xr:uid="{00000000-0005-0000-0000-00006D050000}"/>
    <cellStyle name="_Sheet2_2_Sheet2_Sheet1" xfId="1387" xr:uid="{00000000-0005-0000-0000-00006E050000}"/>
    <cellStyle name="_Sheet2_2_Sheet2_Sheet5" xfId="1388" xr:uid="{00000000-0005-0000-0000-00006F050000}"/>
    <cellStyle name="_Sheet2_2_Sheet22" xfId="1389" xr:uid="{00000000-0005-0000-0000-000070050000}"/>
    <cellStyle name="_Sheet2_2_Sheet24" xfId="1390" xr:uid="{00000000-0005-0000-0000-000071050000}"/>
    <cellStyle name="_Sheet2_2_Sheet25" xfId="1391" xr:uid="{00000000-0005-0000-0000-000072050000}"/>
    <cellStyle name="_Sheet2_2_Sheet3" xfId="1392" xr:uid="{00000000-0005-0000-0000-000073050000}"/>
    <cellStyle name="_Sheet2_2_Sheet3_NSS-AMF" xfId="1393" xr:uid="{00000000-0005-0000-0000-000074050000}"/>
    <cellStyle name="_Sheet2_2_Sheet3_NSS-CAN" xfId="1394" xr:uid="{00000000-0005-0000-0000-000075050000}"/>
    <cellStyle name="_Sheet2_2_Sheet3_NSS-DLA" xfId="1395" xr:uid="{00000000-0005-0000-0000-000076050000}"/>
    <cellStyle name="_Sheet2_2_Sheet3_Sheet1" xfId="1396" xr:uid="{00000000-0005-0000-0000-000077050000}"/>
    <cellStyle name="_Sheet2_2_Sheet3_Sheet5" xfId="1397" xr:uid="{00000000-0005-0000-0000-000078050000}"/>
    <cellStyle name="_Sheet2_2_Sheet4" xfId="1398" xr:uid="{00000000-0005-0000-0000-000079050000}"/>
    <cellStyle name="_Sheet2_2_Sheet4_NSS-AMF" xfId="1399" xr:uid="{00000000-0005-0000-0000-00007A050000}"/>
    <cellStyle name="_Sheet2_2_Sheet4_NSS-CAN" xfId="1400" xr:uid="{00000000-0005-0000-0000-00007B050000}"/>
    <cellStyle name="_Sheet2_2_Sheet4_NSS-DLA" xfId="1401" xr:uid="{00000000-0005-0000-0000-00007C050000}"/>
    <cellStyle name="_Sheet2_2_Sheet4_Sheet1" xfId="1402" xr:uid="{00000000-0005-0000-0000-00007D050000}"/>
    <cellStyle name="_Sheet2_2_Sheet4_Sheet5" xfId="1403" xr:uid="{00000000-0005-0000-0000-00007E050000}"/>
    <cellStyle name="_Sheet2_2_Sheet5" xfId="1404" xr:uid="{00000000-0005-0000-0000-00007F050000}"/>
    <cellStyle name="_Sheet2_2_Sheet9" xfId="1405" xr:uid="{00000000-0005-0000-0000-000080050000}"/>
    <cellStyle name="_Sheet2_3" xfId="1406" xr:uid="{00000000-0005-0000-0000-000081050000}"/>
    <cellStyle name="_Sheet2_3_NSS-AMF" xfId="1407" xr:uid="{00000000-0005-0000-0000-000082050000}"/>
    <cellStyle name="_Sheet2_3_NSS-CAN" xfId="1408" xr:uid="{00000000-0005-0000-0000-000083050000}"/>
    <cellStyle name="_Sheet2_3_NSS-DLA" xfId="1409" xr:uid="{00000000-0005-0000-0000-000084050000}"/>
    <cellStyle name="_Sheet2_3_Sheet1" xfId="1410" xr:uid="{00000000-0005-0000-0000-000085050000}"/>
    <cellStyle name="_Sheet2_3_Sheet15" xfId="1411" xr:uid="{00000000-0005-0000-0000-000086050000}"/>
    <cellStyle name="_Sheet2_3_Sheet15_NSS-AMF" xfId="1412" xr:uid="{00000000-0005-0000-0000-000087050000}"/>
    <cellStyle name="_Sheet2_3_Sheet15_NSS-CAN" xfId="1413" xr:uid="{00000000-0005-0000-0000-000088050000}"/>
    <cellStyle name="_Sheet2_3_Sheet15_NSS-DLA" xfId="1414" xr:uid="{00000000-0005-0000-0000-000089050000}"/>
    <cellStyle name="_Sheet2_3_Sheet15_Sheet1" xfId="1415" xr:uid="{00000000-0005-0000-0000-00008A050000}"/>
    <cellStyle name="_Sheet2_3_Sheet15_Sheet5" xfId="1416" xr:uid="{00000000-0005-0000-0000-00008B050000}"/>
    <cellStyle name="_Sheet2_3_Sheet2" xfId="1417" xr:uid="{00000000-0005-0000-0000-00008C050000}"/>
    <cellStyle name="_Sheet2_3_Sheet2_NSS-AMF" xfId="1418" xr:uid="{00000000-0005-0000-0000-00008D050000}"/>
    <cellStyle name="_Sheet2_3_Sheet2_NSS-CAN" xfId="1419" xr:uid="{00000000-0005-0000-0000-00008E050000}"/>
    <cellStyle name="_Sheet2_3_Sheet2_NSS-DLA" xfId="1420" xr:uid="{00000000-0005-0000-0000-00008F050000}"/>
    <cellStyle name="_Sheet2_3_Sheet2_Sheet1" xfId="1421" xr:uid="{00000000-0005-0000-0000-000090050000}"/>
    <cellStyle name="_Sheet2_3_Sheet2_Sheet5" xfId="1422" xr:uid="{00000000-0005-0000-0000-000091050000}"/>
    <cellStyle name="_Sheet2_3_Sheet22" xfId="1423" xr:uid="{00000000-0005-0000-0000-000092050000}"/>
    <cellStyle name="_Sheet2_3_Sheet22_NSS-AMF" xfId="1424" xr:uid="{00000000-0005-0000-0000-000093050000}"/>
    <cellStyle name="_Sheet2_3_Sheet22_NSS-CAN" xfId="1425" xr:uid="{00000000-0005-0000-0000-000094050000}"/>
    <cellStyle name="_Sheet2_3_Sheet22_NSS-DLA" xfId="1426" xr:uid="{00000000-0005-0000-0000-000095050000}"/>
    <cellStyle name="_Sheet2_3_Sheet22_Sheet1" xfId="1427" xr:uid="{00000000-0005-0000-0000-000096050000}"/>
    <cellStyle name="_Sheet2_3_Sheet22_Sheet5" xfId="1428" xr:uid="{00000000-0005-0000-0000-000097050000}"/>
    <cellStyle name="_Sheet2_3_Sheet24" xfId="1429" xr:uid="{00000000-0005-0000-0000-000098050000}"/>
    <cellStyle name="_Sheet2_3_Sheet24_NSS-AMF" xfId="1430" xr:uid="{00000000-0005-0000-0000-000099050000}"/>
    <cellStyle name="_Sheet2_3_Sheet24_NSS-CAN" xfId="1431" xr:uid="{00000000-0005-0000-0000-00009A050000}"/>
    <cellStyle name="_Sheet2_3_Sheet24_NSS-DLA" xfId="1432" xr:uid="{00000000-0005-0000-0000-00009B050000}"/>
    <cellStyle name="_Sheet2_3_Sheet24_Sheet1" xfId="1433" xr:uid="{00000000-0005-0000-0000-00009C050000}"/>
    <cellStyle name="_Sheet2_3_Sheet24_Sheet5" xfId="1434" xr:uid="{00000000-0005-0000-0000-00009D050000}"/>
    <cellStyle name="_Sheet2_3_Sheet25" xfId="1435" xr:uid="{00000000-0005-0000-0000-00009E050000}"/>
    <cellStyle name="_Sheet2_3_Sheet25_NSS-AMF" xfId="1436" xr:uid="{00000000-0005-0000-0000-00009F050000}"/>
    <cellStyle name="_Sheet2_3_Sheet25_NSS-CAN" xfId="1437" xr:uid="{00000000-0005-0000-0000-0000A0050000}"/>
    <cellStyle name="_Sheet2_3_Sheet25_NSS-DLA" xfId="1438" xr:uid="{00000000-0005-0000-0000-0000A1050000}"/>
    <cellStyle name="_Sheet2_3_Sheet25_Sheet1" xfId="1439" xr:uid="{00000000-0005-0000-0000-0000A2050000}"/>
    <cellStyle name="_Sheet2_3_Sheet25_Sheet5" xfId="1440" xr:uid="{00000000-0005-0000-0000-0000A3050000}"/>
    <cellStyle name="_Sheet2_3_Sheet5" xfId="1441" xr:uid="{00000000-0005-0000-0000-0000A4050000}"/>
    <cellStyle name="_Sheet2_4" xfId="1442" xr:uid="{00000000-0005-0000-0000-0000A5050000}"/>
    <cellStyle name="_Sheet2_4_Q4WK3" xfId="1443" xr:uid="{00000000-0005-0000-0000-0000A6050000}"/>
    <cellStyle name="_Sheet2_4_Q4WK3_NSS-AMF" xfId="1444" xr:uid="{00000000-0005-0000-0000-0000A7050000}"/>
    <cellStyle name="_Sheet2_4_Q4WK3_NSS-CAN" xfId="1445" xr:uid="{00000000-0005-0000-0000-0000A8050000}"/>
    <cellStyle name="_Sheet2_4_Q4WK3_NSS-DLA" xfId="1446" xr:uid="{00000000-0005-0000-0000-0000A9050000}"/>
    <cellStyle name="_Sheet2_4_Q4WK3_Sheet1" xfId="1447" xr:uid="{00000000-0005-0000-0000-0000AA050000}"/>
    <cellStyle name="_Sheet2_5" xfId="1448" xr:uid="{00000000-0005-0000-0000-0000AB050000}"/>
    <cellStyle name="_Sheet2_6" xfId="1449" xr:uid="{00000000-0005-0000-0000-0000AC050000}"/>
    <cellStyle name="_Sheet2_6_NSS-AMF" xfId="1450" xr:uid="{00000000-0005-0000-0000-0000AD050000}"/>
    <cellStyle name="_Sheet2_6_NSS-CAN" xfId="1451" xr:uid="{00000000-0005-0000-0000-0000AE050000}"/>
    <cellStyle name="_Sheet2_6_NSS-DLA" xfId="1452" xr:uid="{00000000-0005-0000-0000-0000AF050000}"/>
    <cellStyle name="_Sheet2_6_Sheet1" xfId="1453" xr:uid="{00000000-0005-0000-0000-0000B0050000}"/>
    <cellStyle name="_Sheet2_6_Sheet5" xfId="1454" xr:uid="{00000000-0005-0000-0000-0000B1050000}"/>
    <cellStyle name="_Sheet2_MDS - OOB" xfId="1455" xr:uid="{00000000-0005-0000-0000-0000B2050000}"/>
    <cellStyle name="_Sheet2_Processors" xfId="1456" xr:uid="{00000000-0005-0000-0000-0000B3050000}"/>
    <cellStyle name="_Sheet2_Sheet1" xfId="1457" xr:uid="{00000000-0005-0000-0000-0000B4050000}"/>
    <cellStyle name="_Sheet2_Sheet1_1" xfId="1458" xr:uid="{00000000-0005-0000-0000-0000B5050000}"/>
    <cellStyle name="_Sheet2_Sheet1_1_Create &amp; Edit" xfId="1459" xr:uid="{00000000-0005-0000-0000-0000B6050000}"/>
    <cellStyle name="_Sheet2_Sheet1_1_Create &amp; Edit_NSS-AMF" xfId="1460" xr:uid="{00000000-0005-0000-0000-0000B7050000}"/>
    <cellStyle name="_Sheet2_Sheet1_1_Create &amp; Edit_NSS-CAN" xfId="1461" xr:uid="{00000000-0005-0000-0000-0000B8050000}"/>
    <cellStyle name="_Sheet2_Sheet1_1_Create &amp; Edit_NSS-DLA" xfId="1462" xr:uid="{00000000-0005-0000-0000-0000B9050000}"/>
    <cellStyle name="_Sheet2_Sheet1_1_Create &amp; Edit_Sheet1" xfId="1463" xr:uid="{00000000-0005-0000-0000-0000BA050000}"/>
    <cellStyle name="_Sheet2_Sheet1_1_Create &amp; Edit_Sheet5" xfId="1464" xr:uid="{00000000-0005-0000-0000-0000BB050000}"/>
    <cellStyle name="_Sheet2_Sheet1_1_NSS-AMF" xfId="1465" xr:uid="{00000000-0005-0000-0000-0000BC050000}"/>
    <cellStyle name="_Sheet2_Sheet1_1_NSS-CAN" xfId="1466" xr:uid="{00000000-0005-0000-0000-0000BD050000}"/>
    <cellStyle name="_Sheet2_Sheet1_1_NSS-DLA" xfId="1467" xr:uid="{00000000-0005-0000-0000-0000BE050000}"/>
    <cellStyle name="_Sheet2_Sheet1_1_Sheet1" xfId="1468" xr:uid="{00000000-0005-0000-0000-0000BF050000}"/>
    <cellStyle name="_Sheet2_Sheet1_1_Sheet1_1" xfId="1469" xr:uid="{00000000-0005-0000-0000-0000C0050000}"/>
    <cellStyle name="_Sheet2_Sheet1_1_Sheet1_2" xfId="1470" xr:uid="{00000000-0005-0000-0000-0000C1050000}"/>
    <cellStyle name="_Sheet2_Sheet1_1_Sheet1_NSS-AMF" xfId="1471" xr:uid="{00000000-0005-0000-0000-0000C2050000}"/>
    <cellStyle name="_Sheet2_Sheet1_1_Sheet1_NSS-CAN" xfId="1472" xr:uid="{00000000-0005-0000-0000-0000C3050000}"/>
    <cellStyle name="_Sheet2_Sheet1_1_Sheet1_NSS-DLA" xfId="1473" xr:uid="{00000000-0005-0000-0000-0000C4050000}"/>
    <cellStyle name="_Sheet2_Sheet1_1_Sheet1_Sheet1" xfId="1474" xr:uid="{00000000-0005-0000-0000-0000C5050000}"/>
    <cellStyle name="_Sheet2_Sheet1_1_Sheet1_Sheet5" xfId="1475" xr:uid="{00000000-0005-0000-0000-0000C6050000}"/>
    <cellStyle name="_Sheet2_Sheet1_1_Sheet2" xfId="1476" xr:uid="{00000000-0005-0000-0000-0000C7050000}"/>
    <cellStyle name="_Sheet2_Sheet1_1_Sheet2_1" xfId="1477" xr:uid="{00000000-0005-0000-0000-0000C8050000}"/>
    <cellStyle name="_Sheet2_Sheet1_1_Sheet2_1_NSS-AMF" xfId="1478" xr:uid="{00000000-0005-0000-0000-0000C9050000}"/>
    <cellStyle name="_Sheet2_Sheet1_1_Sheet2_1_NSS-CAN" xfId="1479" xr:uid="{00000000-0005-0000-0000-0000CA050000}"/>
    <cellStyle name="_Sheet2_Sheet1_1_Sheet2_1_NSS-DLA" xfId="1480" xr:uid="{00000000-0005-0000-0000-0000CB050000}"/>
    <cellStyle name="_Sheet2_Sheet1_1_Sheet2_1_Sheet1" xfId="1481" xr:uid="{00000000-0005-0000-0000-0000CC050000}"/>
    <cellStyle name="_Sheet2_Sheet1_1_Sheet2_1_Sheet5" xfId="1482" xr:uid="{00000000-0005-0000-0000-0000CD050000}"/>
    <cellStyle name="_Sheet2_Sheet1_1_Sheet2_NSS-AMF" xfId="1483" xr:uid="{00000000-0005-0000-0000-0000CE050000}"/>
    <cellStyle name="_Sheet2_Sheet1_1_Sheet2_NSS-CAN" xfId="1484" xr:uid="{00000000-0005-0000-0000-0000CF050000}"/>
    <cellStyle name="_Sheet2_Sheet1_1_Sheet2_NSS-DLA" xfId="1485" xr:uid="{00000000-0005-0000-0000-0000D0050000}"/>
    <cellStyle name="_Sheet2_Sheet1_1_Sheet2_Q4WK3" xfId="1486" xr:uid="{00000000-0005-0000-0000-0000D1050000}"/>
    <cellStyle name="_Sheet2_Sheet1_1_Sheet2_Sheet1" xfId="1487" xr:uid="{00000000-0005-0000-0000-0000D2050000}"/>
    <cellStyle name="_Sheet2_Sheet1_1_Sheet2_Sheet5" xfId="1488" xr:uid="{00000000-0005-0000-0000-0000D3050000}"/>
    <cellStyle name="_Sheet2_Sheet1_1_Sheet3" xfId="1489" xr:uid="{00000000-0005-0000-0000-0000D4050000}"/>
    <cellStyle name="_Sheet2_Sheet1_1_Sheet3_NSS-AMF" xfId="1490" xr:uid="{00000000-0005-0000-0000-0000D5050000}"/>
    <cellStyle name="_Sheet2_Sheet1_1_Sheet3_NSS-CAN" xfId="1491" xr:uid="{00000000-0005-0000-0000-0000D6050000}"/>
    <cellStyle name="_Sheet2_Sheet1_1_Sheet3_NSS-DLA" xfId="1492" xr:uid="{00000000-0005-0000-0000-0000D7050000}"/>
    <cellStyle name="_Sheet2_Sheet1_1_Sheet3_Sheet1" xfId="1493" xr:uid="{00000000-0005-0000-0000-0000D8050000}"/>
    <cellStyle name="_Sheet2_Sheet1_1_Sheet3_Sheet5" xfId="1494" xr:uid="{00000000-0005-0000-0000-0000D9050000}"/>
    <cellStyle name="_Sheet2_Sheet1_1_Sheet5" xfId="1495" xr:uid="{00000000-0005-0000-0000-0000DA050000}"/>
    <cellStyle name="_Sheet2_Sheet1_1_Sheet6" xfId="1496" xr:uid="{00000000-0005-0000-0000-0000DB050000}"/>
    <cellStyle name="_Sheet2_Sheet1_1_Sheet6_NSS-AMF" xfId="1497" xr:uid="{00000000-0005-0000-0000-0000DC050000}"/>
    <cellStyle name="_Sheet2_Sheet1_1_Sheet6_NSS-CAN" xfId="1498" xr:uid="{00000000-0005-0000-0000-0000DD050000}"/>
    <cellStyle name="_Sheet2_Sheet1_1_Sheet6_NSS-DLA" xfId="1499" xr:uid="{00000000-0005-0000-0000-0000DE050000}"/>
    <cellStyle name="_Sheet2_Sheet1_1_Sheet6_Sheet1" xfId="1500" xr:uid="{00000000-0005-0000-0000-0000DF050000}"/>
    <cellStyle name="_Sheet2_Sheet1_1_Sheet6_Sheet5" xfId="1501" xr:uid="{00000000-0005-0000-0000-0000E0050000}"/>
    <cellStyle name="_Sheet2_Sheet1_1_Sheet9" xfId="1502" xr:uid="{00000000-0005-0000-0000-0000E1050000}"/>
    <cellStyle name="_Sheet2_Sheet1_1_Sheet9_NSS-AMF" xfId="1503" xr:uid="{00000000-0005-0000-0000-0000E2050000}"/>
    <cellStyle name="_Sheet2_Sheet1_1_Sheet9_NSS-CAN" xfId="1504" xr:uid="{00000000-0005-0000-0000-0000E3050000}"/>
    <cellStyle name="_Sheet2_Sheet1_1_Sheet9_NSS-DLA" xfId="1505" xr:uid="{00000000-0005-0000-0000-0000E4050000}"/>
    <cellStyle name="_Sheet2_Sheet1_1_Sheet9_Sheet1" xfId="1506" xr:uid="{00000000-0005-0000-0000-0000E5050000}"/>
    <cellStyle name="_Sheet2_Sheet1_1_Sheet9_Sheet5" xfId="1507" xr:uid="{00000000-0005-0000-0000-0000E6050000}"/>
    <cellStyle name="_Sheet2_Sheet1_2" xfId="1508" xr:uid="{00000000-0005-0000-0000-0000E7050000}"/>
    <cellStyle name="_Sheet2_Sheet1_2_Sheet3" xfId="1509" xr:uid="{00000000-0005-0000-0000-0000E8050000}"/>
    <cellStyle name="_Sheet2_Sheet1_3" xfId="1510" xr:uid="{00000000-0005-0000-0000-0000E9050000}"/>
    <cellStyle name="_Sheet2_Sheet1_4" xfId="1511" xr:uid="{00000000-0005-0000-0000-0000EA050000}"/>
    <cellStyle name="_Sheet2_Sheet1_4_NSS-AMF" xfId="1512" xr:uid="{00000000-0005-0000-0000-0000EB050000}"/>
    <cellStyle name="_Sheet2_Sheet1_4_NSS-CAN" xfId="1513" xr:uid="{00000000-0005-0000-0000-0000EC050000}"/>
    <cellStyle name="_Sheet2_Sheet1_4_NSS-DLA" xfId="1514" xr:uid="{00000000-0005-0000-0000-0000ED050000}"/>
    <cellStyle name="_Sheet2_Sheet1_4_Sheet1" xfId="1515" xr:uid="{00000000-0005-0000-0000-0000EE050000}"/>
    <cellStyle name="_Sheet2_Sheet1_4_Sheet5" xfId="1516" xr:uid="{00000000-0005-0000-0000-0000EF050000}"/>
    <cellStyle name="_Sheet2_Sheet1_NSS-AMF" xfId="1517" xr:uid="{00000000-0005-0000-0000-0000F0050000}"/>
    <cellStyle name="_Sheet2_Sheet1_NSS-CAN" xfId="1518" xr:uid="{00000000-0005-0000-0000-0000F1050000}"/>
    <cellStyle name="_Sheet2_Sheet1_NSS-DLA" xfId="1519" xr:uid="{00000000-0005-0000-0000-0000F2050000}"/>
    <cellStyle name="_Sheet2_Sheet1_Sheet1" xfId="1520" xr:uid="{00000000-0005-0000-0000-0000F3050000}"/>
    <cellStyle name="_Sheet2_Sheet1_Sheet1_1" xfId="1521" xr:uid="{00000000-0005-0000-0000-0000F4050000}"/>
    <cellStyle name="_Sheet2_Sheet1_Sheet1_1_NSS-AMF" xfId="1522" xr:uid="{00000000-0005-0000-0000-0000F5050000}"/>
    <cellStyle name="_Sheet2_Sheet1_Sheet1_1_NSS-CAN" xfId="1523" xr:uid="{00000000-0005-0000-0000-0000F6050000}"/>
    <cellStyle name="_Sheet2_Sheet1_Sheet1_1_NSS-DLA" xfId="1524" xr:uid="{00000000-0005-0000-0000-0000F7050000}"/>
    <cellStyle name="_Sheet2_Sheet1_Sheet1_1_Sheet1" xfId="1525" xr:uid="{00000000-0005-0000-0000-0000F8050000}"/>
    <cellStyle name="_Sheet2_Sheet1_Sheet1_1_Sheet5" xfId="1526" xr:uid="{00000000-0005-0000-0000-0000F9050000}"/>
    <cellStyle name="_Sheet2_Sheet1_Sheet1_2" xfId="1527" xr:uid="{00000000-0005-0000-0000-0000FA050000}"/>
    <cellStyle name="_Sheet2_Sheet1_Sheet1_Sheet1" xfId="1528" xr:uid="{00000000-0005-0000-0000-0000FB050000}"/>
    <cellStyle name="_Sheet2_Sheet1_Sheet1_Sheet2" xfId="1529" xr:uid="{00000000-0005-0000-0000-0000FC050000}"/>
    <cellStyle name="_Sheet2_Sheet1_Sheet15" xfId="1530" xr:uid="{00000000-0005-0000-0000-0000FD050000}"/>
    <cellStyle name="_Sheet2_Sheet1_Sheet15_NSS-AMF" xfId="1531" xr:uid="{00000000-0005-0000-0000-0000FE050000}"/>
    <cellStyle name="_Sheet2_Sheet1_Sheet15_NSS-CAN" xfId="1532" xr:uid="{00000000-0005-0000-0000-0000FF050000}"/>
    <cellStyle name="_Sheet2_Sheet1_Sheet15_NSS-DLA" xfId="1533" xr:uid="{00000000-0005-0000-0000-000000060000}"/>
    <cellStyle name="_Sheet2_Sheet1_Sheet15_Sheet1" xfId="1534" xr:uid="{00000000-0005-0000-0000-000001060000}"/>
    <cellStyle name="_Sheet2_Sheet1_Sheet15_Sheet5" xfId="1535" xr:uid="{00000000-0005-0000-0000-000002060000}"/>
    <cellStyle name="_Sheet2_Sheet1_Sheet19" xfId="1536" xr:uid="{00000000-0005-0000-0000-000003060000}"/>
    <cellStyle name="_Sheet2_Sheet1_Sheet19_NSS-AMF" xfId="1537" xr:uid="{00000000-0005-0000-0000-000004060000}"/>
    <cellStyle name="_Sheet2_Sheet1_Sheet19_NSS-CAN" xfId="1538" xr:uid="{00000000-0005-0000-0000-000005060000}"/>
    <cellStyle name="_Sheet2_Sheet1_Sheet19_NSS-DLA" xfId="1539" xr:uid="{00000000-0005-0000-0000-000006060000}"/>
    <cellStyle name="_Sheet2_Sheet1_Sheet19_Sheet1" xfId="1540" xr:uid="{00000000-0005-0000-0000-000007060000}"/>
    <cellStyle name="_Sheet2_Sheet1_Sheet19_Sheet5" xfId="1541" xr:uid="{00000000-0005-0000-0000-000008060000}"/>
    <cellStyle name="_Sheet2_Sheet1_Sheet2" xfId="1542" xr:uid="{00000000-0005-0000-0000-000009060000}"/>
    <cellStyle name="_Sheet2_Sheet1_Sheet2_Q4WK3" xfId="1543" xr:uid="{00000000-0005-0000-0000-00000A060000}"/>
    <cellStyle name="_Sheet2_Sheet1_Sheet2_Q4WK3_NSS-AMF" xfId="1544" xr:uid="{00000000-0005-0000-0000-00000B060000}"/>
    <cellStyle name="_Sheet2_Sheet1_Sheet2_Q4WK3_NSS-CAN" xfId="1545" xr:uid="{00000000-0005-0000-0000-00000C060000}"/>
    <cellStyle name="_Sheet2_Sheet1_Sheet2_Q4WK3_NSS-DLA" xfId="1546" xr:uid="{00000000-0005-0000-0000-00000D060000}"/>
    <cellStyle name="_Sheet2_Sheet1_Sheet2_Q4WK3_Sheet1" xfId="1547" xr:uid="{00000000-0005-0000-0000-00000E060000}"/>
    <cellStyle name="_Sheet2_Sheet1_Sheet2_Q4WK3_Sheet5" xfId="1548" xr:uid="{00000000-0005-0000-0000-00000F060000}"/>
    <cellStyle name="_Sheet2_Sheet1_Sheet22" xfId="1549" xr:uid="{00000000-0005-0000-0000-000010060000}"/>
    <cellStyle name="_Sheet2_Sheet1_Sheet22_NSS-AMF" xfId="1550" xr:uid="{00000000-0005-0000-0000-000011060000}"/>
    <cellStyle name="_Sheet2_Sheet1_Sheet22_NSS-CAN" xfId="1551" xr:uid="{00000000-0005-0000-0000-000012060000}"/>
    <cellStyle name="_Sheet2_Sheet1_Sheet22_NSS-DLA" xfId="1552" xr:uid="{00000000-0005-0000-0000-000013060000}"/>
    <cellStyle name="_Sheet2_Sheet1_Sheet22_Sheet1" xfId="1553" xr:uid="{00000000-0005-0000-0000-000014060000}"/>
    <cellStyle name="_Sheet2_Sheet1_Sheet22_Sheet5" xfId="1554" xr:uid="{00000000-0005-0000-0000-000015060000}"/>
    <cellStyle name="_Sheet2_Sheet1_Sheet24" xfId="1555" xr:uid="{00000000-0005-0000-0000-000016060000}"/>
    <cellStyle name="_Sheet2_Sheet1_Sheet24_NSS-AMF" xfId="1556" xr:uid="{00000000-0005-0000-0000-000017060000}"/>
    <cellStyle name="_Sheet2_Sheet1_Sheet24_NSS-CAN" xfId="1557" xr:uid="{00000000-0005-0000-0000-000018060000}"/>
    <cellStyle name="_Sheet2_Sheet1_Sheet24_NSS-DLA" xfId="1558" xr:uid="{00000000-0005-0000-0000-000019060000}"/>
    <cellStyle name="_Sheet2_Sheet1_Sheet24_Sheet1" xfId="1559" xr:uid="{00000000-0005-0000-0000-00001A060000}"/>
    <cellStyle name="_Sheet2_Sheet1_Sheet24_Sheet5" xfId="1560" xr:uid="{00000000-0005-0000-0000-00001B060000}"/>
    <cellStyle name="_Sheet2_Sheet1_Sheet25" xfId="1561" xr:uid="{00000000-0005-0000-0000-00001C060000}"/>
    <cellStyle name="_Sheet2_Sheet1_Sheet25_NSS-AMF" xfId="1562" xr:uid="{00000000-0005-0000-0000-00001D060000}"/>
    <cellStyle name="_Sheet2_Sheet1_Sheet25_NSS-CAN" xfId="1563" xr:uid="{00000000-0005-0000-0000-00001E060000}"/>
    <cellStyle name="_Sheet2_Sheet1_Sheet25_NSS-DLA" xfId="1564" xr:uid="{00000000-0005-0000-0000-00001F060000}"/>
    <cellStyle name="_Sheet2_Sheet1_Sheet25_Sheet1" xfId="1565" xr:uid="{00000000-0005-0000-0000-000020060000}"/>
    <cellStyle name="_Sheet2_Sheet1_Sheet25_Sheet5" xfId="1566" xr:uid="{00000000-0005-0000-0000-000021060000}"/>
    <cellStyle name="_Sheet2_Sheet1_Sheet3" xfId="1567" xr:uid="{00000000-0005-0000-0000-000022060000}"/>
    <cellStyle name="_Sheet2_Sheet1_Sheet5" xfId="1568" xr:uid="{00000000-0005-0000-0000-000023060000}"/>
    <cellStyle name="_Sheet2_Sheet1_Sheet5_1" xfId="1569" xr:uid="{00000000-0005-0000-0000-000024060000}"/>
    <cellStyle name="_Sheet2_Sheet1_Sheet5_NSS-AMF" xfId="1570" xr:uid="{00000000-0005-0000-0000-000025060000}"/>
    <cellStyle name="_Sheet2_Sheet1_Sheet5_NSS-CAN" xfId="1571" xr:uid="{00000000-0005-0000-0000-000026060000}"/>
    <cellStyle name="_Sheet2_Sheet1_Sheet5_NSS-DLA" xfId="1572" xr:uid="{00000000-0005-0000-0000-000027060000}"/>
    <cellStyle name="_Sheet2_Sheet1_Sheet5_Sheet1" xfId="1573" xr:uid="{00000000-0005-0000-0000-000028060000}"/>
    <cellStyle name="_Sheet2_Sheet1_Sheet5_Sheet5" xfId="1574" xr:uid="{00000000-0005-0000-0000-000029060000}"/>
    <cellStyle name="_Sheet2_Sheet11" xfId="1575" xr:uid="{00000000-0005-0000-0000-00002A060000}"/>
    <cellStyle name="_Sheet2_Sheet2" xfId="1576" xr:uid="{00000000-0005-0000-0000-00002B060000}"/>
    <cellStyle name="_Sheet2_Sheet2_1" xfId="1577" xr:uid="{00000000-0005-0000-0000-00002C060000}"/>
    <cellStyle name="_Sheet2_Sheet2_NSS-AMF" xfId="1578" xr:uid="{00000000-0005-0000-0000-00002D060000}"/>
    <cellStyle name="_Sheet2_Sheet2_NSS-CAN" xfId="1579" xr:uid="{00000000-0005-0000-0000-00002E060000}"/>
    <cellStyle name="_Sheet2_Sheet2_NSS-DLA" xfId="1580" xr:uid="{00000000-0005-0000-0000-00002F060000}"/>
    <cellStyle name="_Sheet2_Sheet2_Sheet1" xfId="1581" xr:uid="{00000000-0005-0000-0000-000030060000}"/>
    <cellStyle name="_Sheet2_Sheet2_Sheet5" xfId="1582" xr:uid="{00000000-0005-0000-0000-000031060000}"/>
    <cellStyle name="_Sheet2_Sheet3" xfId="1583" xr:uid="{00000000-0005-0000-0000-000032060000}"/>
    <cellStyle name="_Sheet2_Sheet3_NSS-AMF" xfId="1584" xr:uid="{00000000-0005-0000-0000-000033060000}"/>
    <cellStyle name="_Sheet2_Sheet3_NSS-CAN" xfId="1585" xr:uid="{00000000-0005-0000-0000-000034060000}"/>
    <cellStyle name="_Sheet2_Sheet3_NSS-DLA" xfId="1586" xr:uid="{00000000-0005-0000-0000-000035060000}"/>
    <cellStyle name="_Sheet2_Sheet3_Sheet1" xfId="1587" xr:uid="{00000000-0005-0000-0000-000036060000}"/>
    <cellStyle name="_Sheet2_Sheet3_Sheet2" xfId="1588" xr:uid="{00000000-0005-0000-0000-000037060000}"/>
    <cellStyle name="_Sheet2_Sheet3_Sheet5" xfId="1589" xr:uid="{00000000-0005-0000-0000-000038060000}"/>
    <cellStyle name="_Sheet2_Sheet4" xfId="1590" xr:uid="{00000000-0005-0000-0000-000039060000}"/>
    <cellStyle name="_Sheet2_Sheet7" xfId="1591" xr:uid="{00000000-0005-0000-0000-00003A060000}"/>
    <cellStyle name="_Sheet2_Sheet9" xfId="1592" xr:uid="{00000000-0005-0000-0000-00003B060000}"/>
    <cellStyle name="_Sheet2_Sheet9_1" xfId="1593" xr:uid="{00000000-0005-0000-0000-00003C060000}"/>
    <cellStyle name="_Sheet2_Sheet9_1_NSS-AMF" xfId="1594" xr:uid="{00000000-0005-0000-0000-00003D060000}"/>
    <cellStyle name="_Sheet2_Sheet9_1_NSS-CAN" xfId="1595" xr:uid="{00000000-0005-0000-0000-00003E060000}"/>
    <cellStyle name="_Sheet2_Sheet9_1_NSS-DLA" xfId="1596" xr:uid="{00000000-0005-0000-0000-00003F060000}"/>
    <cellStyle name="_Sheet2_Sheet9_1_Sheet1" xfId="1597" xr:uid="{00000000-0005-0000-0000-000040060000}"/>
    <cellStyle name="_Sheet2_Sheet9_1_Sheet5" xfId="1598" xr:uid="{00000000-0005-0000-0000-000041060000}"/>
    <cellStyle name="_Sheet20" xfId="1599" xr:uid="{00000000-0005-0000-0000-000042060000}"/>
    <cellStyle name="_Sheet20_1" xfId="1600" xr:uid="{00000000-0005-0000-0000-000043060000}"/>
    <cellStyle name="_Sheet20_2" xfId="1601" xr:uid="{00000000-0005-0000-0000-000044060000}"/>
    <cellStyle name="_Sheet20_2_NSS-AMF" xfId="1602" xr:uid="{00000000-0005-0000-0000-000045060000}"/>
    <cellStyle name="_Sheet20_2_NSS-CAN" xfId="1603" xr:uid="{00000000-0005-0000-0000-000046060000}"/>
    <cellStyle name="_Sheet20_2_NSS-DLA" xfId="1604" xr:uid="{00000000-0005-0000-0000-000047060000}"/>
    <cellStyle name="_Sheet20_2_Sheet1" xfId="1605" xr:uid="{00000000-0005-0000-0000-000048060000}"/>
    <cellStyle name="_Sheet20_NSS-AMF" xfId="1606" xr:uid="{00000000-0005-0000-0000-000049060000}"/>
    <cellStyle name="_Sheet20_NSS-CAN" xfId="1607" xr:uid="{00000000-0005-0000-0000-00004A060000}"/>
    <cellStyle name="_Sheet20_NSS-DLA" xfId="1608" xr:uid="{00000000-0005-0000-0000-00004B060000}"/>
    <cellStyle name="_Sheet20_Sheet1" xfId="1609" xr:uid="{00000000-0005-0000-0000-00004C060000}"/>
    <cellStyle name="_Sheet20_Sheet5" xfId="1610" xr:uid="{00000000-0005-0000-0000-00004D060000}"/>
    <cellStyle name="_Sheet21" xfId="1611" xr:uid="{00000000-0005-0000-0000-00004E060000}"/>
    <cellStyle name="_Sheet22" xfId="1612" xr:uid="{00000000-0005-0000-0000-00004F060000}"/>
    <cellStyle name="_Sheet23" xfId="1613" xr:uid="{00000000-0005-0000-0000-000050060000}"/>
    <cellStyle name="_Sheet24" xfId="1614" xr:uid="{00000000-0005-0000-0000-000051060000}"/>
    <cellStyle name="_Sheet24_1" xfId="1615" xr:uid="{00000000-0005-0000-0000-000052060000}"/>
    <cellStyle name="_Sheet24_1_NSS-AMF" xfId="1616" xr:uid="{00000000-0005-0000-0000-000053060000}"/>
    <cellStyle name="_Sheet24_1_NSS-CAN" xfId="1617" xr:uid="{00000000-0005-0000-0000-000054060000}"/>
    <cellStyle name="_Sheet24_1_NSS-DLA" xfId="1618" xr:uid="{00000000-0005-0000-0000-000055060000}"/>
    <cellStyle name="_Sheet24_1_Sheet1" xfId="1619" xr:uid="{00000000-0005-0000-0000-000056060000}"/>
    <cellStyle name="_Sheet24_1_Sheet5" xfId="1620" xr:uid="{00000000-0005-0000-0000-000057060000}"/>
    <cellStyle name="_Sheet25" xfId="1621" xr:uid="{00000000-0005-0000-0000-000058060000}"/>
    <cellStyle name="_Sheet26" xfId="1622" xr:uid="{00000000-0005-0000-0000-000059060000}"/>
    <cellStyle name="_Sheet26_1" xfId="1623" xr:uid="{00000000-0005-0000-0000-00005A060000}"/>
    <cellStyle name="_Sheet26_NSS-AMF" xfId="1624" xr:uid="{00000000-0005-0000-0000-00005B060000}"/>
    <cellStyle name="_Sheet26_NSS-CAN" xfId="1625" xr:uid="{00000000-0005-0000-0000-00005C060000}"/>
    <cellStyle name="_Sheet26_NSS-DLA" xfId="1626" xr:uid="{00000000-0005-0000-0000-00005D060000}"/>
    <cellStyle name="_Sheet26_Sheet1" xfId="1627" xr:uid="{00000000-0005-0000-0000-00005E060000}"/>
    <cellStyle name="_Sheet27" xfId="1628" xr:uid="{00000000-0005-0000-0000-00005F060000}"/>
    <cellStyle name="_Sheet29" xfId="1629" xr:uid="{00000000-0005-0000-0000-000060060000}"/>
    <cellStyle name="_Sheet3" xfId="1630" xr:uid="{00000000-0005-0000-0000-000061060000}"/>
    <cellStyle name="_Sheet3_1" xfId="1631" xr:uid="{00000000-0005-0000-0000-000062060000}"/>
    <cellStyle name="_Sheet3_1_Create &amp; Edit" xfId="1632" xr:uid="{00000000-0005-0000-0000-000063060000}"/>
    <cellStyle name="_Sheet3_1_Create &amp; Edit_NSS-AMF" xfId="1633" xr:uid="{00000000-0005-0000-0000-000064060000}"/>
    <cellStyle name="_Sheet3_1_Create &amp; Edit_NSS-CAN" xfId="1634" xr:uid="{00000000-0005-0000-0000-000065060000}"/>
    <cellStyle name="_Sheet3_1_Create &amp; Edit_NSS-DLA" xfId="1635" xr:uid="{00000000-0005-0000-0000-000066060000}"/>
    <cellStyle name="_Sheet3_1_Create &amp; Edit_Sheet1" xfId="1636" xr:uid="{00000000-0005-0000-0000-000067060000}"/>
    <cellStyle name="_Sheet3_1_Create &amp; Edit_Sheet5" xfId="1637" xr:uid="{00000000-0005-0000-0000-000068060000}"/>
    <cellStyle name="_Sheet3_1_NSS-AMF" xfId="1638" xr:uid="{00000000-0005-0000-0000-000069060000}"/>
    <cellStyle name="_Sheet3_1_NSS-CAN" xfId="1639" xr:uid="{00000000-0005-0000-0000-00006A060000}"/>
    <cellStyle name="_Sheet3_1_NSS-DLA" xfId="1640" xr:uid="{00000000-0005-0000-0000-00006B060000}"/>
    <cellStyle name="_Sheet3_1_Sheet1" xfId="1641" xr:uid="{00000000-0005-0000-0000-00006C060000}"/>
    <cellStyle name="_Sheet3_1_Sheet1_1" xfId="1642" xr:uid="{00000000-0005-0000-0000-00006D060000}"/>
    <cellStyle name="_Sheet3_1_Sheet1_Create &amp; Edit" xfId="1643" xr:uid="{00000000-0005-0000-0000-00006E060000}"/>
    <cellStyle name="_Sheet3_1_Sheet1_Create &amp; Edit_NSS-AMF" xfId="1644" xr:uid="{00000000-0005-0000-0000-00006F060000}"/>
    <cellStyle name="_Sheet3_1_Sheet1_Create &amp; Edit_NSS-CAN" xfId="1645" xr:uid="{00000000-0005-0000-0000-000070060000}"/>
    <cellStyle name="_Sheet3_1_Sheet1_Create &amp; Edit_NSS-DLA" xfId="1646" xr:uid="{00000000-0005-0000-0000-000071060000}"/>
    <cellStyle name="_Sheet3_1_Sheet1_Create &amp; Edit_Sheet1" xfId="1647" xr:uid="{00000000-0005-0000-0000-000072060000}"/>
    <cellStyle name="_Sheet3_1_Sheet1_Create &amp; Edit_Sheet5" xfId="1648" xr:uid="{00000000-0005-0000-0000-000073060000}"/>
    <cellStyle name="_Sheet3_1_Sheet1_NSS-AMF" xfId="1649" xr:uid="{00000000-0005-0000-0000-000074060000}"/>
    <cellStyle name="_Sheet3_1_Sheet1_NSS-CAN" xfId="1650" xr:uid="{00000000-0005-0000-0000-000075060000}"/>
    <cellStyle name="_Sheet3_1_Sheet1_NSS-DLA" xfId="1651" xr:uid="{00000000-0005-0000-0000-000076060000}"/>
    <cellStyle name="_Sheet3_1_Sheet1_Sheet1" xfId="1652" xr:uid="{00000000-0005-0000-0000-000077060000}"/>
    <cellStyle name="_Sheet3_1_Sheet1_Sheet2" xfId="1653" xr:uid="{00000000-0005-0000-0000-000078060000}"/>
    <cellStyle name="_Sheet3_1_Sheet1_Sheet2_NSS-AMF" xfId="1654" xr:uid="{00000000-0005-0000-0000-000079060000}"/>
    <cellStyle name="_Sheet3_1_Sheet1_Sheet2_NSS-CAN" xfId="1655" xr:uid="{00000000-0005-0000-0000-00007A060000}"/>
    <cellStyle name="_Sheet3_1_Sheet1_Sheet2_NSS-DLA" xfId="1656" xr:uid="{00000000-0005-0000-0000-00007B060000}"/>
    <cellStyle name="_Sheet3_1_Sheet1_Sheet2_Sheet1" xfId="1657" xr:uid="{00000000-0005-0000-0000-00007C060000}"/>
    <cellStyle name="_Sheet3_1_Sheet1_Sheet2_Sheet5" xfId="1658" xr:uid="{00000000-0005-0000-0000-00007D060000}"/>
    <cellStyle name="_Sheet3_1_Sheet1_Sheet3" xfId="1659" xr:uid="{00000000-0005-0000-0000-00007E060000}"/>
    <cellStyle name="_Sheet3_1_Sheet1_Sheet3_NSS-AMF" xfId="1660" xr:uid="{00000000-0005-0000-0000-00007F060000}"/>
    <cellStyle name="_Sheet3_1_Sheet1_Sheet3_NSS-CAN" xfId="1661" xr:uid="{00000000-0005-0000-0000-000080060000}"/>
    <cellStyle name="_Sheet3_1_Sheet1_Sheet3_NSS-DLA" xfId="1662" xr:uid="{00000000-0005-0000-0000-000081060000}"/>
    <cellStyle name="_Sheet3_1_Sheet1_Sheet3_Sheet1" xfId="1663" xr:uid="{00000000-0005-0000-0000-000082060000}"/>
    <cellStyle name="_Sheet3_1_Sheet1_Sheet3_Sheet5" xfId="1664" xr:uid="{00000000-0005-0000-0000-000083060000}"/>
    <cellStyle name="_Sheet3_1_Sheet1_Sheet4" xfId="1665" xr:uid="{00000000-0005-0000-0000-000084060000}"/>
    <cellStyle name="_Sheet3_1_Sheet1_Sheet4_NSS-AMF" xfId="1666" xr:uid="{00000000-0005-0000-0000-000085060000}"/>
    <cellStyle name="_Sheet3_1_Sheet1_Sheet4_NSS-CAN" xfId="1667" xr:uid="{00000000-0005-0000-0000-000086060000}"/>
    <cellStyle name="_Sheet3_1_Sheet1_Sheet4_NSS-DLA" xfId="1668" xr:uid="{00000000-0005-0000-0000-000087060000}"/>
    <cellStyle name="_Sheet3_1_Sheet1_Sheet4_Sheet1" xfId="1669" xr:uid="{00000000-0005-0000-0000-000088060000}"/>
    <cellStyle name="_Sheet3_1_Sheet1_Sheet4_Sheet5" xfId="1670" xr:uid="{00000000-0005-0000-0000-000089060000}"/>
    <cellStyle name="_Sheet3_1_Sheet1_Sheet5" xfId="1671" xr:uid="{00000000-0005-0000-0000-00008A060000}"/>
    <cellStyle name="_Sheet3_1_Sheet1_Sheet6" xfId="1672" xr:uid="{00000000-0005-0000-0000-00008B060000}"/>
    <cellStyle name="_Sheet3_1_Sheet1_Sheet6_NSS-AMF" xfId="1673" xr:uid="{00000000-0005-0000-0000-00008C060000}"/>
    <cellStyle name="_Sheet3_1_Sheet1_Sheet6_NSS-CAN" xfId="1674" xr:uid="{00000000-0005-0000-0000-00008D060000}"/>
    <cellStyle name="_Sheet3_1_Sheet1_Sheet6_NSS-DLA" xfId="1675" xr:uid="{00000000-0005-0000-0000-00008E060000}"/>
    <cellStyle name="_Sheet3_1_Sheet1_Sheet6_Sheet1" xfId="1676" xr:uid="{00000000-0005-0000-0000-00008F060000}"/>
    <cellStyle name="_Sheet3_1_Sheet1_Sheet6_Sheet5" xfId="1677" xr:uid="{00000000-0005-0000-0000-000090060000}"/>
    <cellStyle name="_Sheet3_1_Sheet1_Sheet9" xfId="1678" xr:uid="{00000000-0005-0000-0000-000091060000}"/>
    <cellStyle name="_Sheet3_1_Sheet1_Sheet9_NSS-AMF" xfId="1679" xr:uid="{00000000-0005-0000-0000-000092060000}"/>
    <cellStyle name="_Sheet3_1_Sheet1_Sheet9_NSS-CAN" xfId="1680" xr:uid="{00000000-0005-0000-0000-000093060000}"/>
    <cellStyle name="_Sheet3_1_Sheet1_Sheet9_NSS-DLA" xfId="1681" xr:uid="{00000000-0005-0000-0000-000094060000}"/>
    <cellStyle name="_Sheet3_1_Sheet1_Sheet9_Sheet1" xfId="1682" xr:uid="{00000000-0005-0000-0000-000095060000}"/>
    <cellStyle name="_Sheet3_1_Sheet1_Sheet9_Sheet5" xfId="1683" xr:uid="{00000000-0005-0000-0000-000096060000}"/>
    <cellStyle name="_Sheet3_1_Sheet2" xfId="1684" xr:uid="{00000000-0005-0000-0000-000097060000}"/>
    <cellStyle name="_Sheet3_1_Sheet2_NSS-AMF" xfId="1685" xr:uid="{00000000-0005-0000-0000-000098060000}"/>
    <cellStyle name="_Sheet3_1_Sheet2_NSS-CAN" xfId="1686" xr:uid="{00000000-0005-0000-0000-000099060000}"/>
    <cellStyle name="_Sheet3_1_Sheet2_NSS-DLA" xfId="1687" xr:uid="{00000000-0005-0000-0000-00009A060000}"/>
    <cellStyle name="_Sheet3_1_Sheet2_Sheet1" xfId="1688" xr:uid="{00000000-0005-0000-0000-00009B060000}"/>
    <cellStyle name="_Sheet3_1_Sheet2_Sheet5" xfId="1689" xr:uid="{00000000-0005-0000-0000-00009C060000}"/>
    <cellStyle name="_Sheet3_1_Sheet4" xfId="1690" xr:uid="{00000000-0005-0000-0000-00009D060000}"/>
    <cellStyle name="_Sheet3_1_Sheet4_NSS-AMF" xfId="1691" xr:uid="{00000000-0005-0000-0000-00009E060000}"/>
    <cellStyle name="_Sheet3_1_Sheet4_NSS-CAN" xfId="1692" xr:uid="{00000000-0005-0000-0000-00009F060000}"/>
    <cellStyle name="_Sheet3_1_Sheet4_NSS-DLA" xfId="1693" xr:uid="{00000000-0005-0000-0000-0000A0060000}"/>
    <cellStyle name="_Sheet3_1_Sheet4_Sheet1" xfId="1694" xr:uid="{00000000-0005-0000-0000-0000A1060000}"/>
    <cellStyle name="_Sheet3_1_Sheet4_Sheet5" xfId="1695" xr:uid="{00000000-0005-0000-0000-0000A2060000}"/>
    <cellStyle name="_Sheet3_1_Sheet5" xfId="1696" xr:uid="{00000000-0005-0000-0000-0000A3060000}"/>
    <cellStyle name="_Sheet3_1_Sheet6" xfId="1697" xr:uid="{00000000-0005-0000-0000-0000A4060000}"/>
    <cellStyle name="_Sheet3_1_Sheet6_NSS-AMF" xfId="1698" xr:uid="{00000000-0005-0000-0000-0000A5060000}"/>
    <cellStyle name="_Sheet3_1_Sheet6_NSS-CAN" xfId="1699" xr:uid="{00000000-0005-0000-0000-0000A6060000}"/>
    <cellStyle name="_Sheet3_1_Sheet6_NSS-DLA" xfId="1700" xr:uid="{00000000-0005-0000-0000-0000A7060000}"/>
    <cellStyle name="_Sheet3_1_Sheet6_Sheet1" xfId="1701" xr:uid="{00000000-0005-0000-0000-0000A8060000}"/>
    <cellStyle name="_Sheet3_1_Sheet6_Sheet5" xfId="1702" xr:uid="{00000000-0005-0000-0000-0000A9060000}"/>
    <cellStyle name="_Sheet3_1_Sheet9" xfId="1703" xr:uid="{00000000-0005-0000-0000-0000AA060000}"/>
    <cellStyle name="_Sheet3_1_Sheet9_NSS-AMF" xfId="1704" xr:uid="{00000000-0005-0000-0000-0000AB060000}"/>
    <cellStyle name="_Sheet3_1_Sheet9_NSS-CAN" xfId="1705" xr:uid="{00000000-0005-0000-0000-0000AC060000}"/>
    <cellStyle name="_Sheet3_1_Sheet9_NSS-DLA" xfId="1706" xr:uid="{00000000-0005-0000-0000-0000AD060000}"/>
    <cellStyle name="_Sheet3_1_Sheet9_Sheet1" xfId="1707" xr:uid="{00000000-0005-0000-0000-0000AE060000}"/>
    <cellStyle name="_Sheet3_1_Sheet9_Sheet5" xfId="1708" xr:uid="{00000000-0005-0000-0000-0000AF060000}"/>
    <cellStyle name="_Sheet3_2" xfId="1709" xr:uid="{00000000-0005-0000-0000-0000B0060000}"/>
    <cellStyle name="_Sheet3_2_NSS-AMF" xfId="1710" xr:uid="{00000000-0005-0000-0000-0000B1060000}"/>
    <cellStyle name="_Sheet3_2_NSS-CAN" xfId="1711" xr:uid="{00000000-0005-0000-0000-0000B2060000}"/>
    <cellStyle name="_Sheet3_2_NSS-DLA" xfId="1712" xr:uid="{00000000-0005-0000-0000-0000B3060000}"/>
    <cellStyle name="_Sheet3_2_Q4WK3" xfId="1713" xr:uid="{00000000-0005-0000-0000-0000B4060000}"/>
    <cellStyle name="_Sheet3_2_Sheet1" xfId="1714" xr:uid="{00000000-0005-0000-0000-0000B5060000}"/>
    <cellStyle name="_Sheet3_2_Sheet2" xfId="1715" xr:uid="{00000000-0005-0000-0000-0000B6060000}"/>
    <cellStyle name="_Sheet3_2_Sheet2_NSS-AMF" xfId="1716" xr:uid="{00000000-0005-0000-0000-0000B7060000}"/>
    <cellStyle name="_Sheet3_2_Sheet2_NSS-CAN" xfId="1717" xr:uid="{00000000-0005-0000-0000-0000B8060000}"/>
    <cellStyle name="_Sheet3_2_Sheet2_NSS-DLA" xfId="1718" xr:uid="{00000000-0005-0000-0000-0000B9060000}"/>
    <cellStyle name="_Sheet3_2_Sheet2_Sheet1" xfId="1719" xr:uid="{00000000-0005-0000-0000-0000BA060000}"/>
    <cellStyle name="_Sheet3_2_Sheet2_Sheet5" xfId="1720" xr:uid="{00000000-0005-0000-0000-0000BB060000}"/>
    <cellStyle name="_Sheet3_2_Sheet5" xfId="1721" xr:uid="{00000000-0005-0000-0000-0000BC060000}"/>
    <cellStyle name="_Sheet3_3" xfId="1722" xr:uid="{00000000-0005-0000-0000-0000BD060000}"/>
    <cellStyle name="_Sheet3_4" xfId="1723" xr:uid="{00000000-0005-0000-0000-0000BE060000}"/>
    <cellStyle name="_Sheet3_MDS - OOB" xfId="1724" xr:uid="{00000000-0005-0000-0000-0000BF060000}"/>
    <cellStyle name="_Sheet3_Sheet1" xfId="1725" xr:uid="{00000000-0005-0000-0000-0000C0060000}"/>
    <cellStyle name="_Sheet3_Sheet1_1" xfId="1726" xr:uid="{00000000-0005-0000-0000-0000C1060000}"/>
    <cellStyle name="_Sheet3_Sheet1_1_NSS-AMF" xfId="1727" xr:uid="{00000000-0005-0000-0000-0000C2060000}"/>
    <cellStyle name="_Sheet3_Sheet1_1_NSS-CAN" xfId="1728" xr:uid="{00000000-0005-0000-0000-0000C3060000}"/>
    <cellStyle name="_Sheet3_Sheet1_1_NSS-DLA" xfId="1729" xr:uid="{00000000-0005-0000-0000-0000C4060000}"/>
    <cellStyle name="_Sheet3_Sheet1_1_Sheet1" xfId="1730" xr:uid="{00000000-0005-0000-0000-0000C5060000}"/>
    <cellStyle name="_Sheet3_Sheet1_1_Sheet15" xfId="1731" xr:uid="{00000000-0005-0000-0000-0000C6060000}"/>
    <cellStyle name="_Sheet3_Sheet1_1_Sheet19" xfId="1732" xr:uid="{00000000-0005-0000-0000-0000C7060000}"/>
    <cellStyle name="_Sheet3_Sheet1_1_Sheet2" xfId="1733" xr:uid="{00000000-0005-0000-0000-0000C8060000}"/>
    <cellStyle name="_Sheet3_Sheet1_1_Sheet2_NSS-AMF" xfId="1734" xr:uid="{00000000-0005-0000-0000-0000C9060000}"/>
    <cellStyle name="_Sheet3_Sheet1_1_Sheet2_NSS-CAN" xfId="1735" xr:uid="{00000000-0005-0000-0000-0000CA060000}"/>
    <cellStyle name="_Sheet3_Sheet1_1_Sheet2_NSS-DLA" xfId="1736" xr:uid="{00000000-0005-0000-0000-0000CB060000}"/>
    <cellStyle name="_Sheet3_Sheet1_1_Sheet2_Sheet1" xfId="1737" xr:uid="{00000000-0005-0000-0000-0000CC060000}"/>
    <cellStyle name="_Sheet3_Sheet1_1_Sheet2_Sheet5" xfId="1738" xr:uid="{00000000-0005-0000-0000-0000CD060000}"/>
    <cellStyle name="_Sheet3_Sheet1_1_Sheet22" xfId="1739" xr:uid="{00000000-0005-0000-0000-0000CE060000}"/>
    <cellStyle name="_Sheet3_Sheet1_1_Sheet24" xfId="1740" xr:uid="{00000000-0005-0000-0000-0000CF060000}"/>
    <cellStyle name="_Sheet3_Sheet1_1_Sheet25" xfId="1741" xr:uid="{00000000-0005-0000-0000-0000D0060000}"/>
    <cellStyle name="_Sheet3_Sheet1_1_Sheet5" xfId="1742" xr:uid="{00000000-0005-0000-0000-0000D1060000}"/>
    <cellStyle name="_Sheet3_Sheet1_2" xfId="1743" xr:uid="{00000000-0005-0000-0000-0000D2060000}"/>
    <cellStyle name="_Sheet3_Sheet1_2_Sheet2" xfId="1744" xr:uid="{00000000-0005-0000-0000-0000D3060000}"/>
    <cellStyle name="_Sheet3_Sheet1_2_Sheet2_1" xfId="1745" xr:uid="{00000000-0005-0000-0000-0000D4060000}"/>
    <cellStyle name="_Sheet3_Sheet1_NSS-AMF" xfId="1746" xr:uid="{00000000-0005-0000-0000-0000D5060000}"/>
    <cellStyle name="_Sheet3_Sheet1_NSS-CAN" xfId="1747" xr:uid="{00000000-0005-0000-0000-0000D6060000}"/>
    <cellStyle name="_Sheet3_Sheet1_NSS-DLA" xfId="1748" xr:uid="{00000000-0005-0000-0000-0000D7060000}"/>
    <cellStyle name="_Sheet3_Sheet1_Sheet1" xfId="1749" xr:uid="{00000000-0005-0000-0000-0000D8060000}"/>
    <cellStyle name="_Sheet3_Sheet1_Sheet1_1" xfId="1750" xr:uid="{00000000-0005-0000-0000-0000D9060000}"/>
    <cellStyle name="_Sheet3_Sheet1_Sheet1_NSS-AMF" xfId="1751" xr:uid="{00000000-0005-0000-0000-0000DA060000}"/>
    <cellStyle name="_Sheet3_Sheet1_Sheet1_NSS-CAN" xfId="1752" xr:uid="{00000000-0005-0000-0000-0000DB060000}"/>
    <cellStyle name="_Sheet3_Sheet1_Sheet1_NSS-DLA" xfId="1753" xr:uid="{00000000-0005-0000-0000-0000DC060000}"/>
    <cellStyle name="_Sheet3_Sheet1_Sheet1_Sheet1" xfId="1754" xr:uid="{00000000-0005-0000-0000-0000DD060000}"/>
    <cellStyle name="_Sheet3_Sheet1_Sheet1_Sheet5" xfId="1755" xr:uid="{00000000-0005-0000-0000-0000DE060000}"/>
    <cellStyle name="_Sheet3_Sheet1_Sheet11" xfId="1756" xr:uid="{00000000-0005-0000-0000-0000DF060000}"/>
    <cellStyle name="_Sheet3_Sheet1_Sheet11_NSS-AMF" xfId="1757" xr:uid="{00000000-0005-0000-0000-0000E0060000}"/>
    <cellStyle name="_Sheet3_Sheet1_Sheet11_NSS-CAN" xfId="1758" xr:uid="{00000000-0005-0000-0000-0000E1060000}"/>
    <cellStyle name="_Sheet3_Sheet1_Sheet11_NSS-DLA" xfId="1759" xr:uid="{00000000-0005-0000-0000-0000E2060000}"/>
    <cellStyle name="_Sheet3_Sheet1_Sheet11_Sheet1" xfId="1760" xr:uid="{00000000-0005-0000-0000-0000E3060000}"/>
    <cellStyle name="_Sheet3_Sheet1_Sheet11_Sheet5" xfId="1761" xr:uid="{00000000-0005-0000-0000-0000E4060000}"/>
    <cellStyle name="_Sheet3_Sheet1_Sheet2" xfId="1762" xr:uid="{00000000-0005-0000-0000-0000E5060000}"/>
    <cellStyle name="_Sheet3_Sheet1_Sheet2_NSS-AMF" xfId="1763" xr:uid="{00000000-0005-0000-0000-0000E6060000}"/>
    <cellStyle name="_Sheet3_Sheet1_Sheet2_NSS-CAN" xfId="1764" xr:uid="{00000000-0005-0000-0000-0000E7060000}"/>
    <cellStyle name="_Sheet3_Sheet1_Sheet2_NSS-DLA" xfId="1765" xr:uid="{00000000-0005-0000-0000-0000E8060000}"/>
    <cellStyle name="_Sheet3_Sheet1_Sheet2_Sheet1" xfId="1766" xr:uid="{00000000-0005-0000-0000-0000E9060000}"/>
    <cellStyle name="_Sheet3_Sheet1_Sheet2_Sheet5" xfId="1767" xr:uid="{00000000-0005-0000-0000-0000EA060000}"/>
    <cellStyle name="_Sheet3_Sheet1_Sheet3" xfId="1768" xr:uid="{00000000-0005-0000-0000-0000EB060000}"/>
    <cellStyle name="_Sheet3_Sheet1_Sheet3_NSS-AMF" xfId="1769" xr:uid="{00000000-0005-0000-0000-0000EC060000}"/>
    <cellStyle name="_Sheet3_Sheet1_Sheet3_NSS-CAN" xfId="1770" xr:uid="{00000000-0005-0000-0000-0000ED060000}"/>
    <cellStyle name="_Sheet3_Sheet1_Sheet3_NSS-DLA" xfId="1771" xr:uid="{00000000-0005-0000-0000-0000EE060000}"/>
    <cellStyle name="_Sheet3_Sheet1_Sheet3_Sheet1" xfId="1772" xr:uid="{00000000-0005-0000-0000-0000EF060000}"/>
    <cellStyle name="_Sheet3_Sheet1_Sheet3_Sheet5" xfId="1773" xr:uid="{00000000-0005-0000-0000-0000F0060000}"/>
    <cellStyle name="_Sheet3_Sheet1_Sheet5" xfId="1774" xr:uid="{00000000-0005-0000-0000-0000F1060000}"/>
    <cellStyle name="_Sheet3_Sheet1_Sheet7" xfId="1775" xr:uid="{00000000-0005-0000-0000-0000F2060000}"/>
    <cellStyle name="_Sheet3_Sheet1_Sheet7_NSS-AMF" xfId="1776" xr:uid="{00000000-0005-0000-0000-0000F3060000}"/>
    <cellStyle name="_Sheet3_Sheet1_Sheet7_NSS-CAN" xfId="1777" xr:uid="{00000000-0005-0000-0000-0000F4060000}"/>
    <cellStyle name="_Sheet3_Sheet1_Sheet7_NSS-DLA" xfId="1778" xr:uid="{00000000-0005-0000-0000-0000F5060000}"/>
    <cellStyle name="_Sheet3_Sheet1_Sheet7_Sheet1" xfId="1779" xr:uid="{00000000-0005-0000-0000-0000F6060000}"/>
    <cellStyle name="_Sheet3_Sheet1_Sheet7_Sheet5" xfId="1780" xr:uid="{00000000-0005-0000-0000-0000F7060000}"/>
    <cellStyle name="_Sheet3_Sheet1_Sheet9" xfId="1781" xr:uid="{00000000-0005-0000-0000-0000F8060000}"/>
    <cellStyle name="_Sheet3_Sheet1_Sheet9_NSS-AMF" xfId="1782" xr:uid="{00000000-0005-0000-0000-0000F9060000}"/>
    <cellStyle name="_Sheet3_Sheet1_Sheet9_NSS-CAN" xfId="1783" xr:uid="{00000000-0005-0000-0000-0000FA060000}"/>
    <cellStyle name="_Sheet3_Sheet1_Sheet9_NSS-DLA" xfId="1784" xr:uid="{00000000-0005-0000-0000-0000FB060000}"/>
    <cellStyle name="_Sheet3_Sheet1_Sheet9_Sheet1" xfId="1785" xr:uid="{00000000-0005-0000-0000-0000FC060000}"/>
    <cellStyle name="_Sheet3_Sheet1_Sheet9_Sheet5" xfId="1786" xr:uid="{00000000-0005-0000-0000-0000FD060000}"/>
    <cellStyle name="_Sheet3_Sheet10" xfId="1787" xr:uid="{00000000-0005-0000-0000-0000FE060000}"/>
    <cellStyle name="_Sheet3_Sheet11" xfId="1788" xr:uid="{00000000-0005-0000-0000-0000FF060000}"/>
    <cellStyle name="_Sheet3_Sheet11_1" xfId="1789" xr:uid="{00000000-0005-0000-0000-000000070000}"/>
    <cellStyle name="_Sheet3_Sheet2" xfId="1790" xr:uid="{00000000-0005-0000-0000-000001070000}"/>
    <cellStyle name="_Sheet3_Sheet2_NSS-AMF" xfId="1791" xr:uid="{00000000-0005-0000-0000-000002070000}"/>
    <cellStyle name="_Sheet3_Sheet2_NSS-CAN" xfId="1792" xr:uid="{00000000-0005-0000-0000-000003070000}"/>
    <cellStyle name="_Sheet3_Sheet2_NSS-DLA" xfId="1793" xr:uid="{00000000-0005-0000-0000-000004070000}"/>
    <cellStyle name="_Sheet3_Sheet2_Q4WK3" xfId="1794" xr:uid="{00000000-0005-0000-0000-000005070000}"/>
    <cellStyle name="_Sheet3_Sheet2_Q4WK3_NSS-AMF" xfId="1795" xr:uid="{00000000-0005-0000-0000-000006070000}"/>
    <cellStyle name="_Sheet3_Sheet2_Q4WK3_NSS-CAN" xfId="1796" xr:uid="{00000000-0005-0000-0000-000007070000}"/>
    <cellStyle name="_Sheet3_Sheet2_Q4WK3_NSS-DLA" xfId="1797" xr:uid="{00000000-0005-0000-0000-000008070000}"/>
    <cellStyle name="_Sheet3_Sheet2_Q4WK3_Sheet1" xfId="1798" xr:uid="{00000000-0005-0000-0000-000009070000}"/>
    <cellStyle name="_Sheet3_Sheet2_Q4WK3_Sheet5" xfId="1799" xr:uid="{00000000-0005-0000-0000-00000A070000}"/>
    <cellStyle name="_Sheet3_Sheet2_Sheet1" xfId="1800" xr:uid="{00000000-0005-0000-0000-00000B070000}"/>
    <cellStyle name="_Sheet3_Sheet2_Sheet5" xfId="1801" xr:uid="{00000000-0005-0000-0000-00000C070000}"/>
    <cellStyle name="_Sheet3_Sheet21" xfId="1802" xr:uid="{00000000-0005-0000-0000-00000D070000}"/>
    <cellStyle name="_Sheet3_Sheet21_NSS-AMF" xfId="1803" xr:uid="{00000000-0005-0000-0000-00000E070000}"/>
    <cellStyle name="_Sheet3_Sheet21_NSS-CAN" xfId="1804" xr:uid="{00000000-0005-0000-0000-00000F070000}"/>
    <cellStyle name="_Sheet3_Sheet21_NSS-DLA" xfId="1805" xr:uid="{00000000-0005-0000-0000-000010070000}"/>
    <cellStyle name="_Sheet3_Sheet21_Sheet1" xfId="1806" xr:uid="{00000000-0005-0000-0000-000011070000}"/>
    <cellStyle name="_Sheet3_Sheet21_Sheet5" xfId="1807" xr:uid="{00000000-0005-0000-0000-000012070000}"/>
    <cellStyle name="_Sheet3_Sheet29" xfId="1808" xr:uid="{00000000-0005-0000-0000-000013070000}"/>
    <cellStyle name="_Sheet3_Sheet29_NSS-AMF" xfId="1809" xr:uid="{00000000-0005-0000-0000-000014070000}"/>
    <cellStyle name="_Sheet3_Sheet29_NSS-CAN" xfId="1810" xr:uid="{00000000-0005-0000-0000-000015070000}"/>
    <cellStyle name="_Sheet3_Sheet29_NSS-DLA" xfId="1811" xr:uid="{00000000-0005-0000-0000-000016070000}"/>
    <cellStyle name="_Sheet3_Sheet29_Sheet1" xfId="1812" xr:uid="{00000000-0005-0000-0000-000017070000}"/>
    <cellStyle name="_Sheet3_Sheet29_Sheet5" xfId="1813" xr:uid="{00000000-0005-0000-0000-000018070000}"/>
    <cellStyle name="_Sheet3_Sheet3" xfId="1814" xr:uid="{00000000-0005-0000-0000-000019070000}"/>
    <cellStyle name="_Sheet3_Sheet3_NSS-AMF" xfId="1815" xr:uid="{00000000-0005-0000-0000-00001A070000}"/>
    <cellStyle name="_Sheet3_Sheet3_NSS-CAN" xfId="1816" xr:uid="{00000000-0005-0000-0000-00001B070000}"/>
    <cellStyle name="_Sheet3_Sheet3_NSS-DLA" xfId="1817" xr:uid="{00000000-0005-0000-0000-00001C070000}"/>
    <cellStyle name="_Sheet3_Sheet3_Q4WK3" xfId="1818" xr:uid="{00000000-0005-0000-0000-00001D070000}"/>
    <cellStyle name="_Sheet3_Sheet3_Q4WK3_NSS-AMF" xfId="1819" xr:uid="{00000000-0005-0000-0000-00001E070000}"/>
    <cellStyle name="_Sheet3_Sheet3_Q4WK3_NSS-CAN" xfId="1820" xr:uid="{00000000-0005-0000-0000-00001F070000}"/>
    <cellStyle name="_Sheet3_Sheet3_Q4WK3_NSS-DLA" xfId="1821" xr:uid="{00000000-0005-0000-0000-000020070000}"/>
    <cellStyle name="_Sheet3_Sheet3_Q4WK3_Sheet1" xfId="1822" xr:uid="{00000000-0005-0000-0000-000021070000}"/>
    <cellStyle name="_Sheet3_Sheet3_Q4WK3_Sheet5" xfId="1823" xr:uid="{00000000-0005-0000-0000-000022070000}"/>
    <cellStyle name="_Sheet3_Sheet3_Sheet1" xfId="1824" xr:uid="{00000000-0005-0000-0000-000023070000}"/>
    <cellStyle name="_Sheet3_Sheet3_Sheet5" xfId="1825" xr:uid="{00000000-0005-0000-0000-000024070000}"/>
    <cellStyle name="_Sheet3_Sheet35" xfId="1826" xr:uid="{00000000-0005-0000-0000-000025070000}"/>
    <cellStyle name="_Sheet3_Sheet35_NSS-AMF" xfId="1827" xr:uid="{00000000-0005-0000-0000-000026070000}"/>
    <cellStyle name="_Sheet3_Sheet35_NSS-CAN" xfId="1828" xr:uid="{00000000-0005-0000-0000-000027070000}"/>
    <cellStyle name="_Sheet3_Sheet35_NSS-DLA" xfId="1829" xr:uid="{00000000-0005-0000-0000-000028070000}"/>
    <cellStyle name="_Sheet3_Sheet35_Sheet1" xfId="1830" xr:uid="{00000000-0005-0000-0000-000029070000}"/>
    <cellStyle name="_Sheet3_Sheet35_Sheet5" xfId="1831" xr:uid="{00000000-0005-0000-0000-00002A070000}"/>
    <cellStyle name="_Sheet3_Sheet7" xfId="1832" xr:uid="{00000000-0005-0000-0000-00002B070000}"/>
    <cellStyle name="_Sheet3_Sheet9" xfId="1833" xr:uid="{00000000-0005-0000-0000-00002C070000}"/>
    <cellStyle name="_Sheet4" xfId="1834" xr:uid="{00000000-0005-0000-0000-00002D070000}"/>
    <cellStyle name="_Sheet4_1" xfId="1835" xr:uid="{00000000-0005-0000-0000-00002E070000}"/>
    <cellStyle name="_Sheet4_1_NSS-AMF" xfId="1836" xr:uid="{00000000-0005-0000-0000-00002F070000}"/>
    <cellStyle name="_Sheet4_1_NSS-CAN" xfId="1837" xr:uid="{00000000-0005-0000-0000-000030070000}"/>
    <cellStyle name="_Sheet4_1_NSS-DLA" xfId="1838" xr:uid="{00000000-0005-0000-0000-000031070000}"/>
    <cellStyle name="_Sheet4_1_Sheet1" xfId="1839" xr:uid="{00000000-0005-0000-0000-000032070000}"/>
    <cellStyle name="_Sheet4_1_Sheet5" xfId="1840" xr:uid="{00000000-0005-0000-0000-000033070000}"/>
    <cellStyle name="_Sheet4_2" xfId="1841" xr:uid="{00000000-0005-0000-0000-000034070000}"/>
    <cellStyle name="_Sheet4_2_NSS-AMF" xfId="1842" xr:uid="{00000000-0005-0000-0000-000035070000}"/>
    <cellStyle name="_Sheet4_2_NSS-CAN" xfId="1843" xr:uid="{00000000-0005-0000-0000-000036070000}"/>
    <cellStyle name="_Sheet4_2_NSS-DLA" xfId="1844" xr:uid="{00000000-0005-0000-0000-000037070000}"/>
    <cellStyle name="_Sheet4_2_Sheet1" xfId="1845" xr:uid="{00000000-0005-0000-0000-000038070000}"/>
    <cellStyle name="_Sheet4_2_Sheet5" xfId="1846" xr:uid="{00000000-0005-0000-0000-000039070000}"/>
    <cellStyle name="_Sheet4_3" xfId="1847" xr:uid="{00000000-0005-0000-0000-00003A070000}"/>
    <cellStyle name="_Sheet4_4" xfId="1848" xr:uid="{00000000-0005-0000-0000-00003B070000}"/>
    <cellStyle name="_Sheet4_Create &amp; Edit" xfId="1849" xr:uid="{00000000-0005-0000-0000-00003C070000}"/>
    <cellStyle name="_Sheet4_Create &amp; Edit_NSS-AMF" xfId="1850" xr:uid="{00000000-0005-0000-0000-00003D070000}"/>
    <cellStyle name="_Sheet4_Create &amp; Edit_NSS-CAN" xfId="1851" xr:uid="{00000000-0005-0000-0000-00003E070000}"/>
    <cellStyle name="_Sheet4_Create &amp; Edit_NSS-DLA" xfId="1852" xr:uid="{00000000-0005-0000-0000-00003F070000}"/>
    <cellStyle name="_Sheet4_Create &amp; Edit_Sheet1" xfId="1853" xr:uid="{00000000-0005-0000-0000-000040070000}"/>
    <cellStyle name="_Sheet4_Create &amp; Edit_Sheet5" xfId="1854" xr:uid="{00000000-0005-0000-0000-000041070000}"/>
    <cellStyle name="_Sheet4_Sheet1" xfId="1855" xr:uid="{00000000-0005-0000-0000-000042070000}"/>
    <cellStyle name="_Sheet4_Sheet1_1" xfId="1856" xr:uid="{00000000-0005-0000-0000-000043070000}"/>
    <cellStyle name="_Sheet4_Sheet1_Create &amp; Edit" xfId="1857" xr:uid="{00000000-0005-0000-0000-000044070000}"/>
    <cellStyle name="_Sheet4_Sheet1_NSS-AMF" xfId="1858" xr:uid="{00000000-0005-0000-0000-000045070000}"/>
    <cellStyle name="_Sheet4_Sheet1_NSS-CAN" xfId="1859" xr:uid="{00000000-0005-0000-0000-000046070000}"/>
    <cellStyle name="_Sheet4_Sheet1_NSS-DLA" xfId="1860" xr:uid="{00000000-0005-0000-0000-000047070000}"/>
    <cellStyle name="_Sheet4_Sheet1_Sheet1" xfId="1861" xr:uid="{00000000-0005-0000-0000-000048070000}"/>
    <cellStyle name="_Sheet4_Sheet1_Sheet2" xfId="1862" xr:uid="{00000000-0005-0000-0000-000049070000}"/>
    <cellStyle name="_Sheet4_Sheet1_Sheet2_NSS-AMF" xfId="1863" xr:uid="{00000000-0005-0000-0000-00004A070000}"/>
    <cellStyle name="_Sheet4_Sheet1_Sheet2_NSS-CAN" xfId="1864" xr:uid="{00000000-0005-0000-0000-00004B070000}"/>
    <cellStyle name="_Sheet4_Sheet1_Sheet2_NSS-DLA" xfId="1865" xr:uid="{00000000-0005-0000-0000-00004C070000}"/>
    <cellStyle name="_Sheet4_Sheet1_Sheet2_Sheet1" xfId="1866" xr:uid="{00000000-0005-0000-0000-00004D070000}"/>
    <cellStyle name="_Sheet4_Sheet1_Sheet2_Sheet5" xfId="1867" xr:uid="{00000000-0005-0000-0000-00004E070000}"/>
    <cellStyle name="_Sheet4_Sheet1_Sheet3" xfId="1868" xr:uid="{00000000-0005-0000-0000-00004F070000}"/>
    <cellStyle name="_Sheet4_Sheet1_Sheet3_NSS-AMF" xfId="1869" xr:uid="{00000000-0005-0000-0000-000050070000}"/>
    <cellStyle name="_Sheet4_Sheet1_Sheet3_NSS-CAN" xfId="1870" xr:uid="{00000000-0005-0000-0000-000051070000}"/>
    <cellStyle name="_Sheet4_Sheet1_Sheet3_NSS-DLA" xfId="1871" xr:uid="{00000000-0005-0000-0000-000052070000}"/>
    <cellStyle name="_Sheet4_Sheet1_Sheet3_Sheet1" xfId="1872" xr:uid="{00000000-0005-0000-0000-000053070000}"/>
    <cellStyle name="_Sheet4_Sheet1_Sheet3_Sheet5" xfId="1873" xr:uid="{00000000-0005-0000-0000-000054070000}"/>
    <cellStyle name="_Sheet4_Sheet1_Sheet4" xfId="1874" xr:uid="{00000000-0005-0000-0000-000055070000}"/>
    <cellStyle name="_Sheet4_Sheet1_Sheet4_NSS-AMF" xfId="1875" xr:uid="{00000000-0005-0000-0000-000056070000}"/>
    <cellStyle name="_Sheet4_Sheet1_Sheet4_NSS-CAN" xfId="1876" xr:uid="{00000000-0005-0000-0000-000057070000}"/>
    <cellStyle name="_Sheet4_Sheet1_Sheet4_NSS-DLA" xfId="1877" xr:uid="{00000000-0005-0000-0000-000058070000}"/>
    <cellStyle name="_Sheet4_Sheet1_Sheet4_Sheet1" xfId="1878" xr:uid="{00000000-0005-0000-0000-000059070000}"/>
    <cellStyle name="_Sheet4_Sheet1_Sheet4_Sheet5" xfId="1879" xr:uid="{00000000-0005-0000-0000-00005A070000}"/>
    <cellStyle name="_Sheet4_Sheet1_Sheet5" xfId="1880" xr:uid="{00000000-0005-0000-0000-00005B070000}"/>
    <cellStyle name="_Sheet4_Sheet1_Sheet6" xfId="1881" xr:uid="{00000000-0005-0000-0000-00005C070000}"/>
    <cellStyle name="_Sheet4_Sheet1_Sheet6_NSS-AMF" xfId="1882" xr:uid="{00000000-0005-0000-0000-00005D070000}"/>
    <cellStyle name="_Sheet4_Sheet1_Sheet6_NSS-CAN" xfId="1883" xr:uid="{00000000-0005-0000-0000-00005E070000}"/>
    <cellStyle name="_Sheet4_Sheet1_Sheet6_NSS-DLA" xfId="1884" xr:uid="{00000000-0005-0000-0000-00005F070000}"/>
    <cellStyle name="_Sheet4_Sheet1_Sheet6_Sheet1" xfId="1885" xr:uid="{00000000-0005-0000-0000-000060070000}"/>
    <cellStyle name="_Sheet4_Sheet1_Sheet6_Sheet5" xfId="1886" xr:uid="{00000000-0005-0000-0000-000061070000}"/>
    <cellStyle name="_Sheet4_Sheet1_Sheet9" xfId="1887" xr:uid="{00000000-0005-0000-0000-000062070000}"/>
    <cellStyle name="_Sheet4_Sheet1_Sheet9_NSS-AMF" xfId="1888" xr:uid="{00000000-0005-0000-0000-000063070000}"/>
    <cellStyle name="_Sheet4_Sheet1_Sheet9_NSS-CAN" xfId="1889" xr:uid="{00000000-0005-0000-0000-000064070000}"/>
    <cellStyle name="_Sheet4_Sheet1_Sheet9_NSS-DLA" xfId="1890" xr:uid="{00000000-0005-0000-0000-000065070000}"/>
    <cellStyle name="_Sheet4_Sheet1_Sheet9_Sheet1" xfId="1891" xr:uid="{00000000-0005-0000-0000-000066070000}"/>
    <cellStyle name="_Sheet4_Sheet1_Sheet9_Sheet5" xfId="1892" xr:uid="{00000000-0005-0000-0000-000067070000}"/>
    <cellStyle name="_Sheet4_Sheet2" xfId="1893" xr:uid="{00000000-0005-0000-0000-000068070000}"/>
    <cellStyle name="_Sheet4_Sheet2_Create &amp; Edit" xfId="1894" xr:uid="{00000000-0005-0000-0000-000069070000}"/>
    <cellStyle name="_Sheet4_Sheet2_Sheet1" xfId="1895" xr:uid="{00000000-0005-0000-0000-00006A070000}"/>
    <cellStyle name="_Sheet4_Sheet2_Sheet6" xfId="1896" xr:uid="{00000000-0005-0000-0000-00006B070000}"/>
    <cellStyle name="_Sheet4_Sheet2_Sheet9" xfId="1897" xr:uid="{00000000-0005-0000-0000-00006C070000}"/>
    <cellStyle name="_Sheet4_Sheet3" xfId="1898" xr:uid="{00000000-0005-0000-0000-00006D070000}"/>
    <cellStyle name="_Sheet4_Sheet3_Sheet2" xfId="1899" xr:uid="{00000000-0005-0000-0000-00006E070000}"/>
    <cellStyle name="_Sheet4_Sheet3_Sheet2_NSS-AMF" xfId="1900" xr:uid="{00000000-0005-0000-0000-00006F070000}"/>
    <cellStyle name="_Sheet4_Sheet3_Sheet2_NSS-CAN" xfId="1901" xr:uid="{00000000-0005-0000-0000-000070070000}"/>
    <cellStyle name="_Sheet4_Sheet3_Sheet2_NSS-DLA" xfId="1902" xr:uid="{00000000-0005-0000-0000-000071070000}"/>
    <cellStyle name="_Sheet4_Sheet3_Sheet2_Sheet1" xfId="1903" xr:uid="{00000000-0005-0000-0000-000072070000}"/>
    <cellStyle name="_Sheet4_Sheet3_Sheet2_Sheet5" xfId="1904" xr:uid="{00000000-0005-0000-0000-000073070000}"/>
    <cellStyle name="_Sheet4_Sheet6" xfId="1905" xr:uid="{00000000-0005-0000-0000-000074070000}"/>
    <cellStyle name="_Sheet4_Sheet9" xfId="1906" xr:uid="{00000000-0005-0000-0000-000075070000}"/>
    <cellStyle name="_Sheet5" xfId="1907" xr:uid="{00000000-0005-0000-0000-000076070000}"/>
    <cellStyle name="_Sheet5 (2)" xfId="1908" xr:uid="{00000000-0005-0000-0000-000077070000}"/>
    <cellStyle name="_Sheet5_1" xfId="1909" xr:uid="{00000000-0005-0000-0000-000078070000}"/>
    <cellStyle name="_Sheet5_1_NSS-AMF" xfId="1910" xr:uid="{00000000-0005-0000-0000-000079070000}"/>
    <cellStyle name="_Sheet5_1_NSS-CAN" xfId="1911" xr:uid="{00000000-0005-0000-0000-00007A070000}"/>
    <cellStyle name="_Sheet5_1_NSS-DLA" xfId="1912" xr:uid="{00000000-0005-0000-0000-00007B070000}"/>
    <cellStyle name="_Sheet5_1_Sheet1" xfId="1913" xr:uid="{00000000-0005-0000-0000-00007C070000}"/>
    <cellStyle name="_Sheet5_1_Sheet15" xfId="1914" xr:uid="{00000000-0005-0000-0000-00007D070000}"/>
    <cellStyle name="_Sheet5_1_Sheet15_NSS-AMF" xfId="1915" xr:uid="{00000000-0005-0000-0000-00007E070000}"/>
    <cellStyle name="_Sheet5_1_Sheet15_NSS-CAN" xfId="1916" xr:uid="{00000000-0005-0000-0000-00007F070000}"/>
    <cellStyle name="_Smith_0221" xfId="1917" xr:uid="{00000000-0005-0000-0000-000080070000}"/>
    <cellStyle name="_STB Golden Config" xfId="1918" xr:uid="{00000000-0005-0000-0000-000081070000}"/>
    <cellStyle name="_THAILAND MOBILE PROMOTION" xfId="45194" xr:uid="{00000000-0005-0000-0000-000082070000}"/>
    <cellStyle name="_Tobago BC 2 0-consolidated" xfId="1919" xr:uid="{00000000-0005-0000-0000-000083070000}"/>
    <cellStyle name="_Tobago Sullivan EE" xfId="1920" xr:uid="{00000000-0005-0000-0000-000084070000}"/>
    <cellStyle name="_Toshiba Nov 1-4 07 (1)" xfId="45195" xr:uid="{00000000-0005-0000-0000-000085070000}"/>
    <cellStyle name="_Toshiba Sep 27-30, 07 (1)" xfId="45196" xr:uid="{00000000-0005-0000-0000-000086070000}"/>
    <cellStyle name="_Trinity_0218" xfId="1921" xr:uid="{00000000-0005-0000-0000-000087070000}"/>
    <cellStyle name="_Vesuvius" xfId="1922" xr:uid="{00000000-0005-0000-0000-000088070000}"/>
    <cellStyle name="_X04" xfId="1923" xr:uid="{00000000-0005-0000-0000-000089070000}"/>
    <cellStyle name="_XB_MRA" xfId="1924" xr:uid="{00000000-0005-0000-0000-00008A070000}"/>
    <cellStyle name="_XB_MRA_MRA" xfId="1925" xr:uid="{00000000-0005-0000-0000-00008B070000}"/>
    <cellStyle name="?" xfId="25" xr:uid="{00000000-0005-0000-0000-000001000000}"/>
    <cellStyle name="?_Base PNs" xfId="47" xr:uid="{00000000-0005-0000-0000-000021000000}"/>
    <cellStyle name="?_Base PNs_1" xfId="48" xr:uid="{00000000-0005-0000-0000-000022000000}"/>
    <cellStyle name="??" xfId="26" xr:uid="{00000000-0005-0000-0000-000002000000}"/>
    <cellStyle name="?? [0]_??" xfId="27" xr:uid="{00000000-0005-0000-0000-000003000000}"/>
    <cellStyle name="?? 2" xfId="28" xr:uid="{00000000-0005-0000-0000-000004000000}"/>
    <cellStyle name="??_?.????" xfId="46" xr:uid="{00000000-0005-0000-0000-000020000000}"/>
    <cellStyle name="???_~ME0858" xfId="45" xr:uid="{00000000-0005-0000-0000-00001F000000}"/>
    <cellStyle name="???[0]_~ME0858" xfId="44" xr:uid="{00000000-0005-0000-0000-00001E000000}"/>
    <cellStyle name="??&amp;" xfId="29" xr:uid="{00000000-0005-0000-0000-000005000000}"/>
    <cellStyle name="??&amp;O?" xfId="30" xr:uid="{00000000-0005-0000-0000-000006000000}"/>
    <cellStyle name="??&amp;O?&amp;" xfId="31" xr:uid="{00000000-0005-0000-0000-000007000000}"/>
    <cellStyle name="??&amp;O?&amp;H" xfId="32" xr:uid="{00000000-0005-0000-0000-000008000000}"/>
    <cellStyle name="??&amp;O?&amp;H?" xfId="33" xr:uid="{00000000-0005-0000-0000-000009000000}"/>
    <cellStyle name="??&amp;O?&amp;H?_x0008_" xfId="34" xr:uid="{00000000-0005-0000-0000-00000A000000}"/>
    <cellStyle name="??&amp;O?&amp;H?_x0008__x000f__x0007_" xfId="35" xr:uid="{00000000-0005-0000-0000-00000B000000}"/>
    <cellStyle name="??&amp;O?&amp;H?_Base PNs" xfId="43" xr:uid="{00000000-0005-0000-0000-00001B000000}"/>
    <cellStyle name="??&amp;O?&amp;H?_x0008_?" xfId="36" xr:uid="{00000000-0005-0000-0000-00000C000000}"/>
    <cellStyle name="??&amp;O?&amp;H?_x0008__x000f__x0007_?_x0007__x0001__CURRENT Notebook Supply Chain Summary_eks_m09_vost-b" xfId="41" xr:uid="{00000000-0005-0000-0000-000018000000}"/>
    <cellStyle name="??&amp;O?&amp;H?_x0008_?_Program Detail" xfId="42" xr:uid="{00000000-0005-0000-0000-000019000000}"/>
    <cellStyle name="??&amp;O?&amp;H?_x0008_??" xfId="37" xr:uid="{00000000-0005-0000-0000-000011000000}"/>
    <cellStyle name="??&amp;O?&amp;H?_x0008_??_x0007_" xfId="38" xr:uid="{00000000-0005-0000-0000-000012000000}"/>
    <cellStyle name="??&amp;O?&amp;H?_x0008_??_x0007__x0001_" xfId="39" xr:uid="{00000000-0005-0000-0000-000013000000}"/>
    <cellStyle name="??&amp;O?&amp;H?_x0008_??_x0007__x0001__x0001_" xfId="40" xr:uid="{00000000-0005-0000-0000-000014000000}"/>
    <cellStyle name="’Ê‰Ý [0.00]_Region Orders (2)" xfId="1926" xr:uid="{00000000-0005-0000-0000-00008C070000}"/>
    <cellStyle name="’Ê‰Ý_Region Orders (2)" xfId="1927" xr:uid="{00000000-0005-0000-0000-00008D070000}"/>
    <cellStyle name="•W_laroux" xfId="1931" xr:uid="{00000000-0005-0000-0000-000092070000}"/>
    <cellStyle name="=C:\WINDOWS\SYSTEM32\COMMAND.COM" xfId="1929" xr:uid="{00000000-0005-0000-0000-00008F070000}"/>
    <cellStyle name="=C:\WINDOWS\SYSTEM32\COMMAND.COM 2" xfId="1930" xr:uid="{00000000-0005-0000-0000-000090070000}"/>
    <cellStyle name="=C:\WINNT\SYSTEM32\COMMAND.COM" xfId="45197" xr:uid="{00000000-0005-0000-0000-000091070000}"/>
    <cellStyle name="¤@¯ë_pldt" xfId="1928" xr:uid="{00000000-0005-0000-0000-00008E070000}"/>
    <cellStyle name="0,0_x000a__x000a_NA_x000a__x000a_" xfId="45198" xr:uid="{00000000-0005-0000-0000-000093070000}"/>
    <cellStyle name="0,0_x000d__x000a_NA_x000d__x000a_" xfId="1932" xr:uid="{00000000-0005-0000-0000-000094070000}"/>
    <cellStyle name="0,0_x000d__x000a_NA_x000d__x000a_ 2" xfId="1933" xr:uid="{00000000-0005-0000-0000-000095070000}"/>
    <cellStyle name="0,0_x000d__x000a_NA_x000d__x000a_ 3" xfId="1934" xr:uid="{00000000-0005-0000-0000-000096070000}"/>
    <cellStyle name="0000" xfId="1935" xr:uid="{00000000-0005-0000-0000-000097070000}"/>
    <cellStyle name="000000" xfId="1936" xr:uid="{00000000-0005-0000-0000-000098070000}"/>
    <cellStyle name="¹éºÐÀ²_±âÅ¸" xfId="1937" xr:uid="{00000000-0005-0000-0000-000099070000}"/>
    <cellStyle name="20% - Accent1 2" xfId="1938" xr:uid="{00000000-0005-0000-0000-00009A070000}"/>
    <cellStyle name="20% - Accent1 2 2" xfId="1939" xr:uid="{00000000-0005-0000-0000-00009B070000}"/>
    <cellStyle name="20% - Accent1 2 3" xfId="1940" xr:uid="{00000000-0005-0000-0000-00009C070000}"/>
    <cellStyle name="20% - Accent1 2 4" xfId="1941" xr:uid="{00000000-0005-0000-0000-00009D070000}"/>
    <cellStyle name="20% - Accent1 3" xfId="1942" xr:uid="{00000000-0005-0000-0000-00009E070000}"/>
    <cellStyle name="20% - Accent1 3 2" xfId="1943" xr:uid="{00000000-0005-0000-0000-00009F070000}"/>
    <cellStyle name="20% - Accent1 4" xfId="1944" xr:uid="{00000000-0005-0000-0000-0000A0070000}"/>
    <cellStyle name="20% - Accent1 4 2" xfId="1945" xr:uid="{00000000-0005-0000-0000-0000A1070000}"/>
    <cellStyle name="20% - Accent1 5" xfId="1946" xr:uid="{00000000-0005-0000-0000-0000A2070000}"/>
    <cellStyle name="20% - Accent1 6" xfId="1947" xr:uid="{00000000-0005-0000-0000-0000A3070000}"/>
    <cellStyle name="20% - Accent1 7" xfId="1948" xr:uid="{00000000-0005-0000-0000-0000A4070000}"/>
    <cellStyle name="20% - Accent2 2" xfId="1949" xr:uid="{00000000-0005-0000-0000-0000A5070000}"/>
    <cellStyle name="20% - Accent2 2 2" xfId="1950" xr:uid="{00000000-0005-0000-0000-0000A6070000}"/>
    <cellStyle name="20% - Accent2 2 3" xfId="1951" xr:uid="{00000000-0005-0000-0000-0000A7070000}"/>
    <cellStyle name="20% - Accent2 2 4" xfId="1952" xr:uid="{00000000-0005-0000-0000-0000A8070000}"/>
    <cellStyle name="20% - Accent2 3" xfId="1953" xr:uid="{00000000-0005-0000-0000-0000A9070000}"/>
    <cellStyle name="20% - Accent2 3 2" xfId="1954" xr:uid="{00000000-0005-0000-0000-0000AA070000}"/>
    <cellStyle name="20% - Accent2 4" xfId="1955" xr:uid="{00000000-0005-0000-0000-0000AB070000}"/>
    <cellStyle name="20% - Accent2 4 2" xfId="1956" xr:uid="{00000000-0005-0000-0000-0000AC070000}"/>
    <cellStyle name="20% - Accent2 5" xfId="1957" xr:uid="{00000000-0005-0000-0000-0000AD070000}"/>
    <cellStyle name="20% - Accent2 6" xfId="1958" xr:uid="{00000000-0005-0000-0000-0000AE070000}"/>
    <cellStyle name="20% - Accent2 7" xfId="1959" xr:uid="{00000000-0005-0000-0000-0000AF070000}"/>
    <cellStyle name="20% - Accent3 2" xfId="1960" xr:uid="{00000000-0005-0000-0000-0000B0070000}"/>
    <cellStyle name="20% - Accent3 2 2" xfId="1961" xr:uid="{00000000-0005-0000-0000-0000B1070000}"/>
    <cellStyle name="20% - Accent3 2 3" xfId="1962" xr:uid="{00000000-0005-0000-0000-0000B2070000}"/>
    <cellStyle name="20% - Accent3 2 4" xfId="1963" xr:uid="{00000000-0005-0000-0000-0000B3070000}"/>
    <cellStyle name="20% - Accent3 3" xfId="1964" xr:uid="{00000000-0005-0000-0000-0000B4070000}"/>
    <cellStyle name="20% - Accent3 3 2" xfId="1965" xr:uid="{00000000-0005-0000-0000-0000B5070000}"/>
    <cellStyle name="20% - Accent3 4" xfId="1966" xr:uid="{00000000-0005-0000-0000-0000B6070000}"/>
    <cellStyle name="20% - Accent3 4 2" xfId="1967" xr:uid="{00000000-0005-0000-0000-0000B7070000}"/>
    <cellStyle name="20% - Accent3 5" xfId="1968" xr:uid="{00000000-0005-0000-0000-0000B8070000}"/>
    <cellStyle name="20% - Accent3 6" xfId="1969" xr:uid="{00000000-0005-0000-0000-0000B9070000}"/>
    <cellStyle name="20% - Accent3 7" xfId="1970" xr:uid="{00000000-0005-0000-0000-0000BA070000}"/>
    <cellStyle name="20% - Accent4 2" xfId="1971" xr:uid="{00000000-0005-0000-0000-0000BB070000}"/>
    <cellStyle name="20% - Accent4 2 2" xfId="1972" xr:uid="{00000000-0005-0000-0000-0000BC070000}"/>
    <cellStyle name="20% - Accent4 2 3" xfId="1973" xr:uid="{00000000-0005-0000-0000-0000BD070000}"/>
    <cellStyle name="20% - Accent4 2 4" xfId="1974" xr:uid="{00000000-0005-0000-0000-0000BE070000}"/>
    <cellStyle name="20% - Accent4 3" xfId="1975" xr:uid="{00000000-0005-0000-0000-0000BF070000}"/>
    <cellStyle name="20% - Accent4 3 2" xfId="1976" xr:uid="{00000000-0005-0000-0000-0000C0070000}"/>
    <cellStyle name="20% - Accent4 4" xfId="1977" xr:uid="{00000000-0005-0000-0000-0000C1070000}"/>
    <cellStyle name="20% - Accent4 4 2" xfId="1978" xr:uid="{00000000-0005-0000-0000-0000C2070000}"/>
    <cellStyle name="20% - Accent4 5" xfId="1979" xr:uid="{00000000-0005-0000-0000-0000C3070000}"/>
    <cellStyle name="20% - Accent4 6" xfId="1980" xr:uid="{00000000-0005-0000-0000-0000C4070000}"/>
    <cellStyle name="20% - Accent4 7" xfId="1981" xr:uid="{00000000-0005-0000-0000-0000C5070000}"/>
    <cellStyle name="20% - Accent5 2" xfId="1982" xr:uid="{00000000-0005-0000-0000-0000C6070000}"/>
    <cellStyle name="20% - Accent5 2 2" xfId="1983" xr:uid="{00000000-0005-0000-0000-0000C7070000}"/>
    <cellStyle name="20% - Accent5 2 3" xfId="1984" xr:uid="{00000000-0005-0000-0000-0000C8070000}"/>
    <cellStyle name="20% - Accent5 2 4" xfId="1985" xr:uid="{00000000-0005-0000-0000-0000C9070000}"/>
    <cellStyle name="20% - Accent5 3" xfId="1986" xr:uid="{00000000-0005-0000-0000-0000CA070000}"/>
    <cellStyle name="20% - Accent5 3 2" xfId="1987" xr:uid="{00000000-0005-0000-0000-0000CB070000}"/>
    <cellStyle name="20% - Accent5 4" xfId="1988" xr:uid="{00000000-0005-0000-0000-0000CC070000}"/>
    <cellStyle name="20% - Accent5 4 2" xfId="1989" xr:uid="{00000000-0005-0000-0000-0000CD070000}"/>
    <cellStyle name="20% - Accent5 5" xfId="1990" xr:uid="{00000000-0005-0000-0000-0000CE070000}"/>
    <cellStyle name="20% - Accent5 6" xfId="1991" xr:uid="{00000000-0005-0000-0000-0000CF070000}"/>
    <cellStyle name="20% - Accent6 2" xfId="1992" xr:uid="{00000000-0005-0000-0000-0000D0070000}"/>
    <cellStyle name="20% - Accent6 2 2" xfId="1993" xr:uid="{00000000-0005-0000-0000-0000D1070000}"/>
    <cellStyle name="20% - Accent6 2 3" xfId="1994" xr:uid="{00000000-0005-0000-0000-0000D2070000}"/>
    <cellStyle name="20% - Accent6 2 4" xfId="1995" xr:uid="{00000000-0005-0000-0000-0000D3070000}"/>
    <cellStyle name="20% - Accent6 3" xfId="1996" xr:uid="{00000000-0005-0000-0000-0000D4070000}"/>
    <cellStyle name="20% - Accent6 3 2" xfId="1997" xr:uid="{00000000-0005-0000-0000-0000D5070000}"/>
    <cellStyle name="20% - Accent6 4" xfId="1998" xr:uid="{00000000-0005-0000-0000-0000D6070000}"/>
    <cellStyle name="20% - Accent6 4 2" xfId="1999" xr:uid="{00000000-0005-0000-0000-0000D7070000}"/>
    <cellStyle name="20% - Accent6 5" xfId="2000" xr:uid="{00000000-0005-0000-0000-0000D8070000}"/>
    <cellStyle name="20% - Accent6 6" xfId="2001" xr:uid="{00000000-0005-0000-0000-0000D9070000}"/>
    <cellStyle name="20% - Accent6 7" xfId="2002" xr:uid="{00000000-0005-0000-0000-0000DA070000}"/>
    <cellStyle name="20% - ส่วนที่ถูกเน้น1" xfId="45199" xr:uid="{00000000-0005-0000-0000-0000DB070000}"/>
    <cellStyle name="20% - ส่วนที่ถูกเน้น2" xfId="45200" xr:uid="{00000000-0005-0000-0000-0000DC070000}"/>
    <cellStyle name="20% - ส่วนที่ถูกเน้น3" xfId="45201" xr:uid="{00000000-0005-0000-0000-0000DD070000}"/>
    <cellStyle name="20% - ส่วนที่ถูกเน้น4" xfId="45202" xr:uid="{00000000-0005-0000-0000-0000DE070000}"/>
    <cellStyle name="20% - ส่วนที่ถูกเน้น5" xfId="45203" xr:uid="{00000000-0005-0000-0000-0000DF070000}"/>
    <cellStyle name="20% - ส่วนที่ถูกเน้น6" xfId="45204" xr:uid="{00000000-0005-0000-0000-0000E0070000}"/>
    <cellStyle name="3232" xfId="18239" xr:uid="{00000000-0005-0000-0000-0000E1070000}"/>
    <cellStyle name="3232 2" xfId="45205" xr:uid="{00000000-0005-0000-0000-0000E2070000}"/>
    <cellStyle name="³f¹ô_pldt" xfId="2004" xr:uid="{00000000-0005-0000-0000-0000E4070000}"/>
    <cellStyle name="³f¹ô[0]_pldt" xfId="2003" xr:uid="{00000000-0005-0000-0000-0000E3070000}"/>
    <cellStyle name="40% - Accent1 2" xfId="2005" xr:uid="{00000000-0005-0000-0000-0000E5070000}"/>
    <cellStyle name="40% - Accent1 2 2" xfId="2006" xr:uid="{00000000-0005-0000-0000-0000E6070000}"/>
    <cellStyle name="40% - Accent1 2 3" xfId="2007" xr:uid="{00000000-0005-0000-0000-0000E7070000}"/>
    <cellStyle name="40% - Accent1 2 4" xfId="2008" xr:uid="{00000000-0005-0000-0000-0000E8070000}"/>
    <cellStyle name="40% - Accent1 3" xfId="2009" xr:uid="{00000000-0005-0000-0000-0000E9070000}"/>
    <cellStyle name="40% - Accent1 3 2" xfId="2010" xr:uid="{00000000-0005-0000-0000-0000EA070000}"/>
    <cellStyle name="40% - Accent1 4" xfId="2011" xr:uid="{00000000-0005-0000-0000-0000EB070000}"/>
    <cellStyle name="40% - Accent1 4 2" xfId="2012" xr:uid="{00000000-0005-0000-0000-0000EC070000}"/>
    <cellStyle name="40% - Accent1 5" xfId="2013" xr:uid="{00000000-0005-0000-0000-0000ED070000}"/>
    <cellStyle name="40% - Accent1 6" xfId="2014" xr:uid="{00000000-0005-0000-0000-0000EE070000}"/>
    <cellStyle name="40% - Accent1 7" xfId="2015" xr:uid="{00000000-0005-0000-0000-0000EF070000}"/>
    <cellStyle name="40% - Accent2 2" xfId="2016" xr:uid="{00000000-0005-0000-0000-0000F0070000}"/>
    <cellStyle name="40% - Accent2 2 2" xfId="2017" xr:uid="{00000000-0005-0000-0000-0000F1070000}"/>
    <cellStyle name="40% - Accent2 2 3" xfId="2018" xr:uid="{00000000-0005-0000-0000-0000F2070000}"/>
    <cellStyle name="40% - Accent2 2 4" xfId="2019" xr:uid="{00000000-0005-0000-0000-0000F3070000}"/>
    <cellStyle name="40% - Accent2 3" xfId="2020" xr:uid="{00000000-0005-0000-0000-0000F4070000}"/>
    <cellStyle name="40% - Accent2 3 2" xfId="2021" xr:uid="{00000000-0005-0000-0000-0000F5070000}"/>
    <cellStyle name="40% - Accent2 4" xfId="2022" xr:uid="{00000000-0005-0000-0000-0000F6070000}"/>
    <cellStyle name="40% - Accent2 4 2" xfId="2023" xr:uid="{00000000-0005-0000-0000-0000F7070000}"/>
    <cellStyle name="40% - Accent2 5" xfId="2024" xr:uid="{00000000-0005-0000-0000-0000F8070000}"/>
    <cellStyle name="40% - Accent2 6" xfId="2025" xr:uid="{00000000-0005-0000-0000-0000F9070000}"/>
    <cellStyle name="40% - Accent3 2" xfId="2026" xr:uid="{00000000-0005-0000-0000-0000FA070000}"/>
    <cellStyle name="40% - Accent3 2 2" xfId="2027" xr:uid="{00000000-0005-0000-0000-0000FB070000}"/>
    <cellStyle name="40% - Accent3 2 3" xfId="2028" xr:uid="{00000000-0005-0000-0000-0000FC070000}"/>
    <cellStyle name="40% - Accent3 2 4" xfId="2029" xr:uid="{00000000-0005-0000-0000-0000FD070000}"/>
    <cellStyle name="40% - Accent3 3" xfId="2030" xr:uid="{00000000-0005-0000-0000-0000FE070000}"/>
    <cellStyle name="40% - Accent3 3 2" xfId="2031" xr:uid="{00000000-0005-0000-0000-0000FF070000}"/>
    <cellStyle name="40% - Accent3 4" xfId="2032" xr:uid="{00000000-0005-0000-0000-000000080000}"/>
    <cellStyle name="40% - Accent3 4 2" xfId="2033" xr:uid="{00000000-0005-0000-0000-000001080000}"/>
    <cellStyle name="40% - Accent3 5" xfId="2034" xr:uid="{00000000-0005-0000-0000-000002080000}"/>
    <cellStyle name="40% - Accent3 6" xfId="2035" xr:uid="{00000000-0005-0000-0000-000003080000}"/>
    <cellStyle name="40% - Accent3 7" xfId="2036" xr:uid="{00000000-0005-0000-0000-000004080000}"/>
    <cellStyle name="40% - Accent4 2" xfId="2037" xr:uid="{00000000-0005-0000-0000-000005080000}"/>
    <cellStyle name="40% - Accent4 2 2" xfId="2038" xr:uid="{00000000-0005-0000-0000-000006080000}"/>
    <cellStyle name="40% - Accent4 2 3" xfId="2039" xr:uid="{00000000-0005-0000-0000-000007080000}"/>
    <cellStyle name="40% - Accent4 2 4" xfId="2040" xr:uid="{00000000-0005-0000-0000-000008080000}"/>
    <cellStyle name="40% - Accent4 3" xfId="2041" xr:uid="{00000000-0005-0000-0000-000009080000}"/>
    <cellStyle name="40% - Accent4 3 2" xfId="2042" xr:uid="{00000000-0005-0000-0000-00000A080000}"/>
    <cellStyle name="40% - Accent4 4" xfId="2043" xr:uid="{00000000-0005-0000-0000-00000B080000}"/>
    <cellStyle name="40% - Accent4 4 2" xfId="2044" xr:uid="{00000000-0005-0000-0000-00000C080000}"/>
    <cellStyle name="40% - Accent4 5" xfId="2045" xr:uid="{00000000-0005-0000-0000-00000D080000}"/>
    <cellStyle name="40% - Accent4 6" xfId="2046" xr:uid="{00000000-0005-0000-0000-00000E080000}"/>
    <cellStyle name="40% - Accent4 7" xfId="2047" xr:uid="{00000000-0005-0000-0000-00000F080000}"/>
    <cellStyle name="40% - Accent5 2" xfId="2048" xr:uid="{00000000-0005-0000-0000-000010080000}"/>
    <cellStyle name="40% - Accent5 2 2" xfId="2049" xr:uid="{00000000-0005-0000-0000-000011080000}"/>
    <cellStyle name="40% - Accent5 2 3" xfId="2050" xr:uid="{00000000-0005-0000-0000-000012080000}"/>
    <cellStyle name="40% - Accent5 2 4" xfId="2051" xr:uid="{00000000-0005-0000-0000-000013080000}"/>
    <cellStyle name="40% - Accent5 3" xfId="2052" xr:uid="{00000000-0005-0000-0000-000014080000}"/>
    <cellStyle name="40% - Accent5 3 2" xfId="2053" xr:uid="{00000000-0005-0000-0000-000015080000}"/>
    <cellStyle name="40% - Accent5 4" xfId="2054" xr:uid="{00000000-0005-0000-0000-000016080000}"/>
    <cellStyle name="40% - Accent5 4 2" xfId="2055" xr:uid="{00000000-0005-0000-0000-000017080000}"/>
    <cellStyle name="40% - Accent5 5" xfId="2056" xr:uid="{00000000-0005-0000-0000-000018080000}"/>
    <cellStyle name="40% - Accent5 6" xfId="2057" xr:uid="{00000000-0005-0000-0000-000019080000}"/>
    <cellStyle name="40% - Accent5 7" xfId="2058" xr:uid="{00000000-0005-0000-0000-00001A080000}"/>
    <cellStyle name="40% - Accent6 2" xfId="2059" xr:uid="{00000000-0005-0000-0000-00001B080000}"/>
    <cellStyle name="40% - Accent6 2 2" xfId="2060" xr:uid="{00000000-0005-0000-0000-00001C080000}"/>
    <cellStyle name="40% - Accent6 2 3" xfId="2061" xr:uid="{00000000-0005-0000-0000-00001D080000}"/>
    <cellStyle name="40% - Accent6 2 4" xfId="2062" xr:uid="{00000000-0005-0000-0000-00001E080000}"/>
    <cellStyle name="40% - Accent6 3" xfId="2063" xr:uid="{00000000-0005-0000-0000-00001F080000}"/>
    <cellStyle name="40% - Accent6 3 2" xfId="2064" xr:uid="{00000000-0005-0000-0000-000020080000}"/>
    <cellStyle name="40% - Accent6 4" xfId="2065" xr:uid="{00000000-0005-0000-0000-000021080000}"/>
    <cellStyle name="40% - Accent6 4 2" xfId="2066" xr:uid="{00000000-0005-0000-0000-000022080000}"/>
    <cellStyle name="40% - Accent6 5" xfId="2067" xr:uid="{00000000-0005-0000-0000-000023080000}"/>
    <cellStyle name="40% - Accent6 6" xfId="2068" xr:uid="{00000000-0005-0000-0000-000024080000}"/>
    <cellStyle name="40% - Accent6 7" xfId="2069" xr:uid="{00000000-0005-0000-0000-000025080000}"/>
    <cellStyle name="40% - ส่วนที่ถูกเน้น1" xfId="45206" xr:uid="{00000000-0005-0000-0000-000026080000}"/>
    <cellStyle name="40% - ส่วนที่ถูกเน้น2" xfId="45207" xr:uid="{00000000-0005-0000-0000-000027080000}"/>
    <cellStyle name="40% - ส่วนที่ถูกเน้น3" xfId="45208" xr:uid="{00000000-0005-0000-0000-000028080000}"/>
    <cellStyle name="40% - ส่วนที่ถูกเน้น4" xfId="45209" xr:uid="{00000000-0005-0000-0000-000029080000}"/>
    <cellStyle name="40% - ส่วนที่ถูกเน้น5" xfId="45210" xr:uid="{00000000-0005-0000-0000-00002A080000}"/>
    <cellStyle name="40% - ส่วนที่ถูกเน้น6" xfId="45211" xr:uid="{00000000-0005-0000-0000-00002B080000}"/>
    <cellStyle name="60% - Accent1 2" xfId="2070" xr:uid="{00000000-0005-0000-0000-00002C080000}"/>
    <cellStyle name="60% - Accent1 2 2" xfId="2071" xr:uid="{00000000-0005-0000-0000-00002D080000}"/>
    <cellStyle name="60% - Accent1 2 3" xfId="2072" xr:uid="{00000000-0005-0000-0000-00002E080000}"/>
    <cellStyle name="60% - Accent1 2 4" xfId="2073" xr:uid="{00000000-0005-0000-0000-00002F080000}"/>
    <cellStyle name="60% - Accent1 3" xfId="2074" xr:uid="{00000000-0005-0000-0000-000030080000}"/>
    <cellStyle name="60% - Accent1 3 2" xfId="2075" xr:uid="{00000000-0005-0000-0000-000031080000}"/>
    <cellStyle name="60% - Accent1 4" xfId="2076" xr:uid="{00000000-0005-0000-0000-000032080000}"/>
    <cellStyle name="60% - Accent1 4 2" xfId="2077" xr:uid="{00000000-0005-0000-0000-000033080000}"/>
    <cellStyle name="60% - Accent1 5" xfId="2078" xr:uid="{00000000-0005-0000-0000-000034080000}"/>
    <cellStyle name="60% - Accent1 6" xfId="2079" xr:uid="{00000000-0005-0000-0000-000035080000}"/>
    <cellStyle name="60% - Accent1 7" xfId="2080" xr:uid="{00000000-0005-0000-0000-000036080000}"/>
    <cellStyle name="60% - Accent2 2" xfId="2081" xr:uid="{00000000-0005-0000-0000-000037080000}"/>
    <cellStyle name="60% - Accent2 2 2" xfId="2082" xr:uid="{00000000-0005-0000-0000-000038080000}"/>
    <cellStyle name="60% - Accent2 2 3" xfId="2083" xr:uid="{00000000-0005-0000-0000-000039080000}"/>
    <cellStyle name="60% - Accent2 2 4" xfId="2084" xr:uid="{00000000-0005-0000-0000-00003A080000}"/>
    <cellStyle name="60% - Accent2 3" xfId="2085" xr:uid="{00000000-0005-0000-0000-00003B080000}"/>
    <cellStyle name="60% - Accent2 3 2" xfId="2086" xr:uid="{00000000-0005-0000-0000-00003C080000}"/>
    <cellStyle name="60% - Accent2 4" xfId="2087" xr:uid="{00000000-0005-0000-0000-00003D080000}"/>
    <cellStyle name="60% - Accent2 4 2" xfId="2088" xr:uid="{00000000-0005-0000-0000-00003E080000}"/>
    <cellStyle name="60% - Accent2 5" xfId="2089" xr:uid="{00000000-0005-0000-0000-00003F080000}"/>
    <cellStyle name="60% - Accent2 6" xfId="2090" xr:uid="{00000000-0005-0000-0000-000040080000}"/>
    <cellStyle name="60% - Accent3 2" xfId="2091" xr:uid="{00000000-0005-0000-0000-000041080000}"/>
    <cellStyle name="60% - Accent3 2 2" xfId="2092" xr:uid="{00000000-0005-0000-0000-000042080000}"/>
    <cellStyle name="60% - Accent3 2 3" xfId="2093" xr:uid="{00000000-0005-0000-0000-000043080000}"/>
    <cellStyle name="60% - Accent3 2 4" xfId="2094" xr:uid="{00000000-0005-0000-0000-000044080000}"/>
    <cellStyle name="60% - Accent3 3" xfId="2095" xr:uid="{00000000-0005-0000-0000-000045080000}"/>
    <cellStyle name="60% - Accent3 3 2" xfId="2096" xr:uid="{00000000-0005-0000-0000-000046080000}"/>
    <cellStyle name="60% - Accent3 4" xfId="2097" xr:uid="{00000000-0005-0000-0000-000047080000}"/>
    <cellStyle name="60% - Accent3 4 2" xfId="2098" xr:uid="{00000000-0005-0000-0000-000048080000}"/>
    <cellStyle name="60% - Accent3 5" xfId="2099" xr:uid="{00000000-0005-0000-0000-000049080000}"/>
    <cellStyle name="60% - Accent3 6" xfId="2100" xr:uid="{00000000-0005-0000-0000-00004A080000}"/>
    <cellStyle name="60% - Accent3 7" xfId="2101" xr:uid="{00000000-0005-0000-0000-00004B080000}"/>
    <cellStyle name="60% - Accent4 2" xfId="2102" xr:uid="{00000000-0005-0000-0000-00004C080000}"/>
    <cellStyle name="60% - Accent4 2 2" xfId="2103" xr:uid="{00000000-0005-0000-0000-00004D080000}"/>
    <cellStyle name="60% - Accent4 2 3" xfId="2104" xr:uid="{00000000-0005-0000-0000-00004E080000}"/>
    <cellStyle name="60% - Accent4 2 4" xfId="2105" xr:uid="{00000000-0005-0000-0000-00004F080000}"/>
    <cellStyle name="60% - Accent4 3" xfId="2106" xr:uid="{00000000-0005-0000-0000-000050080000}"/>
    <cellStyle name="60% - Accent4 3 2" xfId="2107" xr:uid="{00000000-0005-0000-0000-000051080000}"/>
    <cellStyle name="60% - Accent4 4" xfId="2108" xr:uid="{00000000-0005-0000-0000-000052080000}"/>
    <cellStyle name="60% - Accent4 4 2" xfId="2109" xr:uid="{00000000-0005-0000-0000-000053080000}"/>
    <cellStyle name="60% - Accent4 5" xfId="2110" xr:uid="{00000000-0005-0000-0000-000054080000}"/>
    <cellStyle name="60% - Accent4 6" xfId="2111" xr:uid="{00000000-0005-0000-0000-000055080000}"/>
    <cellStyle name="60% - Accent4 7" xfId="2112" xr:uid="{00000000-0005-0000-0000-000056080000}"/>
    <cellStyle name="60% - Accent5 2" xfId="2113" xr:uid="{00000000-0005-0000-0000-000057080000}"/>
    <cellStyle name="60% - Accent5 2 2" xfId="2114" xr:uid="{00000000-0005-0000-0000-000058080000}"/>
    <cellStyle name="60% - Accent5 2 3" xfId="2115" xr:uid="{00000000-0005-0000-0000-000059080000}"/>
    <cellStyle name="60% - Accent5 2 4" xfId="2116" xr:uid="{00000000-0005-0000-0000-00005A080000}"/>
    <cellStyle name="60% - Accent5 3" xfId="2117" xr:uid="{00000000-0005-0000-0000-00005B080000}"/>
    <cellStyle name="60% - Accent5 3 2" xfId="2118" xr:uid="{00000000-0005-0000-0000-00005C080000}"/>
    <cellStyle name="60% - Accent5 4" xfId="2119" xr:uid="{00000000-0005-0000-0000-00005D080000}"/>
    <cellStyle name="60% - Accent5 4 2" xfId="2120" xr:uid="{00000000-0005-0000-0000-00005E080000}"/>
    <cellStyle name="60% - Accent5 5" xfId="2121" xr:uid="{00000000-0005-0000-0000-00005F080000}"/>
    <cellStyle name="60% - Accent5 6" xfId="2122" xr:uid="{00000000-0005-0000-0000-000060080000}"/>
    <cellStyle name="60% - Accent5 7" xfId="2123" xr:uid="{00000000-0005-0000-0000-000061080000}"/>
    <cellStyle name="60% - Accent6 2" xfId="2124" xr:uid="{00000000-0005-0000-0000-000062080000}"/>
    <cellStyle name="60% - Accent6 2 2" xfId="2125" xr:uid="{00000000-0005-0000-0000-000063080000}"/>
    <cellStyle name="60% - Accent6 2 3" xfId="2126" xr:uid="{00000000-0005-0000-0000-000064080000}"/>
    <cellStyle name="60% - Accent6 2 4" xfId="2127" xr:uid="{00000000-0005-0000-0000-000065080000}"/>
    <cellStyle name="60% - Accent6 3" xfId="2128" xr:uid="{00000000-0005-0000-0000-000066080000}"/>
    <cellStyle name="60% - Accent6 3 2" xfId="2129" xr:uid="{00000000-0005-0000-0000-000067080000}"/>
    <cellStyle name="60% - Accent6 4" xfId="2130" xr:uid="{00000000-0005-0000-0000-000068080000}"/>
    <cellStyle name="60% - Accent6 4 2" xfId="2131" xr:uid="{00000000-0005-0000-0000-000069080000}"/>
    <cellStyle name="60% - Accent6 5" xfId="2132" xr:uid="{00000000-0005-0000-0000-00006A080000}"/>
    <cellStyle name="60% - Accent6 6" xfId="2133" xr:uid="{00000000-0005-0000-0000-00006B080000}"/>
    <cellStyle name="60% - Accent6 7" xfId="2134" xr:uid="{00000000-0005-0000-0000-00006C080000}"/>
    <cellStyle name="60% - ส่วนที่ถูกเน้น1" xfId="45212" xr:uid="{00000000-0005-0000-0000-00006D080000}"/>
    <cellStyle name="60% - ส่วนที่ถูกเน้น2" xfId="45213" xr:uid="{00000000-0005-0000-0000-00006E080000}"/>
    <cellStyle name="60% - ส่วนที่ถูกเน้น3" xfId="45214" xr:uid="{00000000-0005-0000-0000-00006F080000}"/>
    <cellStyle name="60% - ส่วนที่ถูกเน้น4" xfId="45215" xr:uid="{00000000-0005-0000-0000-000070080000}"/>
    <cellStyle name="60% - ส่วนที่ถูกเน้น5" xfId="45216" xr:uid="{00000000-0005-0000-0000-000071080000}"/>
    <cellStyle name="60% - ส่วนที่ถูกเน้น6" xfId="45217" xr:uid="{00000000-0005-0000-0000-000072080000}"/>
    <cellStyle name="Accent1 2" xfId="2135" xr:uid="{00000000-0005-0000-0000-000073080000}"/>
    <cellStyle name="Accent1 2 2" xfId="2136" xr:uid="{00000000-0005-0000-0000-000074080000}"/>
    <cellStyle name="Accent1 2 3" xfId="2137" xr:uid="{00000000-0005-0000-0000-000075080000}"/>
    <cellStyle name="Accent1 2 4" xfId="2138" xr:uid="{00000000-0005-0000-0000-000076080000}"/>
    <cellStyle name="Accent1 3" xfId="2139" xr:uid="{00000000-0005-0000-0000-000077080000}"/>
    <cellStyle name="Accent1 3 2" xfId="2140" xr:uid="{00000000-0005-0000-0000-000078080000}"/>
    <cellStyle name="Accent1 4" xfId="2141" xr:uid="{00000000-0005-0000-0000-000079080000}"/>
    <cellStyle name="Accent1 4 2" xfId="2142" xr:uid="{00000000-0005-0000-0000-00007A080000}"/>
    <cellStyle name="Accent1 5" xfId="2143" xr:uid="{00000000-0005-0000-0000-00007B080000}"/>
    <cellStyle name="Accent1 6" xfId="2144" xr:uid="{00000000-0005-0000-0000-00007C080000}"/>
    <cellStyle name="Accent1 7" xfId="2145" xr:uid="{00000000-0005-0000-0000-00007D080000}"/>
    <cellStyle name="Accent2 2" xfId="2146" xr:uid="{00000000-0005-0000-0000-00007E080000}"/>
    <cellStyle name="Accent2 2 2" xfId="2147" xr:uid="{00000000-0005-0000-0000-00007F080000}"/>
    <cellStyle name="Accent2 2 3" xfId="2148" xr:uid="{00000000-0005-0000-0000-000080080000}"/>
    <cellStyle name="Accent2 2 4" xfId="2149" xr:uid="{00000000-0005-0000-0000-000081080000}"/>
    <cellStyle name="Accent2 3" xfId="2150" xr:uid="{00000000-0005-0000-0000-000082080000}"/>
    <cellStyle name="Accent2 3 2" xfId="2151" xr:uid="{00000000-0005-0000-0000-000083080000}"/>
    <cellStyle name="Accent2 4" xfId="2152" xr:uid="{00000000-0005-0000-0000-000084080000}"/>
    <cellStyle name="Accent2 4 2" xfId="2153" xr:uid="{00000000-0005-0000-0000-000085080000}"/>
    <cellStyle name="Accent2 5" xfId="2154" xr:uid="{00000000-0005-0000-0000-000086080000}"/>
    <cellStyle name="Accent2 6" xfId="2155" xr:uid="{00000000-0005-0000-0000-000087080000}"/>
    <cellStyle name="Accent2 7" xfId="2156" xr:uid="{00000000-0005-0000-0000-000088080000}"/>
    <cellStyle name="Accent3 2" xfId="2157" xr:uid="{00000000-0005-0000-0000-000089080000}"/>
    <cellStyle name="Accent3 2 2" xfId="2158" xr:uid="{00000000-0005-0000-0000-00008A080000}"/>
    <cellStyle name="Accent3 2 3" xfId="2159" xr:uid="{00000000-0005-0000-0000-00008B080000}"/>
    <cellStyle name="Accent3 2 4" xfId="2160" xr:uid="{00000000-0005-0000-0000-00008C080000}"/>
    <cellStyle name="Accent3 3" xfId="2161" xr:uid="{00000000-0005-0000-0000-00008D080000}"/>
    <cellStyle name="Accent3 3 2" xfId="2162" xr:uid="{00000000-0005-0000-0000-00008E080000}"/>
    <cellStyle name="Accent3 4" xfId="2163" xr:uid="{00000000-0005-0000-0000-00008F080000}"/>
    <cellStyle name="Accent3 4 2" xfId="2164" xr:uid="{00000000-0005-0000-0000-000090080000}"/>
    <cellStyle name="Accent3 5" xfId="2165" xr:uid="{00000000-0005-0000-0000-000091080000}"/>
    <cellStyle name="Accent3 6" xfId="2166" xr:uid="{00000000-0005-0000-0000-000092080000}"/>
    <cellStyle name="Accent3 7" xfId="2167" xr:uid="{00000000-0005-0000-0000-000093080000}"/>
    <cellStyle name="Accent4 2" xfId="2168" xr:uid="{00000000-0005-0000-0000-000094080000}"/>
    <cellStyle name="Accent4 2 2" xfId="2169" xr:uid="{00000000-0005-0000-0000-000095080000}"/>
    <cellStyle name="Accent4 2 3" xfId="2170" xr:uid="{00000000-0005-0000-0000-000096080000}"/>
    <cellStyle name="Accent4 2 4" xfId="2171" xr:uid="{00000000-0005-0000-0000-000097080000}"/>
    <cellStyle name="Accent4 3" xfId="2172" xr:uid="{00000000-0005-0000-0000-000098080000}"/>
    <cellStyle name="Accent4 3 2" xfId="2173" xr:uid="{00000000-0005-0000-0000-000099080000}"/>
    <cellStyle name="Accent4 4" xfId="2174" xr:uid="{00000000-0005-0000-0000-00009A080000}"/>
    <cellStyle name="Accent4 4 2" xfId="2175" xr:uid="{00000000-0005-0000-0000-00009B080000}"/>
    <cellStyle name="Accent4 5" xfId="2176" xr:uid="{00000000-0005-0000-0000-00009C080000}"/>
    <cellStyle name="Accent4 6" xfId="2177" xr:uid="{00000000-0005-0000-0000-00009D080000}"/>
    <cellStyle name="Accent4 7" xfId="2178" xr:uid="{00000000-0005-0000-0000-00009E080000}"/>
    <cellStyle name="Accent5 2" xfId="2179" xr:uid="{00000000-0005-0000-0000-00009F080000}"/>
    <cellStyle name="Accent5 2 2" xfId="2180" xr:uid="{00000000-0005-0000-0000-0000A0080000}"/>
    <cellStyle name="Accent5 2 3" xfId="2181" xr:uid="{00000000-0005-0000-0000-0000A1080000}"/>
    <cellStyle name="Accent5 2 4" xfId="2182" xr:uid="{00000000-0005-0000-0000-0000A2080000}"/>
    <cellStyle name="Accent5 3" xfId="2183" xr:uid="{00000000-0005-0000-0000-0000A3080000}"/>
    <cellStyle name="Accent5 3 2" xfId="2184" xr:uid="{00000000-0005-0000-0000-0000A4080000}"/>
    <cellStyle name="Accent5 4" xfId="2185" xr:uid="{00000000-0005-0000-0000-0000A5080000}"/>
    <cellStyle name="Accent5 4 2" xfId="2186" xr:uid="{00000000-0005-0000-0000-0000A6080000}"/>
    <cellStyle name="Accent5 5" xfId="2187" xr:uid="{00000000-0005-0000-0000-0000A7080000}"/>
    <cellStyle name="Accent5 6" xfId="2188" xr:uid="{00000000-0005-0000-0000-0000A8080000}"/>
    <cellStyle name="Accent6 2" xfId="2189" xr:uid="{00000000-0005-0000-0000-0000A9080000}"/>
    <cellStyle name="Accent6 2 2" xfId="2190" xr:uid="{00000000-0005-0000-0000-0000AA080000}"/>
    <cellStyle name="Accent6 2 3" xfId="2191" xr:uid="{00000000-0005-0000-0000-0000AB080000}"/>
    <cellStyle name="Accent6 2 4" xfId="2192" xr:uid="{00000000-0005-0000-0000-0000AC080000}"/>
    <cellStyle name="Accent6 3" xfId="2193" xr:uid="{00000000-0005-0000-0000-0000AD080000}"/>
    <cellStyle name="Accent6 3 2" xfId="2194" xr:uid="{00000000-0005-0000-0000-0000AE080000}"/>
    <cellStyle name="Accent6 4" xfId="2195" xr:uid="{00000000-0005-0000-0000-0000AF080000}"/>
    <cellStyle name="Accent6 4 2" xfId="2196" xr:uid="{00000000-0005-0000-0000-0000B0080000}"/>
    <cellStyle name="Accent6 5" xfId="2197" xr:uid="{00000000-0005-0000-0000-0000B1080000}"/>
    <cellStyle name="Accent6 6" xfId="2198" xr:uid="{00000000-0005-0000-0000-0000B2080000}"/>
    <cellStyle name="Accent6 7" xfId="2199" xr:uid="{00000000-0005-0000-0000-0000B3080000}"/>
    <cellStyle name="Actual Date" xfId="2200" xr:uid="{00000000-0005-0000-0000-0000B4080000}"/>
    <cellStyle name="ÅëÈ­ [0]_±âÅ¸" xfId="2201" xr:uid="{00000000-0005-0000-0000-0000B5080000}"/>
    <cellStyle name="ÅëÈ­_±âÅ¸" xfId="2202" xr:uid="{00000000-0005-0000-0000-0000B6080000}"/>
    <cellStyle name="args.style" xfId="2203" xr:uid="{00000000-0005-0000-0000-0000B7080000}"/>
    <cellStyle name="AVANT GARDE" xfId="2206" xr:uid="{00000000-0005-0000-0000-0000BA080000}"/>
    <cellStyle name="ÄÞ¸¶ [0]_±âÅ¸" xfId="2204" xr:uid="{00000000-0005-0000-0000-0000B8080000}"/>
    <cellStyle name="ÄÞ¸¶_±âÅ¸" xfId="2205" xr:uid="{00000000-0005-0000-0000-0000B9080000}"/>
    <cellStyle name="B" xfId="2207" xr:uid="{00000000-0005-0000-0000-0000BB080000}"/>
    <cellStyle name="B_Allocations V39" xfId="2208" xr:uid="{00000000-0005-0000-0000-0000BC080000}"/>
    <cellStyle name="B_ARB INV" xfId="2209" xr:uid="{00000000-0005-0000-0000-0000BD080000}"/>
    <cellStyle name="B_ARB INV_Allocations V39" xfId="2210" xr:uid="{00000000-0005-0000-0000-0000BE080000}"/>
    <cellStyle name="B_ARB INV_Briscoe MAW v37" xfId="2211" xr:uid="{00000000-0005-0000-0000-0000BF080000}"/>
    <cellStyle name="B_ARB INV_Eng 3 Regional Parts" xfId="2212" xr:uid="{00000000-0005-0000-0000-0000C0080000}"/>
    <cellStyle name="B_ARB INV_Eng 3 Regional Parts_Base PNs" xfId="2213" xr:uid="{00000000-0005-0000-0000-0000C1080000}"/>
    <cellStyle name="B_ARB INV_Eng 3 Regional Parts_Base PNs_1" xfId="2214" xr:uid="{00000000-0005-0000-0000-0000C2080000}"/>
    <cellStyle name="B_ARB INV_Eng 3 Regional Parts_Base PNs_2" xfId="2215" xr:uid="{00000000-0005-0000-0000-0000C3080000}"/>
    <cellStyle name="B_ARB INV_Eng 3 Regional Parts_CURRENT Notebook Supply Chain Summary_eks_m09_vost-b" xfId="2216" xr:uid="{00000000-0005-0000-0000-0000C4080000}"/>
    <cellStyle name="B_ARB INV_Eng 3 Regional Parts_Program Detail" xfId="2217" xr:uid="{00000000-0005-0000-0000-0000C5080000}"/>
    <cellStyle name="B_ARB INV_FLSHWK06" xfId="2218" xr:uid="{00000000-0005-0000-0000-0000C6080000}"/>
    <cellStyle name="B_ARB INV_FLSHWK06_Allocations V39" xfId="2219" xr:uid="{00000000-0005-0000-0000-0000C7080000}"/>
    <cellStyle name="B_ARB INV_FLSHWK06_Briscoe MAW v37" xfId="2220" xr:uid="{00000000-0005-0000-0000-0000C8080000}"/>
    <cellStyle name="B_ARB INV_FLSHWK06_Eng 3 Regional Parts" xfId="2221" xr:uid="{00000000-0005-0000-0000-0000C9080000}"/>
    <cellStyle name="B_ARB INV_FLSHWK06_Eng 3 Regional Parts_Base PNs" xfId="2222" xr:uid="{00000000-0005-0000-0000-0000CA080000}"/>
    <cellStyle name="B_ARB INV_FLSHWK06_Eng 3 Regional Parts_Base PNs_1" xfId="2223" xr:uid="{00000000-0005-0000-0000-0000CB080000}"/>
    <cellStyle name="B_ARB INV_FLSHWK06_Eng 3 Regional Parts_Base PNs_2" xfId="2224" xr:uid="{00000000-0005-0000-0000-0000CC080000}"/>
    <cellStyle name="B_ARB INV_FLSHWK06_Eng 3 Regional Parts_CURRENT Notebook Supply Chain Summary_eks_m09_vost-b" xfId="2225" xr:uid="{00000000-0005-0000-0000-0000CD080000}"/>
    <cellStyle name="B_ARB INV_FLSHWK06_Eng 3 Regional Parts_Program Detail" xfId="2226" xr:uid="{00000000-0005-0000-0000-0000CE080000}"/>
    <cellStyle name="B_ARB INV_FLSHWK06_Global" xfId="2227" xr:uid="{00000000-0005-0000-0000-0000CF080000}"/>
    <cellStyle name="B_ARB INV_FLSHWK06_Global_Base PNs" xfId="2228" xr:uid="{00000000-0005-0000-0000-0000D0080000}"/>
    <cellStyle name="B_ARB INV_FLSHWK06_Global_Base PNs_1" xfId="2229" xr:uid="{00000000-0005-0000-0000-0000D1080000}"/>
    <cellStyle name="B_ARB INV_FLSHWK06_Global_Base PNs_2" xfId="2230" xr:uid="{00000000-0005-0000-0000-0000D2080000}"/>
    <cellStyle name="B_ARB INV_FLSHWK06_Global_CURRENT Notebook Supply Chain Summary_eks_m09_vost-b" xfId="2231" xr:uid="{00000000-0005-0000-0000-0000D3080000}"/>
    <cellStyle name="B_ARB INV_FLSHWK06_Global_Program Detail" xfId="2232" xr:uid="{00000000-0005-0000-0000-0000D4080000}"/>
    <cellStyle name="B_ARB INV_FLSHWK06_Mat Summary" xfId="2233" xr:uid="{00000000-0005-0000-0000-0000D5080000}"/>
    <cellStyle name="B_ARB INV_FLSHWK06_Requesters" xfId="2234" xr:uid="{00000000-0005-0000-0000-0000D6080000}"/>
    <cellStyle name="B_ARB INV_FLSHWK06_Wk1Ops.BSD" xfId="2235" xr:uid="{00000000-0005-0000-0000-0000D7080000}"/>
    <cellStyle name="B_ARB INV_FLSHWK06_Wk1Ops.BSD_Allocations V39" xfId="2236" xr:uid="{00000000-0005-0000-0000-0000D8080000}"/>
    <cellStyle name="B_ARB INV_FLSHWK06_Wk1Ops.BSD_Briscoe MAW v37" xfId="2237" xr:uid="{00000000-0005-0000-0000-0000D9080000}"/>
    <cellStyle name="B_ARB INV_FLSHWK06_Wk1Ops.BSD_Eng 3 Regional Parts" xfId="2238" xr:uid="{00000000-0005-0000-0000-0000DA080000}"/>
    <cellStyle name="B_ARB INV_FLSHWK06_Wk1Ops.BSD_Eng 3 Regional Parts_Base PNs" xfId="2239" xr:uid="{00000000-0005-0000-0000-0000DB080000}"/>
    <cellStyle name="B_ARB INV_FLSHWK06_Wk1Ops.BSD_Eng 3 Regional Parts_Base PNs_1" xfId="2240" xr:uid="{00000000-0005-0000-0000-0000DC080000}"/>
    <cellStyle name="B_ARB INV_FLSHWK06_Wk1Ops.BSD_Eng 3 Regional Parts_Base PNs_2" xfId="2241" xr:uid="{00000000-0005-0000-0000-0000DD080000}"/>
    <cellStyle name="B_ARB INV_FLSHWK06_Wk1Ops.BSD_Eng 3 Regional Parts_CURRENT Notebook Supply Chain Summary_eks_m09_vost-b" xfId="2242" xr:uid="{00000000-0005-0000-0000-0000DE080000}"/>
    <cellStyle name="B_ARB INV_FLSHWK06_Wk1Ops.BSD_Eng 3 Regional Parts_Program Detail" xfId="2243" xr:uid="{00000000-0005-0000-0000-0000DF080000}"/>
    <cellStyle name="B_ARB INV_FLSHWK06_Wk1Ops.BSD_Global" xfId="2244" xr:uid="{00000000-0005-0000-0000-0000E0080000}"/>
    <cellStyle name="B_ARB INV_FLSHWK06_Wk1Ops.BSD_Global_Base PNs" xfId="2245" xr:uid="{00000000-0005-0000-0000-0000E1080000}"/>
    <cellStyle name="B_ARB INV_FLSHWK06_Wk1Ops.BSD_Global_Base PNs_1" xfId="2246" xr:uid="{00000000-0005-0000-0000-0000E2080000}"/>
    <cellStyle name="B_ARB INV_FLSHWK06_Wk1Ops.BSD_Global_Base PNs_2" xfId="2247" xr:uid="{00000000-0005-0000-0000-0000E3080000}"/>
    <cellStyle name="B_ARB INV_FLSHWK06_Wk1Ops.BSD_Global_CURRENT Notebook Supply Chain Summary_eks_m09_vost-b" xfId="2248" xr:uid="{00000000-0005-0000-0000-0000E4080000}"/>
    <cellStyle name="B_ARB INV_FLSHWK06_Wk1Ops.BSD_Global_Program Detail" xfId="2249" xr:uid="{00000000-0005-0000-0000-0000E5080000}"/>
    <cellStyle name="B_ARB INV_FLSHWK06_Wk1Ops.BSD_Mat Summary" xfId="2250" xr:uid="{00000000-0005-0000-0000-0000E6080000}"/>
    <cellStyle name="B_ARB INV_FLSHWK06_Wk1Ops.BSD_Requesters" xfId="2251" xr:uid="{00000000-0005-0000-0000-0000E7080000}"/>
    <cellStyle name="B_ARB INV_Global" xfId="2252" xr:uid="{00000000-0005-0000-0000-0000E8080000}"/>
    <cellStyle name="B_ARB INV_Global_Base PNs" xfId="2253" xr:uid="{00000000-0005-0000-0000-0000E9080000}"/>
    <cellStyle name="B_ARB INV_Global_Base PNs_1" xfId="2254" xr:uid="{00000000-0005-0000-0000-0000EA080000}"/>
    <cellStyle name="B_ARB INV_Global_Base PNs_2" xfId="2255" xr:uid="{00000000-0005-0000-0000-0000EB080000}"/>
    <cellStyle name="B_ARB INV_Global_CURRENT Notebook Supply Chain Summary_eks_m09_vost-b" xfId="2256" xr:uid="{00000000-0005-0000-0000-0000EC080000}"/>
    <cellStyle name="B_ARB INV_Global_Program Detail" xfId="2257" xr:uid="{00000000-0005-0000-0000-0000ED080000}"/>
    <cellStyle name="B_ARB INV_Mat Summary" xfId="2258" xr:uid="{00000000-0005-0000-0000-0000EE080000}"/>
    <cellStyle name="B_ARB INV_Requesters" xfId="2259" xr:uid="{00000000-0005-0000-0000-0000EF080000}"/>
    <cellStyle name="B_Briscoe MAW v37" xfId="2260" xr:uid="{00000000-0005-0000-0000-0000F0080000}"/>
    <cellStyle name="B_Eng 3 Regional Parts" xfId="2261" xr:uid="{00000000-0005-0000-0000-0000F1080000}"/>
    <cellStyle name="B_Eng 3 Regional Parts_Base PNs" xfId="2262" xr:uid="{00000000-0005-0000-0000-0000F2080000}"/>
    <cellStyle name="B_Eng 3 Regional Parts_Base PNs_1" xfId="2263" xr:uid="{00000000-0005-0000-0000-0000F3080000}"/>
    <cellStyle name="B_Eng 3 Regional Parts_Base PNs_2" xfId="2264" xr:uid="{00000000-0005-0000-0000-0000F4080000}"/>
    <cellStyle name="B_Eng 3 Regional Parts_CURRENT Notebook Supply Chain Summary_eks_m09_vost-b" xfId="2265" xr:uid="{00000000-0005-0000-0000-0000F5080000}"/>
    <cellStyle name="B_Eng 3 Regional Parts_Program Detail" xfId="2266" xr:uid="{00000000-0005-0000-0000-0000F6080000}"/>
    <cellStyle name="B_Global" xfId="2267" xr:uid="{00000000-0005-0000-0000-0000F7080000}"/>
    <cellStyle name="B_Global_Base PNs" xfId="2268" xr:uid="{00000000-0005-0000-0000-0000F8080000}"/>
    <cellStyle name="B_Global_Base PNs_1" xfId="2269" xr:uid="{00000000-0005-0000-0000-0000F9080000}"/>
    <cellStyle name="B_Global_Base PNs_2" xfId="2270" xr:uid="{00000000-0005-0000-0000-0000FA080000}"/>
    <cellStyle name="B_Global_CURRENT Notebook Supply Chain Summary_eks_m09_vost-b" xfId="2271" xr:uid="{00000000-0005-0000-0000-0000FB080000}"/>
    <cellStyle name="B_Global_Program Detail" xfId="2272" xr:uid="{00000000-0005-0000-0000-0000FC080000}"/>
    <cellStyle name="B_Mat Summary" xfId="2273" xr:uid="{00000000-0005-0000-0000-0000FD080000}"/>
    <cellStyle name="B_Requesters" xfId="2274" xr:uid="{00000000-0005-0000-0000-0000FE080000}"/>
    <cellStyle name="Bad 2" xfId="2275" xr:uid="{00000000-0005-0000-0000-0000FF080000}"/>
    <cellStyle name="Bad 2 2" xfId="2276" xr:uid="{00000000-0005-0000-0000-000000090000}"/>
    <cellStyle name="Bad 2 3" xfId="2277" xr:uid="{00000000-0005-0000-0000-000001090000}"/>
    <cellStyle name="Bad 2 4" xfId="2278" xr:uid="{00000000-0005-0000-0000-000002090000}"/>
    <cellStyle name="Bad 3" xfId="2279" xr:uid="{00000000-0005-0000-0000-000003090000}"/>
    <cellStyle name="Bad 3 2" xfId="2280" xr:uid="{00000000-0005-0000-0000-000004090000}"/>
    <cellStyle name="Bad 4" xfId="2281" xr:uid="{00000000-0005-0000-0000-000005090000}"/>
    <cellStyle name="Bad 4 2" xfId="2282" xr:uid="{00000000-0005-0000-0000-000006090000}"/>
    <cellStyle name="Bad 5" xfId="2283" xr:uid="{00000000-0005-0000-0000-000007090000}"/>
    <cellStyle name="Bad 6" xfId="2284" xr:uid="{00000000-0005-0000-0000-000008090000}"/>
    <cellStyle name="blank" xfId="2285" xr:uid="{00000000-0005-0000-0000-000009090000}"/>
    <cellStyle name="Border" xfId="2286" xr:uid="{00000000-0005-0000-0000-00000A090000}"/>
    <cellStyle name="Border 2" xfId="2287" xr:uid="{00000000-0005-0000-0000-00000B090000}"/>
    <cellStyle name="Border 2 2" xfId="20590" xr:uid="{00000000-0005-0000-0000-00000C090000}"/>
    <cellStyle name="Border 2 3" xfId="23483" xr:uid="{00000000-0005-0000-0000-00000D090000}"/>
    <cellStyle name="Border 3" xfId="2288" xr:uid="{00000000-0005-0000-0000-00000E090000}"/>
    <cellStyle name="Border 3 2" xfId="20591" xr:uid="{00000000-0005-0000-0000-00000F090000}"/>
    <cellStyle name="Border 3 3" xfId="23482" xr:uid="{00000000-0005-0000-0000-000010090000}"/>
    <cellStyle name="Border 4" xfId="20589" xr:uid="{00000000-0005-0000-0000-000011090000}"/>
    <cellStyle name="Border 5" xfId="23484" xr:uid="{00000000-0005-0000-0000-000012090000}"/>
    <cellStyle name="C:\Data\MS\Excel" xfId="2289" xr:uid="{00000000-0005-0000-0000-000013090000}"/>
    <cellStyle name="Ç¥ÁØ_¿ù°£¿ä¾àº¸°í" xfId="2290" xr:uid="{00000000-0005-0000-0000-000014090000}"/>
    <cellStyle name="Calc Currency (0)" xfId="2291" xr:uid="{00000000-0005-0000-0000-000015090000}"/>
    <cellStyle name="Calc Currency (0) 2" xfId="2292" xr:uid="{00000000-0005-0000-0000-000016090000}"/>
    <cellStyle name="Calc Currency (0) 3" xfId="2293" xr:uid="{00000000-0005-0000-0000-000017090000}"/>
    <cellStyle name="Calc Currency (0) 4" xfId="45218" xr:uid="{00000000-0005-0000-0000-000018090000}"/>
    <cellStyle name="Calc Currency (2)" xfId="2294" xr:uid="{00000000-0005-0000-0000-000019090000}"/>
    <cellStyle name="Calc Currency (2) 2" xfId="2295" xr:uid="{00000000-0005-0000-0000-00001A090000}"/>
    <cellStyle name="Calc Currency (2) 3" xfId="2296" xr:uid="{00000000-0005-0000-0000-00001B090000}"/>
    <cellStyle name="Calc Currency (2) 4" xfId="45219" xr:uid="{00000000-0005-0000-0000-00001C090000}"/>
    <cellStyle name="Calc Percent (0)" xfId="2297" xr:uid="{00000000-0005-0000-0000-00001D090000}"/>
    <cellStyle name="Calc Percent (0) 2" xfId="2298" xr:uid="{00000000-0005-0000-0000-00001E090000}"/>
    <cellStyle name="Calc Percent (0) 3" xfId="2299" xr:uid="{00000000-0005-0000-0000-00001F090000}"/>
    <cellStyle name="Calc Percent (0) 4" xfId="45220" xr:uid="{00000000-0005-0000-0000-000020090000}"/>
    <cellStyle name="Calc Percent (1)" xfId="2300" xr:uid="{00000000-0005-0000-0000-000021090000}"/>
    <cellStyle name="Calc Percent (1) 2" xfId="2301" xr:uid="{00000000-0005-0000-0000-000022090000}"/>
    <cellStyle name="Calc Percent (1) 3" xfId="2302" xr:uid="{00000000-0005-0000-0000-000023090000}"/>
    <cellStyle name="Calc Percent (1) 4" xfId="45221" xr:uid="{00000000-0005-0000-0000-000024090000}"/>
    <cellStyle name="Calc Percent (2)" xfId="2303" xr:uid="{00000000-0005-0000-0000-000025090000}"/>
    <cellStyle name="Calc Percent (2) 2" xfId="2304" xr:uid="{00000000-0005-0000-0000-000026090000}"/>
    <cellStyle name="Calc Percent (2) 3" xfId="2305" xr:uid="{00000000-0005-0000-0000-000027090000}"/>
    <cellStyle name="Calc Percent (2) 4" xfId="45222" xr:uid="{00000000-0005-0000-0000-000028090000}"/>
    <cellStyle name="Calc Units (0)" xfId="2306" xr:uid="{00000000-0005-0000-0000-000029090000}"/>
    <cellStyle name="Calc Units (0) 2" xfId="2307" xr:uid="{00000000-0005-0000-0000-00002A090000}"/>
    <cellStyle name="Calc Units (0) 3" xfId="2308" xr:uid="{00000000-0005-0000-0000-00002B090000}"/>
    <cellStyle name="Calc Units (0) 4" xfId="45223" xr:uid="{00000000-0005-0000-0000-00002C090000}"/>
    <cellStyle name="Calc Units (1)" xfId="2309" xr:uid="{00000000-0005-0000-0000-00002D090000}"/>
    <cellStyle name="Calc Units (1) 2" xfId="2310" xr:uid="{00000000-0005-0000-0000-00002E090000}"/>
    <cellStyle name="Calc Units (1) 3" xfId="2311" xr:uid="{00000000-0005-0000-0000-00002F090000}"/>
    <cellStyle name="Calc Units (1) 4" xfId="45224" xr:uid="{00000000-0005-0000-0000-000030090000}"/>
    <cellStyle name="Calc Units (2)" xfId="2312" xr:uid="{00000000-0005-0000-0000-000031090000}"/>
    <cellStyle name="Calc Units (2) 2" xfId="2313" xr:uid="{00000000-0005-0000-0000-000032090000}"/>
    <cellStyle name="Calc Units (2) 3" xfId="2314" xr:uid="{00000000-0005-0000-0000-000033090000}"/>
    <cellStyle name="Calc Units (2) 4" xfId="45225" xr:uid="{00000000-0005-0000-0000-000034090000}"/>
    <cellStyle name="Calculation 2" xfId="2315" xr:uid="{00000000-0005-0000-0000-000035090000}"/>
    <cellStyle name="Calculation 2 2" xfId="2316" xr:uid="{00000000-0005-0000-0000-000036090000}"/>
    <cellStyle name="Calculation 2 2 10" xfId="2317" xr:uid="{00000000-0005-0000-0000-000037090000}"/>
    <cellStyle name="Calculation 2 2 10 2" xfId="2318" xr:uid="{00000000-0005-0000-0000-000038090000}"/>
    <cellStyle name="Calculation 2 2 10 2 2" xfId="2319" xr:uid="{00000000-0005-0000-0000-000039090000}"/>
    <cellStyle name="Calculation 2 2 10 2 2 2" xfId="20622" xr:uid="{00000000-0005-0000-0000-00003A090000}"/>
    <cellStyle name="Calculation 2 2 10 2 2 3" xfId="23477" xr:uid="{00000000-0005-0000-0000-00003B090000}"/>
    <cellStyle name="Calculation 2 2 10 2 3" xfId="20621" xr:uid="{00000000-0005-0000-0000-00003C090000}"/>
    <cellStyle name="Calculation 2 2 10 2 4" xfId="23478" xr:uid="{00000000-0005-0000-0000-00003D090000}"/>
    <cellStyle name="Calculation 2 2 10 3" xfId="2320" xr:uid="{00000000-0005-0000-0000-00003E090000}"/>
    <cellStyle name="Calculation 2 2 10 3 2" xfId="20623" xr:uid="{00000000-0005-0000-0000-00003F090000}"/>
    <cellStyle name="Calculation 2 2 10 3 3" xfId="23476" xr:uid="{00000000-0005-0000-0000-000040090000}"/>
    <cellStyle name="Calculation 2 2 10 4" xfId="20620" xr:uid="{00000000-0005-0000-0000-000041090000}"/>
    <cellStyle name="Calculation 2 2 10 5" xfId="23479" xr:uid="{00000000-0005-0000-0000-000042090000}"/>
    <cellStyle name="Calculation 2 2 11" xfId="2321" xr:uid="{00000000-0005-0000-0000-000043090000}"/>
    <cellStyle name="Calculation 2 2 11 2" xfId="2322" xr:uid="{00000000-0005-0000-0000-000044090000}"/>
    <cellStyle name="Calculation 2 2 11 2 2" xfId="2323" xr:uid="{00000000-0005-0000-0000-000045090000}"/>
    <cellStyle name="Calculation 2 2 11 2 2 2" xfId="20626" xr:uid="{00000000-0005-0000-0000-000046090000}"/>
    <cellStyle name="Calculation 2 2 11 2 2 3" xfId="23473" xr:uid="{00000000-0005-0000-0000-000047090000}"/>
    <cellStyle name="Calculation 2 2 11 2 3" xfId="20625" xr:uid="{00000000-0005-0000-0000-000048090000}"/>
    <cellStyle name="Calculation 2 2 11 2 4" xfId="23474" xr:uid="{00000000-0005-0000-0000-000049090000}"/>
    <cellStyle name="Calculation 2 2 11 3" xfId="2324" xr:uid="{00000000-0005-0000-0000-00004A090000}"/>
    <cellStyle name="Calculation 2 2 11 3 2" xfId="20627" xr:uid="{00000000-0005-0000-0000-00004B090000}"/>
    <cellStyle name="Calculation 2 2 11 3 3" xfId="23472" xr:uid="{00000000-0005-0000-0000-00004C090000}"/>
    <cellStyle name="Calculation 2 2 11 4" xfId="20624" xr:uid="{00000000-0005-0000-0000-00004D090000}"/>
    <cellStyle name="Calculation 2 2 11 5" xfId="23475" xr:uid="{00000000-0005-0000-0000-00004E090000}"/>
    <cellStyle name="Calculation 2 2 12" xfId="2325" xr:uid="{00000000-0005-0000-0000-00004F090000}"/>
    <cellStyle name="Calculation 2 2 12 2" xfId="2326" xr:uid="{00000000-0005-0000-0000-000050090000}"/>
    <cellStyle name="Calculation 2 2 12 2 2" xfId="2327" xr:uid="{00000000-0005-0000-0000-000051090000}"/>
    <cellStyle name="Calculation 2 2 12 2 2 2" xfId="20630" xr:uid="{00000000-0005-0000-0000-000052090000}"/>
    <cellStyle name="Calculation 2 2 12 2 2 3" xfId="23469" xr:uid="{00000000-0005-0000-0000-000053090000}"/>
    <cellStyle name="Calculation 2 2 12 2 3" xfId="20629" xr:uid="{00000000-0005-0000-0000-000054090000}"/>
    <cellStyle name="Calculation 2 2 12 2 4" xfId="23470" xr:uid="{00000000-0005-0000-0000-000055090000}"/>
    <cellStyle name="Calculation 2 2 12 3" xfId="2328" xr:uid="{00000000-0005-0000-0000-000056090000}"/>
    <cellStyle name="Calculation 2 2 12 3 2" xfId="20631" xr:uid="{00000000-0005-0000-0000-000057090000}"/>
    <cellStyle name="Calculation 2 2 12 3 3" xfId="23468" xr:uid="{00000000-0005-0000-0000-000058090000}"/>
    <cellStyle name="Calculation 2 2 12 4" xfId="20628" xr:uid="{00000000-0005-0000-0000-000059090000}"/>
    <cellStyle name="Calculation 2 2 12 5" xfId="23471" xr:uid="{00000000-0005-0000-0000-00005A090000}"/>
    <cellStyle name="Calculation 2 2 13" xfId="2329" xr:uid="{00000000-0005-0000-0000-00005B090000}"/>
    <cellStyle name="Calculation 2 2 13 2" xfId="2330" xr:uid="{00000000-0005-0000-0000-00005C090000}"/>
    <cellStyle name="Calculation 2 2 13 2 2" xfId="2331" xr:uid="{00000000-0005-0000-0000-00005D090000}"/>
    <cellStyle name="Calculation 2 2 13 2 2 2" xfId="20634" xr:uid="{00000000-0005-0000-0000-00005E090000}"/>
    <cellStyle name="Calculation 2 2 13 2 2 3" xfId="23465" xr:uid="{00000000-0005-0000-0000-00005F090000}"/>
    <cellStyle name="Calculation 2 2 13 2 3" xfId="20633" xr:uid="{00000000-0005-0000-0000-000060090000}"/>
    <cellStyle name="Calculation 2 2 13 2 4" xfId="23466" xr:uid="{00000000-0005-0000-0000-000061090000}"/>
    <cellStyle name="Calculation 2 2 13 3" xfId="2332" xr:uid="{00000000-0005-0000-0000-000062090000}"/>
    <cellStyle name="Calculation 2 2 13 3 2" xfId="20635" xr:uid="{00000000-0005-0000-0000-000063090000}"/>
    <cellStyle name="Calculation 2 2 13 3 3" xfId="23464" xr:uid="{00000000-0005-0000-0000-000064090000}"/>
    <cellStyle name="Calculation 2 2 13 4" xfId="20632" xr:uid="{00000000-0005-0000-0000-000065090000}"/>
    <cellStyle name="Calculation 2 2 13 5" xfId="23467" xr:uid="{00000000-0005-0000-0000-000066090000}"/>
    <cellStyle name="Calculation 2 2 14" xfId="2333" xr:uid="{00000000-0005-0000-0000-000067090000}"/>
    <cellStyle name="Calculation 2 2 15" xfId="2334" xr:uid="{00000000-0005-0000-0000-000068090000}"/>
    <cellStyle name="Calculation 2 2 15 2" xfId="20637" xr:uid="{00000000-0005-0000-0000-000069090000}"/>
    <cellStyle name="Calculation 2 2 15 3" xfId="23463" xr:uid="{00000000-0005-0000-0000-00006A090000}"/>
    <cellStyle name="Calculation 2 2 16" xfId="20619" xr:uid="{00000000-0005-0000-0000-00006B090000}"/>
    <cellStyle name="Calculation 2 2 17" xfId="23480" xr:uid="{00000000-0005-0000-0000-00006C090000}"/>
    <cellStyle name="Calculation 2 2 2" xfId="2335" xr:uid="{00000000-0005-0000-0000-00006D090000}"/>
    <cellStyle name="Calculation 2 2 2 10" xfId="2336" xr:uid="{00000000-0005-0000-0000-00006E090000}"/>
    <cellStyle name="Calculation 2 2 2 10 2" xfId="2337" xr:uid="{00000000-0005-0000-0000-00006F090000}"/>
    <cellStyle name="Calculation 2 2 2 10 2 2" xfId="2338" xr:uid="{00000000-0005-0000-0000-000070090000}"/>
    <cellStyle name="Calculation 2 2 2 10 2 2 2" xfId="20641" xr:uid="{00000000-0005-0000-0000-000071090000}"/>
    <cellStyle name="Calculation 2 2 2 10 2 2 3" xfId="23459" xr:uid="{00000000-0005-0000-0000-000072090000}"/>
    <cellStyle name="Calculation 2 2 2 10 2 3" xfId="20640" xr:uid="{00000000-0005-0000-0000-000073090000}"/>
    <cellStyle name="Calculation 2 2 2 10 2 4" xfId="23460" xr:uid="{00000000-0005-0000-0000-000074090000}"/>
    <cellStyle name="Calculation 2 2 2 10 3" xfId="2339" xr:uid="{00000000-0005-0000-0000-000075090000}"/>
    <cellStyle name="Calculation 2 2 2 10 3 2" xfId="20642" xr:uid="{00000000-0005-0000-0000-000076090000}"/>
    <cellStyle name="Calculation 2 2 2 10 3 3" xfId="23458" xr:uid="{00000000-0005-0000-0000-000077090000}"/>
    <cellStyle name="Calculation 2 2 2 10 4" xfId="20639" xr:uid="{00000000-0005-0000-0000-000078090000}"/>
    <cellStyle name="Calculation 2 2 2 10 5" xfId="23461" xr:uid="{00000000-0005-0000-0000-000079090000}"/>
    <cellStyle name="Calculation 2 2 2 11" xfId="2340" xr:uid="{00000000-0005-0000-0000-00007A090000}"/>
    <cellStyle name="Calculation 2 2 2 11 2" xfId="2341" xr:uid="{00000000-0005-0000-0000-00007B090000}"/>
    <cellStyle name="Calculation 2 2 2 11 2 2" xfId="2342" xr:uid="{00000000-0005-0000-0000-00007C090000}"/>
    <cellStyle name="Calculation 2 2 2 11 2 2 2" xfId="20645" xr:uid="{00000000-0005-0000-0000-00007D090000}"/>
    <cellStyle name="Calculation 2 2 2 11 2 2 3" xfId="23455" xr:uid="{00000000-0005-0000-0000-00007E090000}"/>
    <cellStyle name="Calculation 2 2 2 11 2 3" xfId="20644" xr:uid="{00000000-0005-0000-0000-00007F090000}"/>
    <cellStyle name="Calculation 2 2 2 11 2 4" xfId="23456" xr:uid="{00000000-0005-0000-0000-000080090000}"/>
    <cellStyle name="Calculation 2 2 2 11 3" xfId="2343" xr:uid="{00000000-0005-0000-0000-000081090000}"/>
    <cellStyle name="Calculation 2 2 2 11 3 2" xfId="20646" xr:uid="{00000000-0005-0000-0000-000082090000}"/>
    <cellStyle name="Calculation 2 2 2 11 3 3" xfId="23454" xr:uid="{00000000-0005-0000-0000-000083090000}"/>
    <cellStyle name="Calculation 2 2 2 11 4" xfId="20643" xr:uid="{00000000-0005-0000-0000-000084090000}"/>
    <cellStyle name="Calculation 2 2 2 11 5" xfId="23457" xr:uid="{00000000-0005-0000-0000-000085090000}"/>
    <cellStyle name="Calculation 2 2 2 12" xfId="2344" xr:uid="{00000000-0005-0000-0000-000086090000}"/>
    <cellStyle name="Calculation 2 2 2 12 2" xfId="2345" xr:uid="{00000000-0005-0000-0000-000087090000}"/>
    <cellStyle name="Calculation 2 2 2 12 2 2" xfId="2346" xr:uid="{00000000-0005-0000-0000-000088090000}"/>
    <cellStyle name="Calculation 2 2 2 12 2 2 2" xfId="20649" xr:uid="{00000000-0005-0000-0000-000089090000}"/>
    <cellStyle name="Calculation 2 2 2 12 2 2 3" xfId="23451" xr:uid="{00000000-0005-0000-0000-00008A090000}"/>
    <cellStyle name="Calculation 2 2 2 12 2 3" xfId="20648" xr:uid="{00000000-0005-0000-0000-00008B090000}"/>
    <cellStyle name="Calculation 2 2 2 12 2 4" xfId="23452" xr:uid="{00000000-0005-0000-0000-00008C090000}"/>
    <cellStyle name="Calculation 2 2 2 12 3" xfId="2347" xr:uid="{00000000-0005-0000-0000-00008D090000}"/>
    <cellStyle name="Calculation 2 2 2 12 3 2" xfId="20650" xr:uid="{00000000-0005-0000-0000-00008E090000}"/>
    <cellStyle name="Calculation 2 2 2 12 3 3" xfId="23450" xr:uid="{00000000-0005-0000-0000-00008F090000}"/>
    <cellStyle name="Calculation 2 2 2 12 4" xfId="20647" xr:uid="{00000000-0005-0000-0000-000090090000}"/>
    <cellStyle name="Calculation 2 2 2 12 5" xfId="23453" xr:uid="{00000000-0005-0000-0000-000091090000}"/>
    <cellStyle name="Calculation 2 2 2 13" xfId="2348" xr:uid="{00000000-0005-0000-0000-000092090000}"/>
    <cellStyle name="Calculation 2 2 2 13 2" xfId="20651" xr:uid="{00000000-0005-0000-0000-000093090000}"/>
    <cellStyle name="Calculation 2 2 2 13 3" xfId="23449" xr:uid="{00000000-0005-0000-0000-000094090000}"/>
    <cellStyle name="Calculation 2 2 2 14" xfId="20638" xr:uid="{00000000-0005-0000-0000-000095090000}"/>
    <cellStyle name="Calculation 2 2 2 15" xfId="23462" xr:uid="{00000000-0005-0000-0000-000096090000}"/>
    <cellStyle name="Calculation 2 2 2 2" xfId="2349" xr:uid="{00000000-0005-0000-0000-000097090000}"/>
    <cellStyle name="Calculation 2 2 2 2 10" xfId="2350" xr:uid="{00000000-0005-0000-0000-000098090000}"/>
    <cellStyle name="Calculation 2 2 2 2 10 2" xfId="2351" xr:uid="{00000000-0005-0000-0000-000099090000}"/>
    <cellStyle name="Calculation 2 2 2 2 10 2 2" xfId="2352" xr:uid="{00000000-0005-0000-0000-00009A090000}"/>
    <cellStyle name="Calculation 2 2 2 2 10 2 2 2" xfId="20655" xr:uid="{00000000-0005-0000-0000-00009B090000}"/>
    <cellStyle name="Calculation 2 2 2 2 10 2 2 3" xfId="23445" xr:uid="{00000000-0005-0000-0000-00009C090000}"/>
    <cellStyle name="Calculation 2 2 2 2 10 2 3" xfId="20654" xr:uid="{00000000-0005-0000-0000-00009D090000}"/>
    <cellStyle name="Calculation 2 2 2 2 10 2 4" xfId="23446" xr:uid="{00000000-0005-0000-0000-00009E090000}"/>
    <cellStyle name="Calculation 2 2 2 2 10 3" xfId="2353" xr:uid="{00000000-0005-0000-0000-00009F090000}"/>
    <cellStyle name="Calculation 2 2 2 2 10 3 2" xfId="20656" xr:uid="{00000000-0005-0000-0000-0000A0090000}"/>
    <cellStyle name="Calculation 2 2 2 2 10 3 3" xfId="23444" xr:uid="{00000000-0005-0000-0000-0000A1090000}"/>
    <cellStyle name="Calculation 2 2 2 2 10 4" xfId="20653" xr:uid="{00000000-0005-0000-0000-0000A2090000}"/>
    <cellStyle name="Calculation 2 2 2 2 10 5" xfId="23447" xr:uid="{00000000-0005-0000-0000-0000A3090000}"/>
    <cellStyle name="Calculation 2 2 2 2 11" xfId="2354" xr:uid="{00000000-0005-0000-0000-0000A4090000}"/>
    <cellStyle name="Calculation 2 2 2 2 11 2" xfId="2355" xr:uid="{00000000-0005-0000-0000-0000A5090000}"/>
    <cellStyle name="Calculation 2 2 2 2 11 2 2" xfId="2356" xr:uid="{00000000-0005-0000-0000-0000A6090000}"/>
    <cellStyle name="Calculation 2 2 2 2 11 2 2 2" xfId="20659" xr:uid="{00000000-0005-0000-0000-0000A7090000}"/>
    <cellStyle name="Calculation 2 2 2 2 11 2 2 3" xfId="23441" xr:uid="{00000000-0005-0000-0000-0000A8090000}"/>
    <cellStyle name="Calculation 2 2 2 2 11 2 3" xfId="20658" xr:uid="{00000000-0005-0000-0000-0000A9090000}"/>
    <cellStyle name="Calculation 2 2 2 2 11 2 4" xfId="23442" xr:uid="{00000000-0005-0000-0000-0000AA090000}"/>
    <cellStyle name="Calculation 2 2 2 2 11 3" xfId="2357" xr:uid="{00000000-0005-0000-0000-0000AB090000}"/>
    <cellStyle name="Calculation 2 2 2 2 11 3 2" xfId="20660" xr:uid="{00000000-0005-0000-0000-0000AC090000}"/>
    <cellStyle name="Calculation 2 2 2 2 11 3 3" xfId="23440" xr:uid="{00000000-0005-0000-0000-0000AD090000}"/>
    <cellStyle name="Calculation 2 2 2 2 11 4" xfId="20657" xr:uid="{00000000-0005-0000-0000-0000AE090000}"/>
    <cellStyle name="Calculation 2 2 2 2 11 5" xfId="23443" xr:uid="{00000000-0005-0000-0000-0000AF090000}"/>
    <cellStyle name="Calculation 2 2 2 2 12" xfId="2358" xr:uid="{00000000-0005-0000-0000-0000B0090000}"/>
    <cellStyle name="Calculation 2 2 2 2 12 2" xfId="20661" xr:uid="{00000000-0005-0000-0000-0000B1090000}"/>
    <cellStyle name="Calculation 2 2 2 2 12 3" xfId="23439" xr:uid="{00000000-0005-0000-0000-0000B2090000}"/>
    <cellStyle name="Calculation 2 2 2 2 13" xfId="20652" xr:uid="{00000000-0005-0000-0000-0000B3090000}"/>
    <cellStyle name="Calculation 2 2 2 2 14" xfId="23448" xr:uid="{00000000-0005-0000-0000-0000B4090000}"/>
    <cellStyle name="Calculation 2 2 2 2 2" xfId="2359" xr:uid="{00000000-0005-0000-0000-0000B5090000}"/>
    <cellStyle name="Calculation 2 2 2 2 2 10" xfId="2360" xr:uid="{00000000-0005-0000-0000-0000B6090000}"/>
    <cellStyle name="Calculation 2 2 2 2 2 10 2" xfId="2361" xr:uid="{00000000-0005-0000-0000-0000B7090000}"/>
    <cellStyle name="Calculation 2 2 2 2 2 10 2 2" xfId="2362" xr:uid="{00000000-0005-0000-0000-0000B8090000}"/>
    <cellStyle name="Calculation 2 2 2 2 2 10 2 2 2" xfId="20665" xr:uid="{00000000-0005-0000-0000-0000B9090000}"/>
    <cellStyle name="Calculation 2 2 2 2 2 10 2 2 3" xfId="23435" xr:uid="{00000000-0005-0000-0000-0000BA090000}"/>
    <cellStyle name="Calculation 2 2 2 2 2 10 2 3" xfId="20664" xr:uid="{00000000-0005-0000-0000-0000BB090000}"/>
    <cellStyle name="Calculation 2 2 2 2 2 10 2 4" xfId="23436" xr:uid="{00000000-0005-0000-0000-0000BC090000}"/>
    <cellStyle name="Calculation 2 2 2 2 2 10 3" xfId="2363" xr:uid="{00000000-0005-0000-0000-0000BD090000}"/>
    <cellStyle name="Calculation 2 2 2 2 2 10 3 2" xfId="20666" xr:uid="{00000000-0005-0000-0000-0000BE090000}"/>
    <cellStyle name="Calculation 2 2 2 2 2 10 3 3" xfId="23434" xr:uid="{00000000-0005-0000-0000-0000BF090000}"/>
    <cellStyle name="Calculation 2 2 2 2 2 10 4" xfId="20663" xr:uid="{00000000-0005-0000-0000-0000C0090000}"/>
    <cellStyle name="Calculation 2 2 2 2 2 10 5" xfId="23437" xr:uid="{00000000-0005-0000-0000-0000C1090000}"/>
    <cellStyle name="Calculation 2 2 2 2 2 11" xfId="2364" xr:uid="{00000000-0005-0000-0000-0000C2090000}"/>
    <cellStyle name="Calculation 2 2 2 2 2 11 2" xfId="20667" xr:uid="{00000000-0005-0000-0000-0000C3090000}"/>
    <cellStyle name="Calculation 2 2 2 2 2 11 3" xfId="23433" xr:uid="{00000000-0005-0000-0000-0000C4090000}"/>
    <cellStyle name="Calculation 2 2 2 2 2 12" xfId="20662" xr:uid="{00000000-0005-0000-0000-0000C5090000}"/>
    <cellStyle name="Calculation 2 2 2 2 2 13" xfId="23438" xr:uid="{00000000-0005-0000-0000-0000C6090000}"/>
    <cellStyle name="Calculation 2 2 2 2 2 2" xfId="2365" xr:uid="{00000000-0005-0000-0000-0000C7090000}"/>
    <cellStyle name="Calculation 2 2 2 2 2 2 10" xfId="2366" xr:uid="{00000000-0005-0000-0000-0000C8090000}"/>
    <cellStyle name="Calculation 2 2 2 2 2 2 10 2" xfId="20669" xr:uid="{00000000-0005-0000-0000-0000C9090000}"/>
    <cellStyle name="Calculation 2 2 2 2 2 2 10 3" xfId="23431" xr:uid="{00000000-0005-0000-0000-0000CA090000}"/>
    <cellStyle name="Calculation 2 2 2 2 2 2 11" xfId="20668" xr:uid="{00000000-0005-0000-0000-0000CB090000}"/>
    <cellStyle name="Calculation 2 2 2 2 2 2 12" xfId="23432" xr:uid="{00000000-0005-0000-0000-0000CC090000}"/>
    <cellStyle name="Calculation 2 2 2 2 2 2 2" xfId="2367" xr:uid="{00000000-0005-0000-0000-0000CD090000}"/>
    <cellStyle name="Calculation 2 2 2 2 2 2 2 2" xfId="2368" xr:uid="{00000000-0005-0000-0000-0000CE090000}"/>
    <cellStyle name="Calculation 2 2 2 2 2 2 2 2 2" xfId="2369" xr:uid="{00000000-0005-0000-0000-0000CF090000}"/>
    <cellStyle name="Calculation 2 2 2 2 2 2 2 2 2 2" xfId="20672" xr:uid="{00000000-0005-0000-0000-0000D0090000}"/>
    <cellStyle name="Calculation 2 2 2 2 2 2 2 2 2 3" xfId="23428" xr:uid="{00000000-0005-0000-0000-0000D1090000}"/>
    <cellStyle name="Calculation 2 2 2 2 2 2 2 2 3" xfId="20671" xr:uid="{00000000-0005-0000-0000-0000D2090000}"/>
    <cellStyle name="Calculation 2 2 2 2 2 2 2 2 4" xfId="23429" xr:uid="{00000000-0005-0000-0000-0000D3090000}"/>
    <cellStyle name="Calculation 2 2 2 2 2 2 2 3" xfId="2370" xr:uid="{00000000-0005-0000-0000-0000D4090000}"/>
    <cellStyle name="Calculation 2 2 2 2 2 2 2 3 2" xfId="20673" xr:uid="{00000000-0005-0000-0000-0000D5090000}"/>
    <cellStyle name="Calculation 2 2 2 2 2 2 2 3 3" xfId="23427" xr:uid="{00000000-0005-0000-0000-0000D6090000}"/>
    <cellStyle name="Calculation 2 2 2 2 2 2 2 4" xfId="20670" xr:uid="{00000000-0005-0000-0000-0000D7090000}"/>
    <cellStyle name="Calculation 2 2 2 2 2 2 2 5" xfId="23430" xr:uid="{00000000-0005-0000-0000-0000D8090000}"/>
    <cellStyle name="Calculation 2 2 2 2 2 2 3" xfId="2371" xr:uid="{00000000-0005-0000-0000-0000D9090000}"/>
    <cellStyle name="Calculation 2 2 2 2 2 2 3 2" xfId="2372" xr:uid="{00000000-0005-0000-0000-0000DA090000}"/>
    <cellStyle name="Calculation 2 2 2 2 2 2 3 2 2" xfId="2373" xr:uid="{00000000-0005-0000-0000-0000DB090000}"/>
    <cellStyle name="Calculation 2 2 2 2 2 2 3 2 2 2" xfId="20676" xr:uid="{00000000-0005-0000-0000-0000DC090000}"/>
    <cellStyle name="Calculation 2 2 2 2 2 2 3 2 2 3" xfId="23424" xr:uid="{00000000-0005-0000-0000-0000DD090000}"/>
    <cellStyle name="Calculation 2 2 2 2 2 2 3 2 3" xfId="20675" xr:uid="{00000000-0005-0000-0000-0000DE090000}"/>
    <cellStyle name="Calculation 2 2 2 2 2 2 3 2 4" xfId="23425" xr:uid="{00000000-0005-0000-0000-0000DF090000}"/>
    <cellStyle name="Calculation 2 2 2 2 2 2 3 3" xfId="2374" xr:uid="{00000000-0005-0000-0000-0000E0090000}"/>
    <cellStyle name="Calculation 2 2 2 2 2 2 3 3 2" xfId="20677" xr:uid="{00000000-0005-0000-0000-0000E1090000}"/>
    <cellStyle name="Calculation 2 2 2 2 2 2 3 3 3" xfId="23423" xr:uid="{00000000-0005-0000-0000-0000E2090000}"/>
    <cellStyle name="Calculation 2 2 2 2 2 2 3 4" xfId="20674" xr:uid="{00000000-0005-0000-0000-0000E3090000}"/>
    <cellStyle name="Calculation 2 2 2 2 2 2 3 5" xfId="23426" xr:uid="{00000000-0005-0000-0000-0000E4090000}"/>
    <cellStyle name="Calculation 2 2 2 2 2 2 4" xfId="2375" xr:uid="{00000000-0005-0000-0000-0000E5090000}"/>
    <cellStyle name="Calculation 2 2 2 2 2 2 4 2" xfId="2376" xr:uid="{00000000-0005-0000-0000-0000E6090000}"/>
    <cellStyle name="Calculation 2 2 2 2 2 2 4 2 2" xfId="2377" xr:uid="{00000000-0005-0000-0000-0000E7090000}"/>
    <cellStyle name="Calculation 2 2 2 2 2 2 4 2 2 2" xfId="20680" xr:uid="{00000000-0005-0000-0000-0000E8090000}"/>
    <cellStyle name="Calculation 2 2 2 2 2 2 4 2 2 3" xfId="23420" xr:uid="{00000000-0005-0000-0000-0000E9090000}"/>
    <cellStyle name="Calculation 2 2 2 2 2 2 4 2 3" xfId="20679" xr:uid="{00000000-0005-0000-0000-0000EA090000}"/>
    <cellStyle name="Calculation 2 2 2 2 2 2 4 2 4" xfId="23421" xr:uid="{00000000-0005-0000-0000-0000EB090000}"/>
    <cellStyle name="Calculation 2 2 2 2 2 2 4 3" xfId="2378" xr:uid="{00000000-0005-0000-0000-0000EC090000}"/>
    <cellStyle name="Calculation 2 2 2 2 2 2 4 3 2" xfId="20681" xr:uid="{00000000-0005-0000-0000-0000ED090000}"/>
    <cellStyle name="Calculation 2 2 2 2 2 2 4 3 3" xfId="23419" xr:uid="{00000000-0005-0000-0000-0000EE090000}"/>
    <cellStyle name="Calculation 2 2 2 2 2 2 4 4" xfId="20678" xr:uid="{00000000-0005-0000-0000-0000EF090000}"/>
    <cellStyle name="Calculation 2 2 2 2 2 2 4 5" xfId="23422" xr:uid="{00000000-0005-0000-0000-0000F0090000}"/>
    <cellStyle name="Calculation 2 2 2 2 2 2 5" xfId="2379" xr:uid="{00000000-0005-0000-0000-0000F1090000}"/>
    <cellStyle name="Calculation 2 2 2 2 2 2 5 2" xfId="2380" xr:uid="{00000000-0005-0000-0000-0000F2090000}"/>
    <cellStyle name="Calculation 2 2 2 2 2 2 5 2 2" xfId="2381" xr:uid="{00000000-0005-0000-0000-0000F3090000}"/>
    <cellStyle name="Calculation 2 2 2 2 2 2 5 2 2 2" xfId="20684" xr:uid="{00000000-0005-0000-0000-0000F4090000}"/>
    <cellStyle name="Calculation 2 2 2 2 2 2 5 2 2 3" xfId="23416" xr:uid="{00000000-0005-0000-0000-0000F5090000}"/>
    <cellStyle name="Calculation 2 2 2 2 2 2 5 2 3" xfId="20683" xr:uid="{00000000-0005-0000-0000-0000F6090000}"/>
    <cellStyle name="Calculation 2 2 2 2 2 2 5 2 4" xfId="23417" xr:uid="{00000000-0005-0000-0000-0000F7090000}"/>
    <cellStyle name="Calculation 2 2 2 2 2 2 5 3" xfId="2382" xr:uid="{00000000-0005-0000-0000-0000F8090000}"/>
    <cellStyle name="Calculation 2 2 2 2 2 2 5 3 2" xfId="20685" xr:uid="{00000000-0005-0000-0000-0000F9090000}"/>
    <cellStyle name="Calculation 2 2 2 2 2 2 5 3 3" xfId="23415" xr:uid="{00000000-0005-0000-0000-0000FA090000}"/>
    <cellStyle name="Calculation 2 2 2 2 2 2 5 4" xfId="20682" xr:uid="{00000000-0005-0000-0000-0000FB090000}"/>
    <cellStyle name="Calculation 2 2 2 2 2 2 5 5" xfId="23418" xr:uid="{00000000-0005-0000-0000-0000FC090000}"/>
    <cellStyle name="Calculation 2 2 2 2 2 2 6" xfId="2383" xr:uid="{00000000-0005-0000-0000-0000FD090000}"/>
    <cellStyle name="Calculation 2 2 2 2 2 2 6 2" xfId="2384" xr:uid="{00000000-0005-0000-0000-0000FE090000}"/>
    <cellStyle name="Calculation 2 2 2 2 2 2 6 2 2" xfId="2385" xr:uid="{00000000-0005-0000-0000-0000FF090000}"/>
    <cellStyle name="Calculation 2 2 2 2 2 2 6 2 2 2" xfId="20688" xr:uid="{00000000-0005-0000-0000-0000000A0000}"/>
    <cellStyle name="Calculation 2 2 2 2 2 2 6 2 2 3" xfId="23412" xr:uid="{00000000-0005-0000-0000-0000010A0000}"/>
    <cellStyle name="Calculation 2 2 2 2 2 2 6 2 3" xfId="20687" xr:uid="{00000000-0005-0000-0000-0000020A0000}"/>
    <cellStyle name="Calculation 2 2 2 2 2 2 6 2 4" xfId="23413" xr:uid="{00000000-0005-0000-0000-0000030A0000}"/>
    <cellStyle name="Calculation 2 2 2 2 2 2 6 3" xfId="2386" xr:uid="{00000000-0005-0000-0000-0000040A0000}"/>
    <cellStyle name="Calculation 2 2 2 2 2 2 6 3 2" xfId="20689" xr:uid="{00000000-0005-0000-0000-0000050A0000}"/>
    <cellStyle name="Calculation 2 2 2 2 2 2 6 3 3" xfId="23411" xr:uid="{00000000-0005-0000-0000-0000060A0000}"/>
    <cellStyle name="Calculation 2 2 2 2 2 2 6 4" xfId="20686" xr:uid="{00000000-0005-0000-0000-0000070A0000}"/>
    <cellStyle name="Calculation 2 2 2 2 2 2 6 5" xfId="23414" xr:uid="{00000000-0005-0000-0000-0000080A0000}"/>
    <cellStyle name="Calculation 2 2 2 2 2 2 7" xfId="2387" xr:uid="{00000000-0005-0000-0000-0000090A0000}"/>
    <cellStyle name="Calculation 2 2 2 2 2 2 7 2" xfId="2388" xr:uid="{00000000-0005-0000-0000-00000A0A0000}"/>
    <cellStyle name="Calculation 2 2 2 2 2 2 7 2 2" xfId="2389" xr:uid="{00000000-0005-0000-0000-00000B0A0000}"/>
    <cellStyle name="Calculation 2 2 2 2 2 2 7 2 2 2" xfId="20692" xr:uid="{00000000-0005-0000-0000-00000C0A0000}"/>
    <cellStyle name="Calculation 2 2 2 2 2 2 7 2 2 3" xfId="23408" xr:uid="{00000000-0005-0000-0000-00000D0A0000}"/>
    <cellStyle name="Calculation 2 2 2 2 2 2 7 2 3" xfId="20691" xr:uid="{00000000-0005-0000-0000-00000E0A0000}"/>
    <cellStyle name="Calculation 2 2 2 2 2 2 7 2 4" xfId="23409" xr:uid="{00000000-0005-0000-0000-00000F0A0000}"/>
    <cellStyle name="Calculation 2 2 2 2 2 2 7 3" xfId="2390" xr:uid="{00000000-0005-0000-0000-0000100A0000}"/>
    <cellStyle name="Calculation 2 2 2 2 2 2 7 3 2" xfId="20693" xr:uid="{00000000-0005-0000-0000-0000110A0000}"/>
    <cellStyle name="Calculation 2 2 2 2 2 2 7 3 3" xfId="23407" xr:uid="{00000000-0005-0000-0000-0000120A0000}"/>
    <cellStyle name="Calculation 2 2 2 2 2 2 7 4" xfId="20690" xr:uid="{00000000-0005-0000-0000-0000130A0000}"/>
    <cellStyle name="Calculation 2 2 2 2 2 2 7 5" xfId="23410" xr:uid="{00000000-0005-0000-0000-0000140A0000}"/>
    <cellStyle name="Calculation 2 2 2 2 2 2 8" xfId="2391" xr:uid="{00000000-0005-0000-0000-0000150A0000}"/>
    <cellStyle name="Calculation 2 2 2 2 2 2 8 2" xfId="2392" xr:uid="{00000000-0005-0000-0000-0000160A0000}"/>
    <cellStyle name="Calculation 2 2 2 2 2 2 8 2 2" xfId="2393" xr:uid="{00000000-0005-0000-0000-0000170A0000}"/>
    <cellStyle name="Calculation 2 2 2 2 2 2 8 2 2 2" xfId="20696" xr:uid="{00000000-0005-0000-0000-0000180A0000}"/>
    <cellStyle name="Calculation 2 2 2 2 2 2 8 2 2 3" xfId="23404" xr:uid="{00000000-0005-0000-0000-0000190A0000}"/>
    <cellStyle name="Calculation 2 2 2 2 2 2 8 2 3" xfId="20695" xr:uid="{00000000-0005-0000-0000-00001A0A0000}"/>
    <cellStyle name="Calculation 2 2 2 2 2 2 8 2 4" xfId="23405" xr:uid="{00000000-0005-0000-0000-00001B0A0000}"/>
    <cellStyle name="Calculation 2 2 2 2 2 2 8 3" xfId="2394" xr:uid="{00000000-0005-0000-0000-00001C0A0000}"/>
    <cellStyle name="Calculation 2 2 2 2 2 2 8 3 2" xfId="20697" xr:uid="{00000000-0005-0000-0000-00001D0A0000}"/>
    <cellStyle name="Calculation 2 2 2 2 2 2 8 3 3" xfId="23403" xr:uid="{00000000-0005-0000-0000-00001E0A0000}"/>
    <cellStyle name="Calculation 2 2 2 2 2 2 8 4" xfId="20694" xr:uid="{00000000-0005-0000-0000-00001F0A0000}"/>
    <cellStyle name="Calculation 2 2 2 2 2 2 8 5" xfId="23406" xr:uid="{00000000-0005-0000-0000-0000200A0000}"/>
    <cellStyle name="Calculation 2 2 2 2 2 2 9" xfId="2395" xr:uid="{00000000-0005-0000-0000-0000210A0000}"/>
    <cellStyle name="Calculation 2 2 2 2 2 2 9 2" xfId="2396" xr:uid="{00000000-0005-0000-0000-0000220A0000}"/>
    <cellStyle name="Calculation 2 2 2 2 2 2 9 2 2" xfId="20699" xr:uid="{00000000-0005-0000-0000-0000230A0000}"/>
    <cellStyle name="Calculation 2 2 2 2 2 2 9 2 3" xfId="23401" xr:uid="{00000000-0005-0000-0000-0000240A0000}"/>
    <cellStyle name="Calculation 2 2 2 2 2 2 9 3" xfId="20698" xr:uid="{00000000-0005-0000-0000-0000250A0000}"/>
    <cellStyle name="Calculation 2 2 2 2 2 2 9 4" xfId="23402" xr:uid="{00000000-0005-0000-0000-0000260A0000}"/>
    <cellStyle name="Calculation 2 2 2 2 2 3" xfId="2397" xr:uid="{00000000-0005-0000-0000-0000270A0000}"/>
    <cellStyle name="Calculation 2 2 2 2 2 3 10" xfId="2398" xr:uid="{00000000-0005-0000-0000-0000280A0000}"/>
    <cellStyle name="Calculation 2 2 2 2 2 3 10 2" xfId="20701" xr:uid="{00000000-0005-0000-0000-0000290A0000}"/>
    <cellStyle name="Calculation 2 2 2 2 2 3 10 3" xfId="23399" xr:uid="{00000000-0005-0000-0000-00002A0A0000}"/>
    <cellStyle name="Calculation 2 2 2 2 2 3 11" xfId="20700" xr:uid="{00000000-0005-0000-0000-00002B0A0000}"/>
    <cellStyle name="Calculation 2 2 2 2 2 3 12" xfId="23400" xr:uid="{00000000-0005-0000-0000-00002C0A0000}"/>
    <cellStyle name="Calculation 2 2 2 2 2 3 2" xfId="2399" xr:uid="{00000000-0005-0000-0000-00002D0A0000}"/>
    <cellStyle name="Calculation 2 2 2 2 2 3 2 2" xfId="2400" xr:uid="{00000000-0005-0000-0000-00002E0A0000}"/>
    <cellStyle name="Calculation 2 2 2 2 2 3 2 2 2" xfId="2401" xr:uid="{00000000-0005-0000-0000-00002F0A0000}"/>
    <cellStyle name="Calculation 2 2 2 2 2 3 2 2 2 2" xfId="20704" xr:uid="{00000000-0005-0000-0000-0000300A0000}"/>
    <cellStyle name="Calculation 2 2 2 2 2 3 2 2 2 3" xfId="23396" xr:uid="{00000000-0005-0000-0000-0000310A0000}"/>
    <cellStyle name="Calculation 2 2 2 2 2 3 2 2 3" xfId="20703" xr:uid="{00000000-0005-0000-0000-0000320A0000}"/>
    <cellStyle name="Calculation 2 2 2 2 2 3 2 2 4" xfId="23397" xr:uid="{00000000-0005-0000-0000-0000330A0000}"/>
    <cellStyle name="Calculation 2 2 2 2 2 3 2 3" xfId="2402" xr:uid="{00000000-0005-0000-0000-0000340A0000}"/>
    <cellStyle name="Calculation 2 2 2 2 2 3 2 3 2" xfId="20705" xr:uid="{00000000-0005-0000-0000-0000350A0000}"/>
    <cellStyle name="Calculation 2 2 2 2 2 3 2 3 3" xfId="23395" xr:uid="{00000000-0005-0000-0000-0000360A0000}"/>
    <cellStyle name="Calculation 2 2 2 2 2 3 2 4" xfId="20702" xr:uid="{00000000-0005-0000-0000-0000370A0000}"/>
    <cellStyle name="Calculation 2 2 2 2 2 3 2 5" xfId="23398" xr:uid="{00000000-0005-0000-0000-0000380A0000}"/>
    <cellStyle name="Calculation 2 2 2 2 2 3 3" xfId="2403" xr:uid="{00000000-0005-0000-0000-0000390A0000}"/>
    <cellStyle name="Calculation 2 2 2 2 2 3 3 2" xfId="2404" xr:uid="{00000000-0005-0000-0000-00003A0A0000}"/>
    <cellStyle name="Calculation 2 2 2 2 2 3 3 2 2" xfId="2405" xr:uid="{00000000-0005-0000-0000-00003B0A0000}"/>
    <cellStyle name="Calculation 2 2 2 2 2 3 3 2 2 2" xfId="20708" xr:uid="{00000000-0005-0000-0000-00003C0A0000}"/>
    <cellStyle name="Calculation 2 2 2 2 2 3 3 2 2 3" xfId="23392" xr:uid="{00000000-0005-0000-0000-00003D0A0000}"/>
    <cellStyle name="Calculation 2 2 2 2 2 3 3 2 3" xfId="20707" xr:uid="{00000000-0005-0000-0000-00003E0A0000}"/>
    <cellStyle name="Calculation 2 2 2 2 2 3 3 2 4" xfId="23393" xr:uid="{00000000-0005-0000-0000-00003F0A0000}"/>
    <cellStyle name="Calculation 2 2 2 2 2 3 3 3" xfId="2406" xr:uid="{00000000-0005-0000-0000-0000400A0000}"/>
    <cellStyle name="Calculation 2 2 2 2 2 3 3 3 2" xfId="20709" xr:uid="{00000000-0005-0000-0000-0000410A0000}"/>
    <cellStyle name="Calculation 2 2 2 2 2 3 3 3 3" xfId="23391" xr:uid="{00000000-0005-0000-0000-0000420A0000}"/>
    <cellStyle name="Calculation 2 2 2 2 2 3 3 4" xfId="20706" xr:uid="{00000000-0005-0000-0000-0000430A0000}"/>
    <cellStyle name="Calculation 2 2 2 2 2 3 3 5" xfId="23394" xr:uid="{00000000-0005-0000-0000-0000440A0000}"/>
    <cellStyle name="Calculation 2 2 2 2 2 3 4" xfId="2407" xr:uid="{00000000-0005-0000-0000-0000450A0000}"/>
    <cellStyle name="Calculation 2 2 2 2 2 3 4 2" xfId="2408" xr:uid="{00000000-0005-0000-0000-0000460A0000}"/>
    <cellStyle name="Calculation 2 2 2 2 2 3 4 2 2" xfId="2409" xr:uid="{00000000-0005-0000-0000-0000470A0000}"/>
    <cellStyle name="Calculation 2 2 2 2 2 3 4 2 2 2" xfId="20712" xr:uid="{00000000-0005-0000-0000-0000480A0000}"/>
    <cellStyle name="Calculation 2 2 2 2 2 3 4 2 2 3" xfId="23388" xr:uid="{00000000-0005-0000-0000-0000490A0000}"/>
    <cellStyle name="Calculation 2 2 2 2 2 3 4 2 3" xfId="20711" xr:uid="{00000000-0005-0000-0000-00004A0A0000}"/>
    <cellStyle name="Calculation 2 2 2 2 2 3 4 2 4" xfId="23389" xr:uid="{00000000-0005-0000-0000-00004B0A0000}"/>
    <cellStyle name="Calculation 2 2 2 2 2 3 4 3" xfId="2410" xr:uid="{00000000-0005-0000-0000-00004C0A0000}"/>
    <cellStyle name="Calculation 2 2 2 2 2 3 4 3 2" xfId="20713" xr:uid="{00000000-0005-0000-0000-00004D0A0000}"/>
    <cellStyle name="Calculation 2 2 2 2 2 3 4 3 3" xfId="23387" xr:uid="{00000000-0005-0000-0000-00004E0A0000}"/>
    <cellStyle name="Calculation 2 2 2 2 2 3 4 4" xfId="20710" xr:uid="{00000000-0005-0000-0000-00004F0A0000}"/>
    <cellStyle name="Calculation 2 2 2 2 2 3 4 5" xfId="23390" xr:uid="{00000000-0005-0000-0000-0000500A0000}"/>
    <cellStyle name="Calculation 2 2 2 2 2 3 5" xfId="2411" xr:uid="{00000000-0005-0000-0000-0000510A0000}"/>
    <cellStyle name="Calculation 2 2 2 2 2 3 5 2" xfId="2412" xr:uid="{00000000-0005-0000-0000-0000520A0000}"/>
    <cellStyle name="Calculation 2 2 2 2 2 3 5 2 2" xfId="2413" xr:uid="{00000000-0005-0000-0000-0000530A0000}"/>
    <cellStyle name="Calculation 2 2 2 2 2 3 5 2 2 2" xfId="20716" xr:uid="{00000000-0005-0000-0000-0000540A0000}"/>
    <cellStyle name="Calculation 2 2 2 2 2 3 5 2 2 3" xfId="23383" xr:uid="{00000000-0005-0000-0000-0000550A0000}"/>
    <cellStyle name="Calculation 2 2 2 2 2 3 5 2 3" xfId="20715" xr:uid="{00000000-0005-0000-0000-0000560A0000}"/>
    <cellStyle name="Calculation 2 2 2 2 2 3 5 2 4" xfId="23384" xr:uid="{00000000-0005-0000-0000-0000570A0000}"/>
    <cellStyle name="Calculation 2 2 2 2 2 3 5 3" xfId="2414" xr:uid="{00000000-0005-0000-0000-0000580A0000}"/>
    <cellStyle name="Calculation 2 2 2 2 2 3 5 3 2" xfId="20717" xr:uid="{00000000-0005-0000-0000-0000590A0000}"/>
    <cellStyle name="Calculation 2 2 2 2 2 3 5 3 3" xfId="23382" xr:uid="{00000000-0005-0000-0000-00005A0A0000}"/>
    <cellStyle name="Calculation 2 2 2 2 2 3 5 4" xfId="20714" xr:uid="{00000000-0005-0000-0000-00005B0A0000}"/>
    <cellStyle name="Calculation 2 2 2 2 2 3 5 5" xfId="23386" xr:uid="{00000000-0005-0000-0000-00005C0A0000}"/>
    <cellStyle name="Calculation 2 2 2 2 2 3 6" xfId="2415" xr:uid="{00000000-0005-0000-0000-00005D0A0000}"/>
    <cellStyle name="Calculation 2 2 2 2 2 3 6 2" xfId="2416" xr:uid="{00000000-0005-0000-0000-00005E0A0000}"/>
    <cellStyle name="Calculation 2 2 2 2 2 3 6 2 2" xfId="2417" xr:uid="{00000000-0005-0000-0000-00005F0A0000}"/>
    <cellStyle name="Calculation 2 2 2 2 2 3 6 2 2 2" xfId="20720" xr:uid="{00000000-0005-0000-0000-0000600A0000}"/>
    <cellStyle name="Calculation 2 2 2 2 2 3 6 2 2 3" xfId="23379" xr:uid="{00000000-0005-0000-0000-0000610A0000}"/>
    <cellStyle name="Calculation 2 2 2 2 2 3 6 2 3" xfId="20719" xr:uid="{00000000-0005-0000-0000-0000620A0000}"/>
    <cellStyle name="Calculation 2 2 2 2 2 3 6 2 4" xfId="23380" xr:uid="{00000000-0005-0000-0000-0000630A0000}"/>
    <cellStyle name="Calculation 2 2 2 2 2 3 6 3" xfId="2418" xr:uid="{00000000-0005-0000-0000-0000640A0000}"/>
    <cellStyle name="Calculation 2 2 2 2 2 3 6 3 2" xfId="20721" xr:uid="{00000000-0005-0000-0000-0000650A0000}"/>
    <cellStyle name="Calculation 2 2 2 2 2 3 6 3 3" xfId="23378" xr:uid="{00000000-0005-0000-0000-0000660A0000}"/>
    <cellStyle name="Calculation 2 2 2 2 2 3 6 4" xfId="20718" xr:uid="{00000000-0005-0000-0000-0000670A0000}"/>
    <cellStyle name="Calculation 2 2 2 2 2 3 6 5" xfId="23381" xr:uid="{00000000-0005-0000-0000-0000680A0000}"/>
    <cellStyle name="Calculation 2 2 2 2 2 3 7" xfId="2419" xr:uid="{00000000-0005-0000-0000-0000690A0000}"/>
    <cellStyle name="Calculation 2 2 2 2 2 3 7 2" xfId="2420" xr:uid="{00000000-0005-0000-0000-00006A0A0000}"/>
    <cellStyle name="Calculation 2 2 2 2 2 3 7 2 2" xfId="2421" xr:uid="{00000000-0005-0000-0000-00006B0A0000}"/>
    <cellStyle name="Calculation 2 2 2 2 2 3 7 2 2 2" xfId="20724" xr:uid="{00000000-0005-0000-0000-00006C0A0000}"/>
    <cellStyle name="Calculation 2 2 2 2 2 3 7 2 2 3" xfId="23375" xr:uid="{00000000-0005-0000-0000-00006D0A0000}"/>
    <cellStyle name="Calculation 2 2 2 2 2 3 7 2 3" xfId="20723" xr:uid="{00000000-0005-0000-0000-00006E0A0000}"/>
    <cellStyle name="Calculation 2 2 2 2 2 3 7 2 4" xfId="23376" xr:uid="{00000000-0005-0000-0000-00006F0A0000}"/>
    <cellStyle name="Calculation 2 2 2 2 2 3 7 3" xfId="2422" xr:uid="{00000000-0005-0000-0000-0000700A0000}"/>
    <cellStyle name="Calculation 2 2 2 2 2 3 7 3 2" xfId="20725" xr:uid="{00000000-0005-0000-0000-0000710A0000}"/>
    <cellStyle name="Calculation 2 2 2 2 2 3 7 3 3" xfId="23374" xr:uid="{00000000-0005-0000-0000-0000720A0000}"/>
    <cellStyle name="Calculation 2 2 2 2 2 3 7 4" xfId="20722" xr:uid="{00000000-0005-0000-0000-0000730A0000}"/>
    <cellStyle name="Calculation 2 2 2 2 2 3 7 5" xfId="23377" xr:uid="{00000000-0005-0000-0000-0000740A0000}"/>
    <cellStyle name="Calculation 2 2 2 2 2 3 8" xfId="2423" xr:uid="{00000000-0005-0000-0000-0000750A0000}"/>
    <cellStyle name="Calculation 2 2 2 2 2 3 8 2" xfId="2424" xr:uid="{00000000-0005-0000-0000-0000760A0000}"/>
    <cellStyle name="Calculation 2 2 2 2 2 3 8 2 2" xfId="2425" xr:uid="{00000000-0005-0000-0000-0000770A0000}"/>
    <cellStyle name="Calculation 2 2 2 2 2 3 8 2 2 2" xfId="20728" xr:uid="{00000000-0005-0000-0000-0000780A0000}"/>
    <cellStyle name="Calculation 2 2 2 2 2 3 8 2 2 3" xfId="23371" xr:uid="{00000000-0005-0000-0000-0000790A0000}"/>
    <cellStyle name="Calculation 2 2 2 2 2 3 8 2 3" xfId="20727" xr:uid="{00000000-0005-0000-0000-00007A0A0000}"/>
    <cellStyle name="Calculation 2 2 2 2 2 3 8 2 4" xfId="23372" xr:uid="{00000000-0005-0000-0000-00007B0A0000}"/>
    <cellStyle name="Calculation 2 2 2 2 2 3 8 3" xfId="2426" xr:uid="{00000000-0005-0000-0000-00007C0A0000}"/>
    <cellStyle name="Calculation 2 2 2 2 2 3 8 3 2" xfId="20729" xr:uid="{00000000-0005-0000-0000-00007D0A0000}"/>
    <cellStyle name="Calculation 2 2 2 2 2 3 8 3 3" xfId="23370" xr:uid="{00000000-0005-0000-0000-00007E0A0000}"/>
    <cellStyle name="Calculation 2 2 2 2 2 3 8 4" xfId="20726" xr:uid="{00000000-0005-0000-0000-00007F0A0000}"/>
    <cellStyle name="Calculation 2 2 2 2 2 3 8 5" xfId="23373" xr:uid="{00000000-0005-0000-0000-0000800A0000}"/>
    <cellStyle name="Calculation 2 2 2 2 2 3 9" xfId="2427" xr:uid="{00000000-0005-0000-0000-0000810A0000}"/>
    <cellStyle name="Calculation 2 2 2 2 2 3 9 2" xfId="2428" xr:uid="{00000000-0005-0000-0000-0000820A0000}"/>
    <cellStyle name="Calculation 2 2 2 2 2 3 9 2 2" xfId="20731" xr:uid="{00000000-0005-0000-0000-0000830A0000}"/>
    <cellStyle name="Calculation 2 2 2 2 2 3 9 2 3" xfId="23368" xr:uid="{00000000-0005-0000-0000-0000840A0000}"/>
    <cellStyle name="Calculation 2 2 2 2 2 3 9 3" xfId="20730" xr:uid="{00000000-0005-0000-0000-0000850A0000}"/>
    <cellStyle name="Calculation 2 2 2 2 2 3 9 4" xfId="23369" xr:uid="{00000000-0005-0000-0000-0000860A0000}"/>
    <cellStyle name="Calculation 2 2 2 2 2 4" xfId="2429" xr:uid="{00000000-0005-0000-0000-0000870A0000}"/>
    <cellStyle name="Calculation 2 2 2 2 2 4 2" xfId="2430" xr:uid="{00000000-0005-0000-0000-0000880A0000}"/>
    <cellStyle name="Calculation 2 2 2 2 2 4 2 2" xfId="2431" xr:uid="{00000000-0005-0000-0000-0000890A0000}"/>
    <cellStyle name="Calculation 2 2 2 2 2 4 2 2 2" xfId="20734" xr:uid="{00000000-0005-0000-0000-00008A0A0000}"/>
    <cellStyle name="Calculation 2 2 2 2 2 4 2 2 3" xfId="23365" xr:uid="{00000000-0005-0000-0000-00008B0A0000}"/>
    <cellStyle name="Calculation 2 2 2 2 2 4 2 3" xfId="20733" xr:uid="{00000000-0005-0000-0000-00008C0A0000}"/>
    <cellStyle name="Calculation 2 2 2 2 2 4 2 4" xfId="23366" xr:uid="{00000000-0005-0000-0000-00008D0A0000}"/>
    <cellStyle name="Calculation 2 2 2 2 2 4 3" xfId="2432" xr:uid="{00000000-0005-0000-0000-00008E0A0000}"/>
    <cellStyle name="Calculation 2 2 2 2 2 4 3 2" xfId="20735" xr:uid="{00000000-0005-0000-0000-00008F0A0000}"/>
    <cellStyle name="Calculation 2 2 2 2 2 4 3 3" xfId="23364" xr:uid="{00000000-0005-0000-0000-0000900A0000}"/>
    <cellStyle name="Calculation 2 2 2 2 2 4 4" xfId="20732" xr:uid="{00000000-0005-0000-0000-0000910A0000}"/>
    <cellStyle name="Calculation 2 2 2 2 2 4 5" xfId="23367" xr:uid="{00000000-0005-0000-0000-0000920A0000}"/>
    <cellStyle name="Calculation 2 2 2 2 2 5" xfId="2433" xr:uid="{00000000-0005-0000-0000-0000930A0000}"/>
    <cellStyle name="Calculation 2 2 2 2 2 5 2" xfId="2434" xr:uid="{00000000-0005-0000-0000-0000940A0000}"/>
    <cellStyle name="Calculation 2 2 2 2 2 5 2 2" xfId="2435" xr:uid="{00000000-0005-0000-0000-0000950A0000}"/>
    <cellStyle name="Calculation 2 2 2 2 2 5 2 2 2" xfId="20738" xr:uid="{00000000-0005-0000-0000-0000960A0000}"/>
    <cellStyle name="Calculation 2 2 2 2 2 5 2 2 3" xfId="23361" xr:uid="{00000000-0005-0000-0000-0000970A0000}"/>
    <cellStyle name="Calculation 2 2 2 2 2 5 2 3" xfId="20737" xr:uid="{00000000-0005-0000-0000-0000980A0000}"/>
    <cellStyle name="Calculation 2 2 2 2 2 5 2 4" xfId="23362" xr:uid="{00000000-0005-0000-0000-0000990A0000}"/>
    <cellStyle name="Calculation 2 2 2 2 2 5 3" xfId="2436" xr:uid="{00000000-0005-0000-0000-00009A0A0000}"/>
    <cellStyle name="Calculation 2 2 2 2 2 5 3 2" xfId="20739" xr:uid="{00000000-0005-0000-0000-00009B0A0000}"/>
    <cellStyle name="Calculation 2 2 2 2 2 5 3 3" xfId="23360" xr:uid="{00000000-0005-0000-0000-00009C0A0000}"/>
    <cellStyle name="Calculation 2 2 2 2 2 5 4" xfId="20736" xr:uid="{00000000-0005-0000-0000-00009D0A0000}"/>
    <cellStyle name="Calculation 2 2 2 2 2 5 5" xfId="23363" xr:uid="{00000000-0005-0000-0000-00009E0A0000}"/>
    <cellStyle name="Calculation 2 2 2 2 2 6" xfId="2437" xr:uid="{00000000-0005-0000-0000-00009F0A0000}"/>
    <cellStyle name="Calculation 2 2 2 2 2 6 2" xfId="2438" xr:uid="{00000000-0005-0000-0000-0000A00A0000}"/>
    <cellStyle name="Calculation 2 2 2 2 2 6 2 2" xfId="2439" xr:uid="{00000000-0005-0000-0000-0000A10A0000}"/>
    <cellStyle name="Calculation 2 2 2 2 2 6 2 2 2" xfId="20742" xr:uid="{00000000-0005-0000-0000-0000A20A0000}"/>
    <cellStyle name="Calculation 2 2 2 2 2 6 2 2 3" xfId="23357" xr:uid="{00000000-0005-0000-0000-0000A30A0000}"/>
    <cellStyle name="Calculation 2 2 2 2 2 6 2 3" xfId="20741" xr:uid="{00000000-0005-0000-0000-0000A40A0000}"/>
    <cellStyle name="Calculation 2 2 2 2 2 6 2 4" xfId="23358" xr:uid="{00000000-0005-0000-0000-0000A50A0000}"/>
    <cellStyle name="Calculation 2 2 2 2 2 6 3" xfId="2440" xr:uid="{00000000-0005-0000-0000-0000A60A0000}"/>
    <cellStyle name="Calculation 2 2 2 2 2 6 3 2" xfId="20743" xr:uid="{00000000-0005-0000-0000-0000A70A0000}"/>
    <cellStyle name="Calculation 2 2 2 2 2 6 3 3" xfId="23356" xr:uid="{00000000-0005-0000-0000-0000A80A0000}"/>
    <cellStyle name="Calculation 2 2 2 2 2 6 4" xfId="20740" xr:uid="{00000000-0005-0000-0000-0000A90A0000}"/>
    <cellStyle name="Calculation 2 2 2 2 2 6 5" xfId="23359" xr:uid="{00000000-0005-0000-0000-0000AA0A0000}"/>
    <cellStyle name="Calculation 2 2 2 2 2 7" xfId="2441" xr:uid="{00000000-0005-0000-0000-0000AB0A0000}"/>
    <cellStyle name="Calculation 2 2 2 2 2 7 2" xfId="2442" xr:uid="{00000000-0005-0000-0000-0000AC0A0000}"/>
    <cellStyle name="Calculation 2 2 2 2 2 7 2 2" xfId="2443" xr:uid="{00000000-0005-0000-0000-0000AD0A0000}"/>
    <cellStyle name="Calculation 2 2 2 2 2 7 2 2 2" xfId="20746" xr:uid="{00000000-0005-0000-0000-0000AE0A0000}"/>
    <cellStyle name="Calculation 2 2 2 2 2 7 2 2 3" xfId="23353" xr:uid="{00000000-0005-0000-0000-0000AF0A0000}"/>
    <cellStyle name="Calculation 2 2 2 2 2 7 2 3" xfId="20745" xr:uid="{00000000-0005-0000-0000-0000B00A0000}"/>
    <cellStyle name="Calculation 2 2 2 2 2 7 2 4" xfId="23354" xr:uid="{00000000-0005-0000-0000-0000B10A0000}"/>
    <cellStyle name="Calculation 2 2 2 2 2 7 3" xfId="2444" xr:uid="{00000000-0005-0000-0000-0000B20A0000}"/>
    <cellStyle name="Calculation 2 2 2 2 2 7 3 2" xfId="20747" xr:uid="{00000000-0005-0000-0000-0000B30A0000}"/>
    <cellStyle name="Calculation 2 2 2 2 2 7 3 3" xfId="23352" xr:uid="{00000000-0005-0000-0000-0000B40A0000}"/>
    <cellStyle name="Calculation 2 2 2 2 2 7 4" xfId="20744" xr:uid="{00000000-0005-0000-0000-0000B50A0000}"/>
    <cellStyle name="Calculation 2 2 2 2 2 7 5" xfId="23355" xr:uid="{00000000-0005-0000-0000-0000B60A0000}"/>
    <cellStyle name="Calculation 2 2 2 2 2 8" xfId="2445" xr:uid="{00000000-0005-0000-0000-0000B70A0000}"/>
    <cellStyle name="Calculation 2 2 2 2 2 8 2" xfId="2446" xr:uid="{00000000-0005-0000-0000-0000B80A0000}"/>
    <cellStyle name="Calculation 2 2 2 2 2 8 2 2" xfId="2447" xr:uid="{00000000-0005-0000-0000-0000B90A0000}"/>
    <cellStyle name="Calculation 2 2 2 2 2 8 2 2 2" xfId="20750" xr:uid="{00000000-0005-0000-0000-0000BA0A0000}"/>
    <cellStyle name="Calculation 2 2 2 2 2 8 2 2 3" xfId="23349" xr:uid="{00000000-0005-0000-0000-0000BB0A0000}"/>
    <cellStyle name="Calculation 2 2 2 2 2 8 2 3" xfId="20749" xr:uid="{00000000-0005-0000-0000-0000BC0A0000}"/>
    <cellStyle name="Calculation 2 2 2 2 2 8 2 4" xfId="23350" xr:uid="{00000000-0005-0000-0000-0000BD0A0000}"/>
    <cellStyle name="Calculation 2 2 2 2 2 8 3" xfId="2448" xr:uid="{00000000-0005-0000-0000-0000BE0A0000}"/>
    <cellStyle name="Calculation 2 2 2 2 2 8 3 2" xfId="20751" xr:uid="{00000000-0005-0000-0000-0000BF0A0000}"/>
    <cellStyle name="Calculation 2 2 2 2 2 8 3 3" xfId="23348" xr:uid="{00000000-0005-0000-0000-0000C00A0000}"/>
    <cellStyle name="Calculation 2 2 2 2 2 8 4" xfId="20748" xr:uid="{00000000-0005-0000-0000-0000C10A0000}"/>
    <cellStyle name="Calculation 2 2 2 2 2 8 5" xfId="23351" xr:uid="{00000000-0005-0000-0000-0000C20A0000}"/>
    <cellStyle name="Calculation 2 2 2 2 2 9" xfId="2449" xr:uid="{00000000-0005-0000-0000-0000C30A0000}"/>
    <cellStyle name="Calculation 2 2 2 2 2 9 2" xfId="2450" xr:uid="{00000000-0005-0000-0000-0000C40A0000}"/>
    <cellStyle name="Calculation 2 2 2 2 2 9 2 2" xfId="2451" xr:uid="{00000000-0005-0000-0000-0000C50A0000}"/>
    <cellStyle name="Calculation 2 2 2 2 2 9 2 2 2" xfId="20754" xr:uid="{00000000-0005-0000-0000-0000C60A0000}"/>
    <cellStyle name="Calculation 2 2 2 2 2 9 2 2 3" xfId="23345" xr:uid="{00000000-0005-0000-0000-0000C70A0000}"/>
    <cellStyle name="Calculation 2 2 2 2 2 9 2 3" xfId="20753" xr:uid="{00000000-0005-0000-0000-0000C80A0000}"/>
    <cellStyle name="Calculation 2 2 2 2 2 9 2 4" xfId="23346" xr:uid="{00000000-0005-0000-0000-0000C90A0000}"/>
    <cellStyle name="Calculation 2 2 2 2 2 9 3" xfId="2452" xr:uid="{00000000-0005-0000-0000-0000CA0A0000}"/>
    <cellStyle name="Calculation 2 2 2 2 2 9 3 2" xfId="20755" xr:uid="{00000000-0005-0000-0000-0000CB0A0000}"/>
    <cellStyle name="Calculation 2 2 2 2 2 9 3 3" xfId="23344" xr:uid="{00000000-0005-0000-0000-0000CC0A0000}"/>
    <cellStyle name="Calculation 2 2 2 2 2 9 4" xfId="20752" xr:uid="{00000000-0005-0000-0000-0000CD0A0000}"/>
    <cellStyle name="Calculation 2 2 2 2 2 9 5" xfId="23347" xr:uid="{00000000-0005-0000-0000-0000CE0A0000}"/>
    <cellStyle name="Calculation 2 2 2 2 3" xfId="2453" xr:uid="{00000000-0005-0000-0000-0000CF0A0000}"/>
    <cellStyle name="Calculation 2 2 2 2 3 10" xfId="2454" xr:uid="{00000000-0005-0000-0000-0000D00A0000}"/>
    <cellStyle name="Calculation 2 2 2 2 3 10 2" xfId="20757" xr:uid="{00000000-0005-0000-0000-0000D10A0000}"/>
    <cellStyle name="Calculation 2 2 2 2 3 10 3" xfId="23342" xr:uid="{00000000-0005-0000-0000-0000D20A0000}"/>
    <cellStyle name="Calculation 2 2 2 2 3 11" xfId="20756" xr:uid="{00000000-0005-0000-0000-0000D30A0000}"/>
    <cellStyle name="Calculation 2 2 2 2 3 12" xfId="23343" xr:uid="{00000000-0005-0000-0000-0000D40A0000}"/>
    <cellStyle name="Calculation 2 2 2 2 3 2" xfId="2455" xr:uid="{00000000-0005-0000-0000-0000D50A0000}"/>
    <cellStyle name="Calculation 2 2 2 2 3 2 2" xfId="2456" xr:uid="{00000000-0005-0000-0000-0000D60A0000}"/>
    <cellStyle name="Calculation 2 2 2 2 3 2 2 2" xfId="2457" xr:uid="{00000000-0005-0000-0000-0000D70A0000}"/>
    <cellStyle name="Calculation 2 2 2 2 3 2 2 2 2" xfId="20760" xr:uid="{00000000-0005-0000-0000-0000D80A0000}"/>
    <cellStyle name="Calculation 2 2 2 2 3 2 2 2 3" xfId="23339" xr:uid="{00000000-0005-0000-0000-0000D90A0000}"/>
    <cellStyle name="Calculation 2 2 2 2 3 2 2 3" xfId="20759" xr:uid="{00000000-0005-0000-0000-0000DA0A0000}"/>
    <cellStyle name="Calculation 2 2 2 2 3 2 2 4" xfId="23340" xr:uid="{00000000-0005-0000-0000-0000DB0A0000}"/>
    <cellStyle name="Calculation 2 2 2 2 3 2 3" xfId="2458" xr:uid="{00000000-0005-0000-0000-0000DC0A0000}"/>
    <cellStyle name="Calculation 2 2 2 2 3 2 3 2" xfId="20761" xr:uid="{00000000-0005-0000-0000-0000DD0A0000}"/>
    <cellStyle name="Calculation 2 2 2 2 3 2 3 3" xfId="23338" xr:uid="{00000000-0005-0000-0000-0000DE0A0000}"/>
    <cellStyle name="Calculation 2 2 2 2 3 2 4" xfId="20758" xr:uid="{00000000-0005-0000-0000-0000DF0A0000}"/>
    <cellStyle name="Calculation 2 2 2 2 3 2 5" xfId="23341" xr:uid="{00000000-0005-0000-0000-0000E00A0000}"/>
    <cellStyle name="Calculation 2 2 2 2 3 3" xfId="2459" xr:uid="{00000000-0005-0000-0000-0000E10A0000}"/>
    <cellStyle name="Calculation 2 2 2 2 3 3 2" xfId="2460" xr:uid="{00000000-0005-0000-0000-0000E20A0000}"/>
    <cellStyle name="Calculation 2 2 2 2 3 3 2 2" xfId="2461" xr:uid="{00000000-0005-0000-0000-0000E30A0000}"/>
    <cellStyle name="Calculation 2 2 2 2 3 3 2 2 2" xfId="20764" xr:uid="{00000000-0005-0000-0000-0000E40A0000}"/>
    <cellStyle name="Calculation 2 2 2 2 3 3 2 2 3" xfId="23335" xr:uid="{00000000-0005-0000-0000-0000E50A0000}"/>
    <cellStyle name="Calculation 2 2 2 2 3 3 2 3" xfId="20763" xr:uid="{00000000-0005-0000-0000-0000E60A0000}"/>
    <cellStyle name="Calculation 2 2 2 2 3 3 2 4" xfId="23336" xr:uid="{00000000-0005-0000-0000-0000E70A0000}"/>
    <cellStyle name="Calculation 2 2 2 2 3 3 3" xfId="2462" xr:uid="{00000000-0005-0000-0000-0000E80A0000}"/>
    <cellStyle name="Calculation 2 2 2 2 3 3 3 2" xfId="20765" xr:uid="{00000000-0005-0000-0000-0000E90A0000}"/>
    <cellStyle name="Calculation 2 2 2 2 3 3 3 3" xfId="23334" xr:uid="{00000000-0005-0000-0000-0000EA0A0000}"/>
    <cellStyle name="Calculation 2 2 2 2 3 3 4" xfId="20762" xr:uid="{00000000-0005-0000-0000-0000EB0A0000}"/>
    <cellStyle name="Calculation 2 2 2 2 3 3 5" xfId="23337" xr:uid="{00000000-0005-0000-0000-0000EC0A0000}"/>
    <cellStyle name="Calculation 2 2 2 2 3 4" xfId="2463" xr:uid="{00000000-0005-0000-0000-0000ED0A0000}"/>
    <cellStyle name="Calculation 2 2 2 2 3 4 2" xfId="2464" xr:uid="{00000000-0005-0000-0000-0000EE0A0000}"/>
    <cellStyle name="Calculation 2 2 2 2 3 4 2 2" xfId="2465" xr:uid="{00000000-0005-0000-0000-0000EF0A0000}"/>
    <cellStyle name="Calculation 2 2 2 2 3 4 2 2 2" xfId="20768" xr:uid="{00000000-0005-0000-0000-0000F00A0000}"/>
    <cellStyle name="Calculation 2 2 2 2 3 4 2 2 3" xfId="23331" xr:uid="{00000000-0005-0000-0000-0000F10A0000}"/>
    <cellStyle name="Calculation 2 2 2 2 3 4 2 3" xfId="20767" xr:uid="{00000000-0005-0000-0000-0000F20A0000}"/>
    <cellStyle name="Calculation 2 2 2 2 3 4 2 4" xfId="23332" xr:uid="{00000000-0005-0000-0000-0000F30A0000}"/>
    <cellStyle name="Calculation 2 2 2 2 3 4 3" xfId="2466" xr:uid="{00000000-0005-0000-0000-0000F40A0000}"/>
    <cellStyle name="Calculation 2 2 2 2 3 4 3 2" xfId="20769" xr:uid="{00000000-0005-0000-0000-0000F50A0000}"/>
    <cellStyle name="Calculation 2 2 2 2 3 4 3 3" xfId="23330" xr:uid="{00000000-0005-0000-0000-0000F60A0000}"/>
    <cellStyle name="Calculation 2 2 2 2 3 4 4" xfId="20766" xr:uid="{00000000-0005-0000-0000-0000F70A0000}"/>
    <cellStyle name="Calculation 2 2 2 2 3 4 5" xfId="23333" xr:uid="{00000000-0005-0000-0000-0000F80A0000}"/>
    <cellStyle name="Calculation 2 2 2 2 3 5" xfId="2467" xr:uid="{00000000-0005-0000-0000-0000F90A0000}"/>
    <cellStyle name="Calculation 2 2 2 2 3 5 2" xfId="2468" xr:uid="{00000000-0005-0000-0000-0000FA0A0000}"/>
    <cellStyle name="Calculation 2 2 2 2 3 5 2 2" xfId="2469" xr:uid="{00000000-0005-0000-0000-0000FB0A0000}"/>
    <cellStyle name="Calculation 2 2 2 2 3 5 2 2 2" xfId="20772" xr:uid="{00000000-0005-0000-0000-0000FC0A0000}"/>
    <cellStyle name="Calculation 2 2 2 2 3 5 2 2 3" xfId="23327" xr:uid="{00000000-0005-0000-0000-0000FD0A0000}"/>
    <cellStyle name="Calculation 2 2 2 2 3 5 2 3" xfId="20771" xr:uid="{00000000-0005-0000-0000-0000FE0A0000}"/>
    <cellStyle name="Calculation 2 2 2 2 3 5 2 4" xfId="23328" xr:uid="{00000000-0005-0000-0000-0000FF0A0000}"/>
    <cellStyle name="Calculation 2 2 2 2 3 5 3" xfId="2470" xr:uid="{00000000-0005-0000-0000-0000000B0000}"/>
    <cellStyle name="Calculation 2 2 2 2 3 5 3 2" xfId="20773" xr:uid="{00000000-0005-0000-0000-0000010B0000}"/>
    <cellStyle name="Calculation 2 2 2 2 3 5 3 3" xfId="23326" xr:uid="{00000000-0005-0000-0000-0000020B0000}"/>
    <cellStyle name="Calculation 2 2 2 2 3 5 4" xfId="20770" xr:uid="{00000000-0005-0000-0000-0000030B0000}"/>
    <cellStyle name="Calculation 2 2 2 2 3 5 5" xfId="23329" xr:uid="{00000000-0005-0000-0000-0000040B0000}"/>
    <cellStyle name="Calculation 2 2 2 2 3 6" xfId="2471" xr:uid="{00000000-0005-0000-0000-0000050B0000}"/>
    <cellStyle name="Calculation 2 2 2 2 3 6 2" xfId="2472" xr:uid="{00000000-0005-0000-0000-0000060B0000}"/>
    <cellStyle name="Calculation 2 2 2 2 3 6 2 2" xfId="2473" xr:uid="{00000000-0005-0000-0000-0000070B0000}"/>
    <cellStyle name="Calculation 2 2 2 2 3 6 2 2 2" xfId="20776" xr:uid="{00000000-0005-0000-0000-0000080B0000}"/>
    <cellStyle name="Calculation 2 2 2 2 3 6 2 2 3" xfId="23323" xr:uid="{00000000-0005-0000-0000-0000090B0000}"/>
    <cellStyle name="Calculation 2 2 2 2 3 6 2 3" xfId="20775" xr:uid="{00000000-0005-0000-0000-00000A0B0000}"/>
    <cellStyle name="Calculation 2 2 2 2 3 6 2 4" xfId="23324" xr:uid="{00000000-0005-0000-0000-00000B0B0000}"/>
    <cellStyle name="Calculation 2 2 2 2 3 6 3" xfId="2474" xr:uid="{00000000-0005-0000-0000-00000C0B0000}"/>
    <cellStyle name="Calculation 2 2 2 2 3 6 3 2" xfId="20777" xr:uid="{00000000-0005-0000-0000-00000D0B0000}"/>
    <cellStyle name="Calculation 2 2 2 2 3 6 3 3" xfId="23322" xr:uid="{00000000-0005-0000-0000-00000E0B0000}"/>
    <cellStyle name="Calculation 2 2 2 2 3 6 4" xfId="20774" xr:uid="{00000000-0005-0000-0000-00000F0B0000}"/>
    <cellStyle name="Calculation 2 2 2 2 3 6 5" xfId="23325" xr:uid="{00000000-0005-0000-0000-0000100B0000}"/>
    <cellStyle name="Calculation 2 2 2 2 3 7" xfId="2475" xr:uid="{00000000-0005-0000-0000-0000110B0000}"/>
    <cellStyle name="Calculation 2 2 2 2 3 7 2" xfId="2476" xr:uid="{00000000-0005-0000-0000-0000120B0000}"/>
    <cellStyle name="Calculation 2 2 2 2 3 7 2 2" xfId="2477" xr:uid="{00000000-0005-0000-0000-0000130B0000}"/>
    <cellStyle name="Calculation 2 2 2 2 3 7 2 2 2" xfId="20780" xr:uid="{00000000-0005-0000-0000-0000140B0000}"/>
    <cellStyle name="Calculation 2 2 2 2 3 7 2 2 3" xfId="23319" xr:uid="{00000000-0005-0000-0000-0000150B0000}"/>
    <cellStyle name="Calculation 2 2 2 2 3 7 2 3" xfId="20779" xr:uid="{00000000-0005-0000-0000-0000160B0000}"/>
    <cellStyle name="Calculation 2 2 2 2 3 7 2 4" xfId="23320" xr:uid="{00000000-0005-0000-0000-0000170B0000}"/>
    <cellStyle name="Calculation 2 2 2 2 3 7 3" xfId="2478" xr:uid="{00000000-0005-0000-0000-0000180B0000}"/>
    <cellStyle name="Calculation 2 2 2 2 3 7 3 2" xfId="20781" xr:uid="{00000000-0005-0000-0000-0000190B0000}"/>
    <cellStyle name="Calculation 2 2 2 2 3 7 3 3" xfId="23318" xr:uid="{00000000-0005-0000-0000-00001A0B0000}"/>
    <cellStyle name="Calculation 2 2 2 2 3 7 4" xfId="20778" xr:uid="{00000000-0005-0000-0000-00001B0B0000}"/>
    <cellStyle name="Calculation 2 2 2 2 3 7 5" xfId="23321" xr:uid="{00000000-0005-0000-0000-00001C0B0000}"/>
    <cellStyle name="Calculation 2 2 2 2 3 8" xfId="2479" xr:uid="{00000000-0005-0000-0000-00001D0B0000}"/>
    <cellStyle name="Calculation 2 2 2 2 3 8 2" xfId="2480" xr:uid="{00000000-0005-0000-0000-00001E0B0000}"/>
    <cellStyle name="Calculation 2 2 2 2 3 8 2 2" xfId="2481" xr:uid="{00000000-0005-0000-0000-00001F0B0000}"/>
    <cellStyle name="Calculation 2 2 2 2 3 8 2 2 2" xfId="20784" xr:uid="{00000000-0005-0000-0000-0000200B0000}"/>
    <cellStyle name="Calculation 2 2 2 2 3 8 2 2 3" xfId="23315" xr:uid="{00000000-0005-0000-0000-0000210B0000}"/>
    <cellStyle name="Calculation 2 2 2 2 3 8 2 3" xfId="20783" xr:uid="{00000000-0005-0000-0000-0000220B0000}"/>
    <cellStyle name="Calculation 2 2 2 2 3 8 2 4" xfId="23316" xr:uid="{00000000-0005-0000-0000-0000230B0000}"/>
    <cellStyle name="Calculation 2 2 2 2 3 8 3" xfId="2482" xr:uid="{00000000-0005-0000-0000-0000240B0000}"/>
    <cellStyle name="Calculation 2 2 2 2 3 8 3 2" xfId="20785" xr:uid="{00000000-0005-0000-0000-0000250B0000}"/>
    <cellStyle name="Calculation 2 2 2 2 3 8 3 3" xfId="23314" xr:uid="{00000000-0005-0000-0000-0000260B0000}"/>
    <cellStyle name="Calculation 2 2 2 2 3 8 4" xfId="20782" xr:uid="{00000000-0005-0000-0000-0000270B0000}"/>
    <cellStyle name="Calculation 2 2 2 2 3 8 5" xfId="23317" xr:uid="{00000000-0005-0000-0000-0000280B0000}"/>
    <cellStyle name="Calculation 2 2 2 2 3 9" xfId="2483" xr:uid="{00000000-0005-0000-0000-0000290B0000}"/>
    <cellStyle name="Calculation 2 2 2 2 3 9 2" xfId="2484" xr:uid="{00000000-0005-0000-0000-00002A0B0000}"/>
    <cellStyle name="Calculation 2 2 2 2 3 9 2 2" xfId="20787" xr:uid="{00000000-0005-0000-0000-00002B0B0000}"/>
    <cellStyle name="Calculation 2 2 2 2 3 9 2 3" xfId="23312" xr:uid="{00000000-0005-0000-0000-00002C0B0000}"/>
    <cellStyle name="Calculation 2 2 2 2 3 9 3" xfId="20786" xr:uid="{00000000-0005-0000-0000-00002D0B0000}"/>
    <cellStyle name="Calculation 2 2 2 2 3 9 4" xfId="23313" xr:uid="{00000000-0005-0000-0000-00002E0B0000}"/>
    <cellStyle name="Calculation 2 2 2 2 4" xfId="2485" xr:uid="{00000000-0005-0000-0000-00002F0B0000}"/>
    <cellStyle name="Calculation 2 2 2 2 4 10" xfId="2486" xr:uid="{00000000-0005-0000-0000-0000300B0000}"/>
    <cellStyle name="Calculation 2 2 2 2 4 10 2" xfId="20789" xr:uid="{00000000-0005-0000-0000-0000310B0000}"/>
    <cellStyle name="Calculation 2 2 2 2 4 10 3" xfId="23310" xr:uid="{00000000-0005-0000-0000-0000320B0000}"/>
    <cellStyle name="Calculation 2 2 2 2 4 11" xfId="20788" xr:uid="{00000000-0005-0000-0000-0000330B0000}"/>
    <cellStyle name="Calculation 2 2 2 2 4 12" xfId="23311" xr:uid="{00000000-0005-0000-0000-0000340B0000}"/>
    <cellStyle name="Calculation 2 2 2 2 4 2" xfId="2487" xr:uid="{00000000-0005-0000-0000-0000350B0000}"/>
    <cellStyle name="Calculation 2 2 2 2 4 2 2" xfId="2488" xr:uid="{00000000-0005-0000-0000-0000360B0000}"/>
    <cellStyle name="Calculation 2 2 2 2 4 2 2 2" xfId="2489" xr:uid="{00000000-0005-0000-0000-0000370B0000}"/>
    <cellStyle name="Calculation 2 2 2 2 4 2 2 2 2" xfId="20792" xr:uid="{00000000-0005-0000-0000-0000380B0000}"/>
    <cellStyle name="Calculation 2 2 2 2 4 2 2 2 3" xfId="23308" xr:uid="{00000000-0005-0000-0000-0000390B0000}"/>
    <cellStyle name="Calculation 2 2 2 2 4 2 2 3" xfId="20791" xr:uid="{00000000-0005-0000-0000-00003A0B0000}"/>
    <cellStyle name="Calculation 2 2 2 2 4 2 2 4" xfId="23309" xr:uid="{00000000-0005-0000-0000-00003B0B0000}"/>
    <cellStyle name="Calculation 2 2 2 2 4 2 3" xfId="2490" xr:uid="{00000000-0005-0000-0000-00003C0B0000}"/>
    <cellStyle name="Calculation 2 2 2 2 4 2 3 2" xfId="20793" xr:uid="{00000000-0005-0000-0000-00003D0B0000}"/>
    <cellStyle name="Calculation 2 2 2 2 4 2 3 3" xfId="23307" xr:uid="{00000000-0005-0000-0000-00003E0B0000}"/>
    <cellStyle name="Calculation 2 2 2 2 4 2 4" xfId="20790" xr:uid="{00000000-0005-0000-0000-00003F0B0000}"/>
    <cellStyle name="Calculation 2 2 2 2 4 2 5" xfId="18317" xr:uid="{00000000-0005-0000-0000-0000400B0000}"/>
    <cellStyle name="Calculation 2 2 2 2 4 3" xfId="2491" xr:uid="{00000000-0005-0000-0000-0000410B0000}"/>
    <cellStyle name="Calculation 2 2 2 2 4 3 2" xfId="2492" xr:uid="{00000000-0005-0000-0000-0000420B0000}"/>
    <cellStyle name="Calculation 2 2 2 2 4 3 2 2" xfId="2493" xr:uid="{00000000-0005-0000-0000-0000430B0000}"/>
    <cellStyle name="Calculation 2 2 2 2 4 3 2 2 2" xfId="20796" xr:uid="{00000000-0005-0000-0000-0000440B0000}"/>
    <cellStyle name="Calculation 2 2 2 2 4 3 2 2 3" xfId="23304" xr:uid="{00000000-0005-0000-0000-0000450B0000}"/>
    <cellStyle name="Calculation 2 2 2 2 4 3 2 3" xfId="20795" xr:uid="{00000000-0005-0000-0000-0000460B0000}"/>
    <cellStyle name="Calculation 2 2 2 2 4 3 2 4" xfId="23305" xr:uid="{00000000-0005-0000-0000-0000470B0000}"/>
    <cellStyle name="Calculation 2 2 2 2 4 3 3" xfId="2494" xr:uid="{00000000-0005-0000-0000-0000480B0000}"/>
    <cellStyle name="Calculation 2 2 2 2 4 3 3 2" xfId="20797" xr:uid="{00000000-0005-0000-0000-0000490B0000}"/>
    <cellStyle name="Calculation 2 2 2 2 4 3 3 3" xfId="23303" xr:uid="{00000000-0005-0000-0000-00004A0B0000}"/>
    <cellStyle name="Calculation 2 2 2 2 4 3 4" xfId="20794" xr:uid="{00000000-0005-0000-0000-00004B0B0000}"/>
    <cellStyle name="Calculation 2 2 2 2 4 3 5" xfId="23306" xr:uid="{00000000-0005-0000-0000-00004C0B0000}"/>
    <cellStyle name="Calculation 2 2 2 2 4 4" xfId="2495" xr:uid="{00000000-0005-0000-0000-00004D0B0000}"/>
    <cellStyle name="Calculation 2 2 2 2 4 4 2" xfId="2496" xr:uid="{00000000-0005-0000-0000-00004E0B0000}"/>
    <cellStyle name="Calculation 2 2 2 2 4 4 2 2" xfId="2497" xr:uid="{00000000-0005-0000-0000-00004F0B0000}"/>
    <cellStyle name="Calculation 2 2 2 2 4 4 2 2 2" xfId="20800" xr:uid="{00000000-0005-0000-0000-0000500B0000}"/>
    <cellStyle name="Calculation 2 2 2 2 4 4 2 2 3" xfId="23300" xr:uid="{00000000-0005-0000-0000-0000510B0000}"/>
    <cellStyle name="Calculation 2 2 2 2 4 4 2 3" xfId="20799" xr:uid="{00000000-0005-0000-0000-0000520B0000}"/>
    <cellStyle name="Calculation 2 2 2 2 4 4 2 4" xfId="23301" xr:uid="{00000000-0005-0000-0000-0000530B0000}"/>
    <cellStyle name="Calculation 2 2 2 2 4 4 3" xfId="2498" xr:uid="{00000000-0005-0000-0000-0000540B0000}"/>
    <cellStyle name="Calculation 2 2 2 2 4 4 3 2" xfId="20801" xr:uid="{00000000-0005-0000-0000-0000550B0000}"/>
    <cellStyle name="Calculation 2 2 2 2 4 4 3 3" xfId="23299" xr:uid="{00000000-0005-0000-0000-0000560B0000}"/>
    <cellStyle name="Calculation 2 2 2 2 4 4 4" xfId="20798" xr:uid="{00000000-0005-0000-0000-0000570B0000}"/>
    <cellStyle name="Calculation 2 2 2 2 4 4 5" xfId="23302" xr:uid="{00000000-0005-0000-0000-0000580B0000}"/>
    <cellStyle name="Calculation 2 2 2 2 4 5" xfId="2499" xr:uid="{00000000-0005-0000-0000-0000590B0000}"/>
    <cellStyle name="Calculation 2 2 2 2 4 5 2" xfId="2500" xr:uid="{00000000-0005-0000-0000-00005A0B0000}"/>
    <cellStyle name="Calculation 2 2 2 2 4 5 2 2" xfId="2501" xr:uid="{00000000-0005-0000-0000-00005B0B0000}"/>
    <cellStyle name="Calculation 2 2 2 2 4 5 2 2 2" xfId="20804" xr:uid="{00000000-0005-0000-0000-00005C0B0000}"/>
    <cellStyle name="Calculation 2 2 2 2 4 5 2 2 3" xfId="23296" xr:uid="{00000000-0005-0000-0000-00005D0B0000}"/>
    <cellStyle name="Calculation 2 2 2 2 4 5 2 3" xfId="20803" xr:uid="{00000000-0005-0000-0000-00005E0B0000}"/>
    <cellStyle name="Calculation 2 2 2 2 4 5 2 4" xfId="23297" xr:uid="{00000000-0005-0000-0000-00005F0B0000}"/>
    <cellStyle name="Calculation 2 2 2 2 4 5 3" xfId="2502" xr:uid="{00000000-0005-0000-0000-0000600B0000}"/>
    <cellStyle name="Calculation 2 2 2 2 4 5 3 2" xfId="20805" xr:uid="{00000000-0005-0000-0000-0000610B0000}"/>
    <cellStyle name="Calculation 2 2 2 2 4 5 3 3" xfId="23295" xr:uid="{00000000-0005-0000-0000-0000620B0000}"/>
    <cellStyle name="Calculation 2 2 2 2 4 5 4" xfId="20802" xr:uid="{00000000-0005-0000-0000-0000630B0000}"/>
    <cellStyle name="Calculation 2 2 2 2 4 5 5" xfId="23298" xr:uid="{00000000-0005-0000-0000-0000640B0000}"/>
    <cellStyle name="Calculation 2 2 2 2 4 6" xfId="2503" xr:uid="{00000000-0005-0000-0000-0000650B0000}"/>
    <cellStyle name="Calculation 2 2 2 2 4 6 2" xfId="2504" xr:uid="{00000000-0005-0000-0000-0000660B0000}"/>
    <cellStyle name="Calculation 2 2 2 2 4 6 2 2" xfId="2505" xr:uid="{00000000-0005-0000-0000-0000670B0000}"/>
    <cellStyle name="Calculation 2 2 2 2 4 6 2 2 2" xfId="20808" xr:uid="{00000000-0005-0000-0000-0000680B0000}"/>
    <cellStyle name="Calculation 2 2 2 2 4 6 2 2 3" xfId="23292" xr:uid="{00000000-0005-0000-0000-0000690B0000}"/>
    <cellStyle name="Calculation 2 2 2 2 4 6 2 3" xfId="20807" xr:uid="{00000000-0005-0000-0000-00006A0B0000}"/>
    <cellStyle name="Calculation 2 2 2 2 4 6 2 4" xfId="23293" xr:uid="{00000000-0005-0000-0000-00006B0B0000}"/>
    <cellStyle name="Calculation 2 2 2 2 4 6 3" xfId="2506" xr:uid="{00000000-0005-0000-0000-00006C0B0000}"/>
    <cellStyle name="Calculation 2 2 2 2 4 6 3 2" xfId="20809" xr:uid="{00000000-0005-0000-0000-00006D0B0000}"/>
    <cellStyle name="Calculation 2 2 2 2 4 6 3 3" xfId="23291" xr:uid="{00000000-0005-0000-0000-00006E0B0000}"/>
    <cellStyle name="Calculation 2 2 2 2 4 6 4" xfId="20806" xr:uid="{00000000-0005-0000-0000-00006F0B0000}"/>
    <cellStyle name="Calculation 2 2 2 2 4 6 5" xfId="23294" xr:uid="{00000000-0005-0000-0000-0000700B0000}"/>
    <cellStyle name="Calculation 2 2 2 2 4 7" xfId="2507" xr:uid="{00000000-0005-0000-0000-0000710B0000}"/>
    <cellStyle name="Calculation 2 2 2 2 4 7 2" xfId="2508" xr:uid="{00000000-0005-0000-0000-0000720B0000}"/>
    <cellStyle name="Calculation 2 2 2 2 4 7 2 2" xfId="2509" xr:uid="{00000000-0005-0000-0000-0000730B0000}"/>
    <cellStyle name="Calculation 2 2 2 2 4 7 2 2 2" xfId="20812" xr:uid="{00000000-0005-0000-0000-0000740B0000}"/>
    <cellStyle name="Calculation 2 2 2 2 4 7 2 2 3" xfId="23288" xr:uid="{00000000-0005-0000-0000-0000750B0000}"/>
    <cellStyle name="Calculation 2 2 2 2 4 7 2 3" xfId="20811" xr:uid="{00000000-0005-0000-0000-0000760B0000}"/>
    <cellStyle name="Calculation 2 2 2 2 4 7 2 4" xfId="23289" xr:uid="{00000000-0005-0000-0000-0000770B0000}"/>
    <cellStyle name="Calculation 2 2 2 2 4 7 3" xfId="2510" xr:uid="{00000000-0005-0000-0000-0000780B0000}"/>
    <cellStyle name="Calculation 2 2 2 2 4 7 3 2" xfId="20813" xr:uid="{00000000-0005-0000-0000-0000790B0000}"/>
    <cellStyle name="Calculation 2 2 2 2 4 7 3 3" xfId="23287" xr:uid="{00000000-0005-0000-0000-00007A0B0000}"/>
    <cellStyle name="Calculation 2 2 2 2 4 7 4" xfId="20810" xr:uid="{00000000-0005-0000-0000-00007B0B0000}"/>
    <cellStyle name="Calculation 2 2 2 2 4 7 5" xfId="23290" xr:uid="{00000000-0005-0000-0000-00007C0B0000}"/>
    <cellStyle name="Calculation 2 2 2 2 4 8" xfId="2511" xr:uid="{00000000-0005-0000-0000-00007D0B0000}"/>
    <cellStyle name="Calculation 2 2 2 2 4 8 2" xfId="2512" xr:uid="{00000000-0005-0000-0000-00007E0B0000}"/>
    <cellStyle name="Calculation 2 2 2 2 4 8 2 2" xfId="2513" xr:uid="{00000000-0005-0000-0000-00007F0B0000}"/>
    <cellStyle name="Calculation 2 2 2 2 4 8 2 2 2" xfId="20816" xr:uid="{00000000-0005-0000-0000-0000800B0000}"/>
    <cellStyle name="Calculation 2 2 2 2 4 8 2 2 3" xfId="23284" xr:uid="{00000000-0005-0000-0000-0000810B0000}"/>
    <cellStyle name="Calculation 2 2 2 2 4 8 2 3" xfId="20815" xr:uid="{00000000-0005-0000-0000-0000820B0000}"/>
    <cellStyle name="Calculation 2 2 2 2 4 8 2 4" xfId="23285" xr:uid="{00000000-0005-0000-0000-0000830B0000}"/>
    <cellStyle name="Calculation 2 2 2 2 4 8 3" xfId="2514" xr:uid="{00000000-0005-0000-0000-0000840B0000}"/>
    <cellStyle name="Calculation 2 2 2 2 4 8 3 2" xfId="20817" xr:uid="{00000000-0005-0000-0000-0000850B0000}"/>
    <cellStyle name="Calculation 2 2 2 2 4 8 3 3" xfId="18316" xr:uid="{00000000-0005-0000-0000-0000860B0000}"/>
    <cellStyle name="Calculation 2 2 2 2 4 8 4" xfId="20814" xr:uid="{00000000-0005-0000-0000-0000870B0000}"/>
    <cellStyle name="Calculation 2 2 2 2 4 8 5" xfId="23286" xr:uid="{00000000-0005-0000-0000-0000880B0000}"/>
    <cellStyle name="Calculation 2 2 2 2 4 9" xfId="2515" xr:uid="{00000000-0005-0000-0000-0000890B0000}"/>
    <cellStyle name="Calculation 2 2 2 2 4 9 2" xfId="2516" xr:uid="{00000000-0005-0000-0000-00008A0B0000}"/>
    <cellStyle name="Calculation 2 2 2 2 4 9 2 2" xfId="20819" xr:uid="{00000000-0005-0000-0000-00008B0B0000}"/>
    <cellStyle name="Calculation 2 2 2 2 4 9 2 3" xfId="23282" xr:uid="{00000000-0005-0000-0000-00008C0B0000}"/>
    <cellStyle name="Calculation 2 2 2 2 4 9 3" xfId="20818" xr:uid="{00000000-0005-0000-0000-00008D0B0000}"/>
    <cellStyle name="Calculation 2 2 2 2 4 9 4" xfId="23283" xr:uid="{00000000-0005-0000-0000-00008E0B0000}"/>
    <cellStyle name="Calculation 2 2 2 2 5" xfId="2517" xr:uid="{00000000-0005-0000-0000-00008F0B0000}"/>
    <cellStyle name="Calculation 2 2 2 2 5 2" xfId="2518" xr:uid="{00000000-0005-0000-0000-0000900B0000}"/>
    <cellStyle name="Calculation 2 2 2 2 5 2 2" xfId="2519" xr:uid="{00000000-0005-0000-0000-0000910B0000}"/>
    <cellStyle name="Calculation 2 2 2 2 5 2 2 2" xfId="20822" xr:uid="{00000000-0005-0000-0000-0000920B0000}"/>
    <cellStyle name="Calculation 2 2 2 2 5 2 2 3" xfId="23279" xr:uid="{00000000-0005-0000-0000-0000930B0000}"/>
    <cellStyle name="Calculation 2 2 2 2 5 2 3" xfId="20821" xr:uid="{00000000-0005-0000-0000-0000940B0000}"/>
    <cellStyle name="Calculation 2 2 2 2 5 2 4" xfId="23280" xr:uid="{00000000-0005-0000-0000-0000950B0000}"/>
    <cellStyle name="Calculation 2 2 2 2 5 3" xfId="2520" xr:uid="{00000000-0005-0000-0000-0000960B0000}"/>
    <cellStyle name="Calculation 2 2 2 2 5 3 2" xfId="20823" xr:uid="{00000000-0005-0000-0000-0000970B0000}"/>
    <cellStyle name="Calculation 2 2 2 2 5 3 3" xfId="23278" xr:uid="{00000000-0005-0000-0000-0000980B0000}"/>
    <cellStyle name="Calculation 2 2 2 2 5 4" xfId="20820" xr:uid="{00000000-0005-0000-0000-0000990B0000}"/>
    <cellStyle name="Calculation 2 2 2 2 5 5" xfId="23281" xr:uid="{00000000-0005-0000-0000-00009A0B0000}"/>
    <cellStyle name="Calculation 2 2 2 2 6" xfId="2521" xr:uid="{00000000-0005-0000-0000-00009B0B0000}"/>
    <cellStyle name="Calculation 2 2 2 2 6 2" xfId="2522" xr:uid="{00000000-0005-0000-0000-00009C0B0000}"/>
    <cellStyle name="Calculation 2 2 2 2 6 2 2" xfId="2523" xr:uid="{00000000-0005-0000-0000-00009D0B0000}"/>
    <cellStyle name="Calculation 2 2 2 2 6 2 2 2" xfId="20826" xr:uid="{00000000-0005-0000-0000-00009E0B0000}"/>
    <cellStyle name="Calculation 2 2 2 2 6 2 2 3" xfId="23275" xr:uid="{00000000-0005-0000-0000-00009F0B0000}"/>
    <cellStyle name="Calculation 2 2 2 2 6 2 3" xfId="20825" xr:uid="{00000000-0005-0000-0000-0000A00B0000}"/>
    <cellStyle name="Calculation 2 2 2 2 6 2 4" xfId="23276" xr:uid="{00000000-0005-0000-0000-0000A10B0000}"/>
    <cellStyle name="Calculation 2 2 2 2 6 3" xfId="2524" xr:uid="{00000000-0005-0000-0000-0000A20B0000}"/>
    <cellStyle name="Calculation 2 2 2 2 6 3 2" xfId="20827" xr:uid="{00000000-0005-0000-0000-0000A30B0000}"/>
    <cellStyle name="Calculation 2 2 2 2 6 3 3" xfId="23274" xr:uid="{00000000-0005-0000-0000-0000A40B0000}"/>
    <cellStyle name="Calculation 2 2 2 2 6 4" xfId="20824" xr:uid="{00000000-0005-0000-0000-0000A50B0000}"/>
    <cellStyle name="Calculation 2 2 2 2 6 5" xfId="23277" xr:uid="{00000000-0005-0000-0000-0000A60B0000}"/>
    <cellStyle name="Calculation 2 2 2 2 7" xfId="2525" xr:uid="{00000000-0005-0000-0000-0000A70B0000}"/>
    <cellStyle name="Calculation 2 2 2 2 7 2" xfId="2526" xr:uid="{00000000-0005-0000-0000-0000A80B0000}"/>
    <cellStyle name="Calculation 2 2 2 2 7 2 2" xfId="2527" xr:uid="{00000000-0005-0000-0000-0000A90B0000}"/>
    <cellStyle name="Calculation 2 2 2 2 7 2 2 2" xfId="20830" xr:uid="{00000000-0005-0000-0000-0000AA0B0000}"/>
    <cellStyle name="Calculation 2 2 2 2 7 2 2 3" xfId="21581" xr:uid="{00000000-0005-0000-0000-0000AB0B0000}"/>
    <cellStyle name="Calculation 2 2 2 2 7 2 3" xfId="20829" xr:uid="{00000000-0005-0000-0000-0000AC0B0000}"/>
    <cellStyle name="Calculation 2 2 2 2 7 2 4" xfId="23272" xr:uid="{00000000-0005-0000-0000-0000AD0B0000}"/>
    <cellStyle name="Calculation 2 2 2 2 7 3" xfId="2528" xr:uid="{00000000-0005-0000-0000-0000AE0B0000}"/>
    <cellStyle name="Calculation 2 2 2 2 7 3 2" xfId="20831" xr:uid="{00000000-0005-0000-0000-0000AF0B0000}"/>
    <cellStyle name="Calculation 2 2 2 2 7 3 3" xfId="20636" xr:uid="{00000000-0005-0000-0000-0000B00B0000}"/>
    <cellStyle name="Calculation 2 2 2 2 7 4" xfId="20828" xr:uid="{00000000-0005-0000-0000-0000B10B0000}"/>
    <cellStyle name="Calculation 2 2 2 2 7 5" xfId="23273" xr:uid="{00000000-0005-0000-0000-0000B20B0000}"/>
    <cellStyle name="Calculation 2 2 2 2 8" xfId="2529" xr:uid="{00000000-0005-0000-0000-0000B30B0000}"/>
    <cellStyle name="Calculation 2 2 2 2 8 2" xfId="2530" xr:uid="{00000000-0005-0000-0000-0000B40B0000}"/>
    <cellStyle name="Calculation 2 2 2 2 8 2 2" xfId="2531" xr:uid="{00000000-0005-0000-0000-0000B50B0000}"/>
    <cellStyle name="Calculation 2 2 2 2 8 2 2 2" xfId="20834" xr:uid="{00000000-0005-0000-0000-0000B60B0000}"/>
    <cellStyle name="Calculation 2 2 2 2 8 2 2 3" xfId="20615" xr:uid="{00000000-0005-0000-0000-0000B70B0000}"/>
    <cellStyle name="Calculation 2 2 2 2 8 2 3" xfId="20833" xr:uid="{00000000-0005-0000-0000-0000B80B0000}"/>
    <cellStyle name="Calculation 2 2 2 2 8 2 4" xfId="20616" xr:uid="{00000000-0005-0000-0000-0000B90B0000}"/>
    <cellStyle name="Calculation 2 2 2 2 8 3" xfId="2532" xr:uid="{00000000-0005-0000-0000-0000BA0B0000}"/>
    <cellStyle name="Calculation 2 2 2 2 8 3 2" xfId="20835" xr:uid="{00000000-0005-0000-0000-0000BB0B0000}"/>
    <cellStyle name="Calculation 2 2 2 2 8 3 3" xfId="20614" xr:uid="{00000000-0005-0000-0000-0000BC0B0000}"/>
    <cellStyle name="Calculation 2 2 2 2 8 4" xfId="20832" xr:uid="{00000000-0005-0000-0000-0000BD0B0000}"/>
    <cellStyle name="Calculation 2 2 2 2 8 5" xfId="20617" xr:uid="{00000000-0005-0000-0000-0000BE0B0000}"/>
    <cellStyle name="Calculation 2 2 2 2 9" xfId="2533" xr:uid="{00000000-0005-0000-0000-0000BF0B0000}"/>
    <cellStyle name="Calculation 2 2 2 2 9 2" xfId="2534" xr:uid="{00000000-0005-0000-0000-0000C00B0000}"/>
    <cellStyle name="Calculation 2 2 2 2 9 2 2" xfId="2535" xr:uid="{00000000-0005-0000-0000-0000C10B0000}"/>
    <cellStyle name="Calculation 2 2 2 2 9 2 2 2" xfId="20838" xr:uid="{00000000-0005-0000-0000-0000C20B0000}"/>
    <cellStyle name="Calculation 2 2 2 2 9 2 2 3" xfId="20611" xr:uid="{00000000-0005-0000-0000-0000C30B0000}"/>
    <cellStyle name="Calculation 2 2 2 2 9 2 3" xfId="20837" xr:uid="{00000000-0005-0000-0000-0000C40B0000}"/>
    <cellStyle name="Calculation 2 2 2 2 9 2 4" xfId="20612" xr:uid="{00000000-0005-0000-0000-0000C50B0000}"/>
    <cellStyle name="Calculation 2 2 2 2 9 3" xfId="2536" xr:uid="{00000000-0005-0000-0000-0000C60B0000}"/>
    <cellStyle name="Calculation 2 2 2 2 9 3 2" xfId="20839" xr:uid="{00000000-0005-0000-0000-0000C70B0000}"/>
    <cellStyle name="Calculation 2 2 2 2 9 3 3" xfId="20610" xr:uid="{00000000-0005-0000-0000-0000C80B0000}"/>
    <cellStyle name="Calculation 2 2 2 2 9 4" xfId="20836" xr:uid="{00000000-0005-0000-0000-0000C90B0000}"/>
    <cellStyle name="Calculation 2 2 2 2 9 5" xfId="20613" xr:uid="{00000000-0005-0000-0000-0000CA0B0000}"/>
    <cellStyle name="Calculation 2 2 2 3" xfId="2537" xr:uid="{00000000-0005-0000-0000-0000CB0B0000}"/>
    <cellStyle name="Calculation 2 2 2 3 10" xfId="2538" xr:uid="{00000000-0005-0000-0000-0000CC0B0000}"/>
    <cellStyle name="Calculation 2 2 2 3 10 2" xfId="2539" xr:uid="{00000000-0005-0000-0000-0000CD0B0000}"/>
    <cellStyle name="Calculation 2 2 2 3 10 2 2" xfId="2540" xr:uid="{00000000-0005-0000-0000-0000CE0B0000}"/>
    <cellStyle name="Calculation 2 2 2 3 10 2 2 2" xfId="20843" xr:uid="{00000000-0005-0000-0000-0000CF0B0000}"/>
    <cellStyle name="Calculation 2 2 2 3 10 2 2 3" xfId="20606" xr:uid="{00000000-0005-0000-0000-0000D00B0000}"/>
    <cellStyle name="Calculation 2 2 2 3 10 2 3" xfId="20842" xr:uid="{00000000-0005-0000-0000-0000D10B0000}"/>
    <cellStyle name="Calculation 2 2 2 3 10 2 4" xfId="20607" xr:uid="{00000000-0005-0000-0000-0000D20B0000}"/>
    <cellStyle name="Calculation 2 2 2 3 10 3" xfId="2541" xr:uid="{00000000-0005-0000-0000-0000D30B0000}"/>
    <cellStyle name="Calculation 2 2 2 3 10 3 2" xfId="20844" xr:uid="{00000000-0005-0000-0000-0000D40B0000}"/>
    <cellStyle name="Calculation 2 2 2 3 10 3 3" xfId="20605" xr:uid="{00000000-0005-0000-0000-0000D50B0000}"/>
    <cellStyle name="Calculation 2 2 2 3 10 4" xfId="20841" xr:uid="{00000000-0005-0000-0000-0000D60B0000}"/>
    <cellStyle name="Calculation 2 2 2 3 10 5" xfId="20608" xr:uid="{00000000-0005-0000-0000-0000D70B0000}"/>
    <cellStyle name="Calculation 2 2 2 3 11" xfId="2542" xr:uid="{00000000-0005-0000-0000-0000D80B0000}"/>
    <cellStyle name="Calculation 2 2 2 3 11 2" xfId="2543" xr:uid="{00000000-0005-0000-0000-0000D90B0000}"/>
    <cellStyle name="Calculation 2 2 2 3 11 2 2" xfId="2544" xr:uid="{00000000-0005-0000-0000-0000DA0B0000}"/>
    <cellStyle name="Calculation 2 2 2 3 11 2 2 2" xfId="20847" xr:uid="{00000000-0005-0000-0000-0000DB0B0000}"/>
    <cellStyle name="Calculation 2 2 2 3 11 2 2 3" xfId="20602" xr:uid="{00000000-0005-0000-0000-0000DC0B0000}"/>
    <cellStyle name="Calculation 2 2 2 3 11 2 3" xfId="20846" xr:uid="{00000000-0005-0000-0000-0000DD0B0000}"/>
    <cellStyle name="Calculation 2 2 2 3 11 2 4" xfId="20603" xr:uid="{00000000-0005-0000-0000-0000DE0B0000}"/>
    <cellStyle name="Calculation 2 2 2 3 11 3" xfId="2545" xr:uid="{00000000-0005-0000-0000-0000DF0B0000}"/>
    <cellStyle name="Calculation 2 2 2 3 11 3 2" xfId="20848" xr:uid="{00000000-0005-0000-0000-0000E00B0000}"/>
    <cellStyle name="Calculation 2 2 2 3 11 3 3" xfId="20601" xr:uid="{00000000-0005-0000-0000-0000E10B0000}"/>
    <cellStyle name="Calculation 2 2 2 3 11 4" xfId="20845" xr:uid="{00000000-0005-0000-0000-0000E20B0000}"/>
    <cellStyle name="Calculation 2 2 2 3 11 5" xfId="20604" xr:uid="{00000000-0005-0000-0000-0000E30B0000}"/>
    <cellStyle name="Calculation 2 2 2 3 12" xfId="2546" xr:uid="{00000000-0005-0000-0000-0000E40B0000}"/>
    <cellStyle name="Calculation 2 2 2 3 12 2" xfId="20849" xr:uid="{00000000-0005-0000-0000-0000E50B0000}"/>
    <cellStyle name="Calculation 2 2 2 3 12 3" xfId="20600" xr:uid="{00000000-0005-0000-0000-0000E60B0000}"/>
    <cellStyle name="Calculation 2 2 2 3 13" xfId="20840" xr:uid="{00000000-0005-0000-0000-0000E70B0000}"/>
    <cellStyle name="Calculation 2 2 2 3 14" xfId="20609" xr:uid="{00000000-0005-0000-0000-0000E80B0000}"/>
    <cellStyle name="Calculation 2 2 2 3 2" xfId="2547" xr:uid="{00000000-0005-0000-0000-0000E90B0000}"/>
    <cellStyle name="Calculation 2 2 2 3 2 10" xfId="2548" xr:uid="{00000000-0005-0000-0000-0000EA0B0000}"/>
    <cellStyle name="Calculation 2 2 2 3 2 10 2" xfId="2549" xr:uid="{00000000-0005-0000-0000-0000EB0B0000}"/>
    <cellStyle name="Calculation 2 2 2 3 2 10 2 2" xfId="2550" xr:uid="{00000000-0005-0000-0000-0000EC0B0000}"/>
    <cellStyle name="Calculation 2 2 2 3 2 10 2 2 2" xfId="20853" xr:uid="{00000000-0005-0000-0000-0000ED0B0000}"/>
    <cellStyle name="Calculation 2 2 2 3 2 10 2 2 3" xfId="20596" xr:uid="{00000000-0005-0000-0000-0000EE0B0000}"/>
    <cellStyle name="Calculation 2 2 2 3 2 10 2 3" xfId="20852" xr:uid="{00000000-0005-0000-0000-0000EF0B0000}"/>
    <cellStyle name="Calculation 2 2 2 3 2 10 2 4" xfId="20597" xr:uid="{00000000-0005-0000-0000-0000F00B0000}"/>
    <cellStyle name="Calculation 2 2 2 3 2 10 3" xfId="2551" xr:uid="{00000000-0005-0000-0000-0000F10B0000}"/>
    <cellStyle name="Calculation 2 2 2 3 2 10 3 2" xfId="20854" xr:uid="{00000000-0005-0000-0000-0000F20B0000}"/>
    <cellStyle name="Calculation 2 2 2 3 2 10 3 3" xfId="20595" xr:uid="{00000000-0005-0000-0000-0000F30B0000}"/>
    <cellStyle name="Calculation 2 2 2 3 2 10 4" xfId="20851" xr:uid="{00000000-0005-0000-0000-0000F40B0000}"/>
    <cellStyle name="Calculation 2 2 2 3 2 10 5" xfId="20598" xr:uid="{00000000-0005-0000-0000-0000F50B0000}"/>
    <cellStyle name="Calculation 2 2 2 3 2 11" xfId="2552" xr:uid="{00000000-0005-0000-0000-0000F60B0000}"/>
    <cellStyle name="Calculation 2 2 2 3 2 11 2" xfId="2553" xr:uid="{00000000-0005-0000-0000-0000F70B0000}"/>
    <cellStyle name="Calculation 2 2 2 3 2 11 2 2" xfId="20856" xr:uid="{00000000-0005-0000-0000-0000F80B0000}"/>
    <cellStyle name="Calculation 2 2 2 3 2 11 2 3" xfId="20593" xr:uid="{00000000-0005-0000-0000-0000F90B0000}"/>
    <cellStyle name="Calculation 2 2 2 3 2 11 3" xfId="20855" xr:uid="{00000000-0005-0000-0000-0000FA0B0000}"/>
    <cellStyle name="Calculation 2 2 2 3 2 11 4" xfId="20594" xr:uid="{00000000-0005-0000-0000-0000FB0B0000}"/>
    <cellStyle name="Calculation 2 2 2 3 2 12" xfId="2554" xr:uid="{00000000-0005-0000-0000-0000FC0B0000}"/>
    <cellStyle name="Calculation 2 2 2 3 2 12 2" xfId="20857" xr:uid="{00000000-0005-0000-0000-0000FD0B0000}"/>
    <cellStyle name="Calculation 2 2 2 3 2 12 3" xfId="20592" xr:uid="{00000000-0005-0000-0000-0000FE0B0000}"/>
    <cellStyle name="Calculation 2 2 2 3 2 13" xfId="20850" xr:uid="{00000000-0005-0000-0000-0000FF0B0000}"/>
    <cellStyle name="Calculation 2 2 2 3 2 14" xfId="20599" xr:uid="{00000000-0005-0000-0000-0000000C0000}"/>
    <cellStyle name="Calculation 2 2 2 3 2 2" xfId="2555" xr:uid="{00000000-0005-0000-0000-0000010C0000}"/>
    <cellStyle name="Calculation 2 2 2 3 2 2 10" xfId="2556" xr:uid="{00000000-0005-0000-0000-0000020C0000}"/>
    <cellStyle name="Calculation 2 2 2 3 2 2 10 2" xfId="20859" xr:uid="{00000000-0005-0000-0000-0000030C0000}"/>
    <cellStyle name="Calculation 2 2 2 3 2 2 10 3" xfId="20587" xr:uid="{00000000-0005-0000-0000-0000040C0000}"/>
    <cellStyle name="Calculation 2 2 2 3 2 2 11" xfId="20858" xr:uid="{00000000-0005-0000-0000-0000050C0000}"/>
    <cellStyle name="Calculation 2 2 2 3 2 2 12" xfId="20588" xr:uid="{00000000-0005-0000-0000-0000060C0000}"/>
    <cellStyle name="Calculation 2 2 2 3 2 2 2" xfId="2557" xr:uid="{00000000-0005-0000-0000-0000070C0000}"/>
    <cellStyle name="Calculation 2 2 2 3 2 2 2 2" xfId="2558" xr:uid="{00000000-0005-0000-0000-0000080C0000}"/>
    <cellStyle name="Calculation 2 2 2 3 2 2 2 2 2" xfId="2559" xr:uid="{00000000-0005-0000-0000-0000090C0000}"/>
    <cellStyle name="Calculation 2 2 2 3 2 2 2 2 2 2" xfId="20862" xr:uid="{00000000-0005-0000-0000-00000A0C0000}"/>
    <cellStyle name="Calculation 2 2 2 3 2 2 2 2 2 3" xfId="20584" xr:uid="{00000000-0005-0000-0000-00000B0C0000}"/>
    <cellStyle name="Calculation 2 2 2 3 2 2 2 2 3" xfId="20861" xr:uid="{00000000-0005-0000-0000-00000C0C0000}"/>
    <cellStyle name="Calculation 2 2 2 3 2 2 2 2 4" xfId="20585" xr:uid="{00000000-0005-0000-0000-00000D0C0000}"/>
    <cellStyle name="Calculation 2 2 2 3 2 2 2 3" xfId="2560" xr:uid="{00000000-0005-0000-0000-00000E0C0000}"/>
    <cellStyle name="Calculation 2 2 2 3 2 2 2 3 2" xfId="20863" xr:uid="{00000000-0005-0000-0000-00000F0C0000}"/>
    <cellStyle name="Calculation 2 2 2 3 2 2 2 3 3" xfId="20583" xr:uid="{00000000-0005-0000-0000-0000100C0000}"/>
    <cellStyle name="Calculation 2 2 2 3 2 2 2 4" xfId="20860" xr:uid="{00000000-0005-0000-0000-0000110C0000}"/>
    <cellStyle name="Calculation 2 2 2 3 2 2 2 5" xfId="20586" xr:uid="{00000000-0005-0000-0000-0000120C0000}"/>
    <cellStyle name="Calculation 2 2 2 3 2 2 3" xfId="2561" xr:uid="{00000000-0005-0000-0000-0000130C0000}"/>
    <cellStyle name="Calculation 2 2 2 3 2 2 3 2" xfId="2562" xr:uid="{00000000-0005-0000-0000-0000140C0000}"/>
    <cellStyle name="Calculation 2 2 2 3 2 2 3 2 2" xfId="2563" xr:uid="{00000000-0005-0000-0000-0000150C0000}"/>
    <cellStyle name="Calculation 2 2 2 3 2 2 3 2 2 2" xfId="20866" xr:uid="{00000000-0005-0000-0000-0000160C0000}"/>
    <cellStyle name="Calculation 2 2 2 3 2 2 3 2 2 3" xfId="20580" xr:uid="{00000000-0005-0000-0000-0000170C0000}"/>
    <cellStyle name="Calculation 2 2 2 3 2 2 3 2 3" xfId="20865" xr:uid="{00000000-0005-0000-0000-0000180C0000}"/>
    <cellStyle name="Calculation 2 2 2 3 2 2 3 2 4" xfId="20581" xr:uid="{00000000-0005-0000-0000-0000190C0000}"/>
    <cellStyle name="Calculation 2 2 2 3 2 2 3 3" xfId="2564" xr:uid="{00000000-0005-0000-0000-00001A0C0000}"/>
    <cellStyle name="Calculation 2 2 2 3 2 2 3 3 2" xfId="20867" xr:uid="{00000000-0005-0000-0000-00001B0C0000}"/>
    <cellStyle name="Calculation 2 2 2 3 2 2 3 3 3" xfId="20579" xr:uid="{00000000-0005-0000-0000-00001C0C0000}"/>
    <cellStyle name="Calculation 2 2 2 3 2 2 3 4" xfId="20864" xr:uid="{00000000-0005-0000-0000-00001D0C0000}"/>
    <cellStyle name="Calculation 2 2 2 3 2 2 3 5" xfId="20582" xr:uid="{00000000-0005-0000-0000-00001E0C0000}"/>
    <cellStyle name="Calculation 2 2 2 3 2 2 4" xfId="2565" xr:uid="{00000000-0005-0000-0000-00001F0C0000}"/>
    <cellStyle name="Calculation 2 2 2 3 2 2 4 2" xfId="2566" xr:uid="{00000000-0005-0000-0000-0000200C0000}"/>
    <cellStyle name="Calculation 2 2 2 3 2 2 4 2 2" xfId="2567" xr:uid="{00000000-0005-0000-0000-0000210C0000}"/>
    <cellStyle name="Calculation 2 2 2 3 2 2 4 2 2 2" xfId="20870" xr:uid="{00000000-0005-0000-0000-0000220C0000}"/>
    <cellStyle name="Calculation 2 2 2 3 2 2 4 2 2 3" xfId="20576" xr:uid="{00000000-0005-0000-0000-0000230C0000}"/>
    <cellStyle name="Calculation 2 2 2 3 2 2 4 2 3" xfId="20869" xr:uid="{00000000-0005-0000-0000-0000240C0000}"/>
    <cellStyle name="Calculation 2 2 2 3 2 2 4 2 4" xfId="20577" xr:uid="{00000000-0005-0000-0000-0000250C0000}"/>
    <cellStyle name="Calculation 2 2 2 3 2 2 4 3" xfId="2568" xr:uid="{00000000-0005-0000-0000-0000260C0000}"/>
    <cellStyle name="Calculation 2 2 2 3 2 2 4 3 2" xfId="20871" xr:uid="{00000000-0005-0000-0000-0000270C0000}"/>
    <cellStyle name="Calculation 2 2 2 3 2 2 4 3 3" xfId="20575" xr:uid="{00000000-0005-0000-0000-0000280C0000}"/>
    <cellStyle name="Calculation 2 2 2 3 2 2 4 4" xfId="20868" xr:uid="{00000000-0005-0000-0000-0000290C0000}"/>
    <cellStyle name="Calculation 2 2 2 3 2 2 4 5" xfId="20578" xr:uid="{00000000-0005-0000-0000-00002A0C0000}"/>
    <cellStyle name="Calculation 2 2 2 3 2 2 5" xfId="2569" xr:uid="{00000000-0005-0000-0000-00002B0C0000}"/>
    <cellStyle name="Calculation 2 2 2 3 2 2 5 2" xfId="2570" xr:uid="{00000000-0005-0000-0000-00002C0C0000}"/>
    <cellStyle name="Calculation 2 2 2 3 2 2 5 2 2" xfId="2571" xr:uid="{00000000-0005-0000-0000-00002D0C0000}"/>
    <cellStyle name="Calculation 2 2 2 3 2 2 5 2 2 2" xfId="20874" xr:uid="{00000000-0005-0000-0000-00002E0C0000}"/>
    <cellStyle name="Calculation 2 2 2 3 2 2 5 2 2 3" xfId="20572" xr:uid="{00000000-0005-0000-0000-00002F0C0000}"/>
    <cellStyle name="Calculation 2 2 2 3 2 2 5 2 3" xfId="20873" xr:uid="{00000000-0005-0000-0000-0000300C0000}"/>
    <cellStyle name="Calculation 2 2 2 3 2 2 5 2 4" xfId="20573" xr:uid="{00000000-0005-0000-0000-0000310C0000}"/>
    <cellStyle name="Calculation 2 2 2 3 2 2 5 3" xfId="2572" xr:uid="{00000000-0005-0000-0000-0000320C0000}"/>
    <cellStyle name="Calculation 2 2 2 3 2 2 5 3 2" xfId="20875" xr:uid="{00000000-0005-0000-0000-0000330C0000}"/>
    <cellStyle name="Calculation 2 2 2 3 2 2 5 3 3" xfId="20571" xr:uid="{00000000-0005-0000-0000-0000340C0000}"/>
    <cellStyle name="Calculation 2 2 2 3 2 2 5 4" xfId="20872" xr:uid="{00000000-0005-0000-0000-0000350C0000}"/>
    <cellStyle name="Calculation 2 2 2 3 2 2 5 5" xfId="20574" xr:uid="{00000000-0005-0000-0000-0000360C0000}"/>
    <cellStyle name="Calculation 2 2 2 3 2 2 6" xfId="2573" xr:uid="{00000000-0005-0000-0000-0000370C0000}"/>
    <cellStyle name="Calculation 2 2 2 3 2 2 6 2" xfId="2574" xr:uid="{00000000-0005-0000-0000-0000380C0000}"/>
    <cellStyle name="Calculation 2 2 2 3 2 2 6 2 2" xfId="2575" xr:uid="{00000000-0005-0000-0000-0000390C0000}"/>
    <cellStyle name="Calculation 2 2 2 3 2 2 6 2 2 2" xfId="20878" xr:uid="{00000000-0005-0000-0000-00003A0C0000}"/>
    <cellStyle name="Calculation 2 2 2 3 2 2 6 2 2 3" xfId="20568" xr:uid="{00000000-0005-0000-0000-00003B0C0000}"/>
    <cellStyle name="Calculation 2 2 2 3 2 2 6 2 3" xfId="20877" xr:uid="{00000000-0005-0000-0000-00003C0C0000}"/>
    <cellStyle name="Calculation 2 2 2 3 2 2 6 2 4" xfId="20569" xr:uid="{00000000-0005-0000-0000-00003D0C0000}"/>
    <cellStyle name="Calculation 2 2 2 3 2 2 6 3" xfId="2576" xr:uid="{00000000-0005-0000-0000-00003E0C0000}"/>
    <cellStyle name="Calculation 2 2 2 3 2 2 6 3 2" xfId="20879" xr:uid="{00000000-0005-0000-0000-00003F0C0000}"/>
    <cellStyle name="Calculation 2 2 2 3 2 2 6 3 3" xfId="20567" xr:uid="{00000000-0005-0000-0000-0000400C0000}"/>
    <cellStyle name="Calculation 2 2 2 3 2 2 6 4" xfId="20876" xr:uid="{00000000-0005-0000-0000-0000410C0000}"/>
    <cellStyle name="Calculation 2 2 2 3 2 2 6 5" xfId="20570" xr:uid="{00000000-0005-0000-0000-0000420C0000}"/>
    <cellStyle name="Calculation 2 2 2 3 2 2 7" xfId="2577" xr:uid="{00000000-0005-0000-0000-0000430C0000}"/>
    <cellStyle name="Calculation 2 2 2 3 2 2 7 2" xfId="2578" xr:uid="{00000000-0005-0000-0000-0000440C0000}"/>
    <cellStyle name="Calculation 2 2 2 3 2 2 7 2 2" xfId="2579" xr:uid="{00000000-0005-0000-0000-0000450C0000}"/>
    <cellStyle name="Calculation 2 2 2 3 2 2 7 2 2 2" xfId="20882" xr:uid="{00000000-0005-0000-0000-0000460C0000}"/>
    <cellStyle name="Calculation 2 2 2 3 2 2 7 2 2 3" xfId="20564" xr:uid="{00000000-0005-0000-0000-0000470C0000}"/>
    <cellStyle name="Calculation 2 2 2 3 2 2 7 2 3" xfId="20881" xr:uid="{00000000-0005-0000-0000-0000480C0000}"/>
    <cellStyle name="Calculation 2 2 2 3 2 2 7 2 4" xfId="20565" xr:uid="{00000000-0005-0000-0000-0000490C0000}"/>
    <cellStyle name="Calculation 2 2 2 3 2 2 7 3" xfId="2580" xr:uid="{00000000-0005-0000-0000-00004A0C0000}"/>
    <cellStyle name="Calculation 2 2 2 3 2 2 7 3 2" xfId="20883" xr:uid="{00000000-0005-0000-0000-00004B0C0000}"/>
    <cellStyle name="Calculation 2 2 2 3 2 2 7 3 3" xfId="20563" xr:uid="{00000000-0005-0000-0000-00004C0C0000}"/>
    <cellStyle name="Calculation 2 2 2 3 2 2 7 4" xfId="20880" xr:uid="{00000000-0005-0000-0000-00004D0C0000}"/>
    <cellStyle name="Calculation 2 2 2 3 2 2 7 5" xfId="20566" xr:uid="{00000000-0005-0000-0000-00004E0C0000}"/>
    <cellStyle name="Calculation 2 2 2 3 2 2 8" xfId="2581" xr:uid="{00000000-0005-0000-0000-00004F0C0000}"/>
    <cellStyle name="Calculation 2 2 2 3 2 2 8 2" xfId="2582" xr:uid="{00000000-0005-0000-0000-0000500C0000}"/>
    <cellStyle name="Calculation 2 2 2 3 2 2 8 2 2" xfId="2583" xr:uid="{00000000-0005-0000-0000-0000510C0000}"/>
    <cellStyle name="Calculation 2 2 2 3 2 2 8 2 2 2" xfId="20886" xr:uid="{00000000-0005-0000-0000-0000520C0000}"/>
    <cellStyle name="Calculation 2 2 2 3 2 2 8 2 2 3" xfId="20560" xr:uid="{00000000-0005-0000-0000-0000530C0000}"/>
    <cellStyle name="Calculation 2 2 2 3 2 2 8 2 3" xfId="20885" xr:uid="{00000000-0005-0000-0000-0000540C0000}"/>
    <cellStyle name="Calculation 2 2 2 3 2 2 8 2 4" xfId="20561" xr:uid="{00000000-0005-0000-0000-0000550C0000}"/>
    <cellStyle name="Calculation 2 2 2 3 2 2 8 3" xfId="2584" xr:uid="{00000000-0005-0000-0000-0000560C0000}"/>
    <cellStyle name="Calculation 2 2 2 3 2 2 8 3 2" xfId="20887" xr:uid="{00000000-0005-0000-0000-0000570C0000}"/>
    <cellStyle name="Calculation 2 2 2 3 2 2 8 3 3" xfId="20559" xr:uid="{00000000-0005-0000-0000-0000580C0000}"/>
    <cellStyle name="Calculation 2 2 2 3 2 2 8 4" xfId="20884" xr:uid="{00000000-0005-0000-0000-0000590C0000}"/>
    <cellStyle name="Calculation 2 2 2 3 2 2 8 5" xfId="20562" xr:uid="{00000000-0005-0000-0000-00005A0C0000}"/>
    <cellStyle name="Calculation 2 2 2 3 2 2 9" xfId="2585" xr:uid="{00000000-0005-0000-0000-00005B0C0000}"/>
    <cellStyle name="Calculation 2 2 2 3 2 2 9 2" xfId="2586" xr:uid="{00000000-0005-0000-0000-00005C0C0000}"/>
    <cellStyle name="Calculation 2 2 2 3 2 2 9 2 2" xfId="20889" xr:uid="{00000000-0005-0000-0000-00005D0C0000}"/>
    <cellStyle name="Calculation 2 2 2 3 2 2 9 2 3" xfId="20557" xr:uid="{00000000-0005-0000-0000-00005E0C0000}"/>
    <cellStyle name="Calculation 2 2 2 3 2 2 9 3" xfId="20888" xr:uid="{00000000-0005-0000-0000-00005F0C0000}"/>
    <cellStyle name="Calculation 2 2 2 3 2 2 9 4" xfId="20558" xr:uid="{00000000-0005-0000-0000-0000600C0000}"/>
    <cellStyle name="Calculation 2 2 2 3 2 3" xfId="2587" xr:uid="{00000000-0005-0000-0000-0000610C0000}"/>
    <cellStyle name="Calculation 2 2 2 3 2 3 10" xfId="2588" xr:uid="{00000000-0005-0000-0000-0000620C0000}"/>
    <cellStyle name="Calculation 2 2 2 3 2 3 10 2" xfId="20891" xr:uid="{00000000-0005-0000-0000-0000630C0000}"/>
    <cellStyle name="Calculation 2 2 2 3 2 3 10 3" xfId="20555" xr:uid="{00000000-0005-0000-0000-0000640C0000}"/>
    <cellStyle name="Calculation 2 2 2 3 2 3 11" xfId="20890" xr:uid="{00000000-0005-0000-0000-0000650C0000}"/>
    <cellStyle name="Calculation 2 2 2 3 2 3 12" xfId="20556" xr:uid="{00000000-0005-0000-0000-0000660C0000}"/>
    <cellStyle name="Calculation 2 2 2 3 2 3 2" xfId="2589" xr:uid="{00000000-0005-0000-0000-0000670C0000}"/>
    <cellStyle name="Calculation 2 2 2 3 2 3 2 2" xfId="2590" xr:uid="{00000000-0005-0000-0000-0000680C0000}"/>
    <cellStyle name="Calculation 2 2 2 3 2 3 2 2 2" xfId="2591" xr:uid="{00000000-0005-0000-0000-0000690C0000}"/>
    <cellStyle name="Calculation 2 2 2 3 2 3 2 2 2 2" xfId="20894" xr:uid="{00000000-0005-0000-0000-00006A0C0000}"/>
    <cellStyle name="Calculation 2 2 2 3 2 3 2 2 2 3" xfId="20552" xr:uid="{00000000-0005-0000-0000-00006B0C0000}"/>
    <cellStyle name="Calculation 2 2 2 3 2 3 2 2 3" xfId="20893" xr:uid="{00000000-0005-0000-0000-00006C0C0000}"/>
    <cellStyle name="Calculation 2 2 2 3 2 3 2 2 4" xfId="20553" xr:uid="{00000000-0005-0000-0000-00006D0C0000}"/>
    <cellStyle name="Calculation 2 2 2 3 2 3 2 3" xfId="2592" xr:uid="{00000000-0005-0000-0000-00006E0C0000}"/>
    <cellStyle name="Calculation 2 2 2 3 2 3 2 3 2" xfId="20895" xr:uid="{00000000-0005-0000-0000-00006F0C0000}"/>
    <cellStyle name="Calculation 2 2 2 3 2 3 2 3 3" xfId="20551" xr:uid="{00000000-0005-0000-0000-0000700C0000}"/>
    <cellStyle name="Calculation 2 2 2 3 2 3 2 4" xfId="20892" xr:uid="{00000000-0005-0000-0000-0000710C0000}"/>
    <cellStyle name="Calculation 2 2 2 3 2 3 2 5" xfId="20554" xr:uid="{00000000-0005-0000-0000-0000720C0000}"/>
    <cellStyle name="Calculation 2 2 2 3 2 3 3" xfId="2593" xr:uid="{00000000-0005-0000-0000-0000730C0000}"/>
    <cellStyle name="Calculation 2 2 2 3 2 3 3 2" xfId="2594" xr:uid="{00000000-0005-0000-0000-0000740C0000}"/>
    <cellStyle name="Calculation 2 2 2 3 2 3 3 2 2" xfId="2595" xr:uid="{00000000-0005-0000-0000-0000750C0000}"/>
    <cellStyle name="Calculation 2 2 2 3 2 3 3 2 2 2" xfId="20898" xr:uid="{00000000-0005-0000-0000-0000760C0000}"/>
    <cellStyle name="Calculation 2 2 2 3 2 3 3 2 2 3" xfId="20548" xr:uid="{00000000-0005-0000-0000-0000770C0000}"/>
    <cellStyle name="Calculation 2 2 2 3 2 3 3 2 3" xfId="20897" xr:uid="{00000000-0005-0000-0000-0000780C0000}"/>
    <cellStyle name="Calculation 2 2 2 3 2 3 3 2 4" xfId="20549" xr:uid="{00000000-0005-0000-0000-0000790C0000}"/>
    <cellStyle name="Calculation 2 2 2 3 2 3 3 3" xfId="2596" xr:uid="{00000000-0005-0000-0000-00007A0C0000}"/>
    <cellStyle name="Calculation 2 2 2 3 2 3 3 3 2" xfId="20899" xr:uid="{00000000-0005-0000-0000-00007B0C0000}"/>
    <cellStyle name="Calculation 2 2 2 3 2 3 3 3 3" xfId="20547" xr:uid="{00000000-0005-0000-0000-00007C0C0000}"/>
    <cellStyle name="Calculation 2 2 2 3 2 3 3 4" xfId="20896" xr:uid="{00000000-0005-0000-0000-00007D0C0000}"/>
    <cellStyle name="Calculation 2 2 2 3 2 3 3 5" xfId="20550" xr:uid="{00000000-0005-0000-0000-00007E0C0000}"/>
    <cellStyle name="Calculation 2 2 2 3 2 3 4" xfId="2597" xr:uid="{00000000-0005-0000-0000-00007F0C0000}"/>
    <cellStyle name="Calculation 2 2 2 3 2 3 4 2" xfId="2598" xr:uid="{00000000-0005-0000-0000-0000800C0000}"/>
    <cellStyle name="Calculation 2 2 2 3 2 3 4 2 2" xfId="2599" xr:uid="{00000000-0005-0000-0000-0000810C0000}"/>
    <cellStyle name="Calculation 2 2 2 3 2 3 4 2 2 2" xfId="20902" xr:uid="{00000000-0005-0000-0000-0000820C0000}"/>
    <cellStyle name="Calculation 2 2 2 3 2 3 4 2 2 3" xfId="20544" xr:uid="{00000000-0005-0000-0000-0000830C0000}"/>
    <cellStyle name="Calculation 2 2 2 3 2 3 4 2 3" xfId="20901" xr:uid="{00000000-0005-0000-0000-0000840C0000}"/>
    <cellStyle name="Calculation 2 2 2 3 2 3 4 2 4" xfId="20545" xr:uid="{00000000-0005-0000-0000-0000850C0000}"/>
    <cellStyle name="Calculation 2 2 2 3 2 3 4 3" xfId="2600" xr:uid="{00000000-0005-0000-0000-0000860C0000}"/>
    <cellStyle name="Calculation 2 2 2 3 2 3 4 3 2" xfId="20903" xr:uid="{00000000-0005-0000-0000-0000870C0000}"/>
    <cellStyle name="Calculation 2 2 2 3 2 3 4 3 3" xfId="20543" xr:uid="{00000000-0005-0000-0000-0000880C0000}"/>
    <cellStyle name="Calculation 2 2 2 3 2 3 4 4" xfId="20900" xr:uid="{00000000-0005-0000-0000-0000890C0000}"/>
    <cellStyle name="Calculation 2 2 2 3 2 3 4 5" xfId="20546" xr:uid="{00000000-0005-0000-0000-00008A0C0000}"/>
    <cellStyle name="Calculation 2 2 2 3 2 3 5" xfId="2601" xr:uid="{00000000-0005-0000-0000-00008B0C0000}"/>
    <cellStyle name="Calculation 2 2 2 3 2 3 5 2" xfId="2602" xr:uid="{00000000-0005-0000-0000-00008C0C0000}"/>
    <cellStyle name="Calculation 2 2 2 3 2 3 5 2 2" xfId="2603" xr:uid="{00000000-0005-0000-0000-00008D0C0000}"/>
    <cellStyle name="Calculation 2 2 2 3 2 3 5 2 2 2" xfId="20906" xr:uid="{00000000-0005-0000-0000-00008E0C0000}"/>
    <cellStyle name="Calculation 2 2 2 3 2 3 5 2 2 3" xfId="20540" xr:uid="{00000000-0005-0000-0000-00008F0C0000}"/>
    <cellStyle name="Calculation 2 2 2 3 2 3 5 2 3" xfId="20905" xr:uid="{00000000-0005-0000-0000-0000900C0000}"/>
    <cellStyle name="Calculation 2 2 2 3 2 3 5 2 4" xfId="20541" xr:uid="{00000000-0005-0000-0000-0000910C0000}"/>
    <cellStyle name="Calculation 2 2 2 3 2 3 5 3" xfId="2604" xr:uid="{00000000-0005-0000-0000-0000920C0000}"/>
    <cellStyle name="Calculation 2 2 2 3 2 3 5 3 2" xfId="20907" xr:uid="{00000000-0005-0000-0000-0000930C0000}"/>
    <cellStyle name="Calculation 2 2 2 3 2 3 5 3 3" xfId="20539" xr:uid="{00000000-0005-0000-0000-0000940C0000}"/>
    <cellStyle name="Calculation 2 2 2 3 2 3 5 4" xfId="20904" xr:uid="{00000000-0005-0000-0000-0000950C0000}"/>
    <cellStyle name="Calculation 2 2 2 3 2 3 5 5" xfId="20542" xr:uid="{00000000-0005-0000-0000-0000960C0000}"/>
    <cellStyle name="Calculation 2 2 2 3 2 3 6" xfId="2605" xr:uid="{00000000-0005-0000-0000-0000970C0000}"/>
    <cellStyle name="Calculation 2 2 2 3 2 3 6 2" xfId="2606" xr:uid="{00000000-0005-0000-0000-0000980C0000}"/>
    <cellStyle name="Calculation 2 2 2 3 2 3 6 2 2" xfId="2607" xr:uid="{00000000-0005-0000-0000-0000990C0000}"/>
    <cellStyle name="Calculation 2 2 2 3 2 3 6 2 2 2" xfId="20910" xr:uid="{00000000-0005-0000-0000-00009A0C0000}"/>
    <cellStyle name="Calculation 2 2 2 3 2 3 6 2 2 3" xfId="20536" xr:uid="{00000000-0005-0000-0000-00009B0C0000}"/>
    <cellStyle name="Calculation 2 2 2 3 2 3 6 2 3" xfId="20909" xr:uid="{00000000-0005-0000-0000-00009C0C0000}"/>
    <cellStyle name="Calculation 2 2 2 3 2 3 6 2 4" xfId="20537" xr:uid="{00000000-0005-0000-0000-00009D0C0000}"/>
    <cellStyle name="Calculation 2 2 2 3 2 3 6 3" xfId="2608" xr:uid="{00000000-0005-0000-0000-00009E0C0000}"/>
    <cellStyle name="Calculation 2 2 2 3 2 3 6 3 2" xfId="20911" xr:uid="{00000000-0005-0000-0000-00009F0C0000}"/>
    <cellStyle name="Calculation 2 2 2 3 2 3 6 3 3" xfId="20535" xr:uid="{00000000-0005-0000-0000-0000A00C0000}"/>
    <cellStyle name="Calculation 2 2 2 3 2 3 6 4" xfId="20908" xr:uid="{00000000-0005-0000-0000-0000A10C0000}"/>
    <cellStyle name="Calculation 2 2 2 3 2 3 6 5" xfId="20538" xr:uid="{00000000-0005-0000-0000-0000A20C0000}"/>
    <cellStyle name="Calculation 2 2 2 3 2 3 7" xfId="2609" xr:uid="{00000000-0005-0000-0000-0000A30C0000}"/>
    <cellStyle name="Calculation 2 2 2 3 2 3 7 2" xfId="2610" xr:uid="{00000000-0005-0000-0000-0000A40C0000}"/>
    <cellStyle name="Calculation 2 2 2 3 2 3 7 2 2" xfId="2611" xr:uid="{00000000-0005-0000-0000-0000A50C0000}"/>
    <cellStyle name="Calculation 2 2 2 3 2 3 7 2 2 2" xfId="20914" xr:uid="{00000000-0005-0000-0000-0000A60C0000}"/>
    <cellStyle name="Calculation 2 2 2 3 2 3 7 2 2 3" xfId="20532" xr:uid="{00000000-0005-0000-0000-0000A70C0000}"/>
    <cellStyle name="Calculation 2 2 2 3 2 3 7 2 3" xfId="20913" xr:uid="{00000000-0005-0000-0000-0000A80C0000}"/>
    <cellStyle name="Calculation 2 2 2 3 2 3 7 2 4" xfId="20533" xr:uid="{00000000-0005-0000-0000-0000A90C0000}"/>
    <cellStyle name="Calculation 2 2 2 3 2 3 7 3" xfId="2612" xr:uid="{00000000-0005-0000-0000-0000AA0C0000}"/>
    <cellStyle name="Calculation 2 2 2 3 2 3 7 3 2" xfId="20915" xr:uid="{00000000-0005-0000-0000-0000AB0C0000}"/>
    <cellStyle name="Calculation 2 2 2 3 2 3 7 3 3" xfId="20531" xr:uid="{00000000-0005-0000-0000-0000AC0C0000}"/>
    <cellStyle name="Calculation 2 2 2 3 2 3 7 4" xfId="20912" xr:uid="{00000000-0005-0000-0000-0000AD0C0000}"/>
    <cellStyle name="Calculation 2 2 2 3 2 3 7 5" xfId="20534" xr:uid="{00000000-0005-0000-0000-0000AE0C0000}"/>
    <cellStyle name="Calculation 2 2 2 3 2 3 8" xfId="2613" xr:uid="{00000000-0005-0000-0000-0000AF0C0000}"/>
    <cellStyle name="Calculation 2 2 2 3 2 3 8 2" xfId="2614" xr:uid="{00000000-0005-0000-0000-0000B00C0000}"/>
    <cellStyle name="Calculation 2 2 2 3 2 3 8 2 2" xfId="2615" xr:uid="{00000000-0005-0000-0000-0000B10C0000}"/>
    <cellStyle name="Calculation 2 2 2 3 2 3 8 2 2 2" xfId="20918" xr:uid="{00000000-0005-0000-0000-0000B20C0000}"/>
    <cellStyle name="Calculation 2 2 2 3 2 3 8 2 2 3" xfId="20528" xr:uid="{00000000-0005-0000-0000-0000B30C0000}"/>
    <cellStyle name="Calculation 2 2 2 3 2 3 8 2 3" xfId="20917" xr:uid="{00000000-0005-0000-0000-0000B40C0000}"/>
    <cellStyle name="Calculation 2 2 2 3 2 3 8 2 4" xfId="20529" xr:uid="{00000000-0005-0000-0000-0000B50C0000}"/>
    <cellStyle name="Calculation 2 2 2 3 2 3 8 3" xfId="2616" xr:uid="{00000000-0005-0000-0000-0000B60C0000}"/>
    <cellStyle name="Calculation 2 2 2 3 2 3 8 3 2" xfId="20919" xr:uid="{00000000-0005-0000-0000-0000B70C0000}"/>
    <cellStyle name="Calculation 2 2 2 3 2 3 8 3 3" xfId="20527" xr:uid="{00000000-0005-0000-0000-0000B80C0000}"/>
    <cellStyle name="Calculation 2 2 2 3 2 3 8 4" xfId="20916" xr:uid="{00000000-0005-0000-0000-0000B90C0000}"/>
    <cellStyle name="Calculation 2 2 2 3 2 3 8 5" xfId="20530" xr:uid="{00000000-0005-0000-0000-0000BA0C0000}"/>
    <cellStyle name="Calculation 2 2 2 3 2 3 9" xfId="2617" xr:uid="{00000000-0005-0000-0000-0000BB0C0000}"/>
    <cellStyle name="Calculation 2 2 2 3 2 3 9 2" xfId="2618" xr:uid="{00000000-0005-0000-0000-0000BC0C0000}"/>
    <cellStyle name="Calculation 2 2 2 3 2 3 9 2 2" xfId="20921" xr:uid="{00000000-0005-0000-0000-0000BD0C0000}"/>
    <cellStyle name="Calculation 2 2 2 3 2 3 9 2 3" xfId="20525" xr:uid="{00000000-0005-0000-0000-0000BE0C0000}"/>
    <cellStyle name="Calculation 2 2 2 3 2 3 9 3" xfId="20920" xr:uid="{00000000-0005-0000-0000-0000BF0C0000}"/>
    <cellStyle name="Calculation 2 2 2 3 2 3 9 4" xfId="20526" xr:uid="{00000000-0005-0000-0000-0000C00C0000}"/>
    <cellStyle name="Calculation 2 2 2 3 2 4" xfId="2619" xr:uid="{00000000-0005-0000-0000-0000C10C0000}"/>
    <cellStyle name="Calculation 2 2 2 3 2 4 2" xfId="2620" xr:uid="{00000000-0005-0000-0000-0000C20C0000}"/>
    <cellStyle name="Calculation 2 2 2 3 2 4 2 2" xfId="2621" xr:uid="{00000000-0005-0000-0000-0000C30C0000}"/>
    <cellStyle name="Calculation 2 2 2 3 2 4 2 2 2" xfId="20924" xr:uid="{00000000-0005-0000-0000-0000C40C0000}"/>
    <cellStyle name="Calculation 2 2 2 3 2 4 2 2 3" xfId="20522" xr:uid="{00000000-0005-0000-0000-0000C50C0000}"/>
    <cellStyle name="Calculation 2 2 2 3 2 4 2 3" xfId="20923" xr:uid="{00000000-0005-0000-0000-0000C60C0000}"/>
    <cellStyle name="Calculation 2 2 2 3 2 4 2 4" xfId="20523" xr:uid="{00000000-0005-0000-0000-0000C70C0000}"/>
    <cellStyle name="Calculation 2 2 2 3 2 4 3" xfId="2622" xr:uid="{00000000-0005-0000-0000-0000C80C0000}"/>
    <cellStyle name="Calculation 2 2 2 3 2 4 3 2" xfId="20925" xr:uid="{00000000-0005-0000-0000-0000C90C0000}"/>
    <cellStyle name="Calculation 2 2 2 3 2 4 3 3" xfId="20521" xr:uid="{00000000-0005-0000-0000-0000CA0C0000}"/>
    <cellStyle name="Calculation 2 2 2 3 2 4 4" xfId="20922" xr:uid="{00000000-0005-0000-0000-0000CB0C0000}"/>
    <cellStyle name="Calculation 2 2 2 3 2 4 5" xfId="20524" xr:uid="{00000000-0005-0000-0000-0000CC0C0000}"/>
    <cellStyle name="Calculation 2 2 2 3 2 5" xfId="2623" xr:uid="{00000000-0005-0000-0000-0000CD0C0000}"/>
    <cellStyle name="Calculation 2 2 2 3 2 5 2" xfId="2624" xr:uid="{00000000-0005-0000-0000-0000CE0C0000}"/>
    <cellStyle name="Calculation 2 2 2 3 2 5 2 2" xfId="2625" xr:uid="{00000000-0005-0000-0000-0000CF0C0000}"/>
    <cellStyle name="Calculation 2 2 2 3 2 5 2 2 2" xfId="20928" xr:uid="{00000000-0005-0000-0000-0000D00C0000}"/>
    <cellStyle name="Calculation 2 2 2 3 2 5 2 2 3" xfId="20518" xr:uid="{00000000-0005-0000-0000-0000D10C0000}"/>
    <cellStyle name="Calculation 2 2 2 3 2 5 2 3" xfId="20927" xr:uid="{00000000-0005-0000-0000-0000D20C0000}"/>
    <cellStyle name="Calculation 2 2 2 3 2 5 2 4" xfId="20519" xr:uid="{00000000-0005-0000-0000-0000D30C0000}"/>
    <cellStyle name="Calculation 2 2 2 3 2 5 3" xfId="2626" xr:uid="{00000000-0005-0000-0000-0000D40C0000}"/>
    <cellStyle name="Calculation 2 2 2 3 2 5 3 2" xfId="20929" xr:uid="{00000000-0005-0000-0000-0000D50C0000}"/>
    <cellStyle name="Calculation 2 2 2 3 2 5 3 3" xfId="20517" xr:uid="{00000000-0005-0000-0000-0000D60C0000}"/>
    <cellStyle name="Calculation 2 2 2 3 2 5 4" xfId="20926" xr:uid="{00000000-0005-0000-0000-0000D70C0000}"/>
    <cellStyle name="Calculation 2 2 2 3 2 5 5" xfId="20520" xr:uid="{00000000-0005-0000-0000-0000D80C0000}"/>
    <cellStyle name="Calculation 2 2 2 3 2 6" xfId="2627" xr:uid="{00000000-0005-0000-0000-0000D90C0000}"/>
    <cellStyle name="Calculation 2 2 2 3 2 6 2" xfId="2628" xr:uid="{00000000-0005-0000-0000-0000DA0C0000}"/>
    <cellStyle name="Calculation 2 2 2 3 2 6 2 2" xfId="2629" xr:uid="{00000000-0005-0000-0000-0000DB0C0000}"/>
    <cellStyle name="Calculation 2 2 2 3 2 6 2 2 2" xfId="20932" xr:uid="{00000000-0005-0000-0000-0000DC0C0000}"/>
    <cellStyle name="Calculation 2 2 2 3 2 6 2 2 3" xfId="20514" xr:uid="{00000000-0005-0000-0000-0000DD0C0000}"/>
    <cellStyle name="Calculation 2 2 2 3 2 6 2 3" xfId="20931" xr:uid="{00000000-0005-0000-0000-0000DE0C0000}"/>
    <cellStyle name="Calculation 2 2 2 3 2 6 2 4" xfId="20515" xr:uid="{00000000-0005-0000-0000-0000DF0C0000}"/>
    <cellStyle name="Calculation 2 2 2 3 2 6 3" xfId="2630" xr:uid="{00000000-0005-0000-0000-0000E00C0000}"/>
    <cellStyle name="Calculation 2 2 2 3 2 6 3 2" xfId="20933" xr:uid="{00000000-0005-0000-0000-0000E10C0000}"/>
    <cellStyle name="Calculation 2 2 2 3 2 6 3 3" xfId="20513" xr:uid="{00000000-0005-0000-0000-0000E20C0000}"/>
    <cellStyle name="Calculation 2 2 2 3 2 6 4" xfId="20930" xr:uid="{00000000-0005-0000-0000-0000E30C0000}"/>
    <cellStyle name="Calculation 2 2 2 3 2 6 5" xfId="20516" xr:uid="{00000000-0005-0000-0000-0000E40C0000}"/>
    <cellStyle name="Calculation 2 2 2 3 2 7" xfId="2631" xr:uid="{00000000-0005-0000-0000-0000E50C0000}"/>
    <cellStyle name="Calculation 2 2 2 3 2 7 2" xfId="2632" xr:uid="{00000000-0005-0000-0000-0000E60C0000}"/>
    <cellStyle name="Calculation 2 2 2 3 2 7 2 2" xfId="2633" xr:uid="{00000000-0005-0000-0000-0000E70C0000}"/>
    <cellStyle name="Calculation 2 2 2 3 2 7 2 2 2" xfId="20936" xr:uid="{00000000-0005-0000-0000-0000E80C0000}"/>
    <cellStyle name="Calculation 2 2 2 3 2 7 2 2 3" xfId="20510" xr:uid="{00000000-0005-0000-0000-0000E90C0000}"/>
    <cellStyle name="Calculation 2 2 2 3 2 7 2 3" xfId="20935" xr:uid="{00000000-0005-0000-0000-0000EA0C0000}"/>
    <cellStyle name="Calculation 2 2 2 3 2 7 2 4" xfId="20511" xr:uid="{00000000-0005-0000-0000-0000EB0C0000}"/>
    <cellStyle name="Calculation 2 2 2 3 2 7 3" xfId="2634" xr:uid="{00000000-0005-0000-0000-0000EC0C0000}"/>
    <cellStyle name="Calculation 2 2 2 3 2 7 3 2" xfId="20937" xr:uid="{00000000-0005-0000-0000-0000ED0C0000}"/>
    <cellStyle name="Calculation 2 2 2 3 2 7 3 3" xfId="20509" xr:uid="{00000000-0005-0000-0000-0000EE0C0000}"/>
    <cellStyle name="Calculation 2 2 2 3 2 7 4" xfId="20934" xr:uid="{00000000-0005-0000-0000-0000EF0C0000}"/>
    <cellStyle name="Calculation 2 2 2 3 2 7 5" xfId="20512" xr:uid="{00000000-0005-0000-0000-0000F00C0000}"/>
    <cellStyle name="Calculation 2 2 2 3 2 8" xfId="2635" xr:uid="{00000000-0005-0000-0000-0000F10C0000}"/>
    <cellStyle name="Calculation 2 2 2 3 2 8 2" xfId="2636" xr:uid="{00000000-0005-0000-0000-0000F20C0000}"/>
    <cellStyle name="Calculation 2 2 2 3 2 8 2 2" xfId="2637" xr:uid="{00000000-0005-0000-0000-0000F30C0000}"/>
    <cellStyle name="Calculation 2 2 2 3 2 8 2 2 2" xfId="20940" xr:uid="{00000000-0005-0000-0000-0000F40C0000}"/>
    <cellStyle name="Calculation 2 2 2 3 2 8 2 2 3" xfId="20506" xr:uid="{00000000-0005-0000-0000-0000F50C0000}"/>
    <cellStyle name="Calculation 2 2 2 3 2 8 2 3" xfId="20939" xr:uid="{00000000-0005-0000-0000-0000F60C0000}"/>
    <cellStyle name="Calculation 2 2 2 3 2 8 2 4" xfId="20507" xr:uid="{00000000-0005-0000-0000-0000F70C0000}"/>
    <cellStyle name="Calculation 2 2 2 3 2 8 3" xfId="2638" xr:uid="{00000000-0005-0000-0000-0000F80C0000}"/>
    <cellStyle name="Calculation 2 2 2 3 2 8 3 2" xfId="20941" xr:uid="{00000000-0005-0000-0000-0000F90C0000}"/>
    <cellStyle name="Calculation 2 2 2 3 2 8 3 3" xfId="20505" xr:uid="{00000000-0005-0000-0000-0000FA0C0000}"/>
    <cellStyle name="Calculation 2 2 2 3 2 8 4" xfId="20938" xr:uid="{00000000-0005-0000-0000-0000FB0C0000}"/>
    <cellStyle name="Calculation 2 2 2 3 2 8 5" xfId="20508" xr:uid="{00000000-0005-0000-0000-0000FC0C0000}"/>
    <cellStyle name="Calculation 2 2 2 3 2 9" xfId="2639" xr:uid="{00000000-0005-0000-0000-0000FD0C0000}"/>
    <cellStyle name="Calculation 2 2 2 3 2 9 2" xfId="2640" xr:uid="{00000000-0005-0000-0000-0000FE0C0000}"/>
    <cellStyle name="Calculation 2 2 2 3 2 9 2 2" xfId="2641" xr:uid="{00000000-0005-0000-0000-0000FF0C0000}"/>
    <cellStyle name="Calculation 2 2 2 3 2 9 2 2 2" xfId="20944" xr:uid="{00000000-0005-0000-0000-0000000D0000}"/>
    <cellStyle name="Calculation 2 2 2 3 2 9 2 2 3" xfId="20502" xr:uid="{00000000-0005-0000-0000-0000010D0000}"/>
    <cellStyle name="Calculation 2 2 2 3 2 9 2 3" xfId="20943" xr:uid="{00000000-0005-0000-0000-0000020D0000}"/>
    <cellStyle name="Calculation 2 2 2 3 2 9 2 4" xfId="20503" xr:uid="{00000000-0005-0000-0000-0000030D0000}"/>
    <cellStyle name="Calculation 2 2 2 3 2 9 3" xfId="2642" xr:uid="{00000000-0005-0000-0000-0000040D0000}"/>
    <cellStyle name="Calculation 2 2 2 3 2 9 3 2" xfId="20945" xr:uid="{00000000-0005-0000-0000-0000050D0000}"/>
    <cellStyle name="Calculation 2 2 2 3 2 9 3 3" xfId="20501" xr:uid="{00000000-0005-0000-0000-0000060D0000}"/>
    <cellStyle name="Calculation 2 2 2 3 2 9 4" xfId="20942" xr:uid="{00000000-0005-0000-0000-0000070D0000}"/>
    <cellStyle name="Calculation 2 2 2 3 2 9 5" xfId="20504" xr:uid="{00000000-0005-0000-0000-0000080D0000}"/>
    <cellStyle name="Calculation 2 2 2 3 3" xfId="2643" xr:uid="{00000000-0005-0000-0000-0000090D0000}"/>
    <cellStyle name="Calculation 2 2 2 3 3 10" xfId="2644" xr:uid="{00000000-0005-0000-0000-00000A0D0000}"/>
    <cellStyle name="Calculation 2 2 2 3 3 10 2" xfId="20947" xr:uid="{00000000-0005-0000-0000-00000B0D0000}"/>
    <cellStyle name="Calculation 2 2 2 3 3 10 3" xfId="20499" xr:uid="{00000000-0005-0000-0000-00000C0D0000}"/>
    <cellStyle name="Calculation 2 2 2 3 3 11" xfId="20946" xr:uid="{00000000-0005-0000-0000-00000D0D0000}"/>
    <cellStyle name="Calculation 2 2 2 3 3 12" xfId="20500" xr:uid="{00000000-0005-0000-0000-00000E0D0000}"/>
    <cellStyle name="Calculation 2 2 2 3 3 2" xfId="2645" xr:uid="{00000000-0005-0000-0000-00000F0D0000}"/>
    <cellStyle name="Calculation 2 2 2 3 3 2 2" xfId="2646" xr:uid="{00000000-0005-0000-0000-0000100D0000}"/>
    <cellStyle name="Calculation 2 2 2 3 3 2 2 2" xfId="2647" xr:uid="{00000000-0005-0000-0000-0000110D0000}"/>
    <cellStyle name="Calculation 2 2 2 3 3 2 2 2 2" xfId="20950" xr:uid="{00000000-0005-0000-0000-0000120D0000}"/>
    <cellStyle name="Calculation 2 2 2 3 3 2 2 2 3" xfId="20496" xr:uid="{00000000-0005-0000-0000-0000130D0000}"/>
    <cellStyle name="Calculation 2 2 2 3 3 2 2 3" xfId="20949" xr:uid="{00000000-0005-0000-0000-0000140D0000}"/>
    <cellStyle name="Calculation 2 2 2 3 3 2 2 4" xfId="20497" xr:uid="{00000000-0005-0000-0000-0000150D0000}"/>
    <cellStyle name="Calculation 2 2 2 3 3 2 3" xfId="2648" xr:uid="{00000000-0005-0000-0000-0000160D0000}"/>
    <cellStyle name="Calculation 2 2 2 3 3 2 3 2" xfId="20951" xr:uid="{00000000-0005-0000-0000-0000170D0000}"/>
    <cellStyle name="Calculation 2 2 2 3 3 2 3 3" xfId="20495" xr:uid="{00000000-0005-0000-0000-0000180D0000}"/>
    <cellStyle name="Calculation 2 2 2 3 3 2 4" xfId="20948" xr:uid="{00000000-0005-0000-0000-0000190D0000}"/>
    <cellStyle name="Calculation 2 2 2 3 3 2 5" xfId="20498" xr:uid="{00000000-0005-0000-0000-00001A0D0000}"/>
    <cellStyle name="Calculation 2 2 2 3 3 3" xfId="2649" xr:uid="{00000000-0005-0000-0000-00001B0D0000}"/>
    <cellStyle name="Calculation 2 2 2 3 3 3 2" xfId="2650" xr:uid="{00000000-0005-0000-0000-00001C0D0000}"/>
    <cellStyle name="Calculation 2 2 2 3 3 3 2 2" xfId="2651" xr:uid="{00000000-0005-0000-0000-00001D0D0000}"/>
    <cellStyle name="Calculation 2 2 2 3 3 3 2 2 2" xfId="20954" xr:uid="{00000000-0005-0000-0000-00001E0D0000}"/>
    <cellStyle name="Calculation 2 2 2 3 3 3 2 2 3" xfId="20492" xr:uid="{00000000-0005-0000-0000-00001F0D0000}"/>
    <cellStyle name="Calculation 2 2 2 3 3 3 2 3" xfId="20953" xr:uid="{00000000-0005-0000-0000-0000200D0000}"/>
    <cellStyle name="Calculation 2 2 2 3 3 3 2 4" xfId="20493" xr:uid="{00000000-0005-0000-0000-0000210D0000}"/>
    <cellStyle name="Calculation 2 2 2 3 3 3 3" xfId="2652" xr:uid="{00000000-0005-0000-0000-0000220D0000}"/>
    <cellStyle name="Calculation 2 2 2 3 3 3 3 2" xfId="20955" xr:uid="{00000000-0005-0000-0000-0000230D0000}"/>
    <cellStyle name="Calculation 2 2 2 3 3 3 3 3" xfId="20491" xr:uid="{00000000-0005-0000-0000-0000240D0000}"/>
    <cellStyle name="Calculation 2 2 2 3 3 3 4" xfId="20952" xr:uid="{00000000-0005-0000-0000-0000250D0000}"/>
    <cellStyle name="Calculation 2 2 2 3 3 3 5" xfId="20494" xr:uid="{00000000-0005-0000-0000-0000260D0000}"/>
    <cellStyle name="Calculation 2 2 2 3 3 4" xfId="2653" xr:uid="{00000000-0005-0000-0000-0000270D0000}"/>
    <cellStyle name="Calculation 2 2 2 3 3 4 2" xfId="2654" xr:uid="{00000000-0005-0000-0000-0000280D0000}"/>
    <cellStyle name="Calculation 2 2 2 3 3 4 2 2" xfId="2655" xr:uid="{00000000-0005-0000-0000-0000290D0000}"/>
    <cellStyle name="Calculation 2 2 2 3 3 4 2 2 2" xfId="20958" xr:uid="{00000000-0005-0000-0000-00002A0D0000}"/>
    <cellStyle name="Calculation 2 2 2 3 3 4 2 2 3" xfId="20488" xr:uid="{00000000-0005-0000-0000-00002B0D0000}"/>
    <cellStyle name="Calculation 2 2 2 3 3 4 2 3" xfId="20957" xr:uid="{00000000-0005-0000-0000-00002C0D0000}"/>
    <cellStyle name="Calculation 2 2 2 3 3 4 2 4" xfId="20489" xr:uid="{00000000-0005-0000-0000-00002D0D0000}"/>
    <cellStyle name="Calculation 2 2 2 3 3 4 3" xfId="2656" xr:uid="{00000000-0005-0000-0000-00002E0D0000}"/>
    <cellStyle name="Calculation 2 2 2 3 3 4 3 2" xfId="20959" xr:uid="{00000000-0005-0000-0000-00002F0D0000}"/>
    <cellStyle name="Calculation 2 2 2 3 3 4 3 3" xfId="20487" xr:uid="{00000000-0005-0000-0000-0000300D0000}"/>
    <cellStyle name="Calculation 2 2 2 3 3 4 4" xfId="20956" xr:uid="{00000000-0005-0000-0000-0000310D0000}"/>
    <cellStyle name="Calculation 2 2 2 3 3 4 5" xfId="20490" xr:uid="{00000000-0005-0000-0000-0000320D0000}"/>
    <cellStyle name="Calculation 2 2 2 3 3 5" xfId="2657" xr:uid="{00000000-0005-0000-0000-0000330D0000}"/>
    <cellStyle name="Calculation 2 2 2 3 3 5 2" xfId="2658" xr:uid="{00000000-0005-0000-0000-0000340D0000}"/>
    <cellStyle name="Calculation 2 2 2 3 3 5 2 2" xfId="2659" xr:uid="{00000000-0005-0000-0000-0000350D0000}"/>
    <cellStyle name="Calculation 2 2 2 3 3 5 2 2 2" xfId="20962" xr:uid="{00000000-0005-0000-0000-0000360D0000}"/>
    <cellStyle name="Calculation 2 2 2 3 3 5 2 2 3" xfId="20484" xr:uid="{00000000-0005-0000-0000-0000370D0000}"/>
    <cellStyle name="Calculation 2 2 2 3 3 5 2 3" xfId="20961" xr:uid="{00000000-0005-0000-0000-0000380D0000}"/>
    <cellStyle name="Calculation 2 2 2 3 3 5 2 4" xfId="20485" xr:uid="{00000000-0005-0000-0000-0000390D0000}"/>
    <cellStyle name="Calculation 2 2 2 3 3 5 3" xfId="2660" xr:uid="{00000000-0005-0000-0000-00003A0D0000}"/>
    <cellStyle name="Calculation 2 2 2 3 3 5 3 2" xfId="20963" xr:uid="{00000000-0005-0000-0000-00003B0D0000}"/>
    <cellStyle name="Calculation 2 2 2 3 3 5 3 3" xfId="20483" xr:uid="{00000000-0005-0000-0000-00003C0D0000}"/>
    <cellStyle name="Calculation 2 2 2 3 3 5 4" xfId="20960" xr:uid="{00000000-0005-0000-0000-00003D0D0000}"/>
    <cellStyle name="Calculation 2 2 2 3 3 5 5" xfId="20486" xr:uid="{00000000-0005-0000-0000-00003E0D0000}"/>
    <cellStyle name="Calculation 2 2 2 3 3 6" xfId="2661" xr:uid="{00000000-0005-0000-0000-00003F0D0000}"/>
    <cellStyle name="Calculation 2 2 2 3 3 6 2" xfId="2662" xr:uid="{00000000-0005-0000-0000-0000400D0000}"/>
    <cellStyle name="Calculation 2 2 2 3 3 6 2 2" xfId="2663" xr:uid="{00000000-0005-0000-0000-0000410D0000}"/>
    <cellStyle name="Calculation 2 2 2 3 3 6 2 2 2" xfId="20966" xr:uid="{00000000-0005-0000-0000-0000420D0000}"/>
    <cellStyle name="Calculation 2 2 2 3 3 6 2 2 3" xfId="20480" xr:uid="{00000000-0005-0000-0000-0000430D0000}"/>
    <cellStyle name="Calculation 2 2 2 3 3 6 2 3" xfId="20965" xr:uid="{00000000-0005-0000-0000-0000440D0000}"/>
    <cellStyle name="Calculation 2 2 2 3 3 6 2 4" xfId="20481" xr:uid="{00000000-0005-0000-0000-0000450D0000}"/>
    <cellStyle name="Calculation 2 2 2 3 3 6 3" xfId="2664" xr:uid="{00000000-0005-0000-0000-0000460D0000}"/>
    <cellStyle name="Calculation 2 2 2 3 3 6 3 2" xfId="20967" xr:uid="{00000000-0005-0000-0000-0000470D0000}"/>
    <cellStyle name="Calculation 2 2 2 3 3 6 3 3" xfId="20479" xr:uid="{00000000-0005-0000-0000-0000480D0000}"/>
    <cellStyle name="Calculation 2 2 2 3 3 6 4" xfId="20964" xr:uid="{00000000-0005-0000-0000-0000490D0000}"/>
    <cellStyle name="Calculation 2 2 2 3 3 6 5" xfId="20482" xr:uid="{00000000-0005-0000-0000-00004A0D0000}"/>
    <cellStyle name="Calculation 2 2 2 3 3 7" xfId="2665" xr:uid="{00000000-0005-0000-0000-00004B0D0000}"/>
    <cellStyle name="Calculation 2 2 2 3 3 7 2" xfId="2666" xr:uid="{00000000-0005-0000-0000-00004C0D0000}"/>
    <cellStyle name="Calculation 2 2 2 3 3 7 2 2" xfId="2667" xr:uid="{00000000-0005-0000-0000-00004D0D0000}"/>
    <cellStyle name="Calculation 2 2 2 3 3 7 2 2 2" xfId="20970" xr:uid="{00000000-0005-0000-0000-00004E0D0000}"/>
    <cellStyle name="Calculation 2 2 2 3 3 7 2 2 3" xfId="20476" xr:uid="{00000000-0005-0000-0000-00004F0D0000}"/>
    <cellStyle name="Calculation 2 2 2 3 3 7 2 3" xfId="20969" xr:uid="{00000000-0005-0000-0000-0000500D0000}"/>
    <cellStyle name="Calculation 2 2 2 3 3 7 2 4" xfId="20477" xr:uid="{00000000-0005-0000-0000-0000510D0000}"/>
    <cellStyle name="Calculation 2 2 2 3 3 7 3" xfId="2668" xr:uid="{00000000-0005-0000-0000-0000520D0000}"/>
    <cellStyle name="Calculation 2 2 2 3 3 7 3 2" xfId="20971" xr:uid="{00000000-0005-0000-0000-0000530D0000}"/>
    <cellStyle name="Calculation 2 2 2 3 3 7 3 3" xfId="20475" xr:uid="{00000000-0005-0000-0000-0000540D0000}"/>
    <cellStyle name="Calculation 2 2 2 3 3 7 4" xfId="20968" xr:uid="{00000000-0005-0000-0000-0000550D0000}"/>
    <cellStyle name="Calculation 2 2 2 3 3 7 5" xfId="20478" xr:uid="{00000000-0005-0000-0000-0000560D0000}"/>
    <cellStyle name="Calculation 2 2 2 3 3 8" xfId="2669" xr:uid="{00000000-0005-0000-0000-0000570D0000}"/>
    <cellStyle name="Calculation 2 2 2 3 3 8 2" xfId="2670" xr:uid="{00000000-0005-0000-0000-0000580D0000}"/>
    <cellStyle name="Calculation 2 2 2 3 3 8 2 2" xfId="2671" xr:uid="{00000000-0005-0000-0000-0000590D0000}"/>
    <cellStyle name="Calculation 2 2 2 3 3 8 2 2 2" xfId="20974" xr:uid="{00000000-0005-0000-0000-00005A0D0000}"/>
    <cellStyle name="Calculation 2 2 2 3 3 8 2 2 3" xfId="20472" xr:uid="{00000000-0005-0000-0000-00005B0D0000}"/>
    <cellStyle name="Calculation 2 2 2 3 3 8 2 3" xfId="20973" xr:uid="{00000000-0005-0000-0000-00005C0D0000}"/>
    <cellStyle name="Calculation 2 2 2 3 3 8 2 4" xfId="20473" xr:uid="{00000000-0005-0000-0000-00005D0D0000}"/>
    <cellStyle name="Calculation 2 2 2 3 3 8 3" xfId="2672" xr:uid="{00000000-0005-0000-0000-00005E0D0000}"/>
    <cellStyle name="Calculation 2 2 2 3 3 8 3 2" xfId="20975" xr:uid="{00000000-0005-0000-0000-00005F0D0000}"/>
    <cellStyle name="Calculation 2 2 2 3 3 8 3 3" xfId="20471" xr:uid="{00000000-0005-0000-0000-0000600D0000}"/>
    <cellStyle name="Calculation 2 2 2 3 3 8 4" xfId="20972" xr:uid="{00000000-0005-0000-0000-0000610D0000}"/>
    <cellStyle name="Calculation 2 2 2 3 3 8 5" xfId="20474" xr:uid="{00000000-0005-0000-0000-0000620D0000}"/>
    <cellStyle name="Calculation 2 2 2 3 3 9" xfId="2673" xr:uid="{00000000-0005-0000-0000-0000630D0000}"/>
    <cellStyle name="Calculation 2 2 2 3 3 9 2" xfId="2674" xr:uid="{00000000-0005-0000-0000-0000640D0000}"/>
    <cellStyle name="Calculation 2 2 2 3 3 9 2 2" xfId="20977" xr:uid="{00000000-0005-0000-0000-0000650D0000}"/>
    <cellStyle name="Calculation 2 2 2 3 3 9 2 3" xfId="20469" xr:uid="{00000000-0005-0000-0000-0000660D0000}"/>
    <cellStyle name="Calculation 2 2 2 3 3 9 3" xfId="20976" xr:uid="{00000000-0005-0000-0000-0000670D0000}"/>
    <cellStyle name="Calculation 2 2 2 3 3 9 4" xfId="20470" xr:uid="{00000000-0005-0000-0000-0000680D0000}"/>
    <cellStyle name="Calculation 2 2 2 3 4" xfId="2675" xr:uid="{00000000-0005-0000-0000-0000690D0000}"/>
    <cellStyle name="Calculation 2 2 2 3 4 10" xfId="2676" xr:uid="{00000000-0005-0000-0000-00006A0D0000}"/>
    <cellStyle name="Calculation 2 2 2 3 4 10 2" xfId="20979" xr:uid="{00000000-0005-0000-0000-00006B0D0000}"/>
    <cellStyle name="Calculation 2 2 2 3 4 10 3" xfId="20467" xr:uid="{00000000-0005-0000-0000-00006C0D0000}"/>
    <cellStyle name="Calculation 2 2 2 3 4 11" xfId="20978" xr:uid="{00000000-0005-0000-0000-00006D0D0000}"/>
    <cellStyle name="Calculation 2 2 2 3 4 12" xfId="20468" xr:uid="{00000000-0005-0000-0000-00006E0D0000}"/>
    <cellStyle name="Calculation 2 2 2 3 4 2" xfId="2677" xr:uid="{00000000-0005-0000-0000-00006F0D0000}"/>
    <cellStyle name="Calculation 2 2 2 3 4 2 2" xfId="2678" xr:uid="{00000000-0005-0000-0000-0000700D0000}"/>
    <cellStyle name="Calculation 2 2 2 3 4 2 2 2" xfId="2679" xr:uid="{00000000-0005-0000-0000-0000710D0000}"/>
    <cellStyle name="Calculation 2 2 2 3 4 2 2 2 2" xfId="20982" xr:uid="{00000000-0005-0000-0000-0000720D0000}"/>
    <cellStyle name="Calculation 2 2 2 3 4 2 2 2 3" xfId="20464" xr:uid="{00000000-0005-0000-0000-0000730D0000}"/>
    <cellStyle name="Calculation 2 2 2 3 4 2 2 3" xfId="20981" xr:uid="{00000000-0005-0000-0000-0000740D0000}"/>
    <cellStyle name="Calculation 2 2 2 3 4 2 2 4" xfId="20465" xr:uid="{00000000-0005-0000-0000-0000750D0000}"/>
    <cellStyle name="Calculation 2 2 2 3 4 2 3" xfId="2680" xr:uid="{00000000-0005-0000-0000-0000760D0000}"/>
    <cellStyle name="Calculation 2 2 2 3 4 2 3 2" xfId="20983" xr:uid="{00000000-0005-0000-0000-0000770D0000}"/>
    <cellStyle name="Calculation 2 2 2 3 4 2 3 3" xfId="20463" xr:uid="{00000000-0005-0000-0000-0000780D0000}"/>
    <cellStyle name="Calculation 2 2 2 3 4 2 4" xfId="20980" xr:uid="{00000000-0005-0000-0000-0000790D0000}"/>
    <cellStyle name="Calculation 2 2 2 3 4 2 5" xfId="20466" xr:uid="{00000000-0005-0000-0000-00007A0D0000}"/>
    <cellStyle name="Calculation 2 2 2 3 4 3" xfId="2681" xr:uid="{00000000-0005-0000-0000-00007B0D0000}"/>
    <cellStyle name="Calculation 2 2 2 3 4 3 2" xfId="2682" xr:uid="{00000000-0005-0000-0000-00007C0D0000}"/>
    <cellStyle name="Calculation 2 2 2 3 4 3 2 2" xfId="2683" xr:uid="{00000000-0005-0000-0000-00007D0D0000}"/>
    <cellStyle name="Calculation 2 2 2 3 4 3 2 2 2" xfId="20986" xr:uid="{00000000-0005-0000-0000-00007E0D0000}"/>
    <cellStyle name="Calculation 2 2 2 3 4 3 2 2 3" xfId="20460" xr:uid="{00000000-0005-0000-0000-00007F0D0000}"/>
    <cellStyle name="Calculation 2 2 2 3 4 3 2 3" xfId="20985" xr:uid="{00000000-0005-0000-0000-0000800D0000}"/>
    <cellStyle name="Calculation 2 2 2 3 4 3 2 4" xfId="20461" xr:uid="{00000000-0005-0000-0000-0000810D0000}"/>
    <cellStyle name="Calculation 2 2 2 3 4 3 3" xfId="2684" xr:uid="{00000000-0005-0000-0000-0000820D0000}"/>
    <cellStyle name="Calculation 2 2 2 3 4 3 3 2" xfId="20987" xr:uid="{00000000-0005-0000-0000-0000830D0000}"/>
    <cellStyle name="Calculation 2 2 2 3 4 3 3 3" xfId="20459" xr:uid="{00000000-0005-0000-0000-0000840D0000}"/>
    <cellStyle name="Calculation 2 2 2 3 4 3 4" xfId="20984" xr:uid="{00000000-0005-0000-0000-0000850D0000}"/>
    <cellStyle name="Calculation 2 2 2 3 4 3 5" xfId="20462" xr:uid="{00000000-0005-0000-0000-0000860D0000}"/>
    <cellStyle name="Calculation 2 2 2 3 4 4" xfId="2685" xr:uid="{00000000-0005-0000-0000-0000870D0000}"/>
    <cellStyle name="Calculation 2 2 2 3 4 4 2" xfId="2686" xr:uid="{00000000-0005-0000-0000-0000880D0000}"/>
    <cellStyle name="Calculation 2 2 2 3 4 4 2 2" xfId="2687" xr:uid="{00000000-0005-0000-0000-0000890D0000}"/>
    <cellStyle name="Calculation 2 2 2 3 4 4 2 2 2" xfId="20990" xr:uid="{00000000-0005-0000-0000-00008A0D0000}"/>
    <cellStyle name="Calculation 2 2 2 3 4 4 2 2 3" xfId="20456" xr:uid="{00000000-0005-0000-0000-00008B0D0000}"/>
    <cellStyle name="Calculation 2 2 2 3 4 4 2 3" xfId="20989" xr:uid="{00000000-0005-0000-0000-00008C0D0000}"/>
    <cellStyle name="Calculation 2 2 2 3 4 4 2 4" xfId="20457" xr:uid="{00000000-0005-0000-0000-00008D0D0000}"/>
    <cellStyle name="Calculation 2 2 2 3 4 4 3" xfId="2688" xr:uid="{00000000-0005-0000-0000-00008E0D0000}"/>
    <cellStyle name="Calculation 2 2 2 3 4 4 3 2" xfId="20991" xr:uid="{00000000-0005-0000-0000-00008F0D0000}"/>
    <cellStyle name="Calculation 2 2 2 3 4 4 3 3" xfId="20455" xr:uid="{00000000-0005-0000-0000-0000900D0000}"/>
    <cellStyle name="Calculation 2 2 2 3 4 4 4" xfId="20988" xr:uid="{00000000-0005-0000-0000-0000910D0000}"/>
    <cellStyle name="Calculation 2 2 2 3 4 4 5" xfId="20458" xr:uid="{00000000-0005-0000-0000-0000920D0000}"/>
    <cellStyle name="Calculation 2 2 2 3 4 5" xfId="2689" xr:uid="{00000000-0005-0000-0000-0000930D0000}"/>
    <cellStyle name="Calculation 2 2 2 3 4 5 2" xfId="2690" xr:uid="{00000000-0005-0000-0000-0000940D0000}"/>
    <cellStyle name="Calculation 2 2 2 3 4 5 2 2" xfId="2691" xr:uid="{00000000-0005-0000-0000-0000950D0000}"/>
    <cellStyle name="Calculation 2 2 2 3 4 5 2 2 2" xfId="20994" xr:uid="{00000000-0005-0000-0000-0000960D0000}"/>
    <cellStyle name="Calculation 2 2 2 3 4 5 2 2 3" xfId="20452" xr:uid="{00000000-0005-0000-0000-0000970D0000}"/>
    <cellStyle name="Calculation 2 2 2 3 4 5 2 3" xfId="20993" xr:uid="{00000000-0005-0000-0000-0000980D0000}"/>
    <cellStyle name="Calculation 2 2 2 3 4 5 2 4" xfId="20453" xr:uid="{00000000-0005-0000-0000-0000990D0000}"/>
    <cellStyle name="Calculation 2 2 2 3 4 5 3" xfId="2692" xr:uid="{00000000-0005-0000-0000-00009A0D0000}"/>
    <cellStyle name="Calculation 2 2 2 3 4 5 3 2" xfId="20995" xr:uid="{00000000-0005-0000-0000-00009B0D0000}"/>
    <cellStyle name="Calculation 2 2 2 3 4 5 3 3" xfId="20451" xr:uid="{00000000-0005-0000-0000-00009C0D0000}"/>
    <cellStyle name="Calculation 2 2 2 3 4 5 4" xfId="20992" xr:uid="{00000000-0005-0000-0000-00009D0D0000}"/>
    <cellStyle name="Calculation 2 2 2 3 4 5 5" xfId="20454" xr:uid="{00000000-0005-0000-0000-00009E0D0000}"/>
    <cellStyle name="Calculation 2 2 2 3 4 6" xfId="2693" xr:uid="{00000000-0005-0000-0000-00009F0D0000}"/>
    <cellStyle name="Calculation 2 2 2 3 4 6 2" xfId="2694" xr:uid="{00000000-0005-0000-0000-0000A00D0000}"/>
    <cellStyle name="Calculation 2 2 2 3 4 6 2 2" xfId="2695" xr:uid="{00000000-0005-0000-0000-0000A10D0000}"/>
    <cellStyle name="Calculation 2 2 2 3 4 6 2 2 2" xfId="20998" xr:uid="{00000000-0005-0000-0000-0000A20D0000}"/>
    <cellStyle name="Calculation 2 2 2 3 4 6 2 2 3" xfId="20448" xr:uid="{00000000-0005-0000-0000-0000A30D0000}"/>
    <cellStyle name="Calculation 2 2 2 3 4 6 2 3" xfId="20997" xr:uid="{00000000-0005-0000-0000-0000A40D0000}"/>
    <cellStyle name="Calculation 2 2 2 3 4 6 2 4" xfId="20449" xr:uid="{00000000-0005-0000-0000-0000A50D0000}"/>
    <cellStyle name="Calculation 2 2 2 3 4 6 3" xfId="2696" xr:uid="{00000000-0005-0000-0000-0000A60D0000}"/>
    <cellStyle name="Calculation 2 2 2 3 4 6 3 2" xfId="20999" xr:uid="{00000000-0005-0000-0000-0000A70D0000}"/>
    <cellStyle name="Calculation 2 2 2 3 4 6 3 3" xfId="20447" xr:uid="{00000000-0005-0000-0000-0000A80D0000}"/>
    <cellStyle name="Calculation 2 2 2 3 4 6 4" xfId="20996" xr:uid="{00000000-0005-0000-0000-0000A90D0000}"/>
    <cellStyle name="Calculation 2 2 2 3 4 6 5" xfId="20450" xr:uid="{00000000-0005-0000-0000-0000AA0D0000}"/>
    <cellStyle name="Calculation 2 2 2 3 4 7" xfId="2697" xr:uid="{00000000-0005-0000-0000-0000AB0D0000}"/>
    <cellStyle name="Calculation 2 2 2 3 4 7 2" xfId="2698" xr:uid="{00000000-0005-0000-0000-0000AC0D0000}"/>
    <cellStyle name="Calculation 2 2 2 3 4 7 2 2" xfId="2699" xr:uid="{00000000-0005-0000-0000-0000AD0D0000}"/>
    <cellStyle name="Calculation 2 2 2 3 4 7 2 2 2" xfId="21002" xr:uid="{00000000-0005-0000-0000-0000AE0D0000}"/>
    <cellStyle name="Calculation 2 2 2 3 4 7 2 2 3" xfId="20444" xr:uid="{00000000-0005-0000-0000-0000AF0D0000}"/>
    <cellStyle name="Calculation 2 2 2 3 4 7 2 3" xfId="21001" xr:uid="{00000000-0005-0000-0000-0000B00D0000}"/>
    <cellStyle name="Calculation 2 2 2 3 4 7 2 4" xfId="20445" xr:uid="{00000000-0005-0000-0000-0000B10D0000}"/>
    <cellStyle name="Calculation 2 2 2 3 4 7 3" xfId="2700" xr:uid="{00000000-0005-0000-0000-0000B20D0000}"/>
    <cellStyle name="Calculation 2 2 2 3 4 7 3 2" xfId="21003" xr:uid="{00000000-0005-0000-0000-0000B30D0000}"/>
    <cellStyle name="Calculation 2 2 2 3 4 7 3 3" xfId="20443" xr:uid="{00000000-0005-0000-0000-0000B40D0000}"/>
    <cellStyle name="Calculation 2 2 2 3 4 7 4" xfId="21000" xr:uid="{00000000-0005-0000-0000-0000B50D0000}"/>
    <cellStyle name="Calculation 2 2 2 3 4 7 5" xfId="20446" xr:uid="{00000000-0005-0000-0000-0000B60D0000}"/>
    <cellStyle name="Calculation 2 2 2 3 4 8" xfId="2701" xr:uid="{00000000-0005-0000-0000-0000B70D0000}"/>
    <cellStyle name="Calculation 2 2 2 3 4 8 2" xfId="2702" xr:uid="{00000000-0005-0000-0000-0000B80D0000}"/>
    <cellStyle name="Calculation 2 2 2 3 4 8 2 2" xfId="2703" xr:uid="{00000000-0005-0000-0000-0000B90D0000}"/>
    <cellStyle name="Calculation 2 2 2 3 4 8 2 2 2" xfId="21006" xr:uid="{00000000-0005-0000-0000-0000BA0D0000}"/>
    <cellStyle name="Calculation 2 2 2 3 4 8 2 2 3" xfId="20440" xr:uid="{00000000-0005-0000-0000-0000BB0D0000}"/>
    <cellStyle name="Calculation 2 2 2 3 4 8 2 3" xfId="21005" xr:uid="{00000000-0005-0000-0000-0000BC0D0000}"/>
    <cellStyle name="Calculation 2 2 2 3 4 8 2 4" xfId="20441" xr:uid="{00000000-0005-0000-0000-0000BD0D0000}"/>
    <cellStyle name="Calculation 2 2 2 3 4 8 3" xfId="2704" xr:uid="{00000000-0005-0000-0000-0000BE0D0000}"/>
    <cellStyle name="Calculation 2 2 2 3 4 8 3 2" xfId="21007" xr:uid="{00000000-0005-0000-0000-0000BF0D0000}"/>
    <cellStyle name="Calculation 2 2 2 3 4 8 3 3" xfId="20439" xr:uid="{00000000-0005-0000-0000-0000C00D0000}"/>
    <cellStyle name="Calculation 2 2 2 3 4 8 4" xfId="21004" xr:uid="{00000000-0005-0000-0000-0000C10D0000}"/>
    <cellStyle name="Calculation 2 2 2 3 4 8 5" xfId="20442" xr:uid="{00000000-0005-0000-0000-0000C20D0000}"/>
    <cellStyle name="Calculation 2 2 2 3 4 9" xfId="2705" xr:uid="{00000000-0005-0000-0000-0000C30D0000}"/>
    <cellStyle name="Calculation 2 2 2 3 4 9 2" xfId="2706" xr:uid="{00000000-0005-0000-0000-0000C40D0000}"/>
    <cellStyle name="Calculation 2 2 2 3 4 9 2 2" xfId="21009" xr:uid="{00000000-0005-0000-0000-0000C50D0000}"/>
    <cellStyle name="Calculation 2 2 2 3 4 9 2 3" xfId="20437" xr:uid="{00000000-0005-0000-0000-0000C60D0000}"/>
    <cellStyle name="Calculation 2 2 2 3 4 9 3" xfId="21008" xr:uid="{00000000-0005-0000-0000-0000C70D0000}"/>
    <cellStyle name="Calculation 2 2 2 3 4 9 4" xfId="20438" xr:uid="{00000000-0005-0000-0000-0000C80D0000}"/>
    <cellStyle name="Calculation 2 2 2 3 5" xfId="2707" xr:uid="{00000000-0005-0000-0000-0000C90D0000}"/>
    <cellStyle name="Calculation 2 2 2 3 5 2" xfId="2708" xr:uid="{00000000-0005-0000-0000-0000CA0D0000}"/>
    <cellStyle name="Calculation 2 2 2 3 5 2 2" xfId="2709" xr:uid="{00000000-0005-0000-0000-0000CB0D0000}"/>
    <cellStyle name="Calculation 2 2 2 3 5 2 2 2" xfId="21012" xr:uid="{00000000-0005-0000-0000-0000CC0D0000}"/>
    <cellStyle name="Calculation 2 2 2 3 5 2 2 3" xfId="20434" xr:uid="{00000000-0005-0000-0000-0000CD0D0000}"/>
    <cellStyle name="Calculation 2 2 2 3 5 2 3" xfId="21011" xr:uid="{00000000-0005-0000-0000-0000CE0D0000}"/>
    <cellStyle name="Calculation 2 2 2 3 5 2 4" xfId="20435" xr:uid="{00000000-0005-0000-0000-0000CF0D0000}"/>
    <cellStyle name="Calculation 2 2 2 3 5 3" xfId="2710" xr:uid="{00000000-0005-0000-0000-0000D00D0000}"/>
    <cellStyle name="Calculation 2 2 2 3 5 3 2" xfId="21013" xr:uid="{00000000-0005-0000-0000-0000D10D0000}"/>
    <cellStyle name="Calculation 2 2 2 3 5 3 3" xfId="20433" xr:uid="{00000000-0005-0000-0000-0000D20D0000}"/>
    <cellStyle name="Calculation 2 2 2 3 5 4" xfId="21010" xr:uid="{00000000-0005-0000-0000-0000D30D0000}"/>
    <cellStyle name="Calculation 2 2 2 3 5 5" xfId="20436" xr:uid="{00000000-0005-0000-0000-0000D40D0000}"/>
    <cellStyle name="Calculation 2 2 2 3 6" xfId="2711" xr:uid="{00000000-0005-0000-0000-0000D50D0000}"/>
    <cellStyle name="Calculation 2 2 2 3 6 2" xfId="2712" xr:uid="{00000000-0005-0000-0000-0000D60D0000}"/>
    <cellStyle name="Calculation 2 2 2 3 6 2 2" xfId="2713" xr:uid="{00000000-0005-0000-0000-0000D70D0000}"/>
    <cellStyle name="Calculation 2 2 2 3 6 2 2 2" xfId="21016" xr:uid="{00000000-0005-0000-0000-0000D80D0000}"/>
    <cellStyle name="Calculation 2 2 2 3 6 2 2 3" xfId="20430" xr:uid="{00000000-0005-0000-0000-0000D90D0000}"/>
    <cellStyle name="Calculation 2 2 2 3 6 2 3" xfId="21015" xr:uid="{00000000-0005-0000-0000-0000DA0D0000}"/>
    <cellStyle name="Calculation 2 2 2 3 6 2 4" xfId="20431" xr:uid="{00000000-0005-0000-0000-0000DB0D0000}"/>
    <cellStyle name="Calculation 2 2 2 3 6 3" xfId="2714" xr:uid="{00000000-0005-0000-0000-0000DC0D0000}"/>
    <cellStyle name="Calculation 2 2 2 3 6 3 2" xfId="21017" xr:uid="{00000000-0005-0000-0000-0000DD0D0000}"/>
    <cellStyle name="Calculation 2 2 2 3 6 3 3" xfId="20429" xr:uid="{00000000-0005-0000-0000-0000DE0D0000}"/>
    <cellStyle name="Calculation 2 2 2 3 6 4" xfId="21014" xr:uid="{00000000-0005-0000-0000-0000DF0D0000}"/>
    <cellStyle name="Calculation 2 2 2 3 6 5" xfId="20432" xr:uid="{00000000-0005-0000-0000-0000E00D0000}"/>
    <cellStyle name="Calculation 2 2 2 3 7" xfId="2715" xr:uid="{00000000-0005-0000-0000-0000E10D0000}"/>
    <cellStyle name="Calculation 2 2 2 3 7 2" xfId="2716" xr:uid="{00000000-0005-0000-0000-0000E20D0000}"/>
    <cellStyle name="Calculation 2 2 2 3 7 2 2" xfId="2717" xr:uid="{00000000-0005-0000-0000-0000E30D0000}"/>
    <cellStyle name="Calculation 2 2 2 3 7 2 2 2" xfId="21020" xr:uid="{00000000-0005-0000-0000-0000E40D0000}"/>
    <cellStyle name="Calculation 2 2 2 3 7 2 2 3" xfId="20426" xr:uid="{00000000-0005-0000-0000-0000E50D0000}"/>
    <cellStyle name="Calculation 2 2 2 3 7 2 3" xfId="21019" xr:uid="{00000000-0005-0000-0000-0000E60D0000}"/>
    <cellStyle name="Calculation 2 2 2 3 7 2 4" xfId="20427" xr:uid="{00000000-0005-0000-0000-0000E70D0000}"/>
    <cellStyle name="Calculation 2 2 2 3 7 3" xfId="2718" xr:uid="{00000000-0005-0000-0000-0000E80D0000}"/>
    <cellStyle name="Calculation 2 2 2 3 7 3 2" xfId="21021" xr:uid="{00000000-0005-0000-0000-0000E90D0000}"/>
    <cellStyle name="Calculation 2 2 2 3 7 3 3" xfId="20425" xr:uid="{00000000-0005-0000-0000-0000EA0D0000}"/>
    <cellStyle name="Calculation 2 2 2 3 7 4" xfId="21018" xr:uid="{00000000-0005-0000-0000-0000EB0D0000}"/>
    <cellStyle name="Calculation 2 2 2 3 7 5" xfId="20428" xr:uid="{00000000-0005-0000-0000-0000EC0D0000}"/>
    <cellStyle name="Calculation 2 2 2 3 8" xfId="2719" xr:uid="{00000000-0005-0000-0000-0000ED0D0000}"/>
    <cellStyle name="Calculation 2 2 2 3 8 2" xfId="2720" xr:uid="{00000000-0005-0000-0000-0000EE0D0000}"/>
    <cellStyle name="Calculation 2 2 2 3 8 2 2" xfId="2721" xr:uid="{00000000-0005-0000-0000-0000EF0D0000}"/>
    <cellStyle name="Calculation 2 2 2 3 8 2 2 2" xfId="21024" xr:uid="{00000000-0005-0000-0000-0000F00D0000}"/>
    <cellStyle name="Calculation 2 2 2 3 8 2 2 3" xfId="20422" xr:uid="{00000000-0005-0000-0000-0000F10D0000}"/>
    <cellStyle name="Calculation 2 2 2 3 8 2 3" xfId="21023" xr:uid="{00000000-0005-0000-0000-0000F20D0000}"/>
    <cellStyle name="Calculation 2 2 2 3 8 2 4" xfId="20423" xr:uid="{00000000-0005-0000-0000-0000F30D0000}"/>
    <cellStyle name="Calculation 2 2 2 3 8 3" xfId="2722" xr:uid="{00000000-0005-0000-0000-0000F40D0000}"/>
    <cellStyle name="Calculation 2 2 2 3 8 3 2" xfId="21025" xr:uid="{00000000-0005-0000-0000-0000F50D0000}"/>
    <cellStyle name="Calculation 2 2 2 3 8 3 3" xfId="20421" xr:uid="{00000000-0005-0000-0000-0000F60D0000}"/>
    <cellStyle name="Calculation 2 2 2 3 8 4" xfId="21022" xr:uid="{00000000-0005-0000-0000-0000F70D0000}"/>
    <cellStyle name="Calculation 2 2 2 3 8 5" xfId="20424" xr:uid="{00000000-0005-0000-0000-0000F80D0000}"/>
    <cellStyle name="Calculation 2 2 2 3 9" xfId="2723" xr:uid="{00000000-0005-0000-0000-0000F90D0000}"/>
    <cellStyle name="Calculation 2 2 2 3 9 2" xfId="2724" xr:uid="{00000000-0005-0000-0000-0000FA0D0000}"/>
    <cellStyle name="Calculation 2 2 2 3 9 2 2" xfId="2725" xr:uid="{00000000-0005-0000-0000-0000FB0D0000}"/>
    <cellStyle name="Calculation 2 2 2 3 9 2 2 2" xfId="21028" xr:uid="{00000000-0005-0000-0000-0000FC0D0000}"/>
    <cellStyle name="Calculation 2 2 2 3 9 2 2 3" xfId="20418" xr:uid="{00000000-0005-0000-0000-0000FD0D0000}"/>
    <cellStyle name="Calculation 2 2 2 3 9 2 3" xfId="21027" xr:uid="{00000000-0005-0000-0000-0000FE0D0000}"/>
    <cellStyle name="Calculation 2 2 2 3 9 2 4" xfId="20419" xr:uid="{00000000-0005-0000-0000-0000FF0D0000}"/>
    <cellStyle name="Calculation 2 2 2 3 9 3" xfId="2726" xr:uid="{00000000-0005-0000-0000-0000000E0000}"/>
    <cellStyle name="Calculation 2 2 2 3 9 3 2" xfId="21029" xr:uid="{00000000-0005-0000-0000-0000010E0000}"/>
    <cellStyle name="Calculation 2 2 2 3 9 3 3" xfId="20417" xr:uid="{00000000-0005-0000-0000-0000020E0000}"/>
    <cellStyle name="Calculation 2 2 2 3 9 4" xfId="21026" xr:uid="{00000000-0005-0000-0000-0000030E0000}"/>
    <cellStyle name="Calculation 2 2 2 3 9 5" xfId="20420" xr:uid="{00000000-0005-0000-0000-0000040E0000}"/>
    <cellStyle name="Calculation 2 2 2 4" xfId="2727" xr:uid="{00000000-0005-0000-0000-0000050E0000}"/>
    <cellStyle name="Calculation 2 2 2 4 10" xfId="2728" xr:uid="{00000000-0005-0000-0000-0000060E0000}"/>
    <cellStyle name="Calculation 2 2 2 4 10 2" xfId="21031" xr:uid="{00000000-0005-0000-0000-0000070E0000}"/>
    <cellStyle name="Calculation 2 2 2 4 10 3" xfId="20415" xr:uid="{00000000-0005-0000-0000-0000080E0000}"/>
    <cellStyle name="Calculation 2 2 2 4 11" xfId="21030" xr:uid="{00000000-0005-0000-0000-0000090E0000}"/>
    <cellStyle name="Calculation 2 2 2 4 12" xfId="20416" xr:uid="{00000000-0005-0000-0000-00000A0E0000}"/>
    <cellStyle name="Calculation 2 2 2 4 2" xfId="2729" xr:uid="{00000000-0005-0000-0000-00000B0E0000}"/>
    <cellStyle name="Calculation 2 2 2 4 2 2" xfId="2730" xr:uid="{00000000-0005-0000-0000-00000C0E0000}"/>
    <cellStyle name="Calculation 2 2 2 4 2 2 2" xfId="2731" xr:uid="{00000000-0005-0000-0000-00000D0E0000}"/>
    <cellStyle name="Calculation 2 2 2 4 2 2 2 2" xfId="21034" xr:uid="{00000000-0005-0000-0000-00000E0E0000}"/>
    <cellStyle name="Calculation 2 2 2 4 2 2 2 3" xfId="20412" xr:uid="{00000000-0005-0000-0000-00000F0E0000}"/>
    <cellStyle name="Calculation 2 2 2 4 2 2 3" xfId="21033" xr:uid="{00000000-0005-0000-0000-0000100E0000}"/>
    <cellStyle name="Calculation 2 2 2 4 2 2 4" xfId="20413" xr:uid="{00000000-0005-0000-0000-0000110E0000}"/>
    <cellStyle name="Calculation 2 2 2 4 2 3" xfId="2732" xr:uid="{00000000-0005-0000-0000-0000120E0000}"/>
    <cellStyle name="Calculation 2 2 2 4 2 3 2" xfId="21035" xr:uid="{00000000-0005-0000-0000-0000130E0000}"/>
    <cellStyle name="Calculation 2 2 2 4 2 3 3" xfId="20411" xr:uid="{00000000-0005-0000-0000-0000140E0000}"/>
    <cellStyle name="Calculation 2 2 2 4 2 4" xfId="21032" xr:uid="{00000000-0005-0000-0000-0000150E0000}"/>
    <cellStyle name="Calculation 2 2 2 4 2 5" xfId="20414" xr:uid="{00000000-0005-0000-0000-0000160E0000}"/>
    <cellStyle name="Calculation 2 2 2 4 3" xfId="2733" xr:uid="{00000000-0005-0000-0000-0000170E0000}"/>
    <cellStyle name="Calculation 2 2 2 4 3 2" xfId="2734" xr:uid="{00000000-0005-0000-0000-0000180E0000}"/>
    <cellStyle name="Calculation 2 2 2 4 3 2 2" xfId="2735" xr:uid="{00000000-0005-0000-0000-0000190E0000}"/>
    <cellStyle name="Calculation 2 2 2 4 3 2 2 2" xfId="21038" xr:uid="{00000000-0005-0000-0000-00001A0E0000}"/>
    <cellStyle name="Calculation 2 2 2 4 3 2 2 3" xfId="20408" xr:uid="{00000000-0005-0000-0000-00001B0E0000}"/>
    <cellStyle name="Calculation 2 2 2 4 3 2 3" xfId="21037" xr:uid="{00000000-0005-0000-0000-00001C0E0000}"/>
    <cellStyle name="Calculation 2 2 2 4 3 2 4" xfId="20409" xr:uid="{00000000-0005-0000-0000-00001D0E0000}"/>
    <cellStyle name="Calculation 2 2 2 4 3 3" xfId="2736" xr:uid="{00000000-0005-0000-0000-00001E0E0000}"/>
    <cellStyle name="Calculation 2 2 2 4 3 3 2" xfId="21039" xr:uid="{00000000-0005-0000-0000-00001F0E0000}"/>
    <cellStyle name="Calculation 2 2 2 4 3 3 3" xfId="20407" xr:uid="{00000000-0005-0000-0000-0000200E0000}"/>
    <cellStyle name="Calculation 2 2 2 4 3 4" xfId="21036" xr:uid="{00000000-0005-0000-0000-0000210E0000}"/>
    <cellStyle name="Calculation 2 2 2 4 3 5" xfId="20410" xr:uid="{00000000-0005-0000-0000-0000220E0000}"/>
    <cellStyle name="Calculation 2 2 2 4 4" xfId="2737" xr:uid="{00000000-0005-0000-0000-0000230E0000}"/>
    <cellStyle name="Calculation 2 2 2 4 4 2" xfId="2738" xr:uid="{00000000-0005-0000-0000-0000240E0000}"/>
    <cellStyle name="Calculation 2 2 2 4 4 2 2" xfId="2739" xr:uid="{00000000-0005-0000-0000-0000250E0000}"/>
    <cellStyle name="Calculation 2 2 2 4 4 2 2 2" xfId="21042" xr:uid="{00000000-0005-0000-0000-0000260E0000}"/>
    <cellStyle name="Calculation 2 2 2 4 4 2 2 3" xfId="20404" xr:uid="{00000000-0005-0000-0000-0000270E0000}"/>
    <cellStyle name="Calculation 2 2 2 4 4 2 3" xfId="21041" xr:uid="{00000000-0005-0000-0000-0000280E0000}"/>
    <cellStyle name="Calculation 2 2 2 4 4 2 4" xfId="20405" xr:uid="{00000000-0005-0000-0000-0000290E0000}"/>
    <cellStyle name="Calculation 2 2 2 4 4 3" xfId="2740" xr:uid="{00000000-0005-0000-0000-00002A0E0000}"/>
    <cellStyle name="Calculation 2 2 2 4 4 3 2" xfId="21043" xr:uid="{00000000-0005-0000-0000-00002B0E0000}"/>
    <cellStyle name="Calculation 2 2 2 4 4 3 3" xfId="20403" xr:uid="{00000000-0005-0000-0000-00002C0E0000}"/>
    <cellStyle name="Calculation 2 2 2 4 4 4" xfId="21040" xr:uid="{00000000-0005-0000-0000-00002D0E0000}"/>
    <cellStyle name="Calculation 2 2 2 4 4 5" xfId="20406" xr:uid="{00000000-0005-0000-0000-00002E0E0000}"/>
    <cellStyle name="Calculation 2 2 2 4 5" xfId="2741" xr:uid="{00000000-0005-0000-0000-00002F0E0000}"/>
    <cellStyle name="Calculation 2 2 2 4 5 2" xfId="2742" xr:uid="{00000000-0005-0000-0000-0000300E0000}"/>
    <cellStyle name="Calculation 2 2 2 4 5 2 2" xfId="2743" xr:uid="{00000000-0005-0000-0000-0000310E0000}"/>
    <cellStyle name="Calculation 2 2 2 4 5 2 2 2" xfId="21046" xr:uid="{00000000-0005-0000-0000-0000320E0000}"/>
    <cellStyle name="Calculation 2 2 2 4 5 2 2 3" xfId="20400" xr:uid="{00000000-0005-0000-0000-0000330E0000}"/>
    <cellStyle name="Calculation 2 2 2 4 5 2 3" xfId="21045" xr:uid="{00000000-0005-0000-0000-0000340E0000}"/>
    <cellStyle name="Calculation 2 2 2 4 5 2 4" xfId="20401" xr:uid="{00000000-0005-0000-0000-0000350E0000}"/>
    <cellStyle name="Calculation 2 2 2 4 5 3" xfId="2744" xr:uid="{00000000-0005-0000-0000-0000360E0000}"/>
    <cellStyle name="Calculation 2 2 2 4 5 3 2" xfId="21047" xr:uid="{00000000-0005-0000-0000-0000370E0000}"/>
    <cellStyle name="Calculation 2 2 2 4 5 3 3" xfId="20399" xr:uid="{00000000-0005-0000-0000-0000380E0000}"/>
    <cellStyle name="Calculation 2 2 2 4 5 4" xfId="21044" xr:uid="{00000000-0005-0000-0000-0000390E0000}"/>
    <cellStyle name="Calculation 2 2 2 4 5 5" xfId="20402" xr:uid="{00000000-0005-0000-0000-00003A0E0000}"/>
    <cellStyle name="Calculation 2 2 2 4 6" xfId="2745" xr:uid="{00000000-0005-0000-0000-00003B0E0000}"/>
    <cellStyle name="Calculation 2 2 2 4 6 2" xfId="2746" xr:uid="{00000000-0005-0000-0000-00003C0E0000}"/>
    <cellStyle name="Calculation 2 2 2 4 6 2 2" xfId="2747" xr:uid="{00000000-0005-0000-0000-00003D0E0000}"/>
    <cellStyle name="Calculation 2 2 2 4 6 2 2 2" xfId="21050" xr:uid="{00000000-0005-0000-0000-00003E0E0000}"/>
    <cellStyle name="Calculation 2 2 2 4 6 2 2 3" xfId="20396" xr:uid="{00000000-0005-0000-0000-00003F0E0000}"/>
    <cellStyle name="Calculation 2 2 2 4 6 2 3" xfId="21049" xr:uid="{00000000-0005-0000-0000-0000400E0000}"/>
    <cellStyle name="Calculation 2 2 2 4 6 2 4" xfId="20397" xr:uid="{00000000-0005-0000-0000-0000410E0000}"/>
    <cellStyle name="Calculation 2 2 2 4 6 3" xfId="2748" xr:uid="{00000000-0005-0000-0000-0000420E0000}"/>
    <cellStyle name="Calculation 2 2 2 4 6 3 2" xfId="21051" xr:uid="{00000000-0005-0000-0000-0000430E0000}"/>
    <cellStyle name="Calculation 2 2 2 4 6 3 3" xfId="20395" xr:uid="{00000000-0005-0000-0000-0000440E0000}"/>
    <cellStyle name="Calculation 2 2 2 4 6 4" xfId="21048" xr:uid="{00000000-0005-0000-0000-0000450E0000}"/>
    <cellStyle name="Calculation 2 2 2 4 6 5" xfId="20398" xr:uid="{00000000-0005-0000-0000-0000460E0000}"/>
    <cellStyle name="Calculation 2 2 2 4 7" xfId="2749" xr:uid="{00000000-0005-0000-0000-0000470E0000}"/>
    <cellStyle name="Calculation 2 2 2 4 7 2" xfId="2750" xr:uid="{00000000-0005-0000-0000-0000480E0000}"/>
    <cellStyle name="Calculation 2 2 2 4 7 2 2" xfId="2751" xr:uid="{00000000-0005-0000-0000-0000490E0000}"/>
    <cellStyle name="Calculation 2 2 2 4 7 2 2 2" xfId="21054" xr:uid="{00000000-0005-0000-0000-00004A0E0000}"/>
    <cellStyle name="Calculation 2 2 2 4 7 2 2 3" xfId="20392" xr:uid="{00000000-0005-0000-0000-00004B0E0000}"/>
    <cellStyle name="Calculation 2 2 2 4 7 2 3" xfId="21053" xr:uid="{00000000-0005-0000-0000-00004C0E0000}"/>
    <cellStyle name="Calculation 2 2 2 4 7 2 4" xfId="20393" xr:uid="{00000000-0005-0000-0000-00004D0E0000}"/>
    <cellStyle name="Calculation 2 2 2 4 7 3" xfId="2752" xr:uid="{00000000-0005-0000-0000-00004E0E0000}"/>
    <cellStyle name="Calculation 2 2 2 4 7 3 2" xfId="21055" xr:uid="{00000000-0005-0000-0000-00004F0E0000}"/>
    <cellStyle name="Calculation 2 2 2 4 7 3 3" xfId="20391" xr:uid="{00000000-0005-0000-0000-0000500E0000}"/>
    <cellStyle name="Calculation 2 2 2 4 7 4" xfId="21052" xr:uid="{00000000-0005-0000-0000-0000510E0000}"/>
    <cellStyle name="Calculation 2 2 2 4 7 5" xfId="20394" xr:uid="{00000000-0005-0000-0000-0000520E0000}"/>
    <cellStyle name="Calculation 2 2 2 4 8" xfId="2753" xr:uid="{00000000-0005-0000-0000-0000530E0000}"/>
    <cellStyle name="Calculation 2 2 2 4 8 2" xfId="2754" xr:uid="{00000000-0005-0000-0000-0000540E0000}"/>
    <cellStyle name="Calculation 2 2 2 4 8 2 2" xfId="2755" xr:uid="{00000000-0005-0000-0000-0000550E0000}"/>
    <cellStyle name="Calculation 2 2 2 4 8 2 2 2" xfId="21058" xr:uid="{00000000-0005-0000-0000-0000560E0000}"/>
    <cellStyle name="Calculation 2 2 2 4 8 2 2 3" xfId="20388" xr:uid="{00000000-0005-0000-0000-0000570E0000}"/>
    <cellStyle name="Calculation 2 2 2 4 8 2 3" xfId="21057" xr:uid="{00000000-0005-0000-0000-0000580E0000}"/>
    <cellStyle name="Calculation 2 2 2 4 8 2 4" xfId="20389" xr:uid="{00000000-0005-0000-0000-0000590E0000}"/>
    <cellStyle name="Calculation 2 2 2 4 8 3" xfId="2756" xr:uid="{00000000-0005-0000-0000-00005A0E0000}"/>
    <cellStyle name="Calculation 2 2 2 4 8 3 2" xfId="21059" xr:uid="{00000000-0005-0000-0000-00005B0E0000}"/>
    <cellStyle name="Calculation 2 2 2 4 8 3 3" xfId="20387" xr:uid="{00000000-0005-0000-0000-00005C0E0000}"/>
    <cellStyle name="Calculation 2 2 2 4 8 4" xfId="21056" xr:uid="{00000000-0005-0000-0000-00005D0E0000}"/>
    <cellStyle name="Calculation 2 2 2 4 8 5" xfId="20390" xr:uid="{00000000-0005-0000-0000-00005E0E0000}"/>
    <cellStyle name="Calculation 2 2 2 4 9" xfId="2757" xr:uid="{00000000-0005-0000-0000-00005F0E0000}"/>
    <cellStyle name="Calculation 2 2 2 4 9 2" xfId="2758" xr:uid="{00000000-0005-0000-0000-0000600E0000}"/>
    <cellStyle name="Calculation 2 2 2 4 9 2 2" xfId="21061" xr:uid="{00000000-0005-0000-0000-0000610E0000}"/>
    <cellStyle name="Calculation 2 2 2 4 9 2 3" xfId="20385" xr:uid="{00000000-0005-0000-0000-0000620E0000}"/>
    <cellStyle name="Calculation 2 2 2 4 9 3" xfId="21060" xr:uid="{00000000-0005-0000-0000-0000630E0000}"/>
    <cellStyle name="Calculation 2 2 2 4 9 4" xfId="20386" xr:uid="{00000000-0005-0000-0000-0000640E0000}"/>
    <cellStyle name="Calculation 2 2 2 5" xfId="2759" xr:uid="{00000000-0005-0000-0000-0000650E0000}"/>
    <cellStyle name="Calculation 2 2 2 5 10" xfId="2760" xr:uid="{00000000-0005-0000-0000-0000660E0000}"/>
    <cellStyle name="Calculation 2 2 2 5 10 2" xfId="21063" xr:uid="{00000000-0005-0000-0000-0000670E0000}"/>
    <cellStyle name="Calculation 2 2 2 5 10 3" xfId="20383" xr:uid="{00000000-0005-0000-0000-0000680E0000}"/>
    <cellStyle name="Calculation 2 2 2 5 11" xfId="21062" xr:uid="{00000000-0005-0000-0000-0000690E0000}"/>
    <cellStyle name="Calculation 2 2 2 5 12" xfId="20384" xr:uid="{00000000-0005-0000-0000-00006A0E0000}"/>
    <cellStyle name="Calculation 2 2 2 5 2" xfId="2761" xr:uid="{00000000-0005-0000-0000-00006B0E0000}"/>
    <cellStyle name="Calculation 2 2 2 5 2 2" xfId="2762" xr:uid="{00000000-0005-0000-0000-00006C0E0000}"/>
    <cellStyle name="Calculation 2 2 2 5 2 2 2" xfId="2763" xr:uid="{00000000-0005-0000-0000-00006D0E0000}"/>
    <cellStyle name="Calculation 2 2 2 5 2 2 2 2" xfId="21066" xr:uid="{00000000-0005-0000-0000-00006E0E0000}"/>
    <cellStyle name="Calculation 2 2 2 5 2 2 2 3" xfId="20380" xr:uid="{00000000-0005-0000-0000-00006F0E0000}"/>
    <cellStyle name="Calculation 2 2 2 5 2 2 3" xfId="21065" xr:uid="{00000000-0005-0000-0000-0000700E0000}"/>
    <cellStyle name="Calculation 2 2 2 5 2 2 4" xfId="20381" xr:uid="{00000000-0005-0000-0000-0000710E0000}"/>
    <cellStyle name="Calculation 2 2 2 5 2 3" xfId="2764" xr:uid="{00000000-0005-0000-0000-0000720E0000}"/>
    <cellStyle name="Calculation 2 2 2 5 2 3 2" xfId="21067" xr:uid="{00000000-0005-0000-0000-0000730E0000}"/>
    <cellStyle name="Calculation 2 2 2 5 2 3 3" xfId="20379" xr:uid="{00000000-0005-0000-0000-0000740E0000}"/>
    <cellStyle name="Calculation 2 2 2 5 2 4" xfId="21064" xr:uid="{00000000-0005-0000-0000-0000750E0000}"/>
    <cellStyle name="Calculation 2 2 2 5 2 5" xfId="20382" xr:uid="{00000000-0005-0000-0000-0000760E0000}"/>
    <cellStyle name="Calculation 2 2 2 5 3" xfId="2765" xr:uid="{00000000-0005-0000-0000-0000770E0000}"/>
    <cellStyle name="Calculation 2 2 2 5 3 2" xfId="2766" xr:uid="{00000000-0005-0000-0000-0000780E0000}"/>
    <cellStyle name="Calculation 2 2 2 5 3 2 2" xfId="2767" xr:uid="{00000000-0005-0000-0000-0000790E0000}"/>
    <cellStyle name="Calculation 2 2 2 5 3 2 2 2" xfId="21070" xr:uid="{00000000-0005-0000-0000-00007A0E0000}"/>
    <cellStyle name="Calculation 2 2 2 5 3 2 2 3" xfId="20376" xr:uid="{00000000-0005-0000-0000-00007B0E0000}"/>
    <cellStyle name="Calculation 2 2 2 5 3 2 3" xfId="21069" xr:uid="{00000000-0005-0000-0000-00007C0E0000}"/>
    <cellStyle name="Calculation 2 2 2 5 3 2 4" xfId="20377" xr:uid="{00000000-0005-0000-0000-00007D0E0000}"/>
    <cellStyle name="Calculation 2 2 2 5 3 3" xfId="2768" xr:uid="{00000000-0005-0000-0000-00007E0E0000}"/>
    <cellStyle name="Calculation 2 2 2 5 3 3 2" xfId="21071" xr:uid="{00000000-0005-0000-0000-00007F0E0000}"/>
    <cellStyle name="Calculation 2 2 2 5 3 3 3" xfId="20375" xr:uid="{00000000-0005-0000-0000-0000800E0000}"/>
    <cellStyle name="Calculation 2 2 2 5 3 4" xfId="21068" xr:uid="{00000000-0005-0000-0000-0000810E0000}"/>
    <cellStyle name="Calculation 2 2 2 5 3 5" xfId="20378" xr:uid="{00000000-0005-0000-0000-0000820E0000}"/>
    <cellStyle name="Calculation 2 2 2 5 4" xfId="2769" xr:uid="{00000000-0005-0000-0000-0000830E0000}"/>
    <cellStyle name="Calculation 2 2 2 5 4 2" xfId="2770" xr:uid="{00000000-0005-0000-0000-0000840E0000}"/>
    <cellStyle name="Calculation 2 2 2 5 4 2 2" xfId="2771" xr:uid="{00000000-0005-0000-0000-0000850E0000}"/>
    <cellStyle name="Calculation 2 2 2 5 4 2 2 2" xfId="21074" xr:uid="{00000000-0005-0000-0000-0000860E0000}"/>
    <cellStyle name="Calculation 2 2 2 5 4 2 2 3" xfId="20372" xr:uid="{00000000-0005-0000-0000-0000870E0000}"/>
    <cellStyle name="Calculation 2 2 2 5 4 2 3" xfId="21073" xr:uid="{00000000-0005-0000-0000-0000880E0000}"/>
    <cellStyle name="Calculation 2 2 2 5 4 2 4" xfId="20373" xr:uid="{00000000-0005-0000-0000-0000890E0000}"/>
    <cellStyle name="Calculation 2 2 2 5 4 3" xfId="2772" xr:uid="{00000000-0005-0000-0000-00008A0E0000}"/>
    <cellStyle name="Calculation 2 2 2 5 4 3 2" xfId="21075" xr:uid="{00000000-0005-0000-0000-00008B0E0000}"/>
    <cellStyle name="Calculation 2 2 2 5 4 3 3" xfId="20371" xr:uid="{00000000-0005-0000-0000-00008C0E0000}"/>
    <cellStyle name="Calculation 2 2 2 5 4 4" xfId="21072" xr:uid="{00000000-0005-0000-0000-00008D0E0000}"/>
    <cellStyle name="Calculation 2 2 2 5 4 5" xfId="20374" xr:uid="{00000000-0005-0000-0000-00008E0E0000}"/>
    <cellStyle name="Calculation 2 2 2 5 5" xfId="2773" xr:uid="{00000000-0005-0000-0000-00008F0E0000}"/>
    <cellStyle name="Calculation 2 2 2 5 5 2" xfId="2774" xr:uid="{00000000-0005-0000-0000-0000900E0000}"/>
    <cellStyle name="Calculation 2 2 2 5 5 2 2" xfId="2775" xr:uid="{00000000-0005-0000-0000-0000910E0000}"/>
    <cellStyle name="Calculation 2 2 2 5 5 2 2 2" xfId="21078" xr:uid="{00000000-0005-0000-0000-0000920E0000}"/>
    <cellStyle name="Calculation 2 2 2 5 5 2 2 3" xfId="20368" xr:uid="{00000000-0005-0000-0000-0000930E0000}"/>
    <cellStyle name="Calculation 2 2 2 5 5 2 3" xfId="21077" xr:uid="{00000000-0005-0000-0000-0000940E0000}"/>
    <cellStyle name="Calculation 2 2 2 5 5 2 4" xfId="20369" xr:uid="{00000000-0005-0000-0000-0000950E0000}"/>
    <cellStyle name="Calculation 2 2 2 5 5 3" xfId="2776" xr:uid="{00000000-0005-0000-0000-0000960E0000}"/>
    <cellStyle name="Calculation 2 2 2 5 5 3 2" xfId="21079" xr:uid="{00000000-0005-0000-0000-0000970E0000}"/>
    <cellStyle name="Calculation 2 2 2 5 5 3 3" xfId="20367" xr:uid="{00000000-0005-0000-0000-0000980E0000}"/>
    <cellStyle name="Calculation 2 2 2 5 5 4" xfId="21076" xr:uid="{00000000-0005-0000-0000-0000990E0000}"/>
    <cellStyle name="Calculation 2 2 2 5 5 5" xfId="20370" xr:uid="{00000000-0005-0000-0000-00009A0E0000}"/>
    <cellStyle name="Calculation 2 2 2 5 6" xfId="2777" xr:uid="{00000000-0005-0000-0000-00009B0E0000}"/>
    <cellStyle name="Calculation 2 2 2 5 6 2" xfId="2778" xr:uid="{00000000-0005-0000-0000-00009C0E0000}"/>
    <cellStyle name="Calculation 2 2 2 5 6 2 2" xfId="2779" xr:uid="{00000000-0005-0000-0000-00009D0E0000}"/>
    <cellStyle name="Calculation 2 2 2 5 6 2 2 2" xfId="21082" xr:uid="{00000000-0005-0000-0000-00009E0E0000}"/>
    <cellStyle name="Calculation 2 2 2 5 6 2 2 3" xfId="20364" xr:uid="{00000000-0005-0000-0000-00009F0E0000}"/>
    <cellStyle name="Calculation 2 2 2 5 6 2 3" xfId="21081" xr:uid="{00000000-0005-0000-0000-0000A00E0000}"/>
    <cellStyle name="Calculation 2 2 2 5 6 2 4" xfId="20365" xr:uid="{00000000-0005-0000-0000-0000A10E0000}"/>
    <cellStyle name="Calculation 2 2 2 5 6 3" xfId="2780" xr:uid="{00000000-0005-0000-0000-0000A20E0000}"/>
    <cellStyle name="Calculation 2 2 2 5 6 3 2" xfId="21083" xr:uid="{00000000-0005-0000-0000-0000A30E0000}"/>
    <cellStyle name="Calculation 2 2 2 5 6 3 3" xfId="20363" xr:uid="{00000000-0005-0000-0000-0000A40E0000}"/>
    <cellStyle name="Calculation 2 2 2 5 6 4" xfId="21080" xr:uid="{00000000-0005-0000-0000-0000A50E0000}"/>
    <cellStyle name="Calculation 2 2 2 5 6 5" xfId="20366" xr:uid="{00000000-0005-0000-0000-0000A60E0000}"/>
    <cellStyle name="Calculation 2 2 2 5 7" xfId="2781" xr:uid="{00000000-0005-0000-0000-0000A70E0000}"/>
    <cellStyle name="Calculation 2 2 2 5 7 2" xfId="2782" xr:uid="{00000000-0005-0000-0000-0000A80E0000}"/>
    <cellStyle name="Calculation 2 2 2 5 7 2 2" xfId="2783" xr:uid="{00000000-0005-0000-0000-0000A90E0000}"/>
    <cellStyle name="Calculation 2 2 2 5 7 2 2 2" xfId="21086" xr:uid="{00000000-0005-0000-0000-0000AA0E0000}"/>
    <cellStyle name="Calculation 2 2 2 5 7 2 2 3" xfId="20360" xr:uid="{00000000-0005-0000-0000-0000AB0E0000}"/>
    <cellStyle name="Calculation 2 2 2 5 7 2 3" xfId="21085" xr:uid="{00000000-0005-0000-0000-0000AC0E0000}"/>
    <cellStyle name="Calculation 2 2 2 5 7 2 4" xfId="20361" xr:uid="{00000000-0005-0000-0000-0000AD0E0000}"/>
    <cellStyle name="Calculation 2 2 2 5 7 3" xfId="2784" xr:uid="{00000000-0005-0000-0000-0000AE0E0000}"/>
    <cellStyle name="Calculation 2 2 2 5 7 3 2" xfId="21087" xr:uid="{00000000-0005-0000-0000-0000AF0E0000}"/>
    <cellStyle name="Calculation 2 2 2 5 7 3 3" xfId="20359" xr:uid="{00000000-0005-0000-0000-0000B00E0000}"/>
    <cellStyle name="Calculation 2 2 2 5 7 4" xfId="21084" xr:uid="{00000000-0005-0000-0000-0000B10E0000}"/>
    <cellStyle name="Calculation 2 2 2 5 7 5" xfId="20362" xr:uid="{00000000-0005-0000-0000-0000B20E0000}"/>
    <cellStyle name="Calculation 2 2 2 5 8" xfId="2785" xr:uid="{00000000-0005-0000-0000-0000B30E0000}"/>
    <cellStyle name="Calculation 2 2 2 5 8 2" xfId="2786" xr:uid="{00000000-0005-0000-0000-0000B40E0000}"/>
    <cellStyle name="Calculation 2 2 2 5 8 2 2" xfId="2787" xr:uid="{00000000-0005-0000-0000-0000B50E0000}"/>
    <cellStyle name="Calculation 2 2 2 5 8 2 2 2" xfId="21090" xr:uid="{00000000-0005-0000-0000-0000B60E0000}"/>
    <cellStyle name="Calculation 2 2 2 5 8 2 2 3" xfId="20356" xr:uid="{00000000-0005-0000-0000-0000B70E0000}"/>
    <cellStyle name="Calculation 2 2 2 5 8 2 3" xfId="21089" xr:uid="{00000000-0005-0000-0000-0000B80E0000}"/>
    <cellStyle name="Calculation 2 2 2 5 8 2 4" xfId="20357" xr:uid="{00000000-0005-0000-0000-0000B90E0000}"/>
    <cellStyle name="Calculation 2 2 2 5 8 3" xfId="2788" xr:uid="{00000000-0005-0000-0000-0000BA0E0000}"/>
    <cellStyle name="Calculation 2 2 2 5 8 3 2" xfId="21091" xr:uid="{00000000-0005-0000-0000-0000BB0E0000}"/>
    <cellStyle name="Calculation 2 2 2 5 8 3 3" xfId="20355" xr:uid="{00000000-0005-0000-0000-0000BC0E0000}"/>
    <cellStyle name="Calculation 2 2 2 5 8 4" xfId="21088" xr:uid="{00000000-0005-0000-0000-0000BD0E0000}"/>
    <cellStyle name="Calculation 2 2 2 5 8 5" xfId="20358" xr:uid="{00000000-0005-0000-0000-0000BE0E0000}"/>
    <cellStyle name="Calculation 2 2 2 5 9" xfId="2789" xr:uid="{00000000-0005-0000-0000-0000BF0E0000}"/>
    <cellStyle name="Calculation 2 2 2 5 9 2" xfId="2790" xr:uid="{00000000-0005-0000-0000-0000C00E0000}"/>
    <cellStyle name="Calculation 2 2 2 5 9 2 2" xfId="21093" xr:uid="{00000000-0005-0000-0000-0000C10E0000}"/>
    <cellStyle name="Calculation 2 2 2 5 9 2 3" xfId="20353" xr:uid="{00000000-0005-0000-0000-0000C20E0000}"/>
    <cellStyle name="Calculation 2 2 2 5 9 3" xfId="21092" xr:uid="{00000000-0005-0000-0000-0000C30E0000}"/>
    <cellStyle name="Calculation 2 2 2 5 9 4" xfId="20354" xr:uid="{00000000-0005-0000-0000-0000C40E0000}"/>
    <cellStyle name="Calculation 2 2 2 6" xfId="2791" xr:uid="{00000000-0005-0000-0000-0000C50E0000}"/>
    <cellStyle name="Calculation 2 2 2 6 2" xfId="2792" xr:uid="{00000000-0005-0000-0000-0000C60E0000}"/>
    <cellStyle name="Calculation 2 2 2 6 2 2" xfId="2793" xr:uid="{00000000-0005-0000-0000-0000C70E0000}"/>
    <cellStyle name="Calculation 2 2 2 6 2 2 2" xfId="21096" xr:uid="{00000000-0005-0000-0000-0000C80E0000}"/>
    <cellStyle name="Calculation 2 2 2 6 2 2 3" xfId="20350" xr:uid="{00000000-0005-0000-0000-0000C90E0000}"/>
    <cellStyle name="Calculation 2 2 2 6 2 3" xfId="21095" xr:uid="{00000000-0005-0000-0000-0000CA0E0000}"/>
    <cellStyle name="Calculation 2 2 2 6 2 4" xfId="20351" xr:uid="{00000000-0005-0000-0000-0000CB0E0000}"/>
    <cellStyle name="Calculation 2 2 2 6 3" xfId="2794" xr:uid="{00000000-0005-0000-0000-0000CC0E0000}"/>
    <cellStyle name="Calculation 2 2 2 6 3 2" xfId="21097" xr:uid="{00000000-0005-0000-0000-0000CD0E0000}"/>
    <cellStyle name="Calculation 2 2 2 6 3 3" xfId="20349" xr:uid="{00000000-0005-0000-0000-0000CE0E0000}"/>
    <cellStyle name="Calculation 2 2 2 6 4" xfId="21094" xr:uid="{00000000-0005-0000-0000-0000CF0E0000}"/>
    <cellStyle name="Calculation 2 2 2 6 5" xfId="20352" xr:uid="{00000000-0005-0000-0000-0000D00E0000}"/>
    <cellStyle name="Calculation 2 2 2 7" xfId="2795" xr:uid="{00000000-0005-0000-0000-0000D10E0000}"/>
    <cellStyle name="Calculation 2 2 2 7 2" xfId="2796" xr:uid="{00000000-0005-0000-0000-0000D20E0000}"/>
    <cellStyle name="Calculation 2 2 2 7 2 2" xfId="2797" xr:uid="{00000000-0005-0000-0000-0000D30E0000}"/>
    <cellStyle name="Calculation 2 2 2 7 2 2 2" xfId="21100" xr:uid="{00000000-0005-0000-0000-0000D40E0000}"/>
    <cellStyle name="Calculation 2 2 2 7 2 2 3" xfId="20346" xr:uid="{00000000-0005-0000-0000-0000D50E0000}"/>
    <cellStyle name="Calculation 2 2 2 7 2 3" xfId="21099" xr:uid="{00000000-0005-0000-0000-0000D60E0000}"/>
    <cellStyle name="Calculation 2 2 2 7 2 4" xfId="20347" xr:uid="{00000000-0005-0000-0000-0000D70E0000}"/>
    <cellStyle name="Calculation 2 2 2 7 3" xfId="2798" xr:uid="{00000000-0005-0000-0000-0000D80E0000}"/>
    <cellStyle name="Calculation 2 2 2 7 3 2" xfId="21101" xr:uid="{00000000-0005-0000-0000-0000D90E0000}"/>
    <cellStyle name="Calculation 2 2 2 7 3 3" xfId="20345" xr:uid="{00000000-0005-0000-0000-0000DA0E0000}"/>
    <cellStyle name="Calculation 2 2 2 7 4" xfId="21098" xr:uid="{00000000-0005-0000-0000-0000DB0E0000}"/>
    <cellStyle name="Calculation 2 2 2 7 5" xfId="20348" xr:uid="{00000000-0005-0000-0000-0000DC0E0000}"/>
    <cellStyle name="Calculation 2 2 2 8" xfId="2799" xr:uid="{00000000-0005-0000-0000-0000DD0E0000}"/>
    <cellStyle name="Calculation 2 2 2 8 2" xfId="2800" xr:uid="{00000000-0005-0000-0000-0000DE0E0000}"/>
    <cellStyle name="Calculation 2 2 2 8 2 2" xfId="2801" xr:uid="{00000000-0005-0000-0000-0000DF0E0000}"/>
    <cellStyle name="Calculation 2 2 2 8 2 2 2" xfId="21104" xr:uid="{00000000-0005-0000-0000-0000E00E0000}"/>
    <cellStyle name="Calculation 2 2 2 8 2 2 3" xfId="20342" xr:uid="{00000000-0005-0000-0000-0000E10E0000}"/>
    <cellStyle name="Calculation 2 2 2 8 2 3" xfId="21103" xr:uid="{00000000-0005-0000-0000-0000E20E0000}"/>
    <cellStyle name="Calculation 2 2 2 8 2 4" xfId="20343" xr:uid="{00000000-0005-0000-0000-0000E30E0000}"/>
    <cellStyle name="Calculation 2 2 2 8 3" xfId="2802" xr:uid="{00000000-0005-0000-0000-0000E40E0000}"/>
    <cellStyle name="Calculation 2 2 2 8 3 2" xfId="21105" xr:uid="{00000000-0005-0000-0000-0000E50E0000}"/>
    <cellStyle name="Calculation 2 2 2 8 3 3" xfId="20341" xr:uid="{00000000-0005-0000-0000-0000E60E0000}"/>
    <cellStyle name="Calculation 2 2 2 8 4" xfId="21102" xr:uid="{00000000-0005-0000-0000-0000E70E0000}"/>
    <cellStyle name="Calculation 2 2 2 8 5" xfId="20344" xr:uid="{00000000-0005-0000-0000-0000E80E0000}"/>
    <cellStyle name="Calculation 2 2 2 9" xfId="2803" xr:uid="{00000000-0005-0000-0000-0000E90E0000}"/>
    <cellStyle name="Calculation 2 2 2 9 2" xfId="2804" xr:uid="{00000000-0005-0000-0000-0000EA0E0000}"/>
    <cellStyle name="Calculation 2 2 2 9 2 2" xfId="2805" xr:uid="{00000000-0005-0000-0000-0000EB0E0000}"/>
    <cellStyle name="Calculation 2 2 2 9 2 2 2" xfId="21108" xr:uid="{00000000-0005-0000-0000-0000EC0E0000}"/>
    <cellStyle name="Calculation 2 2 2 9 2 2 3" xfId="20338" xr:uid="{00000000-0005-0000-0000-0000ED0E0000}"/>
    <cellStyle name="Calculation 2 2 2 9 2 3" xfId="21107" xr:uid="{00000000-0005-0000-0000-0000EE0E0000}"/>
    <cellStyle name="Calculation 2 2 2 9 2 4" xfId="20339" xr:uid="{00000000-0005-0000-0000-0000EF0E0000}"/>
    <cellStyle name="Calculation 2 2 2 9 3" xfId="2806" xr:uid="{00000000-0005-0000-0000-0000F00E0000}"/>
    <cellStyle name="Calculation 2 2 2 9 3 2" xfId="21109" xr:uid="{00000000-0005-0000-0000-0000F10E0000}"/>
    <cellStyle name="Calculation 2 2 2 9 3 3" xfId="20337" xr:uid="{00000000-0005-0000-0000-0000F20E0000}"/>
    <cellStyle name="Calculation 2 2 2 9 4" xfId="21106" xr:uid="{00000000-0005-0000-0000-0000F30E0000}"/>
    <cellStyle name="Calculation 2 2 2 9 5" xfId="20340" xr:uid="{00000000-0005-0000-0000-0000F40E0000}"/>
    <cellStyle name="Calculation 2 2 3" xfId="2807" xr:uid="{00000000-0005-0000-0000-0000F50E0000}"/>
    <cellStyle name="Calculation 2 2 3 10" xfId="2808" xr:uid="{00000000-0005-0000-0000-0000F60E0000}"/>
    <cellStyle name="Calculation 2 2 3 10 2" xfId="2809" xr:uid="{00000000-0005-0000-0000-0000F70E0000}"/>
    <cellStyle name="Calculation 2 2 3 10 2 2" xfId="2810" xr:uid="{00000000-0005-0000-0000-0000F80E0000}"/>
    <cellStyle name="Calculation 2 2 3 10 2 2 2" xfId="21113" xr:uid="{00000000-0005-0000-0000-0000F90E0000}"/>
    <cellStyle name="Calculation 2 2 3 10 2 2 3" xfId="20333" xr:uid="{00000000-0005-0000-0000-0000FA0E0000}"/>
    <cellStyle name="Calculation 2 2 3 10 2 3" xfId="21112" xr:uid="{00000000-0005-0000-0000-0000FB0E0000}"/>
    <cellStyle name="Calculation 2 2 3 10 2 4" xfId="20334" xr:uid="{00000000-0005-0000-0000-0000FC0E0000}"/>
    <cellStyle name="Calculation 2 2 3 10 3" xfId="2811" xr:uid="{00000000-0005-0000-0000-0000FD0E0000}"/>
    <cellStyle name="Calculation 2 2 3 10 3 2" xfId="21114" xr:uid="{00000000-0005-0000-0000-0000FE0E0000}"/>
    <cellStyle name="Calculation 2 2 3 10 3 3" xfId="20332" xr:uid="{00000000-0005-0000-0000-0000FF0E0000}"/>
    <cellStyle name="Calculation 2 2 3 10 4" xfId="21111" xr:uid="{00000000-0005-0000-0000-0000000F0000}"/>
    <cellStyle name="Calculation 2 2 3 10 5" xfId="20335" xr:uid="{00000000-0005-0000-0000-0000010F0000}"/>
    <cellStyle name="Calculation 2 2 3 11" xfId="2812" xr:uid="{00000000-0005-0000-0000-0000020F0000}"/>
    <cellStyle name="Calculation 2 2 3 11 2" xfId="2813" xr:uid="{00000000-0005-0000-0000-0000030F0000}"/>
    <cellStyle name="Calculation 2 2 3 11 2 2" xfId="2814" xr:uid="{00000000-0005-0000-0000-0000040F0000}"/>
    <cellStyle name="Calculation 2 2 3 11 2 2 2" xfId="21117" xr:uid="{00000000-0005-0000-0000-0000050F0000}"/>
    <cellStyle name="Calculation 2 2 3 11 2 2 3" xfId="20329" xr:uid="{00000000-0005-0000-0000-0000060F0000}"/>
    <cellStyle name="Calculation 2 2 3 11 2 3" xfId="21116" xr:uid="{00000000-0005-0000-0000-0000070F0000}"/>
    <cellStyle name="Calculation 2 2 3 11 2 4" xfId="20330" xr:uid="{00000000-0005-0000-0000-0000080F0000}"/>
    <cellStyle name="Calculation 2 2 3 11 3" xfId="2815" xr:uid="{00000000-0005-0000-0000-0000090F0000}"/>
    <cellStyle name="Calculation 2 2 3 11 3 2" xfId="21118" xr:uid="{00000000-0005-0000-0000-00000A0F0000}"/>
    <cellStyle name="Calculation 2 2 3 11 3 3" xfId="20328" xr:uid="{00000000-0005-0000-0000-00000B0F0000}"/>
    <cellStyle name="Calculation 2 2 3 11 4" xfId="21115" xr:uid="{00000000-0005-0000-0000-00000C0F0000}"/>
    <cellStyle name="Calculation 2 2 3 11 5" xfId="20331" xr:uid="{00000000-0005-0000-0000-00000D0F0000}"/>
    <cellStyle name="Calculation 2 2 3 12" xfId="2816" xr:uid="{00000000-0005-0000-0000-00000E0F0000}"/>
    <cellStyle name="Calculation 2 2 3 12 2" xfId="21119" xr:uid="{00000000-0005-0000-0000-00000F0F0000}"/>
    <cellStyle name="Calculation 2 2 3 12 3" xfId="20327" xr:uid="{00000000-0005-0000-0000-0000100F0000}"/>
    <cellStyle name="Calculation 2 2 3 13" xfId="21110" xr:uid="{00000000-0005-0000-0000-0000110F0000}"/>
    <cellStyle name="Calculation 2 2 3 14" xfId="20336" xr:uid="{00000000-0005-0000-0000-0000120F0000}"/>
    <cellStyle name="Calculation 2 2 3 2" xfId="2817" xr:uid="{00000000-0005-0000-0000-0000130F0000}"/>
    <cellStyle name="Calculation 2 2 3 2 10" xfId="2818" xr:uid="{00000000-0005-0000-0000-0000140F0000}"/>
    <cellStyle name="Calculation 2 2 3 2 10 2" xfId="2819" xr:uid="{00000000-0005-0000-0000-0000150F0000}"/>
    <cellStyle name="Calculation 2 2 3 2 10 2 2" xfId="2820" xr:uid="{00000000-0005-0000-0000-0000160F0000}"/>
    <cellStyle name="Calculation 2 2 3 2 10 2 2 2" xfId="21123" xr:uid="{00000000-0005-0000-0000-0000170F0000}"/>
    <cellStyle name="Calculation 2 2 3 2 10 2 2 3" xfId="20323" xr:uid="{00000000-0005-0000-0000-0000180F0000}"/>
    <cellStyle name="Calculation 2 2 3 2 10 2 3" xfId="21122" xr:uid="{00000000-0005-0000-0000-0000190F0000}"/>
    <cellStyle name="Calculation 2 2 3 2 10 2 4" xfId="20324" xr:uid="{00000000-0005-0000-0000-00001A0F0000}"/>
    <cellStyle name="Calculation 2 2 3 2 10 3" xfId="2821" xr:uid="{00000000-0005-0000-0000-00001B0F0000}"/>
    <cellStyle name="Calculation 2 2 3 2 10 3 2" xfId="21124" xr:uid="{00000000-0005-0000-0000-00001C0F0000}"/>
    <cellStyle name="Calculation 2 2 3 2 10 3 3" xfId="20322" xr:uid="{00000000-0005-0000-0000-00001D0F0000}"/>
    <cellStyle name="Calculation 2 2 3 2 10 4" xfId="21121" xr:uid="{00000000-0005-0000-0000-00001E0F0000}"/>
    <cellStyle name="Calculation 2 2 3 2 10 5" xfId="20325" xr:uid="{00000000-0005-0000-0000-00001F0F0000}"/>
    <cellStyle name="Calculation 2 2 3 2 11" xfId="2822" xr:uid="{00000000-0005-0000-0000-0000200F0000}"/>
    <cellStyle name="Calculation 2 2 3 2 11 2" xfId="21125" xr:uid="{00000000-0005-0000-0000-0000210F0000}"/>
    <cellStyle name="Calculation 2 2 3 2 11 3" xfId="20321" xr:uid="{00000000-0005-0000-0000-0000220F0000}"/>
    <cellStyle name="Calculation 2 2 3 2 12" xfId="21120" xr:uid="{00000000-0005-0000-0000-0000230F0000}"/>
    <cellStyle name="Calculation 2 2 3 2 13" xfId="20326" xr:uid="{00000000-0005-0000-0000-0000240F0000}"/>
    <cellStyle name="Calculation 2 2 3 2 2" xfId="2823" xr:uid="{00000000-0005-0000-0000-0000250F0000}"/>
    <cellStyle name="Calculation 2 2 3 2 2 10" xfId="2824" xr:uid="{00000000-0005-0000-0000-0000260F0000}"/>
    <cellStyle name="Calculation 2 2 3 2 2 10 2" xfId="21127" xr:uid="{00000000-0005-0000-0000-0000270F0000}"/>
    <cellStyle name="Calculation 2 2 3 2 2 10 3" xfId="20319" xr:uid="{00000000-0005-0000-0000-0000280F0000}"/>
    <cellStyle name="Calculation 2 2 3 2 2 11" xfId="21126" xr:uid="{00000000-0005-0000-0000-0000290F0000}"/>
    <cellStyle name="Calculation 2 2 3 2 2 12" xfId="20320" xr:uid="{00000000-0005-0000-0000-00002A0F0000}"/>
    <cellStyle name="Calculation 2 2 3 2 2 2" xfId="2825" xr:uid="{00000000-0005-0000-0000-00002B0F0000}"/>
    <cellStyle name="Calculation 2 2 3 2 2 2 2" xfId="2826" xr:uid="{00000000-0005-0000-0000-00002C0F0000}"/>
    <cellStyle name="Calculation 2 2 3 2 2 2 2 2" xfId="2827" xr:uid="{00000000-0005-0000-0000-00002D0F0000}"/>
    <cellStyle name="Calculation 2 2 3 2 2 2 2 2 2" xfId="21130" xr:uid="{00000000-0005-0000-0000-00002E0F0000}"/>
    <cellStyle name="Calculation 2 2 3 2 2 2 2 2 3" xfId="20316" xr:uid="{00000000-0005-0000-0000-00002F0F0000}"/>
    <cellStyle name="Calculation 2 2 3 2 2 2 2 3" xfId="21129" xr:uid="{00000000-0005-0000-0000-0000300F0000}"/>
    <cellStyle name="Calculation 2 2 3 2 2 2 2 4" xfId="20317" xr:uid="{00000000-0005-0000-0000-0000310F0000}"/>
    <cellStyle name="Calculation 2 2 3 2 2 2 3" xfId="2828" xr:uid="{00000000-0005-0000-0000-0000320F0000}"/>
    <cellStyle name="Calculation 2 2 3 2 2 2 3 2" xfId="21131" xr:uid="{00000000-0005-0000-0000-0000330F0000}"/>
    <cellStyle name="Calculation 2 2 3 2 2 2 3 3" xfId="20315" xr:uid="{00000000-0005-0000-0000-0000340F0000}"/>
    <cellStyle name="Calculation 2 2 3 2 2 2 4" xfId="21128" xr:uid="{00000000-0005-0000-0000-0000350F0000}"/>
    <cellStyle name="Calculation 2 2 3 2 2 2 5" xfId="20318" xr:uid="{00000000-0005-0000-0000-0000360F0000}"/>
    <cellStyle name="Calculation 2 2 3 2 2 3" xfId="2829" xr:uid="{00000000-0005-0000-0000-0000370F0000}"/>
    <cellStyle name="Calculation 2 2 3 2 2 3 2" xfId="2830" xr:uid="{00000000-0005-0000-0000-0000380F0000}"/>
    <cellStyle name="Calculation 2 2 3 2 2 3 2 2" xfId="2831" xr:uid="{00000000-0005-0000-0000-0000390F0000}"/>
    <cellStyle name="Calculation 2 2 3 2 2 3 2 2 2" xfId="21134" xr:uid="{00000000-0005-0000-0000-00003A0F0000}"/>
    <cellStyle name="Calculation 2 2 3 2 2 3 2 2 3" xfId="20312" xr:uid="{00000000-0005-0000-0000-00003B0F0000}"/>
    <cellStyle name="Calculation 2 2 3 2 2 3 2 3" xfId="21133" xr:uid="{00000000-0005-0000-0000-00003C0F0000}"/>
    <cellStyle name="Calculation 2 2 3 2 2 3 2 4" xfId="20313" xr:uid="{00000000-0005-0000-0000-00003D0F0000}"/>
    <cellStyle name="Calculation 2 2 3 2 2 3 3" xfId="2832" xr:uid="{00000000-0005-0000-0000-00003E0F0000}"/>
    <cellStyle name="Calculation 2 2 3 2 2 3 3 2" xfId="21135" xr:uid="{00000000-0005-0000-0000-00003F0F0000}"/>
    <cellStyle name="Calculation 2 2 3 2 2 3 3 3" xfId="20311" xr:uid="{00000000-0005-0000-0000-0000400F0000}"/>
    <cellStyle name="Calculation 2 2 3 2 2 3 4" xfId="21132" xr:uid="{00000000-0005-0000-0000-0000410F0000}"/>
    <cellStyle name="Calculation 2 2 3 2 2 3 5" xfId="20314" xr:uid="{00000000-0005-0000-0000-0000420F0000}"/>
    <cellStyle name="Calculation 2 2 3 2 2 4" xfId="2833" xr:uid="{00000000-0005-0000-0000-0000430F0000}"/>
    <cellStyle name="Calculation 2 2 3 2 2 4 2" xfId="2834" xr:uid="{00000000-0005-0000-0000-0000440F0000}"/>
    <cellStyle name="Calculation 2 2 3 2 2 4 2 2" xfId="2835" xr:uid="{00000000-0005-0000-0000-0000450F0000}"/>
    <cellStyle name="Calculation 2 2 3 2 2 4 2 2 2" xfId="21138" xr:uid="{00000000-0005-0000-0000-0000460F0000}"/>
    <cellStyle name="Calculation 2 2 3 2 2 4 2 2 3" xfId="20308" xr:uid="{00000000-0005-0000-0000-0000470F0000}"/>
    <cellStyle name="Calculation 2 2 3 2 2 4 2 3" xfId="21137" xr:uid="{00000000-0005-0000-0000-0000480F0000}"/>
    <cellStyle name="Calculation 2 2 3 2 2 4 2 4" xfId="20309" xr:uid="{00000000-0005-0000-0000-0000490F0000}"/>
    <cellStyle name="Calculation 2 2 3 2 2 4 3" xfId="2836" xr:uid="{00000000-0005-0000-0000-00004A0F0000}"/>
    <cellStyle name="Calculation 2 2 3 2 2 4 3 2" xfId="21139" xr:uid="{00000000-0005-0000-0000-00004B0F0000}"/>
    <cellStyle name="Calculation 2 2 3 2 2 4 3 3" xfId="20307" xr:uid="{00000000-0005-0000-0000-00004C0F0000}"/>
    <cellStyle name="Calculation 2 2 3 2 2 4 4" xfId="21136" xr:uid="{00000000-0005-0000-0000-00004D0F0000}"/>
    <cellStyle name="Calculation 2 2 3 2 2 4 5" xfId="20310" xr:uid="{00000000-0005-0000-0000-00004E0F0000}"/>
    <cellStyle name="Calculation 2 2 3 2 2 5" xfId="2837" xr:uid="{00000000-0005-0000-0000-00004F0F0000}"/>
    <cellStyle name="Calculation 2 2 3 2 2 5 2" xfId="2838" xr:uid="{00000000-0005-0000-0000-0000500F0000}"/>
    <cellStyle name="Calculation 2 2 3 2 2 5 2 2" xfId="2839" xr:uid="{00000000-0005-0000-0000-0000510F0000}"/>
    <cellStyle name="Calculation 2 2 3 2 2 5 2 2 2" xfId="21142" xr:uid="{00000000-0005-0000-0000-0000520F0000}"/>
    <cellStyle name="Calculation 2 2 3 2 2 5 2 2 3" xfId="20305" xr:uid="{00000000-0005-0000-0000-0000530F0000}"/>
    <cellStyle name="Calculation 2 2 3 2 2 5 2 3" xfId="21141" xr:uid="{00000000-0005-0000-0000-0000540F0000}"/>
    <cellStyle name="Calculation 2 2 3 2 2 5 2 4" xfId="34252" xr:uid="{00000000-0005-0000-0000-0000550F0000}"/>
    <cellStyle name="Calculation 2 2 3 2 2 5 3" xfId="2840" xr:uid="{00000000-0005-0000-0000-0000560F0000}"/>
    <cellStyle name="Calculation 2 2 3 2 2 5 3 2" xfId="21143" xr:uid="{00000000-0005-0000-0000-0000570F0000}"/>
    <cellStyle name="Calculation 2 2 3 2 2 5 3 3" xfId="20304" xr:uid="{00000000-0005-0000-0000-0000580F0000}"/>
    <cellStyle name="Calculation 2 2 3 2 2 5 4" xfId="21140" xr:uid="{00000000-0005-0000-0000-0000590F0000}"/>
    <cellStyle name="Calculation 2 2 3 2 2 5 5" xfId="20306" xr:uid="{00000000-0005-0000-0000-00005A0F0000}"/>
    <cellStyle name="Calculation 2 2 3 2 2 6" xfId="2841" xr:uid="{00000000-0005-0000-0000-00005B0F0000}"/>
    <cellStyle name="Calculation 2 2 3 2 2 6 2" xfId="2842" xr:uid="{00000000-0005-0000-0000-00005C0F0000}"/>
    <cellStyle name="Calculation 2 2 3 2 2 6 2 2" xfId="2843" xr:uid="{00000000-0005-0000-0000-00005D0F0000}"/>
    <cellStyle name="Calculation 2 2 3 2 2 6 2 2 2" xfId="21146" xr:uid="{00000000-0005-0000-0000-00005E0F0000}"/>
    <cellStyle name="Calculation 2 2 3 2 2 6 2 2 3" xfId="20301" xr:uid="{00000000-0005-0000-0000-00005F0F0000}"/>
    <cellStyle name="Calculation 2 2 3 2 2 6 2 3" xfId="21145" xr:uid="{00000000-0005-0000-0000-0000600F0000}"/>
    <cellStyle name="Calculation 2 2 3 2 2 6 2 4" xfId="20302" xr:uid="{00000000-0005-0000-0000-0000610F0000}"/>
    <cellStyle name="Calculation 2 2 3 2 2 6 3" xfId="2844" xr:uid="{00000000-0005-0000-0000-0000620F0000}"/>
    <cellStyle name="Calculation 2 2 3 2 2 6 3 2" xfId="21147" xr:uid="{00000000-0005-0000-0000-0000630F0000}"/>
    <cellStyle name="Calculation 2 2 3 2 2 6 3 3" xfId="20300" xr:uid="{00000000-0005-0000-0000-0000640F0000}"/>
    <cellStyle name="Calculation 2 2 3 2 2 6 4" xfId="21144" xr:uid="{00000000-0005-0000-0000-0000650F0000}"/>
    <cellStyle name="Calculation 2 2 3 2 2 6 5" xfId="20303" xr:uid="{00000000-0005-0000-0000-0000660F0000}"/>
    <cellStyle name="Calculation 2 2 3 2 2 7" xfId="2845" xr:uid="{00000000-0005-0000-0000-0000670F0000}"/>
    <cellStyle name="Calculation 2 2 3 2 2 7 2" xfId="2846" xr:uid="{00000000-0005-0000-0000-0000680F0000}"/>
    <cellStyle name="Calculation 2 2 3 2 2 7 2 2" xfId="2847" xr:uid="{00000000-0005-0000-0000-0000690F0000}"/>
    <cellStyle name="Calculation 2 2 3 2 2 7 2 2 2" xfId="21150" xr:uid="{00000000-0005-0000-0000-00006A0F0000}"/>
    <cellStyle name="Calculation 2 2 3 2 2 7 2 2 3" xfId="20297" xr:uid="{00000000-0005-0000-0000-00006B0F0000}"/>
    <cellStyle name="Calculation 2 2 3 2 2 7 2 3" xfId="21149" xr:uid="{00000000-0005-0000-0000-00006C0F0000}"/>
    <cellStyle name="Calculation 2 2 3 2 2 7 2 4" xfId="20298" xr:uid="{00000000-0005-0000-0000-00006D0F0000}"/>
    <cellStyle name="Calculation 2 2 3 2 2 7 3" xfId="2848" xr:uid="{00000000-0005-0000-0000-00006E0F0000}"/>
    <cellStyle name="Calculation 2 2 3 2 2 7 3 2" xfId="21151" xr:uid="{00000000-0005-0000-0000-00006F0F0000}"/>
    <cellStyle name="Calculation 2 2 3 2 2 7 3 3" xfId="20296" xr:uid="{00000000-0005-0000-0000-0000700F0000}"/>
    <cellStyle name="Calculation 2 2 3 2 2 7 4" xfId="21148" xr:uid="{00000000-0005-0000-0000-0000710F0000}"/>
    <cellStyle name="Calculation 2 2 3 2 2 7 5" xfId="20299" xr:uid="{00000000-0005-0000-0000-0000720F0000}"/>
    <cellStyle name="Calculation 2 2 3 2 2 8" xfId="2849" xr:uid="{00000000-0005-0000-0000-0000730F0000}"/>
    <cellStyle name="Calculation 2 2 3 2 2 8 2" xfId="2850" xr:uid="{00000000-0005-0000-0000-0000740F0000}"/>
    <cellStyle name="Calculation 2 2 3 2 2 8 2 2" xfId="2851" xr:uid="{00000000-0005-0000-0000-0000750F0000}"/>
    <cellStyle name="Calculation 2 2 3 2 2 8 2 2 2" xfId="21154" xr:uid="{00000000-0005-0000-0000-0000760F0000}"/>
    <cellStyle name="Calculation 2 2 3 2 2 8 2 2 3" xfId="20293" xr:uid="{00000000-0005-0000-0000-0000770F0000}"/>
    <cellStyle name="Calculation 2 2 3 2 2 8 2 3" xfId="21153" xr:uid="{00000000-0005-0000-0000-0000780F0000}"/>
    <cellStyle name="Calculation 2 2 3 2 2 8 2 4" xfId="20294" xr:uid="{00000000-0005-0000-0000-0000790F0000}"/>
    <cellStyle name="Calculation 2 2 3 2 2 8 3" xfId="2852" xr:uid="{00000000-0005-0000-0000-00007A0F0000}"/>
    <cellStyle name="Calculation 2 2 3 2 2 8 3 2" xfId="21155" xr:uid="{00000000-0005-0000-0000-00007B0F0000}"/>
    <cellStyle name="Calculation 2 2 3 2 2 8 3 3" xfId="20292" xr:uid="{00000000-0005-0000-0000-00007C0F0000}"/>
    <cellStyle name="Calculation 2 2 3 2 2 8 4" xfId="21152" xr:uid="{00000000-0005-0000-0000-00007D0F0000}"/>
    <cellStyle name="Calculation 2 2 3 2 2 8 5" xfId="20295" xr:uid="{00000000-0005-0000-0000-00007E0F0000}"/>
    <cellStyle name="Calculation 2 2 3 2 2 9" xfId="2853" xr:uid="{00000000-0005-0000-0000-00007F0F0000}"/>
    <cellStyle name="Calculation 2 2 3 2 2 9 2" xfId="2854" xr:uid="{00000000-0005-0000-0000-0000800F0000}"/>
    <cellStyle name="Calculation 2 2 3 2 2 9 2 2" xfId="21157" xr:uid="{00000000-0005-0000-0000-0000810F0000}"/>
    <cellStyle name="Calculation 2 2 3 2 2 9 2 3" xfId="20290" xr:uid="{00000000-0005-0000-0000-0000820F0000}"/>
    <cellStyle name="Calculation 2 2 3 2 2 9 3" xfId="21156" xr:uid="{00000000-0005-0000-0000-0000830F0000}"/>
    <cellStyle name="Calculation 2 2 3 2 2 9 4" xfId="20291" xr:uid="{00000000-0005-0000-0000-0000840F0000}"/>
    <cellStyle name="Calculation 2 2 3 2 3" xfId="2855" xr:uid="{00000000-0005-0000-0000-0000850F0000}"/>
    <cellStyle name="Calculation 2 2 3 2 3 10" xfId="2856" xr:uid="{00000000-0005-0000-0000-0000860F0000}"/>
    <cellStyle name="Calculation 2 2 3 2 3 10 2" xfId="21159" xr:uid="{00000000-0005-0000-0000-0000870F0000}"/>
    <cellStyle name="Calculation 2 2 3 2 3 10 3" xfId="20288" xr:uid="{00000000-0005-0000-0000-0000880F0000}"/>
    <cellStyle name="Calculation 2 2 3 2 3 11" xfId="21158" xr:uid="{00000000-0005-0000-0000-0000890F0000}"/>
    <cellStyle name="Calculation 2 2 3 2 3 12" xfId="20289" xr:uid="{00000000-0005-0000-0000-00008A0F0000}"/>
    <cellStyle name="Calculation 2 2 3 2 3 2" xfId="2857" xr:uid="{00000000-0005-0000-0000-00008B0F0000}"/>
    <cellStyle name="Calculation 2 2 3 2 3 2 2" xfId="2858" xr:uid="{00000000-0005-0000-0000-00008C0F0000}"/>
    <cellStyle name="Calculation 2 2 3 2 3 2 2 2" xfId="2859" xr:uid="{00000000-0005-0000-0000-00008D0F0000}"/>
    <cellStyle name="Calculation 2 2 3 2 3 2 2 2 2" xfId="21162" xr:uid="{00000000-0005-0000-0000-00008E0F0000}"/>
    <cellStyle name="Calculation 2 2 3 2 3 2 2 2 3" xfId="20285" xr:uid="{00000000-0005-0000-0000-00008F0F0000}"/>
    <cellStyle name="Calculation 2 2 3 2 3 2 2 3" xfId="21161" xr:uid="{00000000-0005-0000-0000-0000900F0000}"/>
    <cellStyle name="Calculation 2 2 3 2 3 2 2 4" xfId="20286" xr:uid="{00000000-0005-0000-0000-0000910F0000}"/>
    <cellStyle name="Calculation 2 2 3 2 3 2 3" xfId="2860" xr:uid="{00000000-0005-0000-0000-0000920F0000}"/>
    <cellStyle name="Calculation 2 2 3 2 3 2 3 2" xfId="21163" xr:uid="{00000000-0005-0000-0000-0000930F0000}"/>
    <cellStyle name="Calculation 2 2 3 2 3 2 3 3" xfId="20284" xr:uid="{00000000-0005-0000-0000-0000940F0000}"/>
    <cellStyle name="Calculation 2 2 3 2 3 2 4" xfId="21160" xr:uid="{00000000-0005-0000-0000-0000950F0000}"/>
    <cellStyle name="Calculation 2 2 3 2 3 2 5" xfId="20287" xr:uid="{00000000-0005-0000-0000-0000960F0000}"/>
    <cellStyle name="Calculation 2 2 3 2 3 3" xfId="2861" xr:uid="{00000000-0005-0000-0000-0000970F0000}"/>
    <cellStyle name="Calculation 2 2 3 2 3 3 2" xfId="2862" xr:uid="{00000000-0005-0000-0000-0000980F0000}"/>
    <cellStyle name="Calculation 2 2 3 2 3 3 2 2" xfId="2863" xr:uid="{00000000-0005-0000-0000-0000990F0000}"/>
    <cellStyle name="Calculation 2 2 3 2 3 3 2 2 2" xfId="21166" xr:uid="{00000000-0005-0000-0000-00009A0F0000}"/>
    <cellStyle name="Calculation 2 2 3 2 3 3 2 2 3" xfId="20281" xr:uid="{00000000-0005-0000-0000-00009B0F0000}"/>
    <cellStyle name="Calculation 2 2 3 2 3 3 2 3" xfId="21165" xr:uid="{00000000-0005-0000-0000-00009C0F0000}"/>
    <cellStyle name="Calculation 2 2 3 2 3 3 2 4" xfId="20282" xr:uid="{00000000-0005-0000-0000-00009D0F0000}"/>
    <cellStyle name="Calculation 2 2 3 2 3 3 3" xfId="2864" xr:uid="{00000000-0005-0000-0000-00009E0F0000}"/>
    <cellStyle name="Calculation 2 2 3 2 3 3 3 2" xfId="21167" xr:uid="{00000000-0005-0000-0000-00009F0F0000}"/>
    <cellStyle name="Calculation 2 2 3 2 3 3 3 3" xfId="20280" xr:uid="{00000000-0005-0000-0000-0000A00F0000}"/>
    <cellStyle name="Calculation 2 2 3 2 3 3 4" xfId="21164" xr:uid="{00000000-0005-0000-0000-0000A10F0000}"/>
    <cellStyle name="Calculation 2 2 3 2 3 3 5" xfId="20283" xr:uid="{00000000-0005-0000-0000-0000A20F0000}"/>
    <cellStyle name="Calculation 2 2 3 2 3 4" xfId="2865" xr:uid="{00000000-0005-0000-0000-0000A30F0000}"/>
    <cellStyle name="Calculation 2 2 3 2 3 4 2" xfId="2866" xr:uid="{00000000-0005-0000-0000-0000A40F0000}"/>
    <cellStyle name="Calculation 2 2 3 2 3 4 2 2" xfId="2867" xr:uid="{00000000-0005-0000-0000-0000A50F0000}"/>
    <cellStyle name="Calculation 2 2 3 2 3 4 2 2 2" xfId="21170" xr:uid="{00000000-0005-0000-0000-0000A60F0000}"/>
    <cellStyle name="Calculation 2 2 3 2 3 4 2 2 3" xfId="20277" xr:uid="{00000000-0005-0000-0000-0000A70F0000}"/>
    <cellStyle name="Calculation 2 2 3 2 3 4 2 3" xfId="21169" xr:uid="{00000000-0005-0000-0000-0000A80F0000}"/>
    <cellStyle name="Calculation 2 2 3 2 3 4 2 4" xfId="20278" xr:uid="{00000000-0005-0000-0000-0000A90F0000}"/>
    <cellStyle name="Calculation 2 2 3 2 3 4 3" xfId="2868" xr:uid="{00000000-0005-0000-0000-0000AA0F0000}"/>
    <cellStyle name="Calculation 2 2 3 2 3 4 3 2" xfId="21171" xr:uid="{00000000-0005-0000-0000-0000AB0F0000}"/>
    <cellStyle name="Calculation 2 2 3 2 3 4 3 3" xfId="20276" xr:uid="{00000000-0005-0000-0000-0000AC0F0000}"/>
    <cellStyle name="Calculation 2 2 3 2 3 4 4" xfId="21168" xr:uid="{00000000-0005-0000-0000-0000AD0F0000}"/>
    <cellStyle name="Calculation 2 2 3 2 3 4 5" xfId="20279" xr:uid="{00000000-0005-0000-0000-0000AE0F0000}"/>
    <cellStyle name="Calculation 2 2 3 2 3 5" xfId="2869" xr:uid="{00000000-0005-0000-0000-0000AF0F0000}"/>
    <cellStyle name="Calculation 2 2 3 2 3 5 2" xfId="2870" xr:uid="{00000000-0005-0000-0000-0000B00F0000}"/>
    <cellStyle name="Calculation 2 2 3 2 3 5 2 2" xfId="2871" xr:uid="{00000000-0005-0000-0000-0000B10F0000}"/>
    <cellStyle name="Calculation 2 2 3 2 3 5 2 2 2" xfId="21174" xr:uid="{00000000-0005-0000-0000-0000B20F0000}"/>
    <cellStyle name="Calculation 2 2 3 2 3 5 2 2 3" xfId="20273" xr:uid="{00000000-0005-0000-0000-0000B30F0000}"/>
    <cellStyle name="Calculation 2 2 3 2 3 5 2 3" xfId="21173" xr:uid="{00000000-0005-0000-0000-0000B40F0000}"/>
    <cellStyle name="Calculation 2 2 3 2 3 5 2 4" xfId="20274" xr:uid="{00000000-0005-0000-0000-0000B50F0000}"/>
    <cellStyle name="Calculation 2 2 3 2 3 5 3" xfId="2872" xr:uid="{00000000-0005-0000-0000-0000B60F0000}"/>
    <cellStyle name="Calculation 2 2 3 2 3 5 3 2" xfId="21175" xr:uid="{00000000-0005-0000-0000-0000B70F0000}"/>
    <cellStyle name="Calculation 2 2 3 2 3 5 3 3" xfId="20272" xr:uid="{00000000-0005-0000-0000-0000B80F0000}"/>
    <cellStyle name="Calculation 2 2 3 2 3 5 4" xfId="21172" xr:uid="{00000000-0005-0000-0000-0000B90F0000}"/>
    <cellStyle name="Calculation 2 2 3 2 3 5 5" xfId="20275" xr:uid="{00000000-0005-0000-0000-0000BA0F0000}"/>
    <cellStyle name="Calculation 2 2 3 2 3 6" xfId="2873" xr:uid="{00000000-0005-0000-0000-0000BB0F0000}"/>
    <cellStyle name="Calculation 2 2 3 2 3 6 2" xfId="2874" xr:uid="{00000000-0005-0000-0000-0000BC0F0000}"/>
    <cellStyle name="Calculation 2 2 3 2 3 6 2 2" xfId="2875" xr:uid="{00000000-0005-0000-0000-0000BD0F0000}"/>
    <cellStyle name="Calculation 2 2 3 2 3 6 2 2 2" xfId="21178" xr:uid="{00000000-0005-0000-0000-0000BE0F0000}"/>
    <cellStyle name="Calculation 2 2 3 2 3 6 2 2 3" xfId="20269" xr:uid="{00000000-0005-0000-0000-0000BF0F0000}"/>
    <cellStyle name="Calculation 2 2 3 2 3 6 2 3" xfId="21177" xr:uid="{00000000-0005-0000-0000-0000C00F0000}"/>
    <cellStyle name="Calculation 2 2 3 2 3 6 2 4" xfId="20270" xr:uid="{00000000-0005-0000-0000-0000C10F0000}"/>
    <cellStyle name="Calculation 2 2 3 2 3 6 3" xfId="2876" xr:uid="{00000000-0005-0000-0000-0000C20F0000}"/>
    <cellStyle name="Calculation 2 2 3 2 3 6 3 2" xfId="21179" xr:uid="{00000000-0005-0000-0000-0000C30F0000}"/>
    <cellStyle name="Calculation 2 2 3 2 3 6 3 3" xfId="20268" xr:uid="{00000000-0005-0000-0000-0000C40F0000}"/>
    <cellStyle name="Calculation 2 2 3 2 3 6 4" xfId="21176" xr:uid="{00000000-0005-0000-0000-0000C50F0000}"/>
    <cellStyle name="Calculation 2 2 3 2 3 6 5" xfId="20271" xr:uid="{00000000-0005-0000-0000-0000C60F0000}"/>
    <cellStyle name="Calculation 2 2 3 2 3 7" xfId="2877" xr:uid="{00000000-0005-0000-0000-0000C70F0000}"/>
    <cellStyle name="Calculation 2 2 3 2 3 7 2" xfId="2878" xr:uid="{00000000-0005-0000-0000-0000C80F0000}"/>
    <cellStyle name="Calculation 2 2 3 2 3 7 2 2" xfId="2879" xr:uid="{00000000-0005-0000-0000-0000C90F0000}"/>
    <cellStyle name="Calculation 2 2 3 2 3 7 2 2 2" xfId="21182" xr:uid="{00000000-0005-0000-0000-0000CA0F0000}"/>
    <cellStyle name="Calculation 2 2 3 2 3 7 2 2 3" xfId="20265" xr:uid="{00000000-0005-0000-0000-0000CB0F0000}"/>
    <cellStyle name="Calculation 2 2 3 2 3 7 2 3" xfId="21181" xr:uid="{00000000-0005-0000-0000-0000CC0F0000}"/>
    <cellStyle name="Calculation 2 2 3 2 3 7 2 4" xfId="20266" xr:uid="{00000000-0005-0000-0000-0000CD0F0000}"/>
    <cellStyle name="Calculation 2 2 3 2 3 7 3" xfId="2880" xr:uid="{00000000-0005-0000-0000-0000CE0F0000}"/>
    <cellStyle name="Calculation 2 2 3 2 3 7 3 2" xfId="21183" xr:uid="{00000000-0005-0000-0000-0000CF0F0000}"/>
    <cellStyle name="Calculation 2 2 3 2 3 7 3 3" xfId="20264" xr:uid="{00000000-0005-0000-0000-0000D00F0000}"/>
    <cellStyle name="Calculation 2 2 3 2 3 7 4" xfId="21180" xr:uid="{00000000-0005-0000-0000-0000D10F0000}"/>
    <cellStyle name="Calculation 2 2 3 2 3 7 5" xfId="20267" xr:uid="{00000000-0005-0000-0000-0000D20F0000}"/>
    <cellStyle name="Calculation 2 2 3 2 3 8" xfId="2881" xr:uid="{00000000-0005-0000-0000-0000D30F0000}"/>
    <cellStyle name="Calculation 2 2 3 2 3 8 2" xfId="2882" xr:uid="{00000000-0005-0000-0000-0000D40F0000}"/>
    <cellStyle name="Calculation 2 2 3 2 3 8 2 2" xfId="2883" xr:uid="{00000000-0005-0000-0000-0000D50F0000}"/>
    <cellStyle name="Calculation 2 2 3 2 3 8 2 2 2" xfId="21186" xr:uid="{00000000-0005-0000-0000-0000D60F0000}"/>
    <cellStyle name="Calculation 2 2 3 2 3 8 2 2 3" xfId="20261" xr:uid="{00000000-0005-0000-0000-0000D70F0000}"/>
    <cellStyle name="Calculation 2 2 3 2 3 8 2 3" xfId="21185" xr:uid="{00000000-0005-0000-0000-0000D80F0000}"/>
    <cellStyle name="Calculation 2 2 3 2 3 8 2 4" xfId="20262" xr:uid="{00000000-0005-0000-0000-0000D90F0000}"/>
    <cellStyle name="Calculation 2 2 3 2 3 8 3" xfId="2884" xr:uid="{00000000-0005-0000-0000-0000DA0F0000}"/>
    <cellStyle name="Calculation 2 2 3 2 3 8 3 2" xfId="21187" xr:uid="{00000000-0005-0000-0000-0000DB0F0000}"/>
    <cellStyle name="Calculation 2 2 3 2 3 8 3 3" xfId="20260" xr:uid="{00000000-0005-0000-0000-0000DC0F0000}"/>
    <cellStyle name="Calculation 2 2 3 2 3 8 4" xfId="21184" xr:uid="{00000000-0005-0000-0000-0000DD0F0000}"/>
    <cellStyle name="Calculation 2 2 3 2 3 8 5" xfId="20263" xr:uid="{00000000-0005-0000-0000-0000DE0F0000}"/>
    <cellStyle name="Calculation 2 2 3 2 3 9" xfId="2885" xr:uid="{00000000-0005-0000-0000-0000DF0F0000}"/>
    <cellStyle name="Calculation 2 2 3 2 3 9 2" xfId="2886" xr:uid="{00000000-0005-0000-0000-0000E00F0000}"/>
    <cellStyle name="Calculation 2 2 3 2 3 9 2 2" xfId="21189" xr:uid="{00000000-0005-0000-0000-0000E10F0000}"/>
    <cellStyle name="Calculation 2 2 3 2 3 9 2 3" xfId="20258" xr:uid="{00000000-0005-0000-0000-0000E20F0000}"/>
    <cellStyle name="Calculation 2 2 3 2 3 9 3" xfId="21188" xr:uid="{00000000-0005-0000-0000-0000E30F0000}"/>
    <cellStyle name="Calculation 2 2 3 2 3 9 4" xfId="20259" xr:uid="{00000000-0005-0000-0000-0000E40F0000}"/>
    <cellStyle name="Calculation 2 2 3 2 4" xfId="2887" xr:uid="{00000000-0005-0000-0000-0000E50F0000}"/>
    <cellStyle name="Calculation 2 2 3 2 4 2" xfId="2888" xr:uid="{00000000-0005-0000-0000-0000E60F0000}"/>
    <cellStyle name="Calculation 2 2 3 2 4 2 2" xfId="2889" xr:uid="{00000000-0005-0000-0000-0000E70F0000}"/>
    <cellStyle name="Calculation 2 2 3 2 4 2 2 2" xfId="21192" xr:uid="{00000000-0005-0000-0000-0000E80F0000}"/>
    <cellStyle name="Calculation 2 2 3 2 4 2 2 3" xfId="20255" xr:uid="{00000000-0005-0000-0000-0000E90F0000}"/>
    <cellStyle name="Calculation 2 2 3 2 4 2 3" xfId="21191" xr:uid="{00000000-0005-0000-0000-0000EA0F0000}"/>
    <cellStyle name="Calculation 2 2 3 2 4 2 4" xfId="20256" xr:uid="{00000000-0005-0000-0000-0000EB0F0000}"/>
    <cellStyle name="Calculation 2 2 3 2 4 3" xfId="2890" xr:uid="{00000000-0005-0000-0000-0000EC0F0000}"/>
    <cellStyle name="Calculation 2 2 3 2 4 3 2" xfId="21193" xr:uid="{00000000-0005-0000-0000-0000ED0F0000}"/>
    <cellStyle name="Calculation 2 2 3 2 4 3 3" xfId="20254" xr:uid="{00000000-0005-0000-0000-0000EE0F0000}"/>
    <cellStyle name="Calculation 2 2 3 2 4 4" xfId="21190" xr:uid="{00000000-0005-0000-0000-0000EF0F0000}"/>
    <cellStyle name="Calculation 2 2 3 2 4 5" xfId="20257" xr:uid="{00000000-0005-0000-0000-0000F00F0000}"/>
    <cellStyle name="Calculation 2 2 3 2 5" xfId="2891" xr:uid="{00000000-0005-0000-0000-0000F10F0000}"/>
    <cellStyle name="Calculation 2 2 3 2 5 2" xfId="2892" xr:uid="{00000000-0005-0000-0000-0000F20F0000}"/>
    <cellStyle name="Calculation 2 2 3 2 5 2 2" xfId="2893" xr:uid="{00000000-0005-0000-0000-0000F30F0000}"/>
    <cellStyle name="Calculation 2 2 3 2 5 2 2 2" xfId="21196" xr:uid="{00000000-0005-0000-0000-0000F40F0000}"/>
    <cellStyle name="Calculation 2 2 3 2 5 2 2 3" xfId="20251" xr:uid="{00000000-0005-0000-0000-0000F50F0000}"/>
    <cellStyle name="Calculation 2 2 3 2 5 2 3" xfId="21195" xr:uid="{00000000-0005-0000-0000-0000F60F0000}"/>
    <cellStyle name="Calculation 2 2 3 2 5 2 4" xfId="20252" xr:uid="{00000000-0005-0000-0000-0000F70F0000}"/>
    <cellStyle name="Calculation 2 2 3 2 5 3" xfId="2894" xr:uid="{00000000-0005-0000-0000-0000F80F0000}"/>
    <cellStyle name="Calculation 2 2 3 2 5 3 2" xfId="21197" xr:uid="{00000000-0005-0000-0000-0000F90F0000}"/>
    <cellStyle name="Calculation 2 2 3 2 5 3 3" xfId="20250" xr:uid="{00000000-0005-0000-0000-0000FA0F0000}"/>
    <cellStyle name="Calculation 2 2 3 2 5 4" xfId="21194" xr:uid="{00000000-0005-0000-0000-0000FB0F0000}"/>
    <cellStyle name="Calculation 2 2 3 2 5 5" xfId="20253" xr:uid="{00000000-0005-0000-0000-0000FC0F0000}"/>
    <cellStyle name="Calculation 2 2 3 2 6" xfId="2895" xr:uid="{00000000-0005-0000-0000-0000FD0F0000}"/>
    <cellStyle name="Calculation 2 2 3 2 6 2" xfId="2896" xr:uid="{00000000-0005-0000-0000-0000FE0F0000}"/>
    <cellStyle name="Calculation 2 2 3 2 6 2 2" xfId="2897" xr:uid="{00000000-0005-0000-0000-0000FF0F0000}"/>
    <cellStyle name="Calculation 2 2 3 2 6 2 2 2" xfId="21200" xr:uid="{00000000-0005-0000-0000-000000100000}"/>
    <cellStyle name="Calculation 2 2 3 2 6 2 2 3" xfId="20247" xr:uid="{00000000-0005-0000-0000-000001100000}"/>
    <cellStyle name="Calculation 2 2 3 2 6 2 3" xfId="21199" xr:uid="{00000000-0005-0000-0000-000002100000}"/>
    <cellStyle name="Calculation 2 2 3 2 6 2 4" xfId="20248" xr:uid="{00000000-0005-0000-0000-000003100000}"/>
    <cellStyle name="Calculation 2 2 3 2 6 3" xfId="2898" xr:uid="{00000000-0005-0000-0000-000004100000}"/>
    <cellStyle name="Calculation 2 2 3 2 6 3 2" xfId="21201" xr:uid="{00000000-0005-0000-0000-000005100000}"/>
    <cellStyle name="Calculation 2 2 3 2 6 3 3" xfId="20246" xr:uid="{00000000-0005-0000-0000-000006100000}"/>
    <cellStyle name="Calculation 2 2 3 2 6 4" xfId="21198" xr:uid="{00000000-0005-0000-0000-000007100000}"/>
    <cellStyle name="Calculation 2 2 3 2 6 5" xfId="20249" xr:uid="{00000000-0005-0000-0000-000008100000}"/>
    <cellStyle name="Calculation 2 2 3 2 7" xfId="2899" xr:uid="{00000000-0005-0000-0000-000009100000}"/>
    <cellStyle name="Calculation 2 2 3 2 7 2" xfId="2900" xr:uid="{00000000-0005-0000-0000-00000A100000}"/>
    <cellStyle name="Calculation 2 2 3 2 7 2 2" xfId="2901" xr:uid="{00000000-0005-0000-0000-00000B100000}"/>
    <cellStyle name="Calculation 2 2 3 2 7 2 2 2" xfId="21204" xr:uid="{00000000-0005-0000-0000-00000C100000}"/>
    <cellStyle name="Calculation 2 2 3 2 7 2 2 3" xfId="20243" xr:uid="{00000000-0005-0000-0000-00000D100000}"/>
    <cellStyle name="Calculation 2 2 3 2 7 2 3" xfId="21203" xr:uid="{00000000-0005-0000-0000-00000E100000}"/>
    <cellStyle name="Calculation 2 2 3 2 7 2 4" xfId="20244" xr:uid="{00000000-0005-0000-0000-00000F100000}"/>
    <cellStyle name="Calculation 2 2 3 2 7 3" xfId="2902" xr:uid="{00000000-0005-0000-0000-000010100000}"/>
    <cellStyle name="Calculation 2 2 3 2 7 3 2" xfId="21205" xr:uid="{00000000-0005-0000-0000-000011100000}"/>
    <cellStyle name="Calculation 2 2 3 2 7 3 3" xfId="20242" xr:uid="{00000000-0005-0000-0000-000012100000}"/>
    <cellStyle name="Calculation 2 2 3 2 7 4" xfId="21202" xr:uid="{00000000-0005-0000-0000-000013100000}"/>
    <cellStyle name="Calculation 2 2 3 2 7 5" xfId="20245" xr:uid="{00000000-0005-0000-0000-000014100000}"/>
    <cellStyle name="Calculation 2 2 3 2 8" xfId="2903" xr:uid="{00000000-0005-0000-0000-000015100000}"/>
    <cellStyle name="Calculation 2 2 3 2 8 2" xfId="2904" xr:uid="{00000000-0005-0000-0000-000016100000}"/>
    <cellStyle name="Calculation 2 2 3 2 8 2 2" xfId="2905" xr:uid="{00000000-0005-0000-0000-000017100000}"/>
    <cellStyle name="Calculation 2 2 3 2 8 2 2 2" xfId="21208" xr:uid="{00000000-0005-0000-0000-000018100000}"/>
    <cellStyle name="Calculation 2 2 3 2 8 2 2 3" xfId="20239" xr:uid="{00000000-0005-0000-0000-000019100000}"/>
    <cellStyle name="Calculation 2 2 3 2 8 2 3" xfId="21207" xr:uid="{00000000-0005-0000-0000-00001A100000}"/>
    <cellStyle name="Calculation 2 2 3 2 8 2 4" xfId="20240" xr:uid="{00000000-0005-0000-0000-00001B100000}"/>
    <cellStyle name="Calculation 2 2 3 2 8 3" xfId="2906" xr:uid="{00000000-0005-0000-0000-00001C100000}"/>
    <cellStyle name="Calculation 2 2 3 2 8 3 2" xfId="21209" xr:uid="{00000000-0005-0000-0000-00001D100000}"/>
    <cellStyle name="Calculation 2 2 3 2 8 3 3" xfId="20238" xr:uid="{00000000-0005-0000-0000-00001E100000}"/>
    <cellStyle name="Calculation 2 2 3 2 8 4" xfId="21206" xr:uid="{00000000-0005-0000-0000-00001F100000}"/>
    <cellStyle name="Calculation 2 2 3 2 8 5" xfId="20241" xr:uid="{00000000-0005-0000-0000-000020100000}"/>
    <cellStyle name="Calculation 2 2 3 2 9" xfId="2907" xr:uid="{00000000-0005-0000-0000-000021100000}"/>
    <cellStyle name="Calculation 2 2 3 2 9 2" xfId="2908" xr:uid="{00000000-0005-0000-0000-000022100000}"/>
    <cellStyle name="Calculation 2 2 3 2 9 2 2" xfId="2909" xr:uid="{00000000-0005-0000-0000-000023100000}"/>
    <cellStyle name="Calculation 2 2 3 2 9 2 2 2" xfId="21212" xr:uid="{00000000-0005-0000-0000-000024100000}"/>
    <cellStyle name="Calculation 2 2 3 2 9 2 2 3" xfId="20235" xr:uid="{00000000-0005-0000-0000-000025100000}"/>
    <cellStyle name="Calculation 2 2 3 2 9 2 3" xfId="21211" xr:uid="{00000000-0005-0000-0000-000026100000}"/>
    <cellStyle name="Calculation 2 2 3 2 9 2 4" xfId="20236" xr:uid="{00000000-0005-0000-0000-000027100000}"/>
    <cellStyle name="Calculation 2 2 3 2 9 3" xfId="2910" xr:uid="{00000000-0005-0000-0000-000028100000}"/>
    <cellStyle name="Calculation 2 2 3 2 9 3 2" xfId="21213" xr:uid="{00000000-0005-0000-0000-000029100000}"/>
    <cellStyle name="Calculation 2 2 3 2 9 3 3" xfId="20234" xr:uid="{00000000-0005-0000-0000-00002A100000}"/>
    <cellStyle name="Calculation 2 2 3 2 9 4" xfId="21210" xr:uid="{00000000-0005-0000-0000-00002B100000}"/>
    <cellStyle name="Calculation 2 2 3 2 9 5" xfId="20237" xr:uid="{00000000-0005-0000-0000-00002C100000}"/>
    <cellStyle name="Calculation 2 2 3 3" xfId="2911" xr:uid="{00000000-0005-0000-0000-00002D100000}"/>
    <cellStyle name="Calculation 2 2 3 3 10" xfId="2912" xr:uid="{00000000-0005-0000-0000-00002E100000}"/>
    <cellStyle name="Calculation 2 2 3 3 10 2" xfId="21215" xr:uid="{00000000-0005-0000-0000-00002F100000}"/>
    <cellStyle name="Calculation 2 2 3 3 10 3" xfId="20232" xr:uid="{00000000-0005-0000-0000-000030100000}"/>
    <cellStyle name="Calculation 2 2 3 3 11" xfId="21214" xr:uid="{00000000-0005-0000-0000-000031100000}"/>
    <cellStyle name="Calculation 2 2 3 3 12" xfId="20233" xr:uid="{00000000-0005-0000-0000-000032100000}"/>
    <cellStyle name="Calculation 2 2 3 3 2" xfId="2913" xr:uid="{00000000-0005-0000-0000-000033100000}"/>
    <cellStyle name="Calculation 2 2 3 3 2 2" xfId="2914" xr:uid="{00000000-0005-0000-0000-000034100000}"/>
    <cellStyle name="Calculation 2 2 3 3 2 2 2" xfId="2915" xr:uid="{00000000-0005-0000-0000-000035100000}"/>
    <cellStyle name="Calculation 2 2 3 3 2 2 2 2" xfId="21218" xr:uid="{00000000-0005-0000-0000-000036100000}"/>
    <cellStyle name="Calculation 2 2 3 3 2 2 2 3" xfId="20229" xr:uid="{00000000-0005-0000-0000-000037100000}"/>
    <cellStyle name="Calculation 2 2 3 3 2 2 3" xfId="21217" xr:uid="{00000000-0005-0000-0000-000038100000}"/>
    <cellStyle name="Calculation 2 2 3 3 2 2 4" xfId="20230" xr:uid="{00000000-0005-0000-0000-000039100000}"/>
    <cellStyle name="Calculation 2 2 3 3 2 3" xfId="2916" xr:uid="{00000000-0005-0000-0000-00003A100000}"/>
    <cellStyle name="Calculation 2 2 3 3 2 3 2" xfId="21219" xr:uid="{00000000-0005-0000-0000-00003B100000}"/>
    <cellStyle name="Calculation 2 2 3 3 2 3 3" xfId="20228" xr:uid="{00000000-0005-0000-0000-00003C100000}"/>
    <cellStyle name="Calculation 2 2 3 3 2 4" xfId="21216" xr:uid="{00000000-0005-0000-0000-00003D100000}"/>
    <cellStyle name="Calculation 2 2 3 3 2 5" xfId="20231" xr:uid="{00000000-0005-0000-0000-00003E100000}"/>
    <cellStyle name="Calculation 2 2 3 3 3" xfId="2917" xr:uid="{00000000-0005-0000-0000-00003F100000}"/>
    <cellStyle name="Calculation 2 2 3 3 3 2" xfId="2918" xr:uid="{00000000-0005-0000-0000-000040100000}"/>
    <cellStyle name="Calculation 2 2 3 3 3 2 2" xfId="2919" xr:uid="{00000000-0005-0000-0000-000041100000}"/>
    <cellStyle name="Calculation 2 2 3 3 3 2 2 2" xfId="21222" xr:uid="{00000000-0005-0000-0000-000042100000}"/>
    <cellStyle name="Calculation 2 2 3 3 3 2 2 3" xfId="20225" xr:uid="{00000000-0005-0000-0000-000043100000}"/>
    <cellStyle name="Calculation 2 2 3 3 3 2 3" xfId="21221" xr:uid="{00000000-0005-0000-0000-000044100000}"/>
    <cellStyle name="Calculation 2 2 3 3 3 2 4" xfId="20226" xr:uid="{00000000-0005-0000-0000-000045100000}"/>
    <cellStyle name="Calculation 2 2 3 3 3 3" xfId="2920" xr:uid="{00000000-0005-0000-0000-000046100000}"/>
    <cellStyle name="Calculation 2 2 3 3 3 3 2" xfId="21223" xr:uid="{00000000-0005-0000-0000-000047100000}"/>
    <cellStyle name="Calculation 2 2 3 3 3 3 3" xfId="20224" xr:uid="{00000000-0005-0000-0000-000048100000}"/>
    <cellStyle name="Calculation 2 2 3 3 3 4" xfId="21220" xr:uid="{00000000-0005-0000-0000-000049100000}"/>
    <cellStyle name="Calculation 2 2 3 3 3 5" xfId="20227" xr:uid="{00000000-0005-0000-0000-00004A100000}"/>
    <cellStyle name="Calculation 2 2 3 3 4" xfId="2921" xr:uid="{00000000-0005-0000-0000-00004B100000}"/>
    <cellStyle name="Calculation 2 2 3 3 4 2" xfId="2922" xr:uid="{00000000-0005-0000-0000-00004C100000}"/>
    <cellStyle name="Calculation 2 2 3 3 4 2 2" xfId="2923" xr:uid="{00000000-0005-0000-0000-00004D100000}"/>
    <cellStyle name="Calculation 2 2 3 3 4 2 2 2" xfId="21226" xr:uid="{00000000-0005-0000-0000-00004E100000}"/>
    <cellStyle name="Calculation 2 2 3 3 4 2 2 3" xfId="20221" xr:uid="{00000000-0005-0000-0000-00004F100000}"/>
    <cellStyle name="Calculation 2 2 3 3 4 2 3" xfId="21225" xr:uid="{00000000-0005-0000-0000-000050100000}"/>
    <cellStyle name="Calculation 2 2 3 3 4 2 4" xfId="20222" xr:uid="{00000000-0005-0000-0000-000051100000}"/>
    <cellStyle name="Calculation 2 2 3 3 4 3" xfId="2924" xr:uid="{00000000-0005-0000-0000-000052100000}"/>
    <cellStyle name="Calculation 2 2 3 3 4 3 2" xfId="21227" xr:uid="{00000000-0005-0000-0000-000053100000}"/>
    <cellStyle name="Calculation 2 2 3 3 4 3 3" xfId="20220" xr:uid="{00000000-0005-0000-0000-000054100000}"/>
    <cellStyle name="Calculation 2 2 3 3 4 4" xfId="21224" xr:uid="{00000000-0005-0000-0000-000055100000}"/>
    <cellStyle name="Calculation 2 2 3 3 4 5" xfId="20223" xr:uid="{00000000-0005-0000-0000-000056100000}"/>
    <cellStyle name="Calculation 2 2 3 3 5" xfId="2925" xr:uid="{00000000-0005-0000-0000-000057100000}"/>
    <cellStyle name="Calculation 2 2 3 3 5 2" xfId="2926" xr:uid="{00000000-0005-0000-0000-000058100000}"/>
    <cellStyle name="Calculation 2 2 3 3 5 2 2" xfId="2927" xr:uid="{00000000-0005-0000-0000-000059100000}"/>
    <cellStyle name="Calculation 2 2 3 3 5 2 2 2" xfId="21230" xr:uid="{00000000-0005-0000-0000-00005A100000}"/>
    <cellStyle name="Calculation 2 2 3 3 5 2 2 3" xfId="20217" xr:uid="{00000000-0005-0000-0000-00005B100000}"/>
    <cellStyle name="Calculation 2 2 3 3 5 2 3" xfId="21229" xr:uid="{00000000-0005-0000-0000-00005C100000}"/>
    <cellStyle name="Calculation 2 2 3 3 5 2 4" xfId="20218" xr:uid="{00000000-0005-0000-0000-00005D100000}"/>
    <cellStyle name="Calculation 2 2 3 3 5 3" xfId="2928" xr:uid="{00000000-0005-0000-0000-00005E100000}"/>
    <cellStyle name="Calculation 2 2 3 3 5 3 2" xfId="21231" xr:uid="{00000000-0005-0000-0000-00005F100000}"/>
    <cellStyle name="Calculation 2 2 3 3 5 3 3" xfId="20216" xr:uid="{00000000-0005-0000-0000-000060100000}"/>
    <cellStyle name="Calculation 2 2 3 3 5 4" xfId="21228" xr:uid="{00000000-0005-0000-0000-000061100000}"/>
    <cellStyle name="Calculation 2 2 3 3 5 5" xfId="20219" xr:uid="{00000000-0005-0000-0000-000062100000}"/>
    <cellStyle name="Calculation 2 2 3 3 6" xfId="2929" xr:uid="{00000000-0005-0000-0000-000063100000}"/>
    <cellStyle name="Calculation 2 2 3 3 6 2" xfId="2930" xr:uid="{00000000-0005-0000-0000-000064100000}"/>
    <cellStyle name="Calculation 2 2 3 3 6 2 2" xfId="2931" xr:uid="{00000000-0005-0000-0000-000065100000}"/>
    <cellStyle name="Calculation 2 2 3 3 6 2 2 2" xfId="21234" xr:uid="{00000000-0005-0000-0000-000066100000}"/>
    <cellStyle name="Calculation 2 2 3 3 6 2 2 3" xfId="20213" xr:uid="{00000000-0005-0000-0000-000067100000}"/>
    <cellStyle name="Calculation 2 2 3 3 6 2 3" xfId="21233" xr:uid="{00000000-0005-0000-0000-000068100000}"/>
    <cellStyle name="Calculation 2 2 3 3 6 2 4" xfId="20214" xr:uid="{00000000-0005-0000-0000-000069100000}"/>
    <cellStyle name="Calculation 2 2 3 3 6 3" xfId="2932" xr:uid="{00000000-0005-0000-0000-00006A100000}"/>
    <cellStyle name="Calculation 2 2 3 3 6 3 2" xfId="21235" xr:uid="{00000000-0005-0000-0000-00006B100000}"/>
    <cellStyle name="Calculation 2 2 3 3 6 3 3" xfId="20212" xr:uid="{00000000-0005-0000-0000-00006C100000}"/>
    <cellStyle name="Calculation 2 2 3 3 6 4" xfId="21232" xr:uid="{00000000-0005-0000-0000-00006D100000}"/>
    <cellStyle name="Calculation 2 2 3 3 6 5" xfId="20215" xr:uid="{00000000-0005-0000-0000-00006E100000}"/>
    <cellStyle name="Calculation 2 2 3 3 7" xfId="2933" xr:uid="{00000000-0005-0000-0000-00006F100000}"/>
    <cellStyle name="Calculation 2 2 3 3 7 2" xfId="2934" xr:uid="{00000000-0005-0000-0000-000070100000}"/>
    <cellStyle name="Calculation 2 2 3 3 7 2 2" xfId="2935" xr:uid="{00000000-0005-0000-0000-000071100000}"/>
    <cellStyle name="Calculation 2 2 3 3 7 2 2 2" xfId="21238" xr:uid="{00000000-0005-0000-0000-000072100000}"/>
    <cellStyle name="Calculation 2 2 3 3 7 2 2 3" xfId="20209" xr:uid="{00000000-0005-0000-0000-000073100000}"/>
    <cellStyle name="Calculation 2 2 3 3 7 2 3" xfId="21237" xr:uid="{00000000-0005-0000-0000-000074100000}"/>
    <cellStyle name="Calculation 2 2 3 3 7 2 4" xfId="20210" xr:uid="{00000000-0005-0000-0000-000075100000}"/>
    <cellStyle name="Calculation 2 2 3 3 7 3" xfId="2936" xr:uid="{00000000-0005-0000-0000-000076100000}"/>
    <cellStyle name="Calculation 2 2 3 3 7 3 2" xfId="21239" xr:uid="{00000000-0005-0000-0000-000077100000}"/>
    <cellStyle name="Calculation 2 2 3 3 7 3 3" xfId="20208" xr:uid="{00000000-0005-0000-0000-000078100000}"/>
    <cellStyle name="Calculation 2 2 3 3 7 4" xfId="21236" xr:uid="{00000000-0005-0000-0000-000079100000}"/>
    <cellStyle name="Calculation 2 2 3 3 7 5" xfId="20211" xr:uid="{00000000-0005-0000-0000-00007A100000}"/>
    <cellStyle name="Calculation 2 2 3 3 8" xfId="2937" xr:uid="{00000000-0005-0000-0000-00007B100000}"/>
    <cellStyle name="Calculation 2 2 3 3 8 2" xfId="2938" xr:uid="{00000000-0005-0000-0000-00007C100000}"/>
    <cellStyle name="Calculation 2 2 3 3 8 2 2" xfId="2939" xr:uid="{00000000-0005-0000-0000-00007D100000}"/>
    <cellStyle name="Calculation 2 2 3 3 8 2 2 2" xfId="21242" xr:uid="{00000000-0005-0000-0000-00007E100000}"/>
    <cellStyle name="Calculation 2 2 3 3 8 2 2 3" xfId="20205" xr:uid="{00000000-0005-0000-0000-00007F100000}"/>
    <cellStyle name="Calculation 2 2 3 3 8 2 3" xfId="21241" xr:uid="{00000000-0005-0000-0000-000080100000}"/>
    <cellStyle name="Calculation 2 2 3 3 8 2 4" xfId="20206" xr:uid="{00000000-0005-0000-0000-000081100000}"/>
    <cellStyle name="Calculation 2 2 3 3 8 3" xfId="2940" xr:uid="{00000000-0005-0000-0000-000082100000}"/>
    <cellStyle name="Calculation 2 2 3 3 8 3 2" xfId="21243" xr:uid="{00000000-0005-0000-0000-000083100000}"/>
    <cellStyle name="Calculation 2 2 3 3 8 3 3" xfId="20204" xr:uid="{00000000-0005-0000-0000-000084100000}"/>
    <cellStyle name="Calculation 2 2 3 3 8 4" xfId="21240" xr:uid="{00000000-0005-0000-0000-000085100000}"/>
    <cellStyle name="Calculation 2 2 3 3 8 5" xfId="20207" xr:uid="{00000000-0005-0000-0000-000086100000}"/>
    <cellStyle name="Calculation 2 2 3 3 9" xfId="2941" xr:uid="{00000000-0005-0000-0000-000087100000}"/>
    <cellStyle name="Calculation 2 2 3 3 9 2" xfId="2942" xr:uid="{00000000-0005-0000-0000-000088100000}"/>
    <cellStyle name="Calculation 2 2 3 3 9 2 2" xfId="21245" xr:uid="{00000000-0005-0000-0000-000089100000}"/>
    <cellStyle name="Calculation 2 2 3 3 9 2 3" xfId="20202" xr:uid="{00000000-0005-0000-0000-00008A100000}"/>
    <cellStyle name="Calculation 2 2 3 3 9 3" xfId="21244" xr:uid="{00000000-0005-0000-0000-00008B100000}"/>
    <cellStyle name="Calculation 2 2 3 3 9 4" xfId="20203" xr:uid="{00000000-0005-0000-0000-00008C100000}"/>
    <cellStyle name="Calculation 2 2 3 4" xfId="2943" xr:uid="{00000000-0005-0000-0000-00008D100000}"/>
    <cellStyle name="Calculation 2 2 3 4 10" xfId="2944" xr:uid="{00000000-0005-0000-0000-00008E100000}"/>
    <cellStyle name="Calculation 2 2 3 4 10 2" xfId="21247" xr:uid="{00000000-0005-0000-0000-00008F100000}"/>
    <cellStyle name="Calculation 2 2 3 4 10 3" xfId="20200" xr:uid="{00000000-0005-0000-0000-000090100000}"/>
    <cellStyle name="Calculation 2 2 3 4 11" xfId="21246" xr:uid="{00000000-0005-0000-0000-000091100000}"/>
    <cellStyle name="Calculation 2 2 3 4 12" xfId="20201" xr:uid="{00000000-0005-0000-0000-000092100000}"/>
    <cellStyle name="Calculation 2 2 3 4 2" xfId="2945" xr:uid="{00000000-0005-0000-0000-000093100000}"/>
    <cellStyle name="Calculation 2 2 3 4 2 2" xfId="2946" xr:uid="{00000000-0005-0000-0000-000094100000}"/>
    <cellStyle name="Calculation 2 2 3 4 2 2 2" xfId="2947" xr:uid="{00000000-0005-0000-0000-000095100000}"/>
    <cellStyle name="Calculation 2 2 3 4 2 2 2 2" xfId="21250" xr:uid="{00000000-0005-0000-0000-000096100000}"/>
    <cellStyle name="Calculation 2 2 3 4 2 2 2 3" xfId="20197" xr:uid="{00000000-0005-0000-0000-000097100000}"/>
    <cellStyle name="Calculation 2 2 3 4 2 2 3" xfId="21249" xr:uid="{00000000-0005-0000-0000-000098100000}"/>
    <cellStyle name="Calculation 2 2 3 4 2 2 4" xfId="20198" xr:uid="{00000000-0005-0000-0000-000099100000}"/>
    <cellStyle name="Calculation 2 2 3 4 2 3" xfId="2948" xr:uid="{00000000-0005-0000-0000-00009A100000}"/>
    <cellStyle name="Calculation 2 2 3 4 2 3 2" xfId="21251" xr:uid="{00000000-0005-0000-0000-00009B100000}"/>
    <cellStyle name="Calculation 2 2 3 4 2 3 3" xfId="20196" xr:uid="{00000000-0005-0000-0000-00009C100000}"/>
    <cellStyle name="Calculation 2 2 3 4 2 4" xfId="21248" xr:uid="{00000000-0005-0000-0000-00009D100000}"/>
    <cellStyle name="Calculation 2 2 3 4 2 5" xfId="20199" xr:uid="{00000000-0005-0000-0000-00009E100000}"/>
    <cellStyle name="Calculation 2 2 3 4 3" xfId="2949" xr:uid="{00000000-0005-0000-0000-00009F100000}"/>
    <cellStyle name="Calculation 2 2 3 4 3 2" xfId="2950" xr:uid="{00000000-0005-0000-0000-0000A0100000}"/>
    <cellStyle name="Calculation 2 2 3 4 3 2 2" xfId="2951" xr:uid="{00000000-0005-0000-0000-0000A1100000}"/>
    <cellStyle name="Calculation 2 2 3 4 3 2 2 2" xfId="21254" xr:uid="{00000000-0005-0000-0000-0000A2100000}"/>
    <cellStyle name="Calculation 2 2 3 4 3 2 2 3" xfId="20193" xr:uid="{00000000-0005-0000-0000-0000A3100000}"/>
    <cellStyle name="Calculation 2 2 3 4 3 2 3" xfId="21253" xr:uid="{00000000-0005-0000-0000-0000A4100000}"/>
    <cellStyle name="Calculation 2 2 3 4 3 2 4" xfId="20194" xr:uid="{00000000-0005-0000-0000-0000A5100000}"/>
    <cellStyle name="Calculation 2 2 3 4 3 3" xfId="2952" xr:uid="{00000000-0005-0000-0000-0000A6100000}"/>
    <cellStyle name="Calculation 2 2 3 4 3 3 2" xfId="21255" xr:uid="{00000000-0005-0000-0000-0000A7100000}"/>
    <cellStyle name="Calculation 2 2 3 4 3 3 3" xfId="20192" xr:uid="{00000000-0005-0000-0000-0000A8100000}"/>
    <cellStyle name="Calculation 2 2 3 4 3 4" xfId="21252" xr:uid="{00000000-0005-0000-0000-0000A9100000}"/>
    <cellStyle name="Calculation 2 2 3 4 3 5" xfId="20195" xr:uid="{00000000-0005-0000-0000-0000AA100000}"/>
    <cellStyle name="Calculation 2 2 3 4 4" xfId="2953" xr:uid="{00000000-0005-0000-0000-0000AB100000}"/>
    <cellStyle name="Calculation 2 2 3 4 4 2" xfId="2954" xr:uid="{00000000-0005-0000-0000-0000AC100000}"/>
    <cellStyle name="Calculation 2 2 3 4 4 2 2" xfId="2955" xr:uid="{00000000-0005-0000-0000-0000AD100000}"/>
    <cellStyle name="Calculation 2 2 3 4 4 2 2 2" xfId="21258" xr:uid="{00000000-0005-0000-0000-0000AE100000}"/>
    <cellStyle name="Calculation 2 2 3 4 4 2 2 3" xfId="20189" xr:uid="{00000000-0005-0000-0000-0000AF100000}"/>
    <cellStyle name="Calculation 2 2 3 4 4 2 3" xfId="21257" xr:uid="{00000000-0005-0000-0000-0000B0100000}"/>
    <cellStyle name="Calculation 2 2 3 4 4 2 4" xfId="20190" xr:uid="{00000000-0005-0000-0000-0000B1100000}"/>
    <cellStyle name="Calculation 2 2 3 4 4 3" xfId="2956" xr:uid="{00000000-0005-0000-0000-0000B2100000}"/>
    <cellStyle name="Calculation 2 2 3 4 4 3 2" xfId="21259" xr:uid="{00000000-0005-0000-0000-0000B3100000}"/>
    <cellStyle name="Calculation 2 2 3 4 4 3 3" xfId="20188" xr:uid="{00000000-0005-0000-0000-0000B4100000}"/>
    <cellStyle name="Calculation 2 2 3 4 4 4" xfId="21256" xr:uid="{00000000-0005-0000-0000-0000B5100000}"/>
    <cellStyle name="Calculation 2 2 3 4 4 5" xfId="20191" xr:uid="{00000000-0005-0000-0000-0000B6100000}"/>
    <cellStyle name="Calculation 2 2 3 4 5" xfId="2957" xr:uid="{00000000-0005-0000-0000-0000B7100000}"/>
    <cellStyle name="Calculation 2 2 3 4 5 2" xfId="2958" xr:uid="{00000000-0005-0000-0000-0000B8100000}"/>
    <cellStyle name="Calculation 2 2 3 4 5 2 2" xfId="2959" xr:uid="{00000000-0005-0000-0000-0000B9100000}"/>
    <cellStyle name="Calculation 2 2 3 4 5 2 2 2" xfId="21262" xr:uid="{00000000-0005-0000-0000-0000BA100000}"/>
    <cellStyle name="Calculation 2 2 3 4 5 2 2 3" xfId="20185" xr:uid="{00000000-0005-0000-0000-0000BB100000}"/>
    <cellStyle name="Calculation 2 2 3 4 5 2 3" xfId="21261" xr:uid="{00000000-0005-0000-0000-0000BC100000}"/>
    <cellStyle name="Calculation 2 2 3 4 5 2 4" xfId="20186" xr:uid="{00000000-0005-0000-0000-0000BD100000}"/>
    <cellStyle name="Calculation 2 2 3 4 5 3" xfId="2960" xr:uid="{00000000-0005-0000-0000-0000BE100000}"/>
    <cellStyle name="Calculation 2 2 3 4 5 3 2" xfId="21263" xr:uid="{00000000-0005-0000-0000-0000BF100000}"/>
    <cellStyle name="Calculation 2 2 3 4 5 3 3" xfId="20184" xr:uid="{00000000-0005-0000-0000-0000C0100000}"/>
    <cellStyle name="Calculation 2 2 3 4 5 4" xfId="21260" xr:uid="{00000000-0005-0000-0000-0000C1100000}"/>
    <cellStyle name="Calculation 2 2 3 4 5 5" xfId="20187" xr:uid="{00000000-0005-0000-0000-0000C2100000}"/>
    <cellStyle name="Calculation 2 2 3 4 6" xfId="2961" xr:uid="{00000000-0005-0000-0000-0000C3100000}"/>
    <cellStyle name="Calculation 2 2 3 4 6 2" xfId="2962" xr:uid="{00000000-0005-0000-0000-0000C4100000}"/>
    <cellStyle name="Calculation 2 2 3 4 6 2 2" xfId="2963" xr:uid="{00000000-0005-0000-0000-0000C5100000}"/>
    <cellStyle name="Calculation 2 2 3 4 6 2 2 2" xfId="21266" xr:uid="{00000000-0005-0000-0000-0000C6100000}"/>
    <cellStyle name="Calculation 2 2 3 4 6 2 2 3" xfId="20181" xr:uid="{00000000-0005-0000-0000-0000C7100000}"/>
    <cellStyle name="Calculation 2 2 3 4 6 2 3" xfId="21265" xr:uid="{00000000-0005-0000-0000-0000C8100000}"/>
    <cellStyle name="Calculation 2 2 3 4 6 2 4" xfId="20182" xr:uid="{00000000-0005-0000-0000-0000C9100000}"/>
    <cellStyle name="Calculation 2 2 3 4 6 3" xfId="2964" xr:uid="{00000000-0005-0000-0000-0000CA100000}"/>
    <cellStyle name="Calculation 2 2 3 4 6 3 2" xfId="21267" xr:uid="{00000000-0005-0000-0000-0000CB100000}"/>
    <cellStyle name="Calculation 2 2 3 4 6 3 3" xfId="20180" xr:uid="{00000000-0005-0000-0000-0000CC100000}"/>
    <cellStyle name="Calculation 2 2 3 4 6 4" xfId="21264" xr:uid="{00000000-0005-0000-0000-0000CD100000}"/>
    <cellStyle name="Calculation 2 2 3 4 6 5" xfId="20183" xr:uid="{00000000-0005-0000-0000-0000CE100000}"/>
    <cellStyle name="Calculation 2 2 3 4 7" xfId="2965" xr:uid="{00000000-0005-0000-0000-0000CF100000}"/>
    <cellStyle name="Calculation 2 2 3 4 7 2" xfId="2966" xr:uid="{00000000-0005-0000-0000-0000D0100000}"/>
    <cellStyle name="Calculation 2 2 3 4 7 2 2" xfId="2967" xr:uid="{00000000-0005-0000-0000-0000D1100000}"/>
    <cellStyle name="Calculation 2 2 3 4 7 2 2 2" xfId="21270" xr:uid="{00000000-0005-0000-0000-0000D2100000}"/>
    <cellStyle name="Calculation 2 2 3 4 7 2 2 3" xfId="20177" xr:uid="{00000000-0005-0000-0000-0000D3100000}"/>
    <cellStyle name="Calculation 2 2 3 4 7 2 3" xfId="21269" xr:uid="{00000000-0005-0000-0000-0000D4100000}"/>
    <cellStyle name="Calculation 2 2 3 4 7 2 4" xfId="20178" xr:uid="{00000000-0005-0000-0000-0000D5100000}"/>
    <cellStyle name="Calculation 2 2 3 4 7 3" xfId="2968" xr:uid="{00000000-0005-0000-0000-0000D6100000}"/>
    <cellStyle name="Calculation 2 2 3 4 7 3 2" xfId="21271" xr:uid="{00000000-0005-0000-0000-0000D7100000}"/>
    <cellStyle name="Calculation 2 2 3 4 7 3 3" xfId="20176" xr:uid="{00000000-0005-0000-0000-0000D8100000}"/>
    <cellStyle name="Calculation 2 2 3 4 7 4" xfId="21268" xr:uid="{00000000-0005-0000-0000-0000D9100000}"/>
    <cellStyle name="Calculation 2 2 3 4 7 5" xfId="20179" xr:uid="{00000000-0005-0000-0000-0000DA100000}"/>
    <cellStyle name="Calculation 2 2 3 4 8" xfId="2969" xr:uid="{00000000-0005-0000-0000-0000DB100000}"/>
    <cellStyle name="Calculation 2 2 3 4 8 2" xfId="2970" xr:uid="{00000000-0005-0000-0000-0000DC100000}"/>
    <cellStyle name="Calculation 2 2 3 4 8 2 2" xfId="2971" xr:uid="{00000000-0005-0000-0000-0000DD100000}"/>
    <cellStyle name="Calculation 2 2 3 4 8 2 2 2" xfId="21274" xr:uid="{00000000-0005-0000-0000-0000DE100000}"/>
    <cellStyle name="Calculation 2 2 3 4 8 2 2 3" xfId="20173" xr:uid="{00000000-0005-0000-0000-0000DF100000}"/>
    <cellStyle name="Calculation 2 2 3 4 8 2 3" xfId="21273" xr:uid="{00000000-0005-0000-0000-0000E0100000}"/>
    <cellStyle name="Calculation 2 2 3 4 8 2 4" xfId="20174" xr:uid="{00000000-0005-0000-0000-0000E1100000}"/>
    <cellStyle name="Calculation 2 2 3 4 8 3" xfId="2972" xr:uid="{00000000-0005-0000-0000-0000E2100000}"/>
    <cellStyle name="Calculation 2 2 3 4 8 3 2" xfId="21275" xr:uid="{00000000-0005-0000-0000-0000E3100000}"/>
    <cellStyle name="Calculation 2 2 3 4 8 3 3" xfId="20172" xr:uid="{00000000-0005-0000-0000-0000E4100000}"/>
    <cellStyle name="Calculation 2 2 3 4 8 4" xfId="21272" xr:uid="{00000000-0005-0000-0000-0000E5100000}"/>
    <cellStyle name="Calculation 2 2 3 4 8 5" xfId="20175" xr:uid="{00000000-0005-0000-0000-0000E6100000}"/>
    <cellStyle name="Calculation 2 2 3 4 9" xfId="2973" xr:uid="{00000000-0005-0000-0000-0000E7100000}"/>
    <cellStyle name="Calculation 2 2 3 4 9 2" xfId="2974" xr:uid="{00000000-0005-0000-0000-0000E8100000}"/>
    <cellStyle name="Calculation 2 2 3 4 9 2 2" xfId="21277" xr:uid="{00000000-0005-0000-0000-0000E9100000}"/>
    <cellStyle name="Calculation 2 2 3 4 9 2 3" xfId="20170" xr:uid="{00000000-0005-0000-0000-0000EA100000}"/>
    <cellStyle name="Calculation 2 2 3 4 9 3" xfId="21276" xr:uid="{00000000-0005-0000-0000-0000EB100000}"/>
    <cellStyle name="Calculation 2 2 3 4 9 4" xfId="20171" xr:uid="{00000000-0005-0000-0000-0000EC100000}"/>
    <cellStyle name="Calculation 2 2 3 5" xfId="2975" xr:uid="{00000000-0005-0000-0000-0000ED100000}"/>
    <cellStyle name="Calculation 2 2 3 5 2" xfId="2976" xr:uid="{00000000-0005-0000-0000-0000EE100000}"/>
    <cellStyle name="Calculation 2 2 3 5 2 2" xfId="2977" xr:uid="{00000000-0005-0000-0000-0000EF100000}"/>
    <cellStyle name="Calculation 2 2 3 5 2 2 2" xfId="21280" xr:uid="{00000000-0005-0000-0000-0000F0100000}"/>
    <cellStyle name="Calculation 2 2 3 5 2 2 3" xfId="20167" xr:uid="{00000000-0005-0000-0000-0000F1100000}"/>
    <cellStyle name="Calculation 2 2 3 5 2 3" xfId="21279" xr:uid="{00000000-0005-0000-0000-0000F2100000}"/>
    <cellStyle name="Calculation 2 2 3 5 2 4" xfId="20168" xr:uid="{00000000-0005-0000-0000-0000F3100000}"/>
    <cellStyle name="Calculation 2 2 3 5 3" xfId="2978" xr:uid="{00000000-0005-0000-0000-0000F4100000}"/>
    <cellStyle name="Calculation 2 2 3 5 3 2" xfId="21281" xr:uid="{00000000-0005-0000-0000-0000F5100000}"/>
    <cellStyle name="Calculation 2 2 3 5 3 3" xfId="20166" xr:uid="{00000000-0005-0000-0000-0000F6100000}"/>
    <cellStyle name="Calculation 2 2 3 5 4" xfId="21278" xr:uid="{00000000-0005-0000-0000-0000F7100000}"/>
    <cellStyle name="Calculation 2 2 3 5 5" xfId="20169" xr:uid="{00000000-0005-0000-0000-0000F8100000}"/>
    <cellStyle name="Calculation 2 2 3 6" xfId="2979" xr:uid="{00000000-0005-0000-0000-0000F9100000}"/>
    <cellStyle name="Calculation 2 2 3 6 2" xfId="2980" xr:uid="{00000000-0005-0000-0000-0000FA100000}"/>
    <cellStyle name="Calculation 2 2 3 6 2 2" xfId="2981" xr:uid="{00000000-0005-0000-0000-0000FB100000}"/>
    <cellStyle name="Calculation 2 2 3 6 2 2 2" xfId="21284" xr:uid="{00000000-0005-0000-0000-0000FC100000}"/>
    <cellStyle name="Calculation 2 2 3 6 2 2 3" xfId="20163" xr:uid="{00000000-0005-0000-0000-0000FD100000}"/>
    <cellStyle name="Calculation 2 2 3 6 2 3" xfId="21283" xr:uid="{00000000-0005-0000-0000-0000FE100000}"/>
    <cellStyle name="Calculation 2 2 3 6 2 4" xfId="20164" xr:uid="{00000000-0005-0000-0000-0000FF100000}"/>
    <cellStyle name="Calculation 2 2 3 6 3" xfId="2982" xr:uid="{00000000-0005-0000-0000-000000110000}"/>
    <cellStyle name="Calculation 2 2 3 6 3 2" xfId="21285" xr:uid="{00000000-0005-0000-0000-000001110000}"/>
    <cellStyle name="Calculation 2 2 3 6 3 3" xfId="20162" xr:uid="{00000000-0005-0000-0000-000002110000}"/>
    <cellStyle name="Calculation 2 2 3 6 4" xfId="21282" xr:uid="{00000000-0005-0000-0000-000003110000}"/>
    <cellStyle name="Calculation 2 2 3 6 5" xfId="20165" xr:uid="{00000000-0005-0000-0000-000004110000}"/>
    <cellStyle name="Calculation 2 2 3 7" xfId="2983" xr:uid="{00000000-0005-0000-0000-000005110000}"/>
    <cellStyle name="Calculation 2 2 3 7 2" xfId="2984" xr:uid="{00000000-0005-0000-0000-000006110000}"/>
    <cellStyle name="Calculation 2 2 3 7 2 2" xfId="2985" xr:uid="{00000000-0005-0000-0000-000007110000}"/>
    <cellStyle name="Calculation 2 2 3 7 2 2 2" xfId="21288" xr:uid="{00000000-0005-0000-0000-000008110000}"/>
    <cellStyle name="Calculation 2 2 3 7 2 2 3" xfId="20159" xr:uid="{00000000-0005-0000-0000-000009110000}"/>
    <cellStyle name="Calculation 2 2 3 7 2 3" xfId="21287" xr:uid="{00000000-0005-0000-0000-00000A110000}"/>
    <cellStyle name="Calculation 2 2 3 7 2 4" xfId="20160" xr:uid="{00000000-0005-0000-0000-00000B110000}"/>
    <cellStyle name="Calculation 2 2 3 7 3" xfId="2986" xr:uid="{00000000-0005-0000-0000-00000C110000}"/>
    <cellStyle name="Calculation 2 2 3 7 3 2" xfId="21289" xr:uid="{00000000-0005-0000-0000-00000D110000}"/>
    <cellStyle name="Calculation 2 2 3 7 3 3" xfId="20158" xr:uid="{00000000-0005-0000-0000-00000E110000}"/>
    <cellStyle name="Calculation 2 2 3 7 4" xfId="21286" xr:uid="{00000000-0005-0000-0000-00000F110000}"/>
    <cellStyle name="Calculation 2 2 3 7 5" xfId="20161" xr:uid="{00000000-0005-0000-0000-000010110000}"/>
    <cellStyle name="Calculation 2 2 3 8" xfId="2987" xr:uid="{00000000-0005-0000-0000-000011110000}"/>
    <cellStyle name="Calculation 2 2 3 8 2" xfId="2988" xr:uid="{00000000-0005-0000-0000-000012110000}"/>
    <cellStyle name="Calculation 2 2 3 8 2 2" xfId="2989" xr:uid="{00000000-0005-0000-0000-000013110000}"/>
    <cellStyle name="Calculation 2 2 3 8 2 2 2" xfId="21292" xr:uid="{00000000-0005-0000-0000-000014110000}"/>
    <cellStyle name="Calculation 2 2 3 8 2 2 3" xfId="20155" xr:uid="{00000000-0005-0000-0000-000015110000}"/>
    <cellStyle name="Calculation 2 2 3 8 2 3" xfId="21291" xr:uid="{00000000-0005-0000-0000-000016110000}"/>
    <cellStyle name="Calculation 2 2 3 8 2 4" xfId="20156" xr:uid="{00000000-0005-0000-0000-000017110000}"/>
    <cellStyle name="Calculation 2 2 3 8 3" xfId="2990" xr:uid="{00000000-0005-0000-0000-000018110000}"/>
    <cellStyle name="Calculation 2 2 3 8 3 2" xfId="21293" xr:uid="{00000000-0005-0000-0000-000019110000}"/>
    <cellStyle name="Calculation 2 2 3 8 3 3" xfId="20154" xr:uid="{00000000-0005-0000-0000-00001A110000}"/>
    <cellStyle name="Calculation 2 2 3 8 4" xfId="21290" xr:uid="{00000000-0005-0000-0000-00001B110000}"/>
    <cellStyle name="Calculation 2 2 3 8 5" xfId="20157" xr:uid="{00000000-0005-0000-0000-00001C110000}"/>
    <cellStyle name="Calculation 2 2 3 9" xfId="2991" xr:uid="{00000000-0005-0000-0000-00001D110000}"/>
    <cellStyle name="Calculation 2 2 3 9 2" xfId="2992" xr:uid="{00000000-0005-0000-0000-00001E110000}"/>
    <cellStyle name="Calculation 2 2 3 9 2 2" xfId="2993" xr:uid="{00000000-0005-0000-0000-00001F110000}"/>
    <cellStyle name="Calculation 2 2 3 9 2 2 2" xfId="21296" xr:uid="{00000000-0005-0000-0000-000020110000}"/>
    <cellStyle name="Calculation 2 2 3 9 2 2 3" xfId="20151" xr:uid="{00000000-0005-0000-0000-000021110000}"/>
    <cellStyle name="Calculation 2 2 3 9 2 3" xfId="21295" xr:uid="{00000000-0005-0000-0000-000022110000}"/>
    <cellStyle name="Calculation 2 2 3 9 2 4" xfId="20152" xr:uid="{00000000-0005-0000-0000-000023110000}"/>
    <cellStyle name="Calculation 2 2 3 9 3" xfId="2994" xr:uid="{00000000-0005-0000-0000-000024110000}"/>
    <cellStyle name="Calculation 2 2 3 9 3 2" xfId="21297" xr:uid="{00000000-0005-0000-0000-000025110000}"/>
    <cellStyle name="Calculation 2 2 3 9 3 3" xfId="20150" xr:uid="{00000000-0005-0000-0000-000026110000}"/>
    <cellStyle name="Calculation 2 2 3 9 4" xfId="21294" xr:uid="{00000000-0005-0000-0000-000027110000}"/>
    <cellStyle name="Calculation 2 2 3 9 5" xfId="20153" xr:uid="{00000000-0005-0000-0000-000028110000}"/>
    <cellStyle name="Calculation 2 2 4" xfId="2995" xr:uid="{00000000-0005-0000-0000-000029110000}"/>
    <cellStyle name="Calculation 2 2 4 10" xfId="2996" xr:uid="{00000000-0005-0000-0000-00002A110000}"/>
    <cellStyle name="Calculation 2 2 4 10 2" xfId="2997" xr:uid="{00000000-0005-0000-0000-00002B110000}"/>
    <cellStyle name="Calculation 2 2 4 10 2 2" xfId="2998" xr:uid="{00000000-0005-0000-0000-00002C110000}"/>
    <cellStyle name="Calculation 2 2 4 10 2 2 2" xfId="21301" xr:uid="{00000000-0005-0000-0000-00002D110000}"/>
    <cellStyle name="Calculation 2 2 4 10 2 2 3" xfId="20146" xr:uid="{00000000-0005-0000-0000-00002E110000}"/>
    <cellStyle name="Calculation 2 2 4 10 2 3" xfId="21300" xr:uid="{00000000-0005-0000-0000-00002F110000}"/>
    <cellStyle name="Calculation 2 2 4 10 2 4" xfId="20147" xr:uid="{00000000-0005-0000-0000-000030110000}"/>
    <cellStyle name="Calculation 2 2 4 10 3" xfId="2999" xr:uid="{00000000-0005-0000-0000-000031110000}"/>
    <cellStyle name="Calculation 2 2 4 10 3 2" xfId="21302" xr:uid="{00000000-0005-0000-0000-000032110000}"/>
    <cellStyle name="Calculation 2 2 4 10 3 3" xfId="20145" xr:uid="{00000000-0005-0000-0000-000033110000}"/>
    <cellStyle name="Calculation 2 2 4 10 4" xfId="21299" xr:uid="{00000000-0005-0000-0000-000034110000}"/>
    <cellStyle name="Calculation 2 2 4 10 5" xfId="20148" xr:uid="{00000000-0005-0000-0000-000035110000}"/>
    <cellStyle name="Calculation 2 2 4 11" xfId="3000" xr:uid="{00000000-0005-0000-0000-000036110000}"/>
    <cellStyle name="Calculation 2 2 4 11 2" xfId="3001" xr:uid="{00000000-0005-0000-0000-000037110000}"/>
    <cellStyle name="Calculation 2 2 4 11 2 2" xfId="3002" xr:uid="{00000000-0005-0000-0000-000038110000}"/>
    <cellStyle name="Calculation 2 2 4 11 2 2 2" xfId="21305" xr:uid="{00000000-0005-0000-0000-000039110000}"/>
    <cellStyle name="Calculation 2 2 4 11 2 2 3" xfId="20142" xr:uid="{00000000-0005-0000-0000-00003A110000}"/>
    <cellStyle name="Calculation 2 2 4 11 2 3" xfId="21304" xr:uid="{00000000-0005-0000-0000-00003B110000}"/>
    <cellStyle name="Calculation 2 2 4 11 2 4" xfId="20143" xr:uid="{00000000-0005-0000-0000-00003C110000}"/>
    <cellStyle name="Calculation 2 2 4 11 3" xfId="3003" xr:uid="{00000000-0005-0000-0000-00003D110000}"/>
    <cellStyle name="Calculation 2 2 4 11 3 2" xfId="21306" xr:uid="{00000000-0005-0000-0000-00003E110000}"/>
    <cellStyle name="Calculation 2 2 4 11 3 3" xfId="20141" xr:uid="{00000000-0005-0000-0000-00003F110000}"/>
    <cellStyle name="Calculation 2 2 4 11 4" xfId="21303" xr:uid="{00000000-0005-0000-0000-000040110000}"/>
    <cellStyle name="Calculation 2 2 4 11 5" xfId="20144" xr:uid="{00000000-0005-0000-0000-000041110000}"/>
    <cellStyle name="Calculation 2 2 4 12" xfId="3004" xr:uid="{00000000-0005-0000-0000-000042110000}"/>
    <cellStyle name="Calculation 2 2 4 12 2" xfId="21307" xr:uid="{00000000-0005-0000-0000-000043110000}"/>
    <cellStyle name="Calculation 2 2 4 12 3" xfId="20140" xr:uid="{00000000-0005-0000-0000-000044110000}"/>
    <cellStyle name="Calculation 2 2 4 13" xfId="21298" xr:uid="{00000000-0005-0000-0000-000045110000}"/>
    <cellStyle name="Calculation 2 2 4 14" xfId="20149" xr:uid="{00000000-0005-0000-0000-000046110000}"/>
    <cellStyle name="Calculation 2 2 4 2" xfId="3005" xr:uid="{00000000-0005-0000-0000-000047110000}"/>
    <cellStyle name="Calculation 2 2 4 2 10" xfId="3006" xr:uid="{00000000-0005-0000-0000-000048110000}"/>
    <cellStyle name="Calculation 2 2 4 2 10 2" xfId="3007" xr:uid="{00000000-0005-0000-0000-000049110000}"/>
    <cellStyle name="Calculation 2 2 4 2 10 2 2" xfId="3008" xr:uid="{00000000-0005-0000-0000-00004A110000}"/>
    <cellStyle name="Calculation 2 2 4 2 10 2 2 2" xfId="21311" xr:uid="{00000000-0005-0000-0000-00004B110000}"/>
    <cellStyle name="Calculation 2 2 4 2 10 2 2 3" xfId="20136" xr:uid="{00000000-0005-0000-0000-00004C110000}"/>
    <cellStyle name="Calculation 2 2 4 2 10 2 3" xfId="21310" xr:uid="{00000000-0005-0000-0000-00004D110000}"/>
    <cellStyle name="Calculation 2 2 4 2 10 2 4" xfId="20137" xr:uid="{00000000-0005-0000-0000-00004E110000}"/>
    <cellStyle name="Calculation 2 2 4 2 10 3" xfId="3009" xr:uid="{00000000-0005-0000-0000-00004F110000}"/>
    <cellStyle name="Calculation 2 2 4 2 10 3 2" xfId="21312" xr:uid="{00000000-0005-0000-0000-000050110000}"/>
    <cellStyle name="Calculation 2 2 4 2 10 3 3" xfId="20135" xr:uid="{00000000-0005-0000-0000-000051110000}"/>
    <cellStyle name="Calculation 2 2 4 2 10 4" xfId="21309" xr:uid="{00000000-0005-0000-0000-000052110000}"/>
    <cellStyle name="Calculation 2 2 4 2 10 5" xfId="20138" xr:uid="{00000000-0005-0000-0000-000053110000}"/>
    <cellStyle name="Calculation 2 2 4 2 11" xfId="3010" xr:uid="{00000000-0005-0000-0000-000054110000}"/>
    <cellStyle name="Calculation 2 2 4 2 11 2" xfId="3011" xr:uid="{00000000-0005-0000-0000-000055110000}"/>
    <cellStyle name="Calculation 2 2 4 2 11 2 2" xfId="21314" xr:uid="{00000000-0005-0000-0000-000056110000}"/>
    <cellStyle name="Calculation 2 2 4 2 11 2 3" xfId="20133" xr:uid="{00000000-0005-0000-0000-000057110000}"/>
    <cellStyle name="Calculation 2 2 4 2 11 3" xfId="21313" xr:uid="{00000000-0005-0000-0000-000058110000}"/>
    <cellStyle name="Calculation 2 2 4 2 11 4" xfId="20134" xr:uid="{00000000-0005-0000-0000-000059110000}"/>
    <cellStyle name="Calculation 2 2 4 2 12" xfId="3012" xr:uid="{00000000-0005-0000-0000-00005A110000}"/>
    <cellStyle name="Calculation 2 2 4 2 12 2" xfId="21315" xr:uid="{00000000-0005-0000-0000-00005B110000}"/>
    <cellStyle name="Calculation 2 2 4 2 12 3" xfId="20132" xr:uid="{00000000-0005-0000-0000-00005C110000}"/>
    <cellStyle name="Calculation 2 2 4 2 13" xfId="21308" xr:uid="{00000000-0005-0000-0000-00005D110000}"/>
    <cellStyle name="Calculation 2 2 4 2 14" xfId="20139" xr:uid="{00000000-0005-0000-0000-00005E110000}"/>
    <cellStyle name="Calculation 2 2 4 2 2" xfId="3013" xr:uid="{00000000-0005-0000-0000-00005F110000}"/>
    <cellStyle name="Calculation 2 2 4 2 2 10" xfId="3014" xr:uid="{00000000-0005-0000-0000-000060110000}"/>
    <cellStyle name="Calculation 2 2 4 2 2 10 2" xfId="21317" xr:uid="{00000000-0005-0000-0000-000061110000}"/>
    <cellStyle name="Calculation 2 2 4 2 2 10 3" xfId="20130" xr:uid="{00000000-0005-0000-0000-000062110000}"/>
    <cellStyle name="Calculation 2 2 4 2 2 11" xfId="21316" xr:uid="{00000000-0005-0000-0000-000063110000}"/>
    <cellStyle name="Calculation 2 2 4 2 2 12" xfId="20131" xr:uid="{00000000-0005-0000-0000-000064110000}"/>
    <cellStyle name="Calculation 2 2 4 2 2 2" xfId="3015" xr:uid="{00000000-0005-0000-0000-000065110000}"/>
    <cellStyle name="Calculation 2 2 4 2 2 2 2" xfId="3016" xr:uid="{00000000-0005-0000-0000-000066110000}"/>
    <cellStyle name="Calculation 2 2 4 2 2 2 2 2" xfId="3017" xr:uid="{00000000-0005-0000-0000-000067110000}"/>
    <cellStyle name="Calculation 2 2 4 2 2 2 2 2 2" xfId="21320" xr:uid="{00000000-0005-0000-0000-000068110000}"/>
    <cellStyle name="Calculation 2 2 4 2 2 2 2 2 3" xfId="20127" xr:uid="{00000000-0005-0000-0000-000069110000}"/>
    <cellStyle name="Calculation 2 2 4 2 2 2 2 3" xfId="21319" xr:uid="{00000000-0005-0000-0000-00006A110000}"/>
    <cellStyle name="Calculation 2 2 4 2 2 2 2 4" xfId="20128" xr:uid="{00000000-0005-0000-0000-00006B110000}"/>
    <cellStyle name="Calculation 2 2 4 2 2 2 3" xfId="3018" xr:uid="{00000000-0005-0000-0000-00006C110000}"/>
    <cellStyle name="Calculation 2 2 4 2 2 2 3 2" xfId="21321" xr:uid="{00000000-0005-0000-0000-00006D110000}"/>
    <cellStyle name="Calculation 2 2 4 2 2 2 3 3" xfId="20126" xr:uid="{00000000-0005-0000-0000-00006E110000}"/>
    <cellStyle name="Calculation 2 2 4 2 2 2 4" xfId="21318" xr:uid="{00000000-0005-0000-0000-00006F110000}"/>
    <cellStyle name="Calculation 2 2 4 2 2 2 5" xfId="20129" xr:uid="{00000000-0005-0000-0000-000070110000}"/>
    <cellStyle name="Calculation 2 2 4 2 2 3" xfId="3019" xr:uid="{00000000-0005-0000-0000-000071110000}"/>
    <cellStyle name="Calculation 2 2 4 2 2 3 2" xfId="3020" xr:uid="{00000000-0005-0000-0000-000072110000}"/>
    <cellStyle name="Calculation 2 2 4 2 2 3 2 2" xfId="3021" xr:uid="{00000000-0005-0000-0000-000073110000}"/>
    <cellStyle name="Calculation 2 2 4 2 2 3 2 2 2" xfId="21324" xr:uid="{00000000-0005-0000-0000-000074110000}"/>
    <cellStyle name="Calculation 2 2 4 2 2 3 2 2 3" xfId="20123" xr:uid="{00000000-0005-0000-0000-000075110000}"/>
    <cellStyle name="Calculation 2 2 4 2 2 3 2 3" xfId="21323" xr:uid="{00000000-0005-0000-0000-000076110000}"/>
    <cellStyle name="Calculation 2 2 4 2 2 3 2 4" xfId="20124" xr:uid="{00000000-0005-0000-0000-000077110000}"/>
    <cellStyle name="Calculation 2 2 4 2 2 3 3" xfId="3022" xr:uid="{00000000-0005-0000-0000-000078110000}"/>
    <cellStyle name="Calculation 2 2 4 2 2 3 3 2" xfId="21325" xr:uid="{00000000-0005-0000-0000-000079110000}"/>
    <cellStyle name="Calculation 2 2 4 2 2 3 3 3" xfId="20122" xr:uid="{00000000-0005-0000-0000-00007A110000}"/>
    <cellStyle name="Calculation 2 2 4 2 2 3 4" xfId="21322" xr:uid="{00000000-0005-0000-0000-00007B110000}"/>
    <cellStyle name="Calculation 2 2 4 2 2 3 5" xfId="20125" xr:uid="{00000000-0005-0000-0000-00007C110000}"/>
    <cellStyle name="Calculation 2 2 4 2 2 4" xfId="3023" xr:uid="{00000000-0005-0000-0000-00007D110000}"/>
    <cellStyle name="Calculation 2 2 4 2 2 4 2" xfId="3024" xr:uid="{00000000-0005-0000-0000-00007E110000}"/>
    <cellStyle name="Calculation 2 2 4 2 2 4 2 2" xfId="3025" xr:uid="{00000000-0005-0000-0000-00007F110000}"/>
    <cellStyle name="Calculation 2 2 4 2 2 4 2 2 2" xfId="21328" xr:uid="{00000000-0005-0000-0000-000080110000}"/>
    <cellStyle name="Calculation 2 2 4 2 2 4 2 2 3" xfId="20119" xr:uid="{00000000-0005-0000-0000-000081110000}"/>
    <cellStyle name="Calculation 2 2 4 2 2 4 2 3" xfId="21327" xr:uid="{00000000-0005-0000-0000-000082110000}"/>
    <cellStyle name="Calculation 2 2 4 2 2 4 2 4" xfId="20120" xr:uid="{00000000-0005-0000-0000-000083110000}"/>
    <cellStyle name="Calculation 2 2 4 2 2 4 3" xfId="3026" xr:uid="{00000000-0005-0000-0000-000084110000}"/>
    <cellStyle name="Calculation 2 2 4 2 2 4 3 2" xfId="21329" xr:uid="{00000000-0005-0000-0000-000085110000}"/>
    <cellStyle name="Calculation 2 2 4 2 2 4 3 3" xfId="20118" xr:uid="{00000000-0005-0000-0000-000086110000}"/>
    <cellStyle name="Calculation 2 2 4 2 2 4 4" xfId="21326" xr:uid="{00000000-0005-0000-0000-000087110000}"/>
    <cellStyle name="Calculation 2 2 4 2 2 4 5" xfId="20121" xr:uid="{00000000-0005-0000-0000-000088110000}"/>
    <cellStyle name="Calculation 2 2 4 2 2 5" xfId="3027" xr:uid="{00000000-0005-0000-0000-000089110000}"/>
    <cellStyle name="Calculation 2 2 4 2 2 5 2" xfId="3028" xr:uid="{00000000-0005-0000-0000-00008A110000}"/>
    <cellStyle name="Calculation 2 2 4 2 2 5 2 2" xfId="3029" xr:uid="{00000000-0005-0000-0000-00008B110000}"/>
    <cellStyle name="Calculation 2 2 4 2 2 5 2 2 2" xfId="21332" xr:uid="{00000000-0005-0000-0000-00008C110000}"/>
    <cellStyle name="Calculation 2 2 4 2 2 5 2 2 3" xfId="20115" xr:uid="{00000000-0005-0000-0000-00008D110000}"/>
    <cellStyle name="Calculation 2 2 4 2 2 5 2 3" xfId="21331" xr:uid="{00000000-0005-0000-0000-00008E110000}"/>
    <cellStyle name="Calculation 2 2 4 2 2 5 2 4" xfId="20116" xr:uid="{00000000-0005-0000-0000-00008F110000}"/>
    <cellStyle name="Calculation 2 2 4 2 2 5 3" xfId="3030" xr:uid="{00000000-0005-0000-0000-000090110000}"/>
    <cellStyle name="Calculation 2 2 4 2 2 5 3 2" xfId="21333" xr:uid="{00000000-0005-0000-0000-000091110000}"/>
    <cellStyle name="Calculation 2 2 4 2 2 5 3 3" xfId="20114" xr:uid="{00000000-0005-0000-0000-000092110000}"/>
    <cellStyle name="Calculation 2 2 4 2 2 5 4" xfId="21330" xr:uid="{00000000-0005-0000-0000-000093110000}"/>
    <cellStyle name="Calculation 2 2 4 2 2 5 5" xfId="20117" xr:uid="{00000000-0005-0000-0000-000094110000}"/>
    <cellStyle name="Calculation 2 2 4 2 2 6" xfId="3031" xr:uid="{00000000-0005-0000-0000-000095110000}"/>
    <cellStyle name="Calculation 2 2 4 2 2 6 2" xfId="3032" xr:uid="{00000000-0005-0000-0000-000096110000}"/>
    <cellStyle name="Calculation 2 2 4 2 2 6 2 2" xfId="3033" xr:uid="{00000000-0005-0000-0000-000097110000}"/>
    <cellStyle name="Calculation 2 2 4 2 2 6 2 2 2" xfId="21336" xr:uid="{00000000-0005-0000-0000-000098110000}"/>
    <cellStyle name="Calculation 2 2 4 2 2 6 2 2 3" xfId="20111" xr:uid="{00000000-0005-0000-0000-000099110000}"/>
    <cellStyle name="Calculation 2 2 4 2 2 6 2 3" xfId="21335" xr:uid="{00000000-0005-0000-0000-00009A110000}"/>
    <cellStyle name="Calculation 2 2 4 2 2 6 2 4" xfId="20112" xr:uid="{00000000-0005-0000-0000-00009B110000}"/>
    <cellStyle name="Calculation 2 2 4 2 2 6 3" xfId="3034" xr:uid="{00000000-0005-0000-0000-00009C110000}"/>
    <cellStyle name="Calculation 2 2 4 2 2 6 3 2" xfId="21337" xr:uid="{00000000-0005-0000-0000-00009D110000}"/>
    <cellStyle name="Calculation 2 2 4 2 2 6 3 3" xfId="20110" xr:uid="{00000000-0005-0000-0000-00009E110000}"/>
    <cellStyle name="Calculation 2 2 4 2 2 6 4" xfId="21334" xr:uid="{00000000-0005-0000-0000-00009F110000}"/>
    <cellStyle name="Calculation 2 2 4 2 2 6 5" xfId="20113" xr:uid="{00000000-0005-0000-0000-0000A0110000}"/>
    <cellStyle name="Calculation 2 2 4 2 2 7" xfId="3035" xr:uid="{00000000-0005-0000-0000-0000A1110000}"/>
    <cellStyle name="Calculation 2 2 4 2 2 7 2" xfId="3036" xr:uid="{00000000-0005-0000-0000-0000A2110000}"/>
    <cellStyle name="Calculation 2 2 4 2 2 7 2 2" xfId="3037" xr:uid="{00000000-0005-0000-0000-0000A3110000}"/>
    <cellStyle name="Calculation 2 2 4 2 2 7 2 2 2" xfId="21340" xr:uid="{00000000-0005-0000-0000-0000A4110000}"/>
    <cellStyle name="Calculation 2 2 4 2 2 7 2 2 3" xfId="20107" xr:uid="{00000000-0005-0000-0000-0000A5110000}"/>
    <cellStyle name="Calculation 2 2 4 2 2 7 2 3" xfId="21339" xr:uid="{00000000-0005-0000-0000-0000A6110000}"/>
    <cellStyle name="Calculation 2 2 4 2 2 7 2 4" xfId="20108" xr:uid="{00000000-0005-0000-0000-0000A7110000}"/>
    <cellStyle name="Calculation 2 2 4 2 2 7 3" xfId="3038" xr:uid="{00000000-0005-0000-0000-0000A8110000}"/>
    <cellStyle name="Calculation 2 2 4 2 2 7 3 2" xfId="21341" xr:uid="{00000000-0005-0000-0000-0000A9110000}"/>
    <cellStyle name="Calculation 2 2 4 2 2 7 3 3" xfId="20106" xr:uid="{00000000-0005-0000-0000-0000AA110000}"/>
    <cellStyle name="Calculation 2 2 4 2 2 7 4" xfId="21338" xr:uid="{00000000-0005-0000-0000-0000AB110000}"/>
    <cellStyle name="Calculation 2 2 4 2 2 7 5" xfId="20109" xr:uid="{00000000-0005-0000-0000-0000AC110000}"/>
    <cellStyle name="Calculation 2 2 4 2 2 8" xfId="3039" xr:uid="{00000000-0005-0000-0000-0000AD110000}"/>
    <cellStyle name="Calculation 2 2 4 2 2 8 2" xfId="3040" xr:uid="{00000000-0005-0000-0000-0000AE110000}"/>
    <cellStyle name="Calculation 2 2 4 2 2 8 2 2" xfId="3041" xr:uid="{00000000-0005-0000-0000-0000AF110000}"/>
    <cellStyle name="Calculation 2 2 4 2 2 8 2 2 2" xfId="21344" xr:uid="{00000000-0005-0000-0000-0000B0110000}"/>
    <cellStyle name="Calculation 2 2 4 2 2 8 2 2 3" xfId="20103" xr:uid="{00000000-0005-0000-0000-0000B1110000}"/>
    <cellStyle name="Calculation 2 2 4 2 2 8 2 3" xfId="21343" xr:uid="{00000000-0005-0000-0000-0000B2110000}"/>
    <cellStyle name="Calculation 2 2 4 2 2 8 2 4" xfId="20104" xr:uid="{00000000-0005-0000-0000-0000B3110000}"/>
    <cellStyle name="Calculation 2 2 4 2 2 8 3" xfId="3042" xr:uid="{00000000-0005-0000-0000-0000B4110000}"/>
    <cellStyle name="Calculation 2 2 4 2 2 8 3 2" xfId="21345" xr:uid="{00000000-0005-0000-0000-0000B5110000}"/>
    <cellStyle name="Calculation 2 2 4 2 2 8 3 3" xfId="20102" xr:uid="{00000000-0005-0000-0000-0000B6110000}"/>
    <cellStyle name="Calculation 2 2 4 2 2 8 4" xfId="21342" xr:uid="{00000000-0005-0000-0000-0000B7110000}"/>
    <cellStyle name="Calculation 2 2 4 2 2 8 5" xfId="20105" xr:uid="{00000000-0005-0000-0000-0000B8110000}"/>
    <cellStyle name="Calculation 2 2 4 2 2 9" xfId="3043" xr:uid="{00000000-0005-0000-0000-0000B9110000}"/>
    <cellStyle name="Calculation 2 2 4 2 2 9 2" xfId="3044" xr:uid="{00000000-0005-0000-0000-0000BA110000}"/>
    <cellStyle name="Calculation 2 2 4 2 2 9 2 2" xfId="21347" xr:uid="{00000000-0005-0000-0000-0000BB110000}"/>
    <cellStyle name="Calculation 2 2 4 2 2 9 2 3" xfId="20100" xr:uid="{00000000-0005-0000-0000-0000BC110000}"/>
    <cellStyle name="Calculation 2 2 4 2 2 9 3" xfId="21346" xr:uid="{00000000-0005-0000-0000-0000BD110000}"/>
    <cellStyle name="Calculation 2 2 4 2 2 9 4" xfId="20101" xr:uid="{00000000-0005-0000-0000-0000BE110000}"/>
    <cellStyle name="Calculation 2 2 4 2 3" xfId="3045" xr:uid="{00000000-0005-0000-0000-0000BF110000}"/>
    <cellStyle name="Calculation 2 2 4 2 3 10" xfId="3046" xr:uid="{00000000-0005-0000-0000-0000C0110000}"/>
    <cellStyle name="Calculation 2 2 4 2 3 10 2" xfId="21349" xr:uid="{00000000-0005-0000-0000-0000C1110000}"/>
    <cellStyle name="Calculation 2 2 4 2 3 10 3" xfId="20098" xr:uid="{00000000-0005-0000-0000-0000C2110000}"/>
    <cellStyle name="Calculation 2 2 4 2 3 11" xfId="21348" xr:uid="{00000000-0005-0000-0000-0000C3110000}"/>
    <cellStyle name="Calculation 2 2 4 2 3 12" xfId="20099" xr:uid="{00000000-0005-0000-0000-0000C4110000}"/>
    <cellStyle name="Calculation 2 2 4 2 3 2" xfId="3047" xr:uid="{00000000-0005-0000-0000-0000C5110000}"/>
    <cellStyle name="Calculation 2 2 4 2 3 2 2" xfId="3048" xr:uid="{00000000-0005-0000-0000-0000C6110000}"/>
    <cellStyle name="Calculation 2 2 4 2 3 2 2 2" xfId="3049" xr:uid="{00000000-0005-0000-0000-0000C7110000}"/>
    <cellStyle name="Calculation 2 2 4 2 3 2 2 2 2" xfId="21352" xr:uid="{00000000-0005-0000-0000-0000C8110000}"/>
    <cellStyle name="Calculation 2 2 4 2 3 2 2 2 3" xfId="20095" xr:uid="{00000000-0005-0000-0000-0000C9110000}"/>
    <cellStyle name="Calculation 2 2 4 2 3 2 2 3" xfId="21351" xr:uid="{00000000-0005-0000-0000-0000CA110000}"/>
    <cellStyle name="Calculation 2 2 4 2 3 2 2 4" xfId="20096" xr:uid="{00000000-0005-0000-0000-0000CB110000}"/>
    <cellStyle name="Calculation 2 2 4 2 3 2 3" xfId="3050" xr:uid="{00000000-0005-0000-0000-0000CC110000}"/>
    <cellStyle name="Calculation 2 2 4 2 3 2 3 2" xfId="21353" xr:uid="{00000000-0005-0000-0000-0000CD110000}"/>
    <cellStyle name="Calculation 2 2 4 2 3 2 3 3" xfId="20094" xr:uid="{00000000-0005-0000-0000-0000CE110000}"/>
    <cellStyle name="Calculation 2 2 4 2 3 2 4" xfId="21350" xr:uid="{00000000-0005-0000-0000-0000CF110000}"/>
    <cellStyle name="Calculation 2 2 4 2 3 2 5" xfId="20097" xr:uid="{00000000-0005-0000-0000-0000D0110000}"/>
    <cellStyle name="Calculation 2 2 4 2 3 3" xfId="3051" xr:uid="{00000000-0005-0000-0000-0000D1110000}"/>
    <cellStyle name="Calculation 2 2 4 2 3 3 2" xfId="3052" xr:uid="{00000000-0005-0000-0000-0000D2110000}"/>
    <cellStyle name="Calculation 2 2 4 2 3 3 2 2" xfId="3053" xr:uid="{00000000-0005-0000-0000-0000D3110000}"/>
    <cellStyle name="Calculation 2 2 4 2 3 3 2 2 2" xfId="21356" xr:uid="{00000000-0005-0000-0000-0000D4110000}"/>
    <cellStyle name="Calculation 2 2 4 2 3 3 2 2 3" xfId="20091" xr:uid="{00000000-0005-0000-0000-0000D5110000}"/>
    <cellStyle name="Calculation 2 2 4 2 3 3 2 3" xfId="21355" xr:uid="{00000000-0005-0000-0000-0000D6110000}"/>
    <cellStyle name="Calculation 2 2 4 2 3 3 2 4" xfId="20092" xr:uid="{00000000-0005-0000-0000-0000D7110000}"/>
    <cellStyle name="Calculation 2 2 4 2 3 3 3" xfId="3054" xr:uid="{00000000-0005-0000-0000-0000D8110000}"/>
    <cellStyle name="Calculation 2 2 4 2 3 3 3 2" xfId="21357" xr:uid="{00000000-0005-0000-0000-0000D9110000}"/>
    <cellStyle name="Calculation 2 2 4 2 3 3 3 3" xfId="20090" xr:uid="{00000000-0005-0000-0000-0000DA110000}"/>
    <cellStyle name="Calculation 2 2 4 2 3 3 4" xfId="21354" xr:uid="{00000000-0005-0000-0000-0000DB110000}"/>
    <cellStyle name="Calculation 2 2 4 2 3 3 5" xfId="20093" xr:uid="{00000000-0005-0000-0000-0000DC110000}"/>
    <cellStyle name="Calculation 2 2 4 2 3 4" xfId="3055" xr:uid="{00000000-0005-0000-0000-0000DD110000}"/>
    <cellStyle name="Calculation 2 2 4 2 3 4 2" xfId="3056" xr:uid="{00000000-0005-0000-0000-0000DE110000}"/>
    <cellStyle name="Calculation 2 2 4 2 3 4 2 2" xfId="3057" xr:uid="{00000000-0005-0000-0000-0000DF110000}"/>
    <cellStyle name="Calculation 2 2 4 2 3 4 2 2 2" xfId="21360" xr:uid="{00000000-0005-0000-0000-0000E0110000}"/>
    <cellStyle name="Calculation 2 2 4 2 3 4 2 2 3" xfId="20087" xr:uid="{00000000-0005-0000-0000-0000E1110000}"/>
    <cellStyle name="Calculation 2 2 4 2 3 4 2 3" xfId="21359" xr:uid="{00000000-0005-0000-0000-0000E2110000}"/>
    <cellStyle name="Calculation 2 2 4 2 3 4 2 4" xfId="20088" xr:uid="{00000000-0005-0000-0000-0000E3110000}"/>
    <cellStyle name="Calculation 2 2 4 2 3 4 3" xfId="3058" xr:uid="{00000000-0005-0000-0000-0000E4110000}"/>
    <cellStyle name="Calculation 2 2 4 2 3 4 3 2" xfId="21361" xr:uid="{00000000-0005-0000-0000-0000E5110000}"/>
    <cellStyle name="Calculation 2 2 4 2 3 4 3 3" xfId="20086" xr:uid="{00000000-0005-0000-0000-0000E6110000}"/>
    <cellStyle name="Calculation 2 2 4 2 3 4 4" xfId="21358" xr:uid="{00000000-0005-0000-0000-0000E7110000}"/>
    <cellStyle name="Calculation 2 2 4 2 3 4 5" xfId="20089" xr:uid="{00000000-0005-0000-0000-0000E8110000}"/>
    <cellStyle name="Calculation 2 2 4 2 3 5" xfId="3059" xr:uid="{00000000-0005-0000-0000-0000E9110000}"/>
    <cellStyle name="Calculation 2 2 4 2 3 5 2" xfId="3060" xr:uid="{00000000-0005-0000-0000-0000EA110000}"/>
    <cellStyle name="Calculation 2 2 4 2 3 5 2 2" xfId="3061" xr:uid="{00000000-0005-0000-0000-0000EB110000}"/>
    <cellStyle name="Calculation 2 2 4 2 3 5 2 2 2" xfId="21364" xr:uid="{00000000-0005-0000-0000-0000EC110000}"/>
    <cellStyle name="Calculation 2 2 4 2 3 5 2 2 3" xfId="20083" xr:uid="{00000000-0005-0000-0000-0000ED110000}"/>
    <cellStyle name="Calculation 2 2 4 2 3 5 2 3" xfId="21363" xr:uid="{00000000-0005-0000-0000-0000EE110000}"/>
    <cellStyle name="Calculation 2 2 4 2 3 5 2 4" xfId="20084" xr:uid="{00000000-0005-0000-0000-0000EF110000}"/>
    <cellStyle name="Calculation 2 2 4 2 3 5 3" xfId="3062" xr:uid="{00000000-0005-0000-0000-0000F0110000}"/>
    <cellStyle name="Calculation 2 2 4 2 3 5 3 2" xfId="21365" xr:uid="{00000000-0005-0000-0000-0000F1110000}"/>
    <cellStyle name="Calculation 2 2 4 2 3 5 3 3" xfId="20082" xr:uid="{00000000-0005-0000-0000-0000F2110000}"/>
    <cellStyle name="Calculation 2 2 4 2 3 5 4" xfId="21362" xr:uid="{00000000-0005-0000-0000-0000F3110000}"/>
    <cellStyle name="Calculation 2 2 4 2 3 5 5" xfId="20085" xr:uid="{00000000-0005-0000-0000-0000F4110000}"/>
    <cellStyle name="Calculation 2 2 4 2 3 6" xfId="3063" xr:uid="{00000000-0005-0000-0000-0000F5110000}"/>
    <cellStyle name="Calculation 2 2 4 2 3 6 2" xfId="3064" xr:uid="{00000000-0005-0000-0000-0000F6110000}"/>
    <cellStyle name="Calculation 2 2 4 2 3 6 2 2" xfId="3065" xr:uid="{00000000-0005-0000-0000-0000F7110000}"/>
    <cellStyle name="Calculation 2 2 4 2 3 6 2 2 2" xfId="21368" xr:uid="{00000000-0005-0000-0000-0000F8110000}"/>
    <cellStyle name="Calculation 2 2 4 2 3 6 2 2 3" xfId="20079" xr:uid="{00000000-0005-0000-0000-0000F9110000}"/>
    <cellStyle name="Calculation 2 2 4 2 3 6 2 3" xfId="21367" xr:uid="{00000000-0005-0000-0000-0000FA110000}"/>
    <cellStyle name="Calculation 2 2 4 2 3 6 2 4" xfId="20080" xr:uid="{00000000-0005-0000-0000-0000FB110000}"/>
    <cellStyle name="Calculation 2 2 4 2 3 6 3" xfId="3066" xr:uid="{00000000-0005-0000-0000-0000FC110000}"/>
    <cellStyle name="Calculation 2 2 4 2 3 6 3 2" xfId="21369" xr:uid="{00000000-0005-0000-0000-0000FD110000}"/>
    <cellStyle name="Calculation 2 2 4 2 3 6 3 3" xfId="20078" xr:uid="{00000000-0005-0000-0000-0000FE110000}"/>
    <cellStyle name="Calculation 2 2 4 2 3 6 4" xfId="21366" xr:uid="{00000000-0005-0000-0000-0000FF110000}"/>
    <cellStyle name="Calculation 2 2 4 2 3 6 5" xfId="20081" xr:uid="{00000000-0005-0000-0000-000000120000}"/>
    <cellStyle name="Calculation 2 2 4 2 3 7" xfId="3067" xr:uid="{00000000-0005-0000-0000-000001120000}"/>
    <cellStyle name="Calculation 2 2 4 2 3 7 2" xfId="3068" xr:uid="{00000000-0005-0000-0000-000002120000}"/>
    <cellStyle name="Calculation 2 2 4 2 3 7 2 2" xfId="3069" xr:uid="{00000000-0005-0000-0000-000003120000}"/>
    <cellStyle name="Calculation 2 2 4 2 3 7 2 2 2" xfId="21372" xr:uid="{00000000-0005-0000-0000-000004120000}"/>
    <cellStyle name="Calculation 2 2 4 2 3 7 2 2 3" xfId="20075" xr:uid="{00000000-0005-0000-0000-000005120000}"/>
    <cellStyle name="Calculation 2 2 4 2 3 7 2 3" xfId="21371" xr:uid="{00000000-0005-0000-0000-000006120000}"/>
    <cellStyle name="Calculation 2 2 4 2 3 7 2 4" xfId="20076" xr:uid="{00000000-0005-0000-0000-000007120000}"/>
    <cellStyle name="Calculation 2 2 4 2 3 7 3" xfId="3070" xr:uid="{00000000-0005-0000-0000-000008120000}"/>
    <cellStyle name="Calculation 2 2 4 2 3 7 3 2" xfId="21373" xr:uid="{00000000-0005-0000-0000-000009120000}"/>
    <cellStyle name="Calculation 2 2 4 2 3 7 3 3" xfId="20074" xr:uid="{00000000-0005-0000-0000-00000A120000}"/>
    <cellStyle name="Calculation 2 2 4 2 3 7 4" xfId="21370" xr:uid="{00000000-0005-0000-0000-00000B120000}"/>
    <cellStyle name="Calculation 2 2 4 2 3 7 5" xfId="20077" xr:uid="{00000000-0005-0000-0000-00000C120000}"/>
    <cellStyle name="Calculation 2 2 4 2 3 8" xfId="3071" xr:uid="{00000000-0005-0000-0000-00000D120000}"/>
    <cellStyle name="Calculation 2 2 4 2 3 8 2" xfId="3072" xr:uid="{00000000-0005-0000-0000-00000E120000}"/>
    <cellStyle name="Calculation 2 2 4 2 3 8 2 2" xfId="3073" xr:uid="{00000000-0005-0000-0000-00000F120000}"/>
    <cellStyle name="Calculation 2 2 4 2 3 8 2 2 2" xfId="21376" xr:uid="{00000000-0005-0000-0000-000010120000}"/>
    <cellStyle name="Calculation 2 2 4 2 3 8 2 2 3" xfId="20071" xr:uid="{00000000-0005-0000-0000-000011120000}"/>
    <cellStyle name="Calculation 2 2 4 2 3 8 2 3" xfId="21375" xr:uid="{00000000-0005-0000-0000-000012120000}"/>
    <cellStyle name="Calculation 2 2 4 2 3 8 2 4" xfId="20072" xr:uid="{00000000-0005-0000-0000-000013120000}"/>
    <cellStyle name="Calculation 2 2 4 2 3 8 3" xfId="3074" xr:uid="{00000000-0005-0000-0000-000014120000}"/>
    <cellStyle name="Calculation 2 2 4 2 3 8 3 2" xfId="21377" xr:uid="{00000000-0005-0000-0000-000015120000}"/>
    <cellStyle name="Calculation 2 2 4 2 3 8 3 3" xfId="20070" xr:uid="{00000000-0005-0000-0000-000016120000}"/>
    <cellStyle name="Calculation 2 2 4 2 3 8 4" xfId="21374" xr:uid="{00000000-0005-0000-0000-000017120000}"/>
    <cellStyle name="Calculation 2 2 4 2 3 8 5" xfId="20073" xr:uid="{00000000-0005-0000-0000-000018120000}"/>
    <cellStyle name="Calculation 2 2 4 2 3 9" xfId="3075" xr:uid="{00000000-0005-0000-0000-000019120000}"/>
    <cellStyle name="Calculation 2 2 4 2 3 9 2" xfId="3076" xr:uid="{00000000-0005-0000-0000-00001A120000}"/>
    <cellStyle name="Calculation 2 2 4 2 3 9 2 2" xfId="21379" xr:uid="{00000000-0005-0000-0000-00001B120000}"/>
    <cellStyle name="Calculation 2 2 4 2 3 9 2 3" xfId="20068" xr:uid="{00000000-0005-0000-0000-00001C120000}"/>
    <cellStyle name="Calculation 2 2 4 2 3 9 3" xfId="21378" xr:uid="{00000000-0005-0000-0000-00001D120000}"/>
    <cellStyle name="Calculation 2 2 4 2 3 9 4" xfId="20069" xr:uid="{00000000-0005-0000-0000-00001E120000}"/>
    <cellStyle name="Calculation 2 2 4 2 4" xfId="3077" xr:uid="{00000000-0005-0000-0000-00001F120000}"/>
    <cellStyle name="Calculation 2 2 4 2 4 2" xfId="3078" xr:uid="{00000000-0005-0000-0000-000020120000}"/>
    <cellStyle name="Calculation 2 2 4 2 4 2 2" xfId="3079" xr:uid="{00000000-0005-0000-0000-000021120000}"/>
    <cellStyle name="Calculation 2 2 4 2 4 2 2 2" xfId="21382" xr:uid="{00000000-0005-0000-0000-000022120000}"/>
    <cellStyle name="Calculation 2 2 4 2 4 2 2 3" xfId="20065" xr:uid="{00000000-0005-0000-0000-000023120000}"/>
    <cellStyle name="Calculation 2 2 4 2 4 2 3" xfId="21381" xr:uid="{00000000-0005-0000-0000-000024120000}"/>
    <cellStyle name="Calculation 2 2 4 2 4 2 4" xfId="20066" xr:uid="{00000000-0005-0000-0000-000025120000}"/>
    <cellStyle name="Calculation 2 2 4 2 4 3" xfId="3080" xr:uid="{00000000-0005-0000-0000-000026120000}"/>
    <cellStyle name="Calculation 2 2 4 2 4 3 2" xfId="21383" xr:uid="{00000000-0005-0000-0000-000027120000}"/>
    <cellStyle name="Calculation 2 2 4 2 4 3 3" xfId="20064" xr:uid="{00000000-0005-0000-0000-000028120000}"/>
    <cellStyle name="Calculation 2 2 4 2 4 4" xfId="21380" xr:uid="{00000000-0005-0000-0000-000029120000}"/>
    <cellStyle name="Calculation 2 2 4 2 4 5" xfId="20067" xr:uid="{00000000-0005-0000-0000-00002A120000}"/>
    <cellStyle name="Calculation 2 2 4 2 5" xfId="3081" xr:uid="{00000000-0005-0000-0000-00002B120000}"/>
    <cellStyle name="Calculation 2 2 4 2 5 2" xfId="3082" xr:uid="{00000000-0005-0000-0000-00002C120000}"/>
    <cellStyle name="Calculation 2 2 4 2 5 2 2" xfId="3083" xr:uid="{00000000-0005-0000-0000-00002D120000}"/>
    <cellStyle name="Calculation 2 2 4 2 5 2 2 2" xfId="21386" xr:uid="{00000000-0005-0000-0000-00002E120000}"/>
    <cellStyle name="Calculation 2 2 4 2 5 2 2 3" xfId="20061" xr:uid="{00000000-0005-0000-0000-00002F120000}"/>
    <cellStyle name="Calculation 2 2 4 2 5 2 3" xfId="21385" xr:uid="{00000000-0005-0000-0000-000030120000}"/>
    <cellStyle name="Calculation 2 2 4 2 5 2 4" xfId="20062" xr:uid="{00000000-0005-0000-0000-000031120000}"/>
    <cellStyle name="Calculation 2 2 4 2 5 3" xfId="3084" xr:uid="{00000000-0005-0000-0000-000032120000}"/>
    <cellStyle name="Calculation 2 2 4 2 5 3 2" xfId="21387" xr:uid="{00000000-0005-0000-0000-000033120000}"/>
    <cellStyle name="Calculation 2 2 4 2 5 3 3" xfId="20060" xr:uid="{00000000-0005-0000-0000-000034120000}"/>
    <cellStyle name="Calculation 2 2 4 2 5 4" xfId="21384" xr:uid="{00000000-0005-0000-0000-000035120000}"/>
    <cellStyle name="Calculation 2 2 4 2 5 5" xfId="20063" xr:uid="{00000000-0005-0000-0000-000036120000}"/>
    <cellStyle name="Calculation 2 2 4 2 6" xfId="3085" xr:uid="{00000000-0005-0000-0000-000037120000}"/>
    <cellStyle name="Calculation 2 2 4 2 6 2" xfId="3086" xr:uid="{00000000-0005-0000-0000-000038120000}"/>
    <cellStyle name="Calculation 2 2 4 2 6 2 2" xfId="3087" xr:uid="{00000000-0005-0000-0000-000039120000}"/>
    <cellStyle name="Calculation 2 2 4 2 6 2 2 2" xfId="21390" xr:uid="{00000000-0005-0000-0000-00003A120000}"/>
    <cellStyle name="Calculation 2 2 4 2 6 2 2 3" xfId="20057" xr:uid="{00000000-0005-0000-0000-00003B120000}"/>
    <cellStyle name="Calculation 2 2 4 2 6 2 3" xfId="21389" xr:uid="{00000000-0005-0000-0000-00003C120000}"/>
    <cellStyle name="Calculation 2 2 4 2 6 2 4" xfId="20058" xr:uid="{00000000-0005-0000-0000-00003D120000}"/>
    <cellStyle name="Calculation 2 2 4 2 6 3" xfId="3088" xr:uid="{00000000-0005-0000-0000-00003E120000}"/>
    <cellStyle name="Calculation 2 2 4 2 6 3 2" xfId="21391" xr:uid="{00000000-0005-0000-0000-00003F120000}"/>
    <cellStyle name="Calculation 2 2 4 2 6 3 3" xfId="20056" xr:uid="{00000000-0005-0000-0000-000040120000}"/>
    <cellStyle name="Calculation 2 2 4 2 6 4" xfId="21388" xr:uid="{00000000-0005-0000-0000-000041120000}"/>
    <cellStyle name="Calculation 2 2 4 2 6 5" xfId="20059" xr:uid="{00000000-0005-0000-0000-000042120000}"/>
    <cellStyle name="Calculation 2 2 4 2 7" xfId="3089" xr:uid="{00000000-0005-0000-0000-000043120000}"/>
    <cellStyle name="Calculation 2 2 4 2 7 2" xfId="3090" xr:uid="{00000000-0005-0000-0000-000044120000}"/>
    <cellStyle name="Calculation 2 2 4 2 7 2 2" xfId="3091" xr:uid="{00000000-0005-0000-0000-000045120000}"/>
    <cellStyle name="Calculation 2 2 4 2 7 2 2 2" xfId="21394" xr:uid="{00000000-0005-0000-0000-000046120000}"/>
    <cellStyle name="Calculation 2 2 4 2 7 2 2 3" xfId="20053" xr:uid="{00000000-0005-0000-0000-000047120000}"/>
    <cellStyle name="Calculation 2 2 4 2 7 2 3" xfId="21393" xr:uid="{00000000-0005-0000-0000-000048120000}"/>
    <cellStyle name="Calculation 2 2 4 2 7 2 4" xfId="20054" xr:uid="{00000000-0005-0000-0000-000049120000}"/>
    <cellStyle name="Calculation 2 2 4 2 7 3" xfId="3092" xr:uid="{00000000-0005-0000-0000-00004A120000}"/>
    <cellStyle name="Calculation 2 2 4 2 7 3 2" xfId="21395" xr:uid="{00000000-0005-0000-0000-00004B120000}"/>
    <cellStyle name="Calculation 2 2 4 2 7 3 3" xfId="20052" xr:uid="{00000000-0005-0000-0000-00004C120000}"/>
    <cellStyle name="Calculation 2 2 4 2 7 4" xfId="21392" xr:uid="{00000000-0005-0000-0000-00004D120000}"/>
    <cellStyle name="Calculation 2 2 4 2 7 5" xfId="20055" xr:uid="{00000000-0005-0000-0000-00004E120000}"/>
    <cellStyle name="Calculation 2 2 4 2 8" xfId="3093" xr:uid="{00000000-0005-0000-0000-00004F120000}"/>
    <cellStyle name="Calculation 2 2 4 2 8 2" xfId="3094" xr:uid="{00000000-0005-0000-0000-000050120000}"/>
    <cellStyle name="Calculation 2 2 4 2 8 2 2" xfId="3095" xr:uid="{00000000-0005-0000-0000-000051120000}"/>
    <cellStyle name="Calculation 2 2 4 2 8 2 2 2" xfId="21398" xr:uid="{00000000-0005-0000-0000-000052120000}"/>
    <cellStyle name="Calculation 2 2 4 2 8 2 2 3" xfId="20049" xr:uid="{00000000-0005-0000-0000-000053120000}"/>
    <cellStyle name="Calculation 2 2 4 2 8 2 3" xfId="21397" xr:uid="{00000000-0005-0000-0000-000054120000}"/>
    <cellStyle name="Calculation 2 2 4 2 8 2 4" xfId="20050" xr:uid="{00000000-0005-0000-0000-000055120000}"/>
    <cellStyle name="Calculation 2 2 4 2 8 3" xfId="3096" xr:uid="{00000000-0005-0000-0000-000056120000}"/>
    <cellStyle name="Calculation 2 2 4 2 8 3 2" xfId="21399" xr:uid="{00000000-0005-0000-0000-000057120000}"/>
    <cellStyle name="Calculation 2 2 4 2 8 3 3" xfId="20048" xr:uid="{00000000-0005-0000-0000-000058120000}"/>
    <cellStyle name="Calculation 2 2 4 2 8 4" xfId="21396" xr:uid="{00000000-0005-0000-0000-000059120000}"/>
    <cellStyle name="Calculation 2 2 4 2 8 5" xfId="20051" xr:uid="{00000000-0005-0000-0000-00005A120000}"/>
    <cellStyle name="Calculation 2 2 4 2 9" xfId="3097" xr:uid="{00000000-0005-0000-0000-00005B120000}"/>
    <cellStyle name="Calculation 2 2 4 2 9 2" xfId="3098" xr:uid="{00000000-0005-0000-0000-00005C120000}"/>
    <cellStyle name="Calculation 2 2 4 2 9 2 2" xfId="3099" xr:uid="{00000000-0005-0000-0000-00005D120000}"/>
    <cellStyle name="Calculation 2 2 4 2 9 2 2 2" xfId="21402" xr:uid="{00000000-0005-0000-0000-00005E120000}"/>
    <cellStyle name="Calculation 2 2 4 2 9 2 2 3" xfId="20045" xr:uid="{00000000-0005-0000-0000-00005F120000}"/>
    <cellStyle name="Calculation 2 2 4 2 9 2 3" xfId="21401" xr:uid="{00000000-0005-0000-0000-000060120000}"/>
    <cellStyle name="Calculation 2 2 4 2 9 2 4" xfId="20046" xr:uid="{00000000-0005-0000-0000-000061120000}"/>
    <cellStyle name="Calculation 2 2 4 2 9 3" xfId="3100" xr:uid="{00000000-0005-0000-0000-000062120000}"/>
    <cellStyle name="Calculation 2 2 4 2 9 3 2" xfId="21403" xr:uid="{00000000-0005-0000-0000-000063120000}"/>
    <cellStyle name="Calculation 2 2 4 2 9 3 3" xfId="20044" xr:uid="{00000000-0005-0000-0000-000064120000}"/>
    <cellStyle name="Calculation 2 2 4 2 9 4" xfId="21400" xr:uid="{00000000-0005-0000-0000-000065120000}"/>
    <cellStyle name="Calculation 2 2 4 2 9 5" xfId="20047" xr:uid="{00000000-0005-0000-0000-000066120000}"/>
    <cellStyle name="Calculation 2 2 4 3" xfId="3101" xr:uid="{00000000-0005-0000-0000-000067120000}"/>
    <cellStyle name="Calculation 2 2 4 3 10" xfId="3102" xr:uid="{00000000-0005-0000-0000-000068120000}"/>
    <cellStyle name="Calculation 2 2 4 3 10 2" xfId="21405" xr:uid="{00000000-0005-0000-0000-000069120000}"/>
    <cellStyle name="Calculation 2 2 4 3 10 3" xfId="20042" xr:uid="{00000000-0005-0000-0000-00006A120000}"/>
    <cellStyle name="Calculation 2 2 4 3 11" xfId="21404" xr:uid="{00000000-0005-0000-0000-00006B120000}"/>
    <cellStyle name="Calculation 2 2 4 3 12" xfId="20043" xr:uid="{00000000-0005-0000-0000-00006C120000}"/>
    <cellStyle name="Calculation 2 2 4 3 2" xfId="3103" xr:uid="{00000000-0005-0000-0000-00006D120000}"/>
    <cellStyle name="Calculation 2 2 4 3 2 2" xfId="3104" xr:uid="{00000000-0005-0000-0000-00006E120000}"/>
    <cellStyle name="Calculation 2 2 4 3 2 2 2" xfId="3105" xr:uid="{00000000-0005-0000-0000-00006F120000}"/>
    <cellStyle name="Calculation 2 2 4 3 2 2 2 2" xfId="21408" xr:uid="{00000000-0005-0000-0000-000070120000}"/>
    <cellStyle name="Calculation 2 2 4 3 2 2 2 3" xfId="20039" xr:uid="{00000000-0005-0000-0000-000071120000}"/>
    <cellStyle name="Calculation 2 2 4 3 2 2 3" xfId="21407" xr:uid="{00000000-0005-0000-0000-000072120000}"/>
    <cellStyle name="Calculation 2 2 4 3 2 2 4" xfId="20040" xr:uid="{00000000-0005-0000-0000-000073120000}"/>
    <cellStyle name="Calculation 2 2 4 3 2 3" xfId="3106" xr:uid="{00000000-0005-0000-0000-000074120000}"/>
    <cellStyle name="Calculation 2 2 4 3 2 3 2" xfId="21409" xr:uid="{00000000-0005-0000-0000-000075120000}"/>
    <cellStyle name="Calculation 2 2 4 3 2 3 3" xfId="20038" xr:uid="{00000000-0005-0000-0000-000076120000}"/>
    <cellStyle name="Calculation 2 2 4 3 2 4" xfId="21406" xr:uid="{00000000-0005-0000-0000-000077120000}"/>
    <cellStyle name="Calculation 2 2 4 3 2 5" xfId="20041" xr:uid="{00000000-0005-0000-0000-000078120000}"/>
    <cellStyle name="Calculation 2 2 4 3 3" xfId="3107" xr:uid="{00000000-0005-0000-0000-000079120000}"/>
    <cellStyle name="Calculation 2 2 4 3 3 2" xfId="3108" xr:uid="{00000000-0005-0000-0000-00007A120000}"/>
    <cellStyle name="Calculation 2 2 4 3 3 2 2" xfId="3109" xr:uid="{00000000-0005-0000-0000-00007B120000}"/>
    <cellStyle name="Calculation 2 2 4 3 3 2 2 2" xfId="21412" xr:uid="{00000000-0005-0000-0000-00007C120000}"/>
    <cellStyle name="Calculation 2 2 4 3 3 2 2 3" xfId="20035" xr:uid="{00000000-0005-0000-0000-00007D120000}"/>
    <cellStyle name="Calculation 2 2 4 3 3 2 3" xfId="21411" xr:uid="{00000000-0005-0000-0000-00007E120000}"/>
    <cellStyle name="Calculation 2 2 4 3 3 2 4" xfId="20036" xr:uid="{00000000-0005-0000-0000-00007F120000}"/>
    <cellStyle name="Calculation 2 2 4 3 3 3" xfId="3110" xr:uid="{00000000-0005-0000-0000-000080120000}"/>
    <cellStyle name="Calculation 2 2 4 3 3 3 2" xfId="21413" xr:uid="{00000000-0005-0000-0000-000081120000}"/>
    <cellStyle name="Calculation 2 2 4 3 3 3 3" xfId="20034" xr:uid="{00000000-0005-0000-0000-000082120000}"/>
    <cellStyle name="Calculation 2 2 4 3 3 4" xfId="21410" xr:uid="{00000000-0005-0000-0000-000083120000}"/>
    <cellStyle name="Calculation 2 2 4 3 3 5" xfId="20037" xr:uid="{00000000-0005-0000-0000-000084120000}"/>
    <cellStyle name="Calculation 2 2 4 3 4" xfId="3111" xr:uid="{00000000-0005-0000-0000-000085120000}"/>
    <cellStyle name="Calculation 2 2 4 3 4 2" xfId="3112" xr:uid="{00000000-0005-0000-0000-000086120000}"/>
    <cellStyle name="Calculation 2 2 4 3 4 2 2" xfId="3113" xr:uid="{00000000-0005-0000-0000-000087120000}"/>
    <cellStyle name="Calculation 2 2 4 3 4 2 2 2" xfId="21416" xr:uid="{00000000-0005-0000-0000-000088120000}"/>
    <cellStyle name="Calculation 2 2 4 3 4 2 2 3" xfId="20031" xr:uid="{00000000-0005-0000-0000-000089120000}"/>
    <cellStyle name="Calculation 2 2 4 3 4 2 3" xfId="21415" xr:uid="{00000000-0005-0000-0000-00008A120000}"/>
    <cellStyle name="Calculation 2 2 4 3 4 2 4" xfId="20032" xr:uid="{00000000-0005-0000-0000-00008B120000}"/>
    <cellStyle name="Calculation 2 2 4 3 4 3" xfId="3114" xr:uid="{00000000-0005-0000-0000-00008C120000}"/>
    <cellStyle name="Calculation 2 2 4 3 4 3 2" xfId="21417" xr:uid="{00000000-0005-0000-0000-00008D120000}"/>
    <cellStyle name="Calculation 2 2 4 3 4 3 3" xfId="20030" xr:uid="{00000000-0005-0000-0000-00008E120000}"/>
    <cellStyle name="Calculation 2 2 4 3 4 4" xfId="21414" xr:uid="{00000000-0005-0000-0000-00008F120000}"/>
    <cellStyle name="Calculation 2 2 4 3 4 5" xfId="20033" xr:uid="{00000000-0005-0000-0000-000090120000}"/>
    <cellStyle name="Calculation 2 2 4 3 5" xfId="3115" xr:uid="{00000000-0005-0000-0000-000091120000}"/>
    <cellStyle name="Calculation 2 2 4 3 5 2" xfId="3116" xr:uid="{00000000-0005-0000-0000-000092120000}"/>
    <cellStyle name="Calculation 2 2 4 3 5 2 2" xfId="3117" xr:uid="{00000000-0005-0000-0000-000093120000}"/>
    <cellStyle name="Calculation 2 2 4 3 5 2 2 2" xfId="21420" xr:uid="{00000000-0005-0000-0000-000094120000}"/>
    <cellStyle name="Calculation 2 2 4 3 5 2 2 3" xfId="20027" xr:uid="{00000000-0005-0000-0000-000095120000}"/>
    <cellStyle name="Calculation 2 2 4 3 5 2 3" xfId="21419" xr:uid="{00000000-0005-0000-0000-000096120000}"/>
    <cellStyle name="Calculation 2 2 4 3 5 2 4" xfId="20028" xr:uid="{00000000-0005-0000-0000-000097120000}"/>
    <cellStyle name="Calculation 2 2 4 3 5 3" xfId="3118" xr:uid="{00000000-0005-0000-0000-000098120000}"/>
    <cellStyle name="Calculation 2 2 4 3 5 3 2" xfId="21421" xr:uid="{00000000-0005-0000-0000-000099120000}"/>
    <cellStyle name="Calculation 2 2 4 3 5 3 3" xfId="20026" xr:uid="{00000000-0005-0000-0000-00009A120000}"/>
    <cellStyle name="Calculation 2 2 4 3 5 4" xfId="21418" xr:uid="{00000000-0005-0000-0000-00009B120000}"/>
    <cellStyle name="Calculation 2 2 4 3 5 5" xfId="20029" xr:uid="{00000000-0005-0000-0000-00009C120000}"/>
    <cellStyle name="Calculation 2 2 4 3 6" xfId="3119" xr:uid="{00000000-0005-0000-0000-00009D120000}"/>
    <cellStyle name="Calculation 2 2 4 3 6 2" xfId="3120" xr:uid="{00000000-0005-0000-0000-00009E120000}"/>
    <cellStyle name="Calculation 2 2 4 3 6 2 2" xfId="3121" xr:uid="{00000000-0005-0000-0000-00009F120000}"/>
    <cellStyle name="Calculation 2 2 4 3 6 2 2 2" xfId="21424" xr:uid="{00000000-0005-0000-0000-0000A0120000}"/>
    <cellStyle name="Calculation 2 2 4 3 6 2 2 3" xfId="20023" xr:uid="{00000000-0005-0000-0000-0000A1120000}"/>
    <cellStyle name="Calculation 2 2 4 3 6 2 3" xfId="21423" xr:uid="{00000000-0005-0000-0000-0000A2120000}"/>
    <cellStyle name="Calculation 2 2 4 3 6 2 4" xfId="20024" xr:uid="{00000000-0005-0000-0000-0000A3120000}"/>
    <cellStyle name="Calculation 2 2 4 3 6 3" xfId="3122" xr:uid="{00000000-0005-0000-0000-0000A4120000}"/>
    <cellStyle name="Calculation 2 2 4 3 6 3 2" xfId="21425" xr:uid="{00000000-0005-0000-0000-0000A5120000}"/>
    <cellStyle name="Calculation 2 2 4 3 6 3 3" xfId="20022" xr:uid="{00000000-0005-0000-0000-0000A6120000}"/>
    <cellStyle name="Calculation 2 2 4 3 6 4" xfId="21422" xr:uid="{00000000-0005-0000-0000-0000A7120000}"/>
    <cellStyle name="Calculation 2 2 4 3 6 5" xfId="20025" xr:uid="{00000000-0005-0000-0000-0000A8120000}"/>
    <cellStyle name="Calculation 2 2 4 3 7" xfId="3123" xr:uid="{00000000-0005-0000-0000-0000A9120000}"/>
    <cellStyle name="Calculation 2 2 4 3 7 2" xfId="3124" xr:uid="{00000000-0005-0000-0000-0000AA120000}"/>
    <cellStyle name="Calculation 2 2 4 3 7 2 2" xfId="3125" xr:uid="{00000000-0005-0000-0000-0000AB120000}"/>
    <cellStyle name="Calculation 2 2 4 3 7 2 2 2" xfId="21428" xr:uid="{00000000-0005-0000-0000-0000AC120000}"/>
    <cellStyle name="Calculation 2 2 4 3 7 2 2 3" xfId="20019" xr:uid="{00000000-0005-0000-0000-0000AD120000}"/>
    <cellStyle name="Calculation 2 2 4 3 7 2 3" xfId="21427" xr:uid="{00000000-0005-0000-0000-0000AE120000}"/>
    <cellStyle name="Calculation 2 2 4 3 7 2 4" xfId="20020" xr:uid="{00000000-0005-0000-0000-0000AF120000}"/>
    <cellStyle name="Calculation 2 2 4 3 7 3" xfId="3126" xr:uid="{00000000-0005-0000-0000-0000B0120000}"/>
    <cellStyle name="Calculation 2 2 4 3 7 3 2" xfId="21429" xr:uid="{00000000-0005-0000-0000-0000B1120000}"/>
    <cellStyle name="Calculation 2 2 4 3 7 3 3" xfId="20018" xr:uid="{00000000-0005-0000-0000-0000B2120000}"/>
    <cellStyle name="Calculation 2 2 4 3 7 4" xfId="21426" xr:uid="{00000000-0005-0000-0000-0000B3120000}"/>
    <cellStyle name="Calculation 2 2 4 3 7 5" xfId="20021" xr:uid="{00000000-0005-0000-0000-0000B4120000}"/>
    <cellStyle name="Calculation 2 2 4 3 8" xfId="3127" xr:uid="{00000000-0005-0000-0000-0000B5120000}"/>
    <cellStyle name="Calculation 2 2 4 3 8 2" xfId="3128" xr:uid="{00000000-0005-0000-0000-0000B6120000}"/>
    <cellStyle name="Calculation 2 2 4 3 8 2 2" xfId="3129" xr:uid="{00000000-0005-0000-0000-0000B7120000}"/>
    <cellStyle name="Calculation 2 2 4 3 8 2 2 2" xfId="21432" xr:uid="{00000000-0005-0000-0000-0000B8120000}"/>
    <cellStyle name="Calculation 2 2 4 3 8 2 2 3" xfId="20015" xr:uid="{00000000-0005-0000-0000-0000B9120000}"/>
    <cellStyle name="Calculation 2 2 4 3 8 2 3" xfId="21431" xr:uid="{00000000-0005-0000-0000-0000BA120000}"/>
    <cellStyle name="Calculation 2 2 4 3 8 2 4" xfId="20016" xr:uid="{00000000-0005-0000-0000-0000BB120000}"/>
    <cellStyle name="Calculation 2 2 4 3 8 3" xfId="3130" xr:uid="{00000000-0005-0000-0000-0000BC120000}"/>
    <cellStyle name="Calculation 2 2 4 3 8 3 2" xfId="21433" xr:uid="{00000000-0005-0000-0000-0000BD120000}"/>
    <cellStyle name="Calculation 2 2 4 3 8 3 3" xfId="20014" xr:uid="{00000000-0005-0000-0000-0000BE120000}"/>
    <cellStyle name="Calculation 2 2 4 3 8 4" xfId="21430" xr:uid="{00000000-0005-0000-0000-0000BF120000}"/>
    <cellStyle name="Calculation 2 2 4 3 8 5" xfId="20017" xr:uid="{00000000-0005-0000-0000-0000C0120000}"/>
    <cellStyle name="Calculation 2 2 4 3 9" xfId="3131" xr:uid="{00000000-0005-0000-0000-0000C1120000}"/>
    <cellStyle name="Calculation 2 2 4 3 9 2" xfId="3132" xr:uid="{00000000-0005-0000-0000-0000C2120000}"/>
    <cellStyle name="Calculation 2 2 4 3 9 2 2" xfId="21435" xr:uid="{00000000-0005-0000-0000-0000C3120000}"/>
    <cellStyle name="Calculation 2 2 4 3 9 2 3" xfId="20012" xr:uid="{00000000-0005-0000-0000-0000C4120000}"/>
    <cellStyle name="Calculation 2 2 4 3 9 3" xfId="21434" xr:uid="{00000000-0005-0000-0000-0000C5120000}"/>
    <cellStyle name="Calculation 2 2 4 3 9 4" xfId="20013" xr:uid="{00000000-0005-0000-0000-0000C6120000}"/>
    <cellStyle name="Calculation 2 2 4 4" xfId="3133" xr:uid="{00000000-0005-0000-0000-0000C7120000}"/>
    <cellStyle name="Calculation 2 2 4 4 10" xfId="3134" xr:uid="{00000000-0005-0000-0000-0000C8120000}"/>
    <cellStyle name="Calculation 2 2 4 4 10 2" xfId="21437" xr:uid="{00000000-0005-0000-0000-0000C9120000}"/>
    <cellStyle name="Calculation 2 2 4 4 10 3" xfId="20010" xr:uid="{00000000-0005-0000-0000-0000CA120000}"/>
    <cellStyle name="Calculation 2 2 4 4 11" xfId="21436" xr:uid="{00000000-0005-0000-0000-0000CB120000}"/>
    <cellStyle name="Calculation 2 2 4 4 12" xfId="20011" xr:uid="{00000000-0005-0000-0000-0000CC120000}"/>
    <cellStyle name="Calculation 2 2 4 4 2" xfId="3135" xr:uid="{00000000-0005-0000-0000-0000CD120000}"/>
    <cellStyle name="Calculation 2 2 4 4 2 2" xfId="3136" xr:uid="{00000000-0005-0000-0000-0000CE120000}"/>
    <cellStyle name="Calculation 2 2 4 4 2 2 2" xfId="3137" xr:uid="{00000000-0005-0000-0000-0000CF120000}"/>
    <cellStyle name="Calculation 2 2 4 4 2 2 2 2" xfId="21440" xr:uid="{00000000-0005-0000-0000-0000D0120000}"/>
    <cellStyle name="Calculation 2 2 4 4 2 2 2 3" xfId="20007" xr:uid="{00000000-0005-0000-0000-0000D1120000}"/>
    <cellStyle name="Calculation 2 2 4 4 2 2 3" xfId="21439" xr:uid="{00000000-0005-0000-0000-0000D2120000}"/>
    <cellStyle name="Calculation 2 2 4 4 2 2 4" xfId="20008" xr:uid="{00000000-0005-0000-0000-0000D3120000}"/>
    <cellStyle name="Calculation 2 2 4 4 2 3" xfId="3138" xr:uid="{00000000-0005-0000-0000-0000D4120000}"/>
    <cellStyle name="Calculation 2 2 4 4 2 3 2" xfId="21441" xr:uid="{00000000-0005-0000-0000-0000D5120000}"/>
    <cellStyle name="Calculation 2 2 4 4 2 3 3" xfId="20006" xr:uid="{00000000-0005-0000-0000-0000D6120000}"/>
    <cellStyle name="Calculation 2 2 4 4 2 4" xfId="21438" xr:uid="{00000000-0005-0000-0000-0000D7120000}"/>
    <cellStyle name="Calculation 2 2 4 4 2 5" xfId="20009" xr:uid="{00000000-0005-0000-0000-0000D8120000}"/>
    <cellStyle name="Calculation 2 2 4 4 3" xfId="3139" xr:uid="{00000000-0005-0000-0000-0000D9120000}"/>
    <cellStyle name="Calculation 2 2 4 4 3 2" xfId="3140" xr:uid="{00000000-0005-0000-0000-0000DA120000}"/>
    <cellStyle name="Calculation 2 2 4 4 3 2 2" xfId="3141" xr:uid="{00000000-0005-0000-0000-0000DB120000}"/>
    <cellStyle name="Calculation 2 2 4 4 3 2 2 2" xfId="21444" xr:uid="{00000000-0005-0000-0000-0000DC120000}"/>
    <cellStyle name="Calculation 2 2 4 4 3 2 2 3" xfId="20003" xr:uid="{00000000-0005-0000-0000-0000DD120000}"/>
    <cellStyle name="Calculation 2 2 4 4 3 2 3" xfId="21443" xr:uid="{00000000-0005-0000-0000-0000DE120000}"/>
    <cellStyle name="Calculation 2 2 4 4 3 2 4" xfId="20004" xr:uid="{00000000-0005-0000-0000-0000DF120000}"/>
    <cellStyle name="Calculation 2 2 4 4 3 3" xfId="3142" xr:uid="{00000000-0005-0000-0000-0000E0120000}"/>
    <cellStyle name="Calculation 2 2 4 4 3 3 2" xfId="21445" xr:uid="{00000000-0005-0000-0000-0000E1120000}"/>
    <cellStyle name="Calculation 2 2 4 4 3 3 3" xfId="20002" xr:uid="{00000000-0005-0000-0000-0000E2120000}"/>
    <cellStyle name="Calculation 2 2 4 4 3 4" xfId="21442" xr:uid="{00000000-0005-0000-0000-0000E3120000}"/>
    <cellStyle name="Calculation 2 2 4 4 3 5" xfId="20005" xr:uid="{00000000-0005-0000-0000-0000E4120000}"/>
    <cellStyle name="Calculation 2 2 4 4 4" xfId="3143" xr:uid="{00000000-0005-0000-0000-0000E5120000}"/>
    <cellStyle name="Calculation 2 2 4 4 4 2" xfId="3144" xr:uid="{00000000-0005-0000-0000-0000E6120000}"/>
    <cellStyle name="Calculation 2 2 4 4 4 2 2" xfId="3145" xr:uid="{00000000-0005-0000-0000-0000E7120000}"/>
    <cellStyle name="Calculation 2 2 4 4 4 2 2 2" xfId="21448" xr:uid="{00000000-0005-0000-0000-0000E8120000}"/>
    <cellStyle name="Calculation 2 2 4 4 4 2 2 3" xfId="19999" xr:uid="{00000000-0005-0000-0000-0000E9120000}"/>
    <cellStyle name="Calculation 2 2 4 4 4 2 3" xfId="21447" xr:uid="{00000000-0005-0000-0000-0000EA120000}"/>
    <cellStyle name="Calculation 2 2 4 4 4 2 4" xfId="20000" xr:uid="{00000000-0005-0000-0000-0000EB120000}"/>
    <cellStyle name="Calculation 2 2 4 4 4 3" xfId="3146" xr:uid="{00000000-0005-0000-0000-0000EC120000}"/>
    <cellStyle name="Calculation 2 2 4 4 4 3 2" xfId="21449" xr:uid="{00000000-0005-0000-0000-0000ED120000}"/>
    <cellStyle name="Calculation 2 2 4 4 4 3 3" xfId="19998" xr:uid="{00000000-0005-0000-0000-0000EE120000}"/>
    <cellStyle name="Calculation 2 2 4 4 4 4" xfId="21446" xr:uid="{00000000-0005-0000-0000-0000EF120000}"/>
    <cellStyle name="Calculation 2 2 4 4 4 5" xfId="20001" xr:uid="{00000000-0005-0000-0000-0000F0120000}"/>
    <cellStyle name="Calculation 2 2 4 4 5" xfId="3147" xr:uid="{00000000-0005-0000-0000-0000F1120000}"/>
    <cellStyle name="Calculation 2 2 4 4 5 2" xfId="3148" xr:uid="{00000000-0005-0000-0000-0000F2120000}"/>
    <cellStyle name="Calculation 2 2 4 4 5 2 2" xfId="3149" xr:uid="{00000000-0005-0000-0000-0000F3120000}"/>
    <cellStyle name="Calculation 2 2 4 4 5 2 2 2" xfId="21452" xr:uid="{00000000-0005-0000-0000-0000F4120000}"/>
    <cellStyle name="Calculation 2 2 4 4 5 2 2 3" xfId="19995" xr:uid="{00000000-0005-0000-0000-0000F5120000}"/>
    <cellStyle name="Calculation 2 2 4 4 5 2 3" xfId="21451" xr:uid="{00000000-0005-0000-0000-0000F6120000}"/>
    <cellStyle name="Calculation 2 2 4 4 5 2 4" xfId="19996" xr:uid="{00000000-0005-0000-0000-0000F7120000}"/>
    <cellStyle name="Calculation 2 2 4 4 5 3" xfId="3150" xr:uid="{00000000-0005-0000-0000-0000F8120000}"/>
    <cellStyle name="Calculation 2 2 4 4 5 3 2" xfId="21453" xr:uid="{00000000-0005-0000-0000-0000F9120000}"/>
    <cellStyle name="Calculation 2 2 4 4 5 3 3" xfId="19994" xr:uid="{00000000-0005-0000-0000-0000FA120000}"/>
    <cellStyle name="Calculation 2 2 4 4 5 4" xfId="21450" xr:uid="{00000000-0005-0000-0000-0000FB120000}"/>
    <cellStyle name="Calculation 2 2 4 4 5 5" xfId="19997" xr:uid="{00000000-0005-0000-0000-0000FC120000}"/>
    <cellStyle name="Calculation 2 2 4 4 6" xfId="3151" xr:uid="{00000000-0005-0000-0000-0000FD120000}"/>
    <cellStyle name="Calculation 2 2 4 4 6 2" xfId="3152" xr:uid="{00000000-0005-0000-0000-0000FE120000}"/>
    <cellStyle name="Calculation 2 2 4 4 6 2 2" xfId="3153" xr:uid="{00000000-0005-0000-0000-0000FF120000}"/>
    <cellStyle name="Calculation 2 2 4 4 6 2 2 2" xfId="21456" xr:uid="{00000000-0005-0000-0000-000000130000}"/>
    <cellStyle name="Calculation 2 2 4 4 6 2 2 3" xfId="19991" xr:uid="{00000000-0005-0000-0000-000001130000}"/>
    <cellStyle name="Calculation 2 2 4 4 6 2 3" xfId="21455" xr:uid="{00000000-0005-0000-0000-000002130000}"/>
    <cellStyle name="Calculation 2 2 4 4 6 2 4" xfId="19992" xr:uid="{00000000-0005-0000-0000-000003130000}"/>
    <cellStyle name="Calculation 2 2 4 4 6 3" xfId="3154" xr:uid="{00000000-0005-0000-0000-000004130000}"/>
    <cellStyle name="Calculation 2 2 4 4 6 3 2" xfId="21457" xr:uid="{00000000-0005-0000-0000-000005130000}"/>
    <cellStyle name="Calculation 2 2 4 4 6 3 3" xfId="19990" xr:uid="{00000000-0005-0000-0000-000006130000}"/>
    <cellStyle name="Calculation 2 2 4 4 6 4" xfId="21454" xr:uid="{00000000-0005-0000-0000-000007130000}"/>
    <cellStyle name="Calculation 2 2 4 4 6 5" xfId="19993" xr:uid="{00000000-0005-0000-0000-000008130000}"/>
    <cellStyle name="Calculation 2 2 4 4 7" xfId="3155" xr:uid="{00000000-0005-0000-0000-000009130000}"/>
    <cellStyle name="Calculation 2 2 4 4 7 2" xfId="3156" xr:uid="{00000000-0005-0000-0000-00000A130000}"/>
    <cellStyle name="Calculation 2 2 4 4 7 2 2" xfId="3157" xr:uid="{00000000-0005-0000-0000-00000B130000}"/>
    <cellStyle name="Calculation 2 2 4 4 7 2 2 2" xfId="21460" xr:uid="{00000000-0005-0000-0000-00000C130000}"/>
    <cellStyle name="Calculation 2 2 4 4 7 2 2 3" xfId="19987" xr:uid="{00000000-0005-0000-0000-00000D130000}"/>
    <cellStyle name="Calculation 2 2 4 4 7 2 3" xfId="21459" xr:uid="{00000000-0005-0000-0000-00000E130000}"/>
    <cellStyle name="Calculation 2 2 4 4 7 2 4" xfId="19988" xr:uid="{00000000-0005-0000-0000-00000F130000}"/>
    <cellStyle name="Calculation 2 2 4 4 7 3" xfId="3158" xr:uid="{00000000-0005-0000-0000-000010130000}"/>
    <cellStyle name="Calculation 2 2 4 4 7 3 2" xfId="21461" xr:uid="{00000000-0005-0000-0000-000011130000}"/>
    <cellStyle name="Calculation 2 2 4 4 7 3 3" xfId="19986" xr:uid="{00000000-0005-0000-0000-000012130000}"/>
    <cellStyle name="Calculation 2 2 4 4 7 4" xfId="21458" xr:uid="{00000000-0005-0000-0000-000013130000}"/>
    <cellStyle name="Calculation 2 2 4 4 7 5" xfId="19989" xr:uid="{00000000-0005-0000-0000-000014130000}"/>
    <cellStyle name="Calculation 2 2 4 4 8" xfId="3159" xr:uid="{00000000-0005-0000-0000-000015130000}"/>
    <cellStyle name="Calculation 2 2 4 4 8 2" xfId="3160" xr:uid="{00000000-0005-0000-0000-000016130000}"/>
    <cellStyle name="Calculation 2 2 4 4 8 2 2" xfId="3161" xr:uid="{00000000-0005-0000-0000-000017130000}"/>
    <cellStyle name="Calculation 2 2 4 4 8 2 2 2" xfId="21464" xr:uid="{00000000-0005-0000-0000-000018130000}"/>
    <cellStyle name="Calculation 2 2 4 4 8 2 2 3" xfId="19983" xr:uid="{00000000-0005-0000-0000-000019130000}"/>
    <cellStyle name="Calculation 2 2 4 4 8 2 3" xfId="21463" xr:uid="{00000000-0005-0000-0000-00001A130000}"/>
    <cellStyle name="Calculation 2 2 4 4 8 2 4" xfId="19984" xr:uid="{00000000-0005-0000-0000-00001B130000}"/>
    <cellStyle name="Calculation 2 2 4 4 8 3" xfId="3162" xr:uid="{00000000-0005-0000-0000-00001C130000}"/>
    <cellStyle name="Calculation 2 2 4 4 8 3 2" xfId="21465" xr:uid="{00000000-0005-0000-0000-00001D130000}"/>
    <cellStyle name="Calculation 2 2 4 4 8 3 3" xfId="19982" xr:uid="{00000000-0005-0000-0000-00001E130000}"/>
    <cellStyle name="Calculation 2 2 4 4 8 4" xfId="21462" xr:uid="{00000000-0005-0000-0000-00001F130000}"/>
    <cellStyle name="Calculation 2 2 4 4 8 5" xfId="19985" xr:uid="{00000000-0005-0000-0000-000020130000}"/>
    <cellStyle name="Calculation 2 2 4 4 9" xfId="3163" xr:uid="{00000000-0005-0000-0000-000021130000}"/>
    <cellStyle name="Calculation 2 2 4 4 9 2" xfId="3164" xr:uid="{00000000-0005-0000-0000-000022130000}"/>
    <cellStyle name="Calculation 2 2 4 4 9 2 2" xfId="21467" xr:uid="{00000000-0005-0000-0000-000023130000}"/>
    <cellStyle name="Calculation 2 2 4 4 9 2 3" xfId="19980" xr:uid="{00000000-0005-0000-0000-000024130000}"/>
    <cellStyle name="Calculation 2 2 4 4 9 3" xfId="21466" xr:uid="{00000000-0005-0000-0000-000025130000}"/>
    <cellStyle name="Calculation 2 2 4 4 9 4" xfId="19981" xr:uid="{00000000-0005-0000-0000-000026130000}"/>
    <cellStyle name="Calculation 2 2 4 5" xfId="3165" xr:uid="{00000000-0005-0000-0000-000027130000}"/>
    <cellStyle name="Calculation 2 2 4 5 2" xfId="3166" xr:uid="{00000000-0005-0000-0000-000028130000}"/>
    <cellStyle name="Calculation 2 2 4 5 2 2" xfId="3167" xr:uid="{00000000-0005-0000-0000-000029130000}"/>
    <cellStyle name="Calculation 2 2 4 5 2 2 2" xfId="21470" xr:uid="{00000000-0005-0000-0000-00002A130000}"/>
    <cellStyle name="Calculation 2 2 4 5 2 2 3" xfId="19977" xr:uid="{00000000-0005-0000-0000-00002B130000}"/>
    <cellStyle name="Calculation 2 2 4 5 2 3" xfId="21469" xr:uid="{00000000-0005-0000-0000-00002C130000}"/>
    <cellStyle name="Calculation 2 2 4 5 2 4" xfId="19978" xr:uid="{00000000-0005-0000-0000-00002D130000}"/>
    <cellStyle name="Calculation 2 2 4 5 3" xfId="3168" xr:uid="{00000000-0005-0000-0000-00002E130000}"/>
    <cellStyle name="Calculation 2 2 4 5 3 2" xfId="21471" xr:uid="{00000000-0005-0000-0000-00002F130000}"/>
    <cellStyle name="Calculation 2 2 4 5 3 3" xfId="19976" xr:uid="{00000000-0005-0000-0000-000030130000}"/>
    <cellStyle name="Calculation 2 2 4 5 4" xfId="21468" xr:uid="{00000000-0005-0000-0000-000031130000}"/>
    <cellStyle name="Calculation 2 2 4 5 5" xfId="19979" xr:uid="{00000000-0005-0000-0000-000032130000}"/>
    <cellStyle name="Calculation 2 2 4 6" xfId="3169" xr:uid="{00000000-0005-0000-0000-000033130000}"/>
    <cellStyle name="Calculation 2 2 4 6 2" xfId="3170" xr:uid="{00000000-0005-0000-0000-000034130000}"/>
    <cellStyle name="Calculation 2 2 4 6 2 2" xfId="3171" xr:uid="{00000000-0005-0000-0000-000035130000}"/>
    <cellStyle name="Calculation 2 2 4 6 2 2 2" xfId="21474" xr:uid="{00000000-0005-0000-0000-000036130000}"/>
    <cellStyle name="Calculation 2 2 4 6 2 2 3" xfId="19973" xr:uid="{00000000-0005-0000-0000-000037130000}"/>
    <cellStyle name="Calculation 2 2 4 6 2 3" xfId="21473" xr:uid="{00000000-0005-0000-0000-000038130000}"/>
    <cellStyle name="Calculation 2 2 4 6 2 4" xfId="19974" xr:uid="{00000000-0005-0000-0000-000039130000}"/>
    <cellStyle name="Calculation 2 2 4 6 3" xfId="3172" xr:uid="{00000000-0005-0000-0000-00003A130000}"/>
    <cellStyle name="Calculation 2 2 4 6 3 2" xfId="21475" xr:uid="{00000000-0005-0000-0000-00003B130000}"/>
    <cellStyle name="Calculation 2 2 4 6 3 3" xfId="19972" xr:uid="{00000000-0005-0000-0000-00003C130000}"/>
    <cellStyle name="Calculation 2 2 4 6 4" xfId="21472" xr:uid="{00000000-0005-0000-0000-00003D130000}"/>
    <cellStyle name="Calculation 2 2 4 6 5" xfId="19975" xr:uid="{00000000-0005-0000-0000-00003E130000}"/>
    <cellStyle name="Calculation 2 2 4 7" xfId="3173" xr:uid="{00000000-0005-0000-0000-00003F130000}"/>
    <cellStyle name="Calculation 2 2 4 7 2" xfId="3174" xr:uid="{00000000-0005-0000-0000-000040130000}"/>
    <cellStyle name="Calculation 2 2 4 7 2 2" xfId="3175" xr:uid="{00000000-0005-0000-0000-000041130000}"/>
    <cellStyle name="Calculation 2 2 4 7 2 2 2" xfId="21478" xr:uid="{00000000-0005-0000-0000-000042130000}"/>
    <cellStyle name="Calculation 2 2 4 7 2 2 3" xfId="19969" xr:uid="{00000000-0005-0000-0000-000043130000}"/>
    <cellStyle name="Calculation 2 2 4 7 2 3" xfId="21477" xr:uid="{00000000-0005-0000-0000-000044130000}"/>
    <cellStyle name="Calculation 2 2 4 7 2 4" xfId="19970" xr:uid="{00000000-0005-0000-0000-000045130000}"/>
    <cellStyle name="Calculation 2 2 4 7 3" xfId="3176" xr:uid="{00000000-0005-0000-0000-000046130000}"/>
    <cellStyle name="Calculation 2 2 4 7 3 2" xfId="21479" xr:uid="{00000000-0005-0000-0000-000047130000}"/>
    <cellStyle name="Calculation 2 2 4 7 3 3" xfId="19968" xr:uid="{00000000-0005-0000-0000-000048130000}"/>
    <cellStyle name="Calculation 2 2 4 7 4" xfId="21476" xr:uid="{00000000-0005-0000-0000-000049130000}"/>
    <cellStyle name="Calculation 2 2 4 7 5" xfId="19971" xr:uid="{00000000-0005-0000-0000-00004A130000}"/>
    <cellStyle name="Calculation 2 2 4 8" xfId="3177" xr:uid="{00000000-0005-0000-0000-00004B130000}"/>
    <cellStyle name="Calculation 2 2 4 8 2" xfId="3178" xr:uid="{00000000-0005-0000-0000-00004C130000}"/>
    <cellStyle name="Calculation 2 2 4 8 2 2" xfId="3179" xr:uid="{00000000-0005-0000-0000-00004D130000}"/>
    <cellStyle name="Calculation 2 2 4 8 2 2 2" xfId="21482" xr:uid="{00000000-0005-0000-0000-00004E130000}"/>
    <cellStyle name="Calculation 2 2 4 8 2 2 3" xfId="19965" xr:uid="{00000000-0005-0000-0000-00004F130000}"/>
    <cellStyle name="Calculation 2 2 4 8 2 3" xfId="21481" xr:uid="{00000000-0005-0000-0000-000050130000}"/>
    <cellStyle name="Calculation 2 2 4 8 2 4" xfId="19966" xr:uid="{00000000-0005-0000-0000-000051130000}"/>
    <cellStyle name="Calculation 2 2 4 8 3" xfId="3180" xr:uid="{00000000-0005-0000-0000-000052130000}"/>
    <cellStyle name="Calculation 2 2 4 8 3 2" xfId="21483" xr:uid="{00000000-0005-0000-0000-000053130000}"/>
    <cellStyle name="Calculation 2 2 4 8 3 3" xfId="19964" xr:uid="{00000000-0005-0000-0000-000054130000}"/>
    <cellStyle name="Calculation 2 2 4 8 4" xfId="21480" xr:uid="{00000000-0005-0000-0000-000055130000}"/>
    <cellStyle name="Calculation 2 2 4 8 5" xfId="19967" xr:uid="{00000000-0005-0000-0000-000056130000}"/>
    <cellStyle name="Calculation 2 2 4 9" xfId="3181" xr:uid="{00000000-0005-0000-0000-000057130000}"/>
    <cellStyle name="Calculation 2 2 4 9 2" xfId="3182" xr:uid="{00000000-0005-0000-0000-000058130000}"/>
    <cellStyle name="Calculation 2 2 4 9 2 2" xfId="3183" xr:uid="{00000000-0005-0000-0000-000059130000}"/>
    <cellStyle name="Calculation 2 2 4 9 2 2 2" xfId="21486" xr:uid="{00000000-0005-0000-0000-00005A130000}"/>
    <cellStyle name="Calculation 2 2 4 9 2 2 3" xfId="19961" xr:uid="{00000000-0005-0000-0000-00005B130000}"/>
    <cellStyle name="Calculation 2 2 4 9 2 3" xfId="21485" xr:uid="{00000000-0005-0000-0000-00005C130000}"/>
    <cellStyle name="Calculation 2 2 4 9 2 4" xfId="19962" xr:uid="{00000000-0005-0000-0000-00005D130000}"/>
    <cellStyle name="Calculation 2 2 4 9 3" xfId="3184" xr:uid="{00000000-0005-0000-0000-00005E130000}"/>
    <cellStyle name="Calculation 2 2 4 9 3 2" xfId="21487" xr:uid="{00000000-0005-0000-0000-00005F130000}"/>
    <cellStyle name="Calculation 2 2 4 9 3 3" xfId="19960" xr:uid="{00000000-0005-0000-0000-000060130000}"/>
    <cellStyle name="Calculation 2 2 4 9 4" xfId="21484" xr:uid="{00000000-0005-0000-0000-000061130000}"/>
    <cellStyle name="Calculation 2 2 4 9 5" xfId="19963" xr:uid="{00000000-0005-0000-0000-000062130000}"/>
    <cellStyle name="Calculation 2 2 5" xfId="3185" xr:uid="{00000000-0005-0000-0000-000063130000}"/>
    <cellStyle name="Calculation 2 2 5 10" xfId="3186" xr:uid="{00000000-0005-0000-0000-000064130000}"/>
    <cellStyle name="Calculation 2 2 5 10 2" xfId="21489" xr:uid="{00000000-0005-0000-0000-000065130000}"/>
    <cellStyle name="Calculation 2 2 5 10 3" xfId="19958" xr:uid="{00000000-0005-0000-0000-000066130000}"/>
    <cellStyle name="Calculation 2 2 5 11" xfId="21488" xr:uid="{00000000-0005-0000-0000-000067130000}"/>
    <cellStyle name="Calculation 2 2 5 12" xfId="19959" xr:uid="{00000000-0005-0000-0000-000068130000}"/>
    <cellStyle name="Calculation 2 2 5 2" xfId="3187" xr:uid="{00000000-0005-0000-0000-000069130000}"/>
    <cellStyle name="Calculation 2 2 5 2 2" xfId="3188" xr:uid="{00000000-0005-0000-0000-00006A130000}"/>
    <cellStyle name="Calculation 2 2 5 2 2 2" xfId="3189" xr:uid="{00000000-0005-0000-0000-00006B130000}"/>
    <cellStyle name="Calculation 2 2 5 2 2 2 2" xfId="21492" xr:uid="{00000000-0005-0000-0000-00006C130000}"/>
    <cellStyle name="Calculation 2 2 5 2 2 2 3" xfId="19955" xr:uid="{00000000-0005-0000-0000-00006D130000}"/>
    <cellStyle name="Calculation 2 2 5 2 2 3" xfId="21491" xr:uid="{00000000-0005-0000-0000-00006E130000}"/>
    <cellStyle name="Calculation 2 2 5 2 2 4" xfId="19956" xr:uid="{00000000-0005-0000-0000-00006F130000}"/>
    <cellStyle name="Calculation 2 2 5 2 3" xfId="3190" xr:uid="{00000000-0005-0000-0000-000070130000}"/>
    <cellStyle name="Calculation 2 2 5 2 3 2" xfId="21493" xr:uid="{00000000-0005-0000-0000-000071130000}"/>
    <cellStyle name="Calculation 2 2 5 2 3 3" xfId="19954" xr:uid="{00000000-0005-0000-0000-000072130000}"/>
    <cellStyle name="Calculation 2 2 5 2 4" xfId="21490" xr:uid="{00000000-0005-0000-0000-000073130000}"/>
    <cellStyle name="Calculation 2 2 5 2 5" xfId="19957" xr:uid="{00000000-0005-0000-0000-000074130000}"/>
    <cellStyle name="Calculation 2 2 5 3" xfId="3191" xr:uid="{00000000-0005-0000-0000-000075130000}"/>
    <cellStyle name="Calculation 2 2 5 3 2" xfId="3192" xr:uid="{00000000-0005-0000-0000-000076130000}"/>
    <cellStyle name="Calculation 2 2 5 3 2 2" xfId="3193" xr:uid="{00000000-0005-0000-0000-000077130000}"/>
    <cellStyle name="Calculation 2 2 5 3 2 2 2" xfId="21496" xr:uid="{00000000-0005-0000-0000-000078130000}"/>
    <cellStyle name="Calculation 2 2 5 3 2 2 3" xfId="19951" xr:uid="{00000000-0005-0000-0000-000079130000}"/>
    <cellStyle name="Calculation 2 2 5 3 2 3" xfId="21495" xr:uid="{00000000-0005-0000-0000-00007A130000}"/>
    <cellStyle name="Calculation 2 2 5 3 2 4" xfId="19952" xr:uid="{00000000-0005-0000-0000-00007B130000}"/>
    <cellStyle name="Calculation 2 2 5 3 3" xfId="3194" xr:uid="{00000000-0005-0000-0000-00007C130000}"/>
    <cellStyle name="Calculation 2 2 5 3 3 2" xfId="21497" xr:uid="{00000000-0005-0000-0000-00007D130000}"/>
    <cellStyle name="Calculation 2 2 5 3 3 3" xfId="19950" xr:uid="{00000000-0005-0000-0000-00007E130000}"/>
    <cellStyle name="Calculation 2 2 5 3 4" xfId="21494" xr:uid="{00000000-0005-0000-0000-00007F130000}"/>
    <cellStyle name="Calculation 2 2 5 3 5" xfId="19953" xr:uid="{00000000-0005-0000-0000-000080130000}"/>
    <cellStyle name="Calculation 2 2 5 4" xfId="3195" xr:uid="{00000000-0005-0000-0000-000081130000}"/>
    <cellStyle name="Calculation 2 2 5 4 2" xfId="3196" xr:uid="{00000000-0005-0000-0000-000082130000}"/>
    <cellStyle name="Calculation 2 2 5 4 2 2" xfId="3197" xr:uid="{00000000-0005-0000-0000-000083130000}"/>
    <cellStyle name="Calculation 2 2 5 4 2 2 2" xfId="21500" xr:uid="{00000000-0005-0000-0000-000084130000}"/>
    <cellStyle name="Calculation 2 2 5 4 2 2 3" xfId="19947" xr:uid="{00000000-0005-0000-0000-000085130000}"/>
    <cellStyle name="Calculation 2 2 5 4 2 3" xfId="21499" xr:uid="{00000000-0005-0000-0000-000086130000}"/>
    <cellStyle name="Calculation 2 2 5 4 2 4" xfId="19948" xr:uid="{00000000-0005-0000-0000-000087130000}"/>
    <cellStyle name="Calculation 2 2 5 4 3" xfId="3198" xr:uid="{00000000-0005-0000-0000-000088130000}"/>
    <cellStyle name="Calculation 2 2 5 4 3 2" xfId="21501" xr:uid="{00000000-0005-0000-0000-000089130000}"/>
    <cellStyle name="Calculation 2 2 5 4 3 3" xfId="19946" xr:uid="{00000000-0005-0000-0000-00008A130000}"/>
    <cellStyle name="Calculation 2 2 5 4 4" xfId="21498" xr:uid="{00000000-0005-0000-0000-00008B130000}"/>
    <cellStyle name="Calculation 2 2 5 4 5" xfId="19949" xr:uid="{00000000-0005-0000-0000-00008C130000}"/>
    <cellStyle name="Calculation 2 2 5 5" xfId="3199" xr:uid="{00000000-0005-0000-0000-00008D130000}"/>
    <cellStyle name="Calculation 2 2 5 5 2" xfId="3200" xr:uid="{00000000-0005-0000-0000-00008E130000}"/>
    <cellStyle name="Calculation 2 2 5 5 2 2" xfId="3201" xr:uid="{00000000-0005-0000-0000-00008F130000}"/>
    <cellStyle name="Calculation 2 2 5 5 2 2 2" xfId="21504" xr:uid="{00000000-0005-0000-0000-000090130000}"/>
    <cellStyle name="Calculation 2 2 5 5 2 2 3" xfId="19943" xr:uid="{00000000-0005-0000-0000-000091130000}"/>
    <cellStyle name="Calculation 2 2 5 5 2 3" xfId="21503" xr:uid="{00000000-0005-0000-0000-000092130000}"/>
    <cellStyle name="Calculation 2 2 5 5 2 4" xfId="19944" xr:uid="{00000000-0005-0000-0000-000093130000}"/>
    <cellStyle name="Calculation 2 2 5 5 3" xfId="3202" xr:uid="{00000000-0005-0000-0000-000094130000}"/>
    <cellStyle name="Calculation 2 2 5 5 3 2" xfId="21505" xr:uid="{00000000-0005-0000-0000-000095130000}"/>
    <cellStyle name="Calculation 2 2 5 5 3 3" xfId="19942" xr:uid="{00000000-0005-0000-0000-000096130000}"/>
    <cellStyle name="Calculation 2 2 5 5 4" xfId="21502" xr:uid="{00000000-0005-0000-0000-000097130000}"/>
    <cellStyle name="Calculation 2 2 5 5 5" xfId="19945" xr:uid="{00000000-0005-0000-0000-000098130000}"/>
    <cellStyle name="Calculation 2 2 5 6" xfId="3203" xr:uid="{00000000-0005-0000-0000-000099130000}"/>
    <cellStyle name="Calculation 2 2 5 6 2" xfId="3204" xr:uid="{00000000-0005-0000-0000-00009A130000}"/>
    <cellStyle name="Calculation 2 2 5 6 2 2" xfId="3205" xr:uid="{00000000-0005-0000-0000-00009B130000}"/>
    <cellStyle name="Calculation 2 2 5 6 2 2 2" xfId="21508" xr:uid="{00000000-0005-0000-0000-00009C130000}"/>
    <cellStyle name="Calculation 2 2 5 6 2 2 3" xfId="19939" xr:uid="{00000000-0005-0000-0000-00009D130000}"/>
    <cellStyle name="Calculation 2 2 5 6 2 3" xfId="21507" xr:uid="{00000000-0005-0000-0000-00009E130000}"/>
    <cellStyle name="Calculation 2 2 5 6 2 4" xfId="19940" xr:uid="{00000000-0005-0000-0000-00009F130000}"/>
    <cellStyle name="Calculation 2 2 5 6 3" xfId="3206" xr:uid="{00000000-0005-0000-0000-0000A0130000}"/>
    <cellStyle name="Calculation 2 2 5 6 3 2" xfId="21509" xr:uid="{00000000-0005-0000-0000-0000A1130000}"/>
    <cellStyle name="Calculation 2 2 5 6 3 3" xfId="19938" xr:uid="{00000000-0005-0000-0000-0000A2130000}"/>
    <cellStyle name="Calculation 2 2 5 6 4" xfId="21506" xr:uid="{00000000-0005-0000-0000-0000A3130000}"/>
    <cellStyle name="Calculation 2 2 5 6 5" xfId="19941" xr:uid="{00000000-0005-0000-0000-0000A4130000}"/>
    <cellStyle name="Calculation 2 2 5 7" xfId="3207" xr:uid="{00000000-0005-0000-0000-0000A5130000}"/>
    <cellStyle name="Calculation 2 2 5 7 2" xfId="3208" xr:uid="{00000000-0005-0000-0000-0000A6130000}"/>
    <cellStyle name="Calculation 2 2 5 7 2 2" xfId="3209" xr:uid="{00000000-0005-0000-0000-0000A7130000}"/>
    <cellStyle name="Calculation 2 2 5 7 2 2 2" xfId="21512" xr:uid="{00000000-0005-0000-0000-0000A8130000}"/>
    <cellStyle name="Calculation 2 2 5 7 2 2 3" xfId="19935" xr:uid="{00000000-0005-0000-0000-0000A9130000}"/>
    <cellStyle name="Calculation 2 2 5 7 2 3" xfId="21511" xr:uid="{00000000-0005-0000-0000-0000AA130000}"/>
    <cellStyle name="Calculation 2 2 5 7 2 4" xfId="19936" xr:uid="{00000000-0005-0000-0000-0000AB130000}"/>
    <cellStyle name="Calculation 2 2 5 7 3" xfId="3210" xr:uid="{00000000-0005-0000-0000-0000AC130000}"/>
    <cellStyle name="Calculation 2 2 5 7 3 2" xfId="21513" xr:uid="{00000000-0005-0000-0000-0000AD130000}"/>
    <cellStyle name="Calculation 2 2 5 7 3 3" xfId="19934" xr:uid="{00000000-0005-0000-0000-0000AE130000}"/>
    <cellStyle name="Calculation 2 2 5 7 4" xfId="21510" xr:uid="{00000000-0005-0000-0000-0000AF130000}"/>
    <cellStyle name="Calculation 2 2 5 7 5" xfId="19937" xr:uid="{00000000-0005-0000-0000-0000B0130000}"/>
    <cellStyle name="Calculation 2 2 5 8" xfId="3211" xr:uid="{00000000-0005-0000-0000-0000B1130000}"/>
    <cellStyle name="Calculation 2 2 5 8 2" xfId="3212" xr:uid="{00000000-0005-0000-0000-0000B2130000}"/>
    <cellStyle name="Calculation 2 2 5 8 2 2" xfId="3213" xr:uid="{00000000-0005-0000-0000-0000B3130000}"/>
    <cellStyle name="Calculation 2 2 5 8 2 2 2" xfId="21516" xr:uid="{00000000-0005-0000-0000-0000B4130000}"/>
    <cellStyle name="Calculation 2 2 5 8 2 2 3" xfId="19931" xr:uid="{00000000-0005-0000-0000-0000B5130000}"/>
    <cellStyle name="Calculation 2 2 5 8 2 3" xfId="21515" xr:uid="{00000000-0005-0000-0000-0000B6130000}"/>
    <cellStyle name="Calculation 2 2 5 8 2 4" xfId="19932" xr:uid="{00000000-0005-0000-0000-0000B7130000}"/>
    <cellStyle name="Calculation 2 2 5 8 3" xfId="3214" xr:uid="{00000000-0005-0000-0000-0000B8130000}"/>
    <cellStyle name="Calculation 2 2 5 8 3 2" xfId="21517" xr:uid="{00000000-0005-0000-0000-0000B9130000}"/>
    <cellStyle name="Calculation 2 2 5 8 3 3" xfId="19930" xr:uid="{00000000-0005-0000-0000-0000BA130000}"/>
    <cellStyle name="Calculation 2 2 5 8 4" xfId="21514" xr:uid="{00000000-0005-0000-0000-0000BB130000}"/>
    <cellStyle name="Calculation 2 2 5 8 5" xfId="19933" xr:uid="{00000000-0005-0000-0000-0000BC130000}"/>
    <cellStyle name="Calculation 2 2 5 9" xfId="3215" xr:uid="{00000000-0005-0000-0000-0000BD130000}"/>
    <cellStyle name="Calculation 2 2 5 9 2" xfId="3216" xr:uid="{00000000-0005-0000-0000-0000BE130000}"/>
    <cellStyle name="Calculation 2 2 5 9 2 2" xfId="21519" xr:uid="{00000000-0005-0000-0000-0000BF130000}"/>
    <cellStyle name="Calculation 2 2 5 9 2 3" xfId="19928" xr:uid="{00000000-0005-0000-0000-0000C0130000}"/>
    <cellStyle name="Calculation 2 2 5 9 3" xfId="21518" xr:uid="{00000000-0005-0000-0000-0000C1130000}"/>
    <cellStyle name="Calculation 2 2 5 9 4" xfId="19929" xr:uid="{00000000-0005-0000-0000-0000C2130000}"/>
    <cellStyle name="Calculation 2 2 6" xfId="3217" xr:uid="{00000000-0005-0000-0000-0000C3130000}"/>
    <cellStyle name="Calculation 2 2 6 10" xfId="3218" xr:uid="{00000000-0005-0000-0000-0000C4130000}"/>
    <cellStyle name="Calculation 2 2 6 10 2" xfId="21521" xr:uid="{00000000-0005-0000-0000-0000C5130000}"/>
    <cellStyle name="Calculation 2 2 6 10 3" xfId="19926" xr:uid="{00000000-0005-0000-0000-0000C6130000}"/>
    <cellStyle name="Calculation 2 2 6 11" xfId="21520" xr:uid="{00000000-0005-0000-0000-0000C7130000}"/>
    <cellStyle name="Calculation 2 2 6 12" xfId="19927" xr:uid="{00000000-0005-0000-0000-0000C8130000}"/>
    <cellStyle name="Calculation 2 2 6 2" xfId="3219" xr:uid="{00000000-0005-0000-0000-0000C9130000}"/>
    <cellStyle name="Calculation 2 2 6 2 2" xfId="3220" xr:uid="{00000000-0005-0000-0000-0000CA130000}"/>
    <cellStyle name="Calculation 2 2 6 2 2 2" xfId="3221" xr:uid="{00000000-0005-0000-0000-0000CB130000}"/>
    <cellStyle name="Calculation 2 2 6 2 2 2 2" xfId="21524" xr:uid="{00000000-0005-0000-0000-0000CC130000}"/>
    <cellStyle name="Calculation 2 2 6 2 2 2 3" xfId="19923" xr:uid="{00000000-0005-0000-0000-0000CD130000}"/>
    <cellStyle name="Calculation 2 2 6 2 2 3" xfId="21523" xr:uid="{00000000-0005-0000-0000-0000CE130000}"/>
    <cellStyle name="Calculation 2 2 6 2 2 4" xfId="19924" xr:uid="{00000000-0005-0000-0000-0000CF130000}"/>
    <cellStyle name="Calculation 2 2 6 2 3" xfId="3222" xr:uid="{00000000-0005-0000-0000-0000D0130000}"/>
    <cellStyle name="Calculation 2 2 6 2 3 2" xfId="21525" xr:uid="{00000000-0005-0000-0000-0000D1130000}"/>
    <cellStyle name="Calculation 2 2 6 2 3 3" xfId="19922" xr:uid="{00000000-0005-0000-0000-0000D2130000}"/>
    <cellStyle name="Calculation 2 2 6 2 4" xfId="21522" xr:uid="{00000000-0005-0000-0000-0000D3130000}"/>
    <cellStyle name="Calculation 2 2 6 2 5" xfId="19925" xr:uid="{00000000-0005-0000-0000-0000D4130000}"/>
    <cellStyle name="Calculation 2 2 6 3" xfId="3223" xr:uid="{00000000-0005-0000-0000-0000D5130000}"/>
    <cellStyle name="Calculation 2 2 6 3 2" xfId="3224" xr:uid="{00000000-0005-0000-0000-0000D6130000}"/>
    <cellStyle name="Calculation 2 2 6 3 2 2" xfId="3225" xr:uid="{00000000-0005-0000-0000-0000D7130000}"/>
    <cellStyle name="Calculation 2 2 6 3 2 2 2" xfId="21528" xr:uid="{00000000-0005-0000-0000-0000D8130000}"/>
    <cellStyle name="Calculation 2 2 6 3 2 2 3" xfId="19919" xr:uid="{00000000-0005-0000-0000-0000D9130000}"/>
    <cellStyle name="Calculation 2 2 6 3 2 3" xfId="21527" xr:uid="{00000000-0005-0000-0000-0000DA130000}"/>
    <cellStyle name="Calculation 2 2 6 3 2 4" xfId="19920" xr:uid="{00000000-0005-0000-0000-0000DB130000}"/>
    <cellStyle name="Calculation 2 2 6 3 3" xfId="3226" xr:uid="{00000000-0005-0000-0000-0000DC130000}"/>
    <cellStyle name="Calculation 2 2 6 3 3 2" xfId="21529" xr:uid="{00000000-0005-0000-0000-0000DD130000}"/>
    <cellStyle name="Calculation 2 2 6 3 3 3" xfId="19918" xr:uid="{00000000-0005-0000-0000-0000DE130000}"/>
    <cellStyle name="Calculation 2 2 6 3 4" xfId="21526" xr:uid="{00000000-0005-0000-0000-0000DF130000}"/>
    <cellStyle name="Calculation 2 2 6 3 5" xfId="19921" xr:uid="{00000000-0005-0000-0000-0000E0130000}"/>
    <cellStyle name="Calculation 2 2 6 4" xfId="3227" xr:uid="{00000000-0005-0000-0000-0000E1130000}"/>
    <cellStyle name="Calculation 2 2 6 4 2" xfId="3228" xr:uid="{00000000-0005-0000-0000-0000E2130000}"/>
    <cellStyle name="Calculation 2 2 6 4 2 2" xfId="3229" xr:uid="{00000000-0005-0000-0000-0000E3130000}"/>
    <cellStyle name="Calculation 2 2 6 4 2 2 2" xfId="21532" xr:uid="{00000000-0005-0000-0000-0000E4130000}"/>
    <cellStyle name="Calculation 2 2 6 4 2 2 3" xfId="19915" xr:uid="{00000000-0005-0000-0000-0000E5130000}"/>
    <cellStyle name="Calculation 2 2 6 4 2 3" xfId="21531" xr:uid="{00000000-0005-0000-0000-0000E6130000}"/>
    <cellStyle name="Calculation 2 2 6 4 2 4" xfId="19916" xr:uid="{00000000-0005-0000-0000-0000E7130000}"/>
    <cellStyle name="Calculation 2 2 6 4 3" xfId="3230" xr:uid="{00000000-0005-0000-0000-0000E8130000}"/>
    <cellStyle name="Calculation 2 2 6 4 3 2" xfId="21533" xr:uid="{00000000-0005-0000-0000-0000E9130000}"/>
    <cellStyle name="Calculation 2 2 6 4 3 3" xfId="19914" xr:uid="{00000000-0005-0000-0000-0000EA130000}"/>
    <cellStyle name="Calculation 2 2 6 4 4" xfId="21530" xr:uid="{00000000-0005-0000-0000-0000EB130000}"/>
    <cellStyle name="Calculation 2 2 6 4 5" xfId="19917" xr:uid="{00000000-0005-0000-0000-0000EC130000}"/>
    <cellStyle name="Calculation 2 2 6 5" xfId="3231" xr:uid="{00000000-0005-0000-0000-0000ED130000}"/>
    <cellStyle name="Calculation 2 2 6 5 2" xfId="3232" xr:uid="{00000000-0005-0000-0000-0000EE130000}"/>
    <cellStyle name="Calculation 2 2 6 5 2 2" xfId="3233" xr:uid="{00000000-0005-0000-0000-0000EF130000}"/>
    <cellStyle name="Calculation 2 2 6 5 2 2 2" xfId="21536" xr:uid="{00000000-0005-0000-0000-0000F0130000}"/>
    <cellStyle name="Calculation 2 2 6 5 2 2 3" xfId="19911" xr:uid="{00000000-0005-0000-0000-0000F1130000}"/>
    <cellStyle name="Calculation 2 2 6 5 2 3" xfId="21535" xr:uid="{00000000-0005-0000-0000-0000F2130000}"/>
    <cellStyle name="Calculation 2 2 6 5 2 4" xfId="19912" xr:uid="{00000000-0005-0000-0000-0000F3130000}"/>
    <cellStyle name="Calculation 2 2 6 5 3" xfId="3234" xr:uid="{00000000-0005-0000-0000-0000F4130000}"/>
    <cellStyle name="Calculation 2 2 6 5 3 2" xfId="21537" xr:uid="{00000000-0005-0000-0000-0000F5130000}"/>
    <cellStyle name="Calculation 2 2 6 5 3 3" xfId="19910" xr:uid="{00000000-0005-0000-0000-0000F6130000}"/>
    <cellStyle name="Calculation 2 2 6 5 4" xfId="21534" xr:uid="{00000000-0005-0000-0000-0000F7130000}"/>
    <cellStyle name="Calculation 2 2 6 5 5" xfId="19913" xr:uid="{00000000-0005-0000-0000-0000F8130000}"/>
    <cellStyle name="Calculation 2 2 6 6" xfId="3235" xr:uid="{00000000-0005-0000-0000-0000F9130000}"/>
    <cellStyle name="Calculation 2 2 6 6 2" xfId="3236" xr:uid="{00000000-0005-0000-0000-0000FA130000}"/>
    <cellStyle name="Calculation 2 2 6 6 2 2" xfId="3237" xr:uid="{00000000-0005-0000-0000-0000FB130000}"/>
    <cellStyle name="Calculation 2 2 6 6 2 2 2" xfId="21540" xr:uid="{00000000-0005-0000-0000-0000FC130000}"/>
    <cellStyle name="Calculation 2 2 6 6 2 2 3" xfId="19907" xr:uid="{00000000-0005-0000-0000-0000FD130000}"/>
    <cellStyle name="Calculation 2 2 6 6 2 3" xfId="21539" xr:uid="{00000000-0005-0000-0000-0000FE130000}"/>
    <cellStyle name="Calculation 2 2 6 6 2 4" xfId="19908" xr:uid="{00000000-0005-0000-0000-0000FF130000}"/>
    <cellStyle name="Calculation 2 2 6 6 3" xfId="3238" xr:uid="{00000000-0005-0000-0000-000000140000}"/>
    <cellStyle name="Calculation 2 2 6 6 3 2" xfId="21541" xr:uid="{00000000-0005-0000-0000-000001140000}"/>
    <cellStyle name="Calculation 2 2 6 6 3 3" xfId="19906" xr:uid="{00000000-0005-0000-0000-000002140000}"/>
    <cellStyle name="Calculation 2 2 6 6 4" xfId="21538" xr:uid="{00000000-0005-0000-0000-000003140000}"/>
    <cellStyle name="Calculation 2 2 6 6 5" xfId="19909" xr:uid="{00000000-0005-0000-0000-000004140000}"/>
    <cellStyle name="Calculation 2 2 6 7" xfId="3239" xr:uid="{00000000-0005-0000-0000-000005140000}"/>
    <cellStyle name="Calculation 2 2 6 7 2" xfId="3240" xr:uid="{00000000-0005-0000-0000-000006140000}"/>
    <cellStyle name="Calculation 2 2 6 7 2 2" xfId="3241" xr:uid="{00000000-0005-0000-0000-000007140000}"/>
    <cellStyle name="Calculation 2 2 6 7 2 2 2" xfId="21544" xr:uid="{00000000-0005-0000-0000-000008140000}"/>
    <cellStyle name="Calculation 2 2 6 7 2 2 3" xfId="19903" xr:uid="{00000000-0005-0000-0000-000009140000}"/>
    <cellStyle name="Calculation 2 2 6 7 2 3" xfId="21543" xr:uid="{00000000-0005-0000-0000-00000A140000}"/>
    <cellStyle name="Calculation 2 2 6 7 2 4" xfId="19904" xr:uid="{00000000-0005-0000-0000-00000B140000}"/>
    <cellStyle name="Calculation 2 2 6 7 3" xfId="3242" xr:uid="{00000000-0005-0000-0000-00000C140000}"/>
    <cellStyle name="Calculation 2 2 6 7 3 2" xfId="21545" xr:uid="{00000000-0005-0000-0000-00000D140000}"/>
    <cellStyle name="Calculation 2 2 6 7 3 3" xfId="19902" xr:uid="{00000000-0005-0000-0000-00000E140000}"/>
    <cellStyle name="Calculation 2 2 6 7 4" xfId="21542" xr:uid="{00000000-0005-0000-0000-00000F140000}"/>
    <cellStyle name="Calculation 2 2 6 7 5" xfId="19905" xr:uid="{00000000-0005-0000-0000-000010140000}"/>
    <cellStyle name="Calculation 2 2 6 8" xfId="3243" xr:uid="{00000000-0005-0000-0000-000011140000}"/>
    <cellStyle name="Calculation 2 2 6 8 2" xfId="3244" xr:uid="{00000000-0005-0000-0000-000012140000}"/>
    <cellStyle name="Calculation 2 2 6 8 2 2" xfId="3245" xr:uid="{00000000-0005-0000-0000-000013140000}"/>
    <cellStyle name="Calculation 2 2 6 8 2 2 2" xfId="21548" xr:uid="{00000000-0005-0000-0000-000014140000}"/>
    <cellStyle name="Calculation 2 2 6 8 2 2 3" xfId="19899" xr:uid="{00000000-0005-0000-0000-000015140000}"/>
    <cellStyle name="Calculation 2 2 6 8 2 3" xfId="21547" xr:uid="{00000000-0005-0000-0000-000016140000}"/>
    <cellStyle name="Calculation 2 2 6 8 2 4" xfId="19900" xr:uid="{00000000-0005-0000-0000-000017140000}"/>
    <cellStyle name="Calculation 2 2 6 8 3" xfId="3246" xr:uid="{00000000-0005-0000-0000-000018140000}"/>
    <cellStyle name="Calculation 2 2 6 8 3 2" xfId="21549" xr:uid="{00000000-0005-0000-0000-000019140000}"/>
    <cellStyle name="Calculation 2 2 6 8 3 3" xfId="19898" xr:uid="{00000000-0005-0000-0000-00001A140000}"/>
    <cellStyle name="Calculation 2 2 6 8 4" xfId="21546" xr:uid="{00000000-0005-0000-0000-00001B140000}"/>
    <cellStyle name="Calculation 2 2 6 8 5" xfId="19901" xr:uid="{00000000-0005-0000-0000-00001C140000}"/>
    <cellStyle name="Calculation 2 2 6 9" xfId="3247" xr:uid="{00000000-0005-0000-0000-00001D140000}"/>
    <cellStyle name="Calculation 2 2 6 9 2" xfId="3248" xr:uid="{00000000-0005-0000-0000-00001E140000}"/>
    <cellStyle name="Calculation 2 2 6 9 2 2" xfId="21551" xr:uid="{00000000-0005-0000-0000-00001F140000}"/>
    <cellStyle name="Calculation 2 2 6 9 2 3" xfId="19896" xr:uid="{00000000-0005-0000-0000-000020140000}"/>
    <cellStyle name="Calculation 2 2 6 9 3" xfId="21550" xr:uid="{00000000-0005-0000-0000-000021140000}"/>
    <cellStyle name="Calculation 2 2 6 9 4" xfId="19897" xr:uid="{00000000-0005-0000-0000-000022140000}"/>
    <cellStyle name="Calculation 2 2 7" xfId="3249" xr:uid="{00000000-0005-0000-0000-000023140000}"/>
    <cellStyle name="Calculation 2 2 7 2" xfId="3250" xr:uid="{00000000-0005-0000-0000-000024140000}"/>
    <cellStyle name="Calculation 2 2 7 2 2" xfId="3251" xr:uid="{00000000-0005-0000-0000-000025140000}"/>
    <cellStyle name="Calculation 2 2 7 2 2 2" xfId="21554" xr:uid="{00000000-0005-0000-0000-000026140000}"/>
    <cellStyle name="Calculation 2 2 7 2 2 3" xfId="19893" xr:uid="{00000000-0005-0000-0000-000027140000}"/>
    <cellStyle name="Calculation 2 2 7 2 3" xfId="21553" xr:uid="{00000000-0005-0000-0000-000028140000}"/>
    <cellStyle name="Calculation 2 2 7 2 4" xfId="19894" xr:uid="{00000000-0005-0000-0000-000029140000}"/>
    <cellStyle name="Calculation 2 2 7 3" xfId="3252" xr:uid="{00000000-0005-0000-0000-00002A140000}"/>
    <cellStyle name="Calculation 2 2 7 3 2" xfId="21555" xr:uid="{00000000-0005-0000-0000-00002B140000}"/>
    <cellStyle name="Calculation 2 2 7 3 3" xfId="19892" xr:uid="{00000000-0005-0000-0000-00002C140000}"/>
    <cellStyle name="Calculation 2 2 7 4" xfId="21552" xr:uid="{00000000-0005-0000-0000-00002D140000}"/>
    <cellStyle name="Calculation 2 2 7 5" xfId="19895" xr:uid="{00000000-0005-0000-0000-00002E140000}"/>
    <cellStyle name="Calculation 2 2 8" xfId="3253" xr:uid="{00000000-0005-0000-0000-00002F140000}"/>
    <cellStyle name="Calculation 2 2 8 2" xfId="3254" xr:uid="{00000000-0005-0000-0000-000030140000}"/>
    <cellStyle name="Calculation 2 2 8 2 2" xfId="3255" xr:uid="{00000000-0005-0000-0000-000031140000}"/>
    <cellStyle name="Calculation 2 2 8 2 2 2" xfId="21558" xr:uid="{00000000-0005-0000-0000-000032140000}"/>
    <cellStyle name="Calculation 2 2 8 2 2 3" xfId="19889" xr:uid="{00000000-0005-0000-0000-000033140000}"/>
    <cellStyle name="Calculation 2 2 8 2 3" xfId="21557" xr:uid="{00000000-0005-0000-0000-000034140000}"/>
    <cellStyle name="Calculation 2 2 8 2 4" xfId="19890" xr:uid="{00000000-0005-0000-0000-000035140000}"/>
    <cellStyle name="Calculation 2 2 8 3" xfId="3256" xr:uid="{00000000-0005-0000-0000-000036140000}"/>
    <cellStyle name="Calculation 2 2 8 3 2" xfId="21559" xr:uid="{00000000-0005-0000-0000-000037140000}"/>
    <cellStyle name="Calculation 2 2 8 3 3" xfId="19888" xr:uid="{00000000-0005-0000-0000-000038140000}"/>
    <cellStyle name="Calculation 2 2 8 4" xfId="21556" xr:uid="{00000000-0005-0000-0000-000039140000}"/>
    <cellStyle name="Calculation 2 2 8 5" xfId="19891" xr:uid="{00000000-0005-0000-0000-00003A140000}"/>
    <cellStyle name="Calculation 2 2 9" xfId="3257" xr:uid="{00000000-0005-0000-0000-00003B140000}"/>
    <cellStyle name="Calculation 2 2 9 2" xfId="3258" xr:uid="{00000000-0005-0000-0000-00003C140000}"/>
    <cellStyle name="Calculation 2 2 9 2 2" xfId="3259" xr:uid="{00000000-0005-0000-0000-00003D140000}"/>
    <cellStyle name="Calculation 2 2 9 2 2 2" xfId="21562" xr:uid="{00000000-0005-0000-0000-00003E140000}"/>
    <cellStyle name="Calculation 2 2 9 2 2 3" xfId="19885" xr:uid="{00000000-0005-0000-0000-00003F140000}"/>
    <cellStyle name="Calculation 2 2 9 2 3" xfId="21561" xr:uid="{00000000-0005-0000-0000-000040140000}"/>
    <cellStyle name="Calculation 2 2 9 2 4" xfId="19886" xr:uid="{00000000-0005-0000-0000-000041140000}"/>
    <cellStyle name="Calculation 2 2 9 3" xfId="3260" xr:uid="{00000000-0005-0000-0000-000042140000}"/>
    <cellStyle name="Calculation 2 2 9 3 2" xfId="21563" xr:uid="{00000000-0005-0000-0000-000043140000}"/>
    <cellStyle name="Calculation 2 2 9 3 3" xfId="19884" xr:uid="{00000000-0005-0000-0000-000044140000}"/>
    <cellStyle name="Calculation 2 2 9 4" xfId="21560" xr:uid="{00000000-0005-0000-0000-000045140000}"/>
    <cellStyle name="Calculation 2 2 9 5" xfId="19887" xr:uid="{00000000-0005-0000-0000-000046140000}"/>
    <cellStyle name="Calculation 2 3" xfId="3261" xr:uid="{00000000-0005-0000-0000-000047140000}"/>
    <cellStyle name="Calculation 2 3 10" xfId="3262" xr:uid="{00000000-0005-0000-0000-000048140000}"/>
    <cellStyle name="Calculation 2 3 10 2" xfId="3263" xr:uid="{00000000-0005-0000-0000-000049140000}"/>
    <cellStyle name="Calculation 2 3 10 2 2" xfId="3264" xr:uid="{00000000-0005-0000-0000-00004A140000}"/>
    <cellStyle name="Calculation 2 3 10 2 2 2" xfId="21567" xr:uid="{00000000-0005-0000-0000-00004B140000}"/>
    <cellStyle name="Calculation 2 3 10 2 2 3" xfId="19880" xr:uid="{00000000-0005-0000-0000-00004C140000}"/>
    <cellStyle name="Calculation 2 3 10 2 3" xfId="21566" xr:uid="{00000000-0005-0000-0000-00004D140000}"/>
    <cellStyle name="Calculation 2 3 10 2 4" xfId="19881" xr:uid="{00000000-0005-0000-0000-00004E140000}"/>
    <cellStyle name="Calculation 2 3 10 3" xfId="3265" xr:uid="{00000000-0005-0000-0000-00004F140000}"/>
    <cellStyle name="Calculation 2 3 10 3 2" xfId="21568" xr:uid="{00000000-0005-0000-0000-000050140000}"/>
    <cellStyle name="Calculation 2 3 10 3 3" xfId="19879" xr:uid="{00000000-0005-0000-0000-000051140000}"/>
    <cellStyle name="Calculation 2 3 10 4" xfId="21565" xr:uid="{00000000-0005-0000-0000-000052140000}"/>
    <cellStyle name="Calculation 2 3 10 5" xfId="19882" xr:uid="{00000000-0005-0000-0000-000053140000}"/>
    <cellStyle name="Calculation 2 3 11" xfId="3266" xr:uid="{00000000-0005-0000-0000-000054140000}"/>
    <cellStyle name="Calculation 2 3 11 2" xfId="3267" xr:uid="{00000000-0005-0000-0000-000055140000}"/>
    <cellStyle name="Calculation 2 3 11 2 2" xfId="3268" xr:uid="{00000000-0005-0000-0000-000056140000}"/>
    <cellStyle name="Calculation 2 3 11 2 2 2" xfId="21571" xr:uid="{00000000-0005-0000-0000-000057140000}"/>
    <cellStyle name="Calculation 2 3 11 2 2 3" xfId="19876" xr:uid="{00000000-0005-0000-0000-000058140000}"/>
    <cellStyle name="Calculation 2 3 11 2 3" xfId="21570" xr:uid="{00000000-0005-0000-0000-000059140000}"/>
    <cellStyle name="Calculation 2 3 11 2 4" xfId="19877" xr:uid="{00000000-0005-0000-0000-00005A140000}"/>
    <cellStyle name="Calculation 2 3 11 3" xfId="3269" xr:uid="{00000000-0005-0000-0000-00005B140000}"/>
    <cellStyle name="Calculation 2 3 11 3 2" xfId="21572" xr:uid="{00000000-0005-0000-0000-00005C140000}"/>
    <cellStyle name="Calculation 2 3 11 3 3" xfId="19875" xr:uid="{00000000-0005-0000-0000-00005D140000}"/>
    <cellStyle name="Calculation 2 3 11 4" xfId="21569" xr:uid="{00000000-0005-0000-0000-00005E140000}"/>
    <cellStyle name="Calculation 2 3 11 5" xfId="19878" xr:uid="{00000000-0005-0000-0000-00005F140000}"/>
    <cellStyle name="Calculation 2 3 12" xfId="3270" xr:uid="{00000000-0005-0000-0000-000060140000}"/>
    <cellStyle name="Calculation 2 3 12 2" xfId="3271" xr:uid="{00000000-0005-0000-0000-000061140000}"/>
    <cellStyle name="Calculation 2 3 12 2 2" xfId="3272" xr:uid="{00000000-0005-0000-0000-000062140000}"/>
    <cellStyle name="Calculation 2 3 12 2 2 2" xfId="21575" xr:uid="{00000000-0005-0000-0000-000063140000}"/>
    <cellStyle name="Calculation 2 3 12 2 2 3" xfId="19872" xr:uid="{00000000-0005-0000-0000-000064140000}"/>
    <cellStyle name="Calculation 2 3 12 2 3" xfId="21574" xr:uid="{00000000-0005-0000-0000-000065140000}"/>
    <cellStyle name="Calculation 2 3 12 2 4" xfId="19873" xr:uid="{00000000-0005-0000-0000-000066140000}"/>
    <cellStyle name="Calculation 2 3 12 3" xfId="3273" xr:uid="{00000000-0005-0000-0000-000067140000}"/>
    <cellStyle name="Calculation 2 3 12 3 2" xfId="21576" xr:uid="{00000000-0005-0000-0000-000068140000}"/>
    <cellStyle name="Calculation 2 3 12 3 3" xfId="19871" xr:uid="{00000000-0005-0000-0000-000069140000}"/>
    <cellStyle name="Calculation 2 3 12 4" xfId="21573" xr:uid="{00000000-0005-0000-0000-00006A140000}"/>
    <cellStyle name="Calculation 2 3 12 5" xfId="19874" xr:uid="{00000000-0005-0000-0000-00006B140000}"/>
    <cellStyle name="Calculation 2 3 13" xfId="3274" xr:uid="{00000000-0005-0000-0000-00006C140000}"/>
    <cellStyle name="Calculation 2 3 13 2" xfId="3275" xr:uid="{00000000-0005-0000-0000-00006D140000}"/>
    <cellStyle name="Calculation 2 3 13 2 2" xfId="3276" xr:uid="{00000000-0005-0000-0000-00006E140000}"/>
    <cellStyle name="Calculation 2 3 13 2 2 2" xfId="21579" xr:uid="{00000000-0005-0000-0000-00006F140000}"/>
    <cellStyle name="Calculation 2 3 13 2 2 3" xfId="19868" xr:uid="{00000000-0005-0000-0000-000070140000}"/>
    <cellStyle name="Calculation 2 3 13 2 3" xfId="21578" xr:uid="{00000000-0005-0000-0000-000071140000}"/>
    <cellStyle name="Calculation 2 3 13 2 4" xfId="19869" xr:uid="{00000000-0005-0000-0000-000072140000}"/>
    <cellStyle name="Calculation 2 3 13 3" xfId="3277" xr:uid="{00000000-0005-0000-0000-000073140000}"/>
    <cellStyle name="Calculation 2 3 13 3 2" xfId="21580" xr:uid="{00000000-0005-0000-0000-000074140000}"/>
    <cellStyle name="Calculation 2 3 13 3 3" xfId="19867" xr:uid="{00000000-0005-0000-0000-000075140000}"/>
    <cellStyle name="Calculation 2 3 13 4" xfId="21577" xr:uid="{00000000-0005-0000-0000-000076140000}"/>
    <cellStyle name="Calculation 2 3 13 5" xfId="19870" xr:uid="{00000000-0005-0000-0000-000077140000}"/>
    <cellStyle name="Calculation 2 3 14" xfId="3278" xr:uid="{00000000-0005-0000-0000-000078140000}"/>
    <cellStyle name="Calculation 2 3 15" xfId="3279" xr:uid="{00000000-0005-0000-0000-000079140000}"/>
    <cellStyle name="Calculation 2 3 15 2" xfId="21582" xr:uid="{00000000-0005-0000-0000-00007A140000}"/>
    <cellStyle name="Calculation 2 3 15 3" xfId="19866" xr:uid="{00000000-0005-0000-0000-00007B140000}"/>
    <cellStyle name="Calculation 2 3 16" xfId="21564" xr:uid="{00000000-0005-0000-0000-00007C140000}"/>
    <cellStyle name="Calculation 2 3 17" xfId="19883" xr:uid="{00000000-0005-0000-0000-00007D140000}"/>
    <cellStyle name="Calculation 2 3 2" xfId="3280" xr:uid="{00000000-0005-0000-0000-00007E140000}"/>
    <cellStyle name="Calculation 2 3 2 10" xfId="3281" xr:uid="{00000000-0005-0000-0000-00007F140000}"/>
    <cellStyle name="Calculation 2 3 2 10 2" xfId="3282" xr:uid="{00000000-0005-0000-0000-000080140000}"/>
    <cellStyle name="Calculation 2 3 2 10 2 2" xfId="3283" xr:uid="{00000000-0005-0000-0000-000081140000}"/>
    <cellStyle name="Calculation 2 3 2 10 2 2 2" xfId="21586" xr:uid="{00000000-0005-0000-0000-000082140000}"/>
    <cellStyle name="Calculation 2 3 2 10 2 2 3" xfId="19862" xr:uid="{00000000-0005-0000-0000-000083140000}"/>
    <cellStyle name="Calculation 2 3 2 10 2 3" xfId="21585" xr:uid="{00000000-0005-0000-0000-000084140000}"/>
    <cellStyle name="Calculation 2 3 2 10 2 4" xfId="19863" xr:uid="{00000000-0005-0000-0000-000085140000}"/>
    <cellStyle name="Calculation 2 3 2 10 3" xfId="3284" xr:uid="{00000000-0005-0000-0000-000086140000}"/>
    <cellStyle name="Calculation 2 3 2 10 3 2" xfId="21587" xr:uid="{00000000-0005-0000-0000-000087140000}"/>
    <cellStyle name="Calculation 2 3 2 10 3 3" xfId="19861" xr:uid="{00000000-0005-0000-0000-000088140000}"/>
    <cellStyle name="Calculation 2 3 2 10 4" xfId="21584" xr:uid="{00000000-0005-0000-0000-000089140000}"/>
    <cellStyle name="Calculation 2 3 2 10 5" xfId="19864" xr:uid="{00000000-0005-0000-0000-00008A140000}"/>
    <cellStyle name="Calculation 2 3 2 11" xfId="3285" xr:uid="{00000000-0005-0000-0000-00008B140000}"/>
    <cellStyle name="Calculation 2 3 2 11 2" xfId="3286" xr:uid="{00000000-0005-0000-0000-00008C140000}"/>
    <cellStyle name="Calculation 2 3 2 11 2 2" xfId="3287" xr:uid="{00000000-0005-0000-0000-00008D140000}"/>
    <cellStyle name="Calculation 2 3 2 11 2 2 2" xfId="21590" xr:uid="{00000000-0005-0000-0000-00008E140000}"/>
    <cellStyle name="Calculation 2 3 2 11 2 2 3" xfId="19858" xr:uid="{00000000-0005-0000-0000-00008F140000}"/>
    <cellStyle name="Calculation 2 3 2 11 2 3" xfId="21589" xr:uid="{00000000-0005-0000-0000-000090140000}"/>
    <cellStyle name="Calculation 2 3 2 11 2 4" xfId="19859" xr:uid="{00000000-0005-0000-0000-000091140000}"/>
    <cellStyle name="Calculation 2 3 2 11 3" xfId="3288" xr:uid="{00000000-0005-0000-0000-000092140000}"/>
    <cellStyle name="Calculation 2 3 2 11 3 2" xfId="21591" xr:uid="{00000000-0005-0000-0000-000093140000}"/>
    <cellStyle name="Calculation 2 3 2 11 3 3" xfId="19857" xr:uid="{00000000-0005-0000-0000-000094140000}"/>
    <cellStyle name="Calculation 2 3 2 11 4" xfId="21588" xr:uid="{00000000-0005-0000-0000-000095140000}"/>
    <cellStyle name="Calculation 2 3 2 11 5" xfId="19860" xr:uid="{00000000-0005-0000-0000-000096140000}"/>
    <cellStyle name="Calculation 2 3 2 12" xfId="3289" xr:uid="{00000000-0005-0000-0000-000097140000}"/>
    <cellStyle name="Calculation 2 3 2 12 2" xfId="3290" xr:uid="{00000000-0005-0000-0000-000098140000}"/>
    <cellStyle name="Calculation 2 3 2 12 2 2" xfId="3291" xr:uid="{00000000-0005-0000-0000-000099140000}"/>
    <cellStyle name="Calculation 2 3 2 12 2 2 2" xfId="21594" xr:uid="{00000000-0005-0000-0000-00009A140000}"/>
    <cellStyle name="Calculation 2 3 2 12 2 2 3" xfId="19854" xr:uid="{00000000-0005-0000-0000-00009B140000}"/>
    <cellStyle name="Calculation 2 3 2 12 2 3" xfId="21593" xr:uid="{00000000-0005-0000-0000-00009C140000}"/>
    <cellStyle name="Calculation 2 3 2 12 2 4" xfId="19855" xr:uid="{00000000-0005-0000-0000-00009D140000}"/>
    <cellStyle name="Calculation 2 3 2 12 3" xfId="3292" xr:uid="{00000000-0005-0000-0000-00009E140000}"/>
    <cellStyle name="Calculation 2 3 2 12 3 2" xfId="21595" xr:uid="{00000000-0005-0000-0000-00009F140000}"/>
    <cellStyle name="Calculation 2 3 2 12 3 3" xfId="19853" xr:uid="{00000000-0005-0000-0000-0000A0140000}"/>
    <cellStyle name="Calculation 2 3 2 12 4" xfId="21592" xr:uid="{00000000-0005-0000-0000-0000A1140000}"/>
    <cellStyle name="Calculation 2 3 2 12 5" xfId="19856" xr:uid="{00000000-0005-0000-0000-0000A2140000}"/>
    <cellStyle name="Calculation 2 3 2 13" xfId="3293" xr:uid="{00000000-0005-0000-0000-0000A3140000}"/>
    <cellStyle name="Calculation 2 3 2 13 2" xfId="21596" xr:uid="{00000000-0005-0000-0000-0000A4140000}"/>
    <cellStyle name="Calculation 2 3 2 13 3" xfId="19852" xr:uid="{00000000-0005-0000-0000-0000A5140000}"/>
    <cellStyle name="Calculation 2 3 2 14" xfId="21583" xr:uid="{00000000-0005-0000-0000-0000A6140000}"/>
    <cellStyle name="Calculation 2 3 2 15" xfId="19865" xr:uid="{00000000-0005-0000-0000-0000A7140000}"/>
    <cellStyle name="Calculation 2 3 2 2" xfId="3294" xr:uid="{00000000-0005-0000-0000-0000A8140000}"/>
    <cellStyle name="Calculation 2 3 2 2 10" xfId="3295" xr:uid="{00000000-0005-0000-0000-0000A9140000}"/>
    <cellStyle name="Calculation 2 3 2 2 10 2" xfId="3296" xr:uid="{00000000-0005-0000-0000-0000AA140000}"/>
    <cellStyle name="Calculation 2 3 2 2 10 2 2" xfId="3297" xr:uid="{00000000-0005-0000-0000-0000AB140000}"/>
    <cellStyle name="Calculation 2 3 2 2 10 2 2 2" xfId="21600" xr:uid="{00000000-0005-0000-0000-0000AC140000}"/>
    <cellStyle name="Calculation 2 3 2 2 10 2 2 3" xfId="19848" xr:uid="{00000000-0005-0000-0000-0000AD140000}"/>
    <cellStyle name="Calculation 2 3 2 2 10 2 3" xfId="21599" xr:uid="{00000000-0005-0000-0000-0000AE140000}"/>
    <cellStyle name="Calculation 2 3 2 2 10 2 4" xfId="19849" xr:uid="{00000000-0005-0000-0000-0000AF140000}"/>
    <cellStyle name="Calculation 2 3 2 2 10 3" xfId="3298" xr:uid="{00000000-0005-0000-0000-0000B0140000}"/>
    <cellStyle name="Calculation 2 3 2 2 10 3 2" xfId="21601" xr:uid="{00000000-0005-0000-0000-0000B1140000}"/>
    <cellStyle name="Calculation 2 3 2 2 10 3 3" xfId="19847" xr:uid="{00000000-0005-0000-0000-0000B2140000}"/>
    <cellStyle name="Calculation 2 3 2 2 10 4" xfId="21598" xr:uid="{00000000-0005-0000-0000-0000B3140000}"/>
    <cellStyle name="Calculation 2 3 2 2 10 5" xfId="19850" xr:uid="{00000000-0005-0000-0000-0000B4140000}"/>
    <cellStyle name="Calculation 2 3 2 2 11" xfId="3299" xr:uid="{00000000-0005-0000-0000-0000B5140000}"/>
    <cellStyle name="Calculation 2 3 2 2 11 2" xfId="3300" xr:uid="{00000000-0005-0000-0000-0000B6140000}"/>
    <cellStyle name="Calculation 2 3 2 2 11 2 2" xfId="3301" xr:uid="{00000000-0005-0000-0000-0000B7140000}"/>
    <cellStyle name="Calculation 2 3 2 2 11 2 2 2" xfId="21604" xr:uid="{00000000-0005-0000-0000-0000B8140000}"/>
    <cellStyle name="Calculation 2 3 2 2 11 2 2 3" xfId="19844" xr:uid="{00000000-0005-0000-0000-0000B9140000}"/>
    <cellStyle name="Calculation 2 3 2 2 11 2 3" xfId="21603" xr:uid="{00000000-0005-0000-0000-0000BA140000}"/>
    <cellStyle name="Calculation 2 3 2 2 11 2 4" xfId="19845" xr:uid="{00000000-0005-0000-0000-0000BB140000}"/>
    <cellStyle name="Calculation 2 3 2 2 11 3" xfId="3302" xr:uid="{00000000-0005-0000-0000-0000BC140000}"/>
    <cellStyle name="Calculation 2 3 2 2 11 3 2" xfId="21605" xr:uid="{00000000-0005-0000-0000-0000BD140000}"/>
    <cellStyle name="Calculation 2 3 2 2 11 3 3" xfId="19843" xr:uid="{00000000-0005-0000-0000-0000BE140000}"/>
    <cellStyle name="Calculation 2 3 2 2 11 4" xfId="21602" xr:uid="{00000000-0005-0000-0000-0000BF140000}"/>
    <cellStyle name="Calculation 2 3 2 2 11 5" xfId="19846" xr:uid="{00000000-0005-0000-0000-0000C0140000}"/>
    <cellStyle name="Calculation 2 3 2 2 12" xfId="3303" xr:uid="{00000000-0005-0000-0000-0000C1140000}"/>
    <cellStyle name="Calculation 2 3 2 2 12 2" xfId="21606" xr:uid="{00000000-0005-0000-0000-0000C2140000}"/>
    <cellStyle name="Calculation 2 3 2 2 12 3" xfId="19842" xr:uid="{00000000-0005-0000-0000-0000C3140000}"/>
    <cellStyle name="Calculation 2 3 2 2 13" xfId="21597" xr:uid="{00000000-0005-0000-0000-0000C4140000}"/>
    <cellStyle name="Calculation 2 3 2 2 14" xfId="19851" xr:uid="{00000000-0005-0000-0000-0000C5140000}"/>
    <cellStyle name="Calculation 2 3 2 2 2" xfId="3304" xr:uid="{00000000-0005-0000-0000-0000C6140000}"/>
    <cellStyle name="Calculation 2 3 2 2 2 10" xfId="3305" xr:uid="{00000000-0005-0000-0000-0000C7140000}"/>
    <cellStyle name="Calculation 2 3 2 2 2 10 2" xfId="3306" xr:uid="{00000000-0005-0000-0000-0000C8140000}"/>
    <cellStyle name="Calculation 2 3 2 2 2 10 2 2" xfId="3307" xr:uid="{00000000-0005-0000-0000-0000C9140000}"/>
    <cellStyle name="Calculation 2 3 2 2 2 10 2 2 2" xfId="21610" xr:uid="{00000000-0005-0000-0000-0000CA140000}"/>
    <cellStyle name="Calculation 2 3 2 2 2 10 2 2 3" xfId="19838" xr:uid="{00000000-0005-0000-0000-0000CB140000}"/>
    <cellStyle name="Calculation 2 3 2 2 2 10 2 3" xfId="21609" xr:uid="{00000000-0005-0000-0000-0000CC140000}"/>
    <cellStyle name="Calculation 2 3 2 2 2 10 2 4" xfId="19839" xr:uid="{00000000-0005-0000-0000-0000CD140000}"/>
    <cellStyle name="Calculation 2 3 2 2 2 10 3" xfId="3308" xr:uid="{00000000-0005-0000-0000-0000CE140000}"/>
    <cellStyle name="Calculation 2 3 2 2 2 10 3 2" xfId="21611" xr:uid="{00000000-0005-0000-0000-0000CF140000}"/>
    <cellStyle name="Calculation 2 3 2 2 2 10 3 3" xfId="19837" xr:uid="{00000000-0005-0000-0000-0000D0140000}"/>
    <cellStyle name="Calculation 2 3 2 2 2 10 4" xfId="21608" xr:uid="{00000000-0005-0000-0000-0000D1140000}"/>
    <cellStyle name="Calculation 2 3 2 2 2 10 5" xfId="19840" xr:uid="{00000000-0005-0000-0000-0000D2140000}"/>
    <cellStyle name="Calculation 2 3 2 2 2 11" xfId="3309" xr:uid="{00000000-0005-0000-0000-0000D3140000}"/>
    <cellStyle name="Calculation 2 3 2 2 2 11 2" xfId="21612" xr:uid="{00000000-0005-0000-0000-0000D4140000}"/>
    <cellStyle name="Calculation 2 3 2 2 2 11 3" xfId="19836" xr:uid="{00000000-0005-0000-0000-0000D5140000}"/>
    <cellStyle name="Calculation 2 3 2 2 2 12" xfId="21607" xr:uid="{00000000-0005-0000-0000-0000D6140000}"/>
    <cellStyle name="Calculation 2 3 2 2 2 13" xfId="19841" xr:uid="{00000000-0005-0000-0000-0000D7140000}"/>
    <cellStyle name="Calculation 2 3 2 2 2 2" xfId="3310" xr:uid="{00000000-0005-0000-0000-0000D8140000}"/>
    <cellStyle name="Calculation 2 3 2 2 2 2 10" xfId="3311" xr:uid="{00000000-0005-0000-0000-0000D9140000}"/>
    <cellStyle name="Calculation 2 3 2 2 2 2 10 2" xfId="21614" xr:uid="{00000000-0005-0000-0000-0000DA140000}"/>
    <cellStyle name="Calculation 2 3 2 2 2 2 10 3" xfId="19834" xr:uid="{00000000-0005-0000-0000-0000DB140000}"/>
    <cellStyle name="Calculation 2 3 2 2 2 2 11" xfId="21613" xr:uid="{00000000-0005-0000-0000-0000DC140000}"/>
    <cellStyle name="Calculation 2 3 2 2 2 2 12" xfId="19835" xr:uid="{00000000-0005-0000-0000-0000DD140000}"/>
    <cellStyle name="Calculation 2 3 2 2 2 2 2" xfId="3312" xr:uid="{00000000-0005-0000-0000-0000DE140000}"/>
    <cellStyle name="Calculation 2 3 2 2 2 2 2 2" xfId="3313" xr:uid="{00000000-0005-0000-0000-0000DF140000}"/>
    <cellStyle name="Calculation 2 3 2 2 2 2 2 2 2" xfId="3314" xr:uid="{00000000-0005-0000-0000-0000E0140000}"/>
    <cellStyle name="Calculation 2 3 2 2 2 2 2 2 2 2" xfId="21617" xr:uid="{00000000-0005-0000-0000-0000E1140000}"/>
    <cellStyle name="Calculation 2 3 2 2 2 2 2 2 2 3" xfId="19831" xr:uid="{00000000-0005-0000-0000-0000E2140000}"/>
    <cellStyle name="Calculation 2 3 2 2 2 2 2 2 3" xfId="21616" xr:uid="{00000000-0005-0000-0000-0000E3140000}"/>
    <cellStyle name="Calculation 2 3 2 2 2 2 2 2 4" xfId="19832" xr:uid="{00000000-0005-0000-0000-0000E4140000}"/>
    <cellStyle name="Calculation 2 3 2 2 2 2 2 3" xfId="3315" xr:uid="{00000000-0005-0000-0000-0000E5140000}"/>
    <cellStyle name="Calculation 2 3 2 2 2 2 2 3 2" xfId="21618" xr:uid="{00000000-0005-0000-0000-0000E6140000}"/>
    <cellStyle name="Calculation 2 3 2 2 2 2 2 3 3" xfId="19830" xr:uid="{00000000-0005-0000-0000-0000E7140000}"/>
    <cellStyle name="Calculation 2 3 2 2 2 2 2 4" xfId="21615" xr:uid="{00000000-0005-0000-0000-0000E8140000}"/>
    <cellStyle name="Calculation 2 3 2 2 2 2 2 5" xfId="19833" xr:uid="{00000000-0005-0000-0000-0000E9140000}"/>
    <cellStyle name="Calculation 2 3 2 2 2 2 3" xfId="3316" xr:uid="{00000000-0005-0000-0000-0000EA140000}"/>
    <cellStyle name="Calculation 2 3 2 2 2 2 3 2" xfId="3317" xr:uid="{00000000-0005-0000-0000-0000EB140000}"/>
    <cellStyle name="Calculation 2 3 2 2 2 2 3 2 2" xfId="3318" xr:uid="{00000000-0005-0000-0000-0000EC140000}"/>
    <cellStyle name="Calculation 2 3 2 2 2 2 3 2 2 2" xfId="21621" xr:uid="{00000000-0005-0000-0000-0000ED140000}"/>
    <cellStyle name="Calculation 2 3 2 2 2 2 3 2 2 3" xfId="19827" xr:uid="{00000000-0005-0000-0000-0000EE140000}"/>
    <cellStyle name="Calculation 2 3 2 2 2 2 3 2 3" xfId="21620" xr:uid="{00000000-0005-0000-0000-0000EF140000}"/>
    <cellStyle name="Calculation 2 3 2 2 2 2 3 2 4" xfId="19828" xr:uid="{00000000-0005-0000-0000-0000F0140000}"/>
    <cellStyle name="Calculation 2 3 2 2 2 2 3 3" xfId="3319" xr:uid="{00000000-0005-0000-0000-0000F1140000}"/>
    <cellStyle name="Calculation 2 3 2 2 2 2 3 3 2" xfId="21622" xr:uid="{00000000-0005-0000-0000-0000F2140000}"/>
    <cellStyle name="Calculation 2 3 2 2 2 2 3 3 3" xfId="19826" xr:uid="{00000000-0005-0000-0000-0000F3140000}"/>
    <cellStyle name="Calculation 2 3 2 2 2 2 3 4" xfId="21619" xr:uid="{00000000-0005-0000-0000-0000F4140000}"/>
    <cellStyle name="Calculation 2 3 2 2 2 2 3 5" xfId="19829" xr:uid="{00000000-0005-0000-0000-0000F5140000}"/>
    <cellStyle name="Calculation 2 3 2 2 2 2 4" xfId="3320" xr:uid="{00000000-0005-0000-0000-0000F6140000}"/>
    <cellStyle name="Calculation 2 3 2 2 2 2 4 2" xfId="3321" xr:uid="{00000000-0005-0000-0000-0000F7140000}"/>
    <cellStyle name="Calculation 2 3 2 2 2 2 4 2 2" xfId="3322" xr:uid="{00000000-0005-0000-0000-0000F8140000}"/>
    <cellStyle name="Calculation 2 3 2 2 2 2 4 2 2 2" xfId="21625" xr:uid="{00000000-0005-0000-0000-0000F9140000}"/>
    <cellStyle name="Calculation 2 3 2 2 2 2 4 2 2 3" xfId="19823" xr:uid="{00000000-0005-0000-0000-0000FA140000}"/>
    <cellStyle name="Calculation 2 3 2 2 2 2 4 2 3" xfId="21624" xr:uid="{00000000-0005-0000-0000-0000FB140000}"/>
    <cellStyle name="Calculation 2 3 2 2 2 2 4 2 4" xfId="19824" xr:uid="{00000000-0005-0000-0000-0000FC140000}"/>
    <cellStyle name="Calculation 2 3 2 2 2 2 4 3" xfId="3323" xr:uid="{00000000-0005-0000-0000-0000FD140000}"/>
    <cellStyle name="Calculation 2 3 2 2 2 2 4 3 2" xfId="21626" xr:uid="{00000000-0005-0000-0000-0000FE140000}"/>
    <cellStyle name="Calculation 2 3 2 2 2 2 4 3 3" xfId="19822" xr:uid="{00000000-0005-0000-0000-0000FF140000}"/>
    <cellStyle name="Calculation 2 3 2 2 2 2 4 4" xfId="21623" xr:uid="{00000000-0005-0000-0000-000000150000}"/>
    <cellStyle name="Calculation 2 3 2 2 2 2 4 5" xfId="19825" xr:uid="{00000000-0005-0000-0000-000001150000}"/>
    <cellStyle name="Calculation 2 3 2 2 2 2 5" xfId="3324" xr:uid="{00000000-0005-0000-0000-000002150000}"/>
    <cellStyle name="Calculation 2 3 2 2 2 2 5 2" xfId="3325" xr:uid="{00000000-0005-0000-0000-000003150000}"/>
    <cellStyle name="Calculation 2 3 2 2 2 2 5 2 2" xfId="3326" xr:uid="{00000000-0005-0000-0000-000004150000}"/>
    <cellStyle name="Calculation 2 3 2 2 2 2 5 2 2 2" xfId="21629" xr:uid="{00000000-0005-0000-0000-000005150000}"/>
    <cellStyle name="Calculation 2 3 2 2 2 2 5 2 2 3" xfId="19819" xr:uid="{00000000-0005-0000-0000-000006150000}"/>
    <cellStyle name="Calculation 2 3 2 2 2 2 5 2 3" xfId="21628" xr:uid="{00000000-0005-0000-0000-000007150000}"/>
    <cellStyle name="Calculation 2 3 2 2 2 2 5 2 4" xfId="19820" xr:uid="{00000000-0005-0000-0000-000008150000}"/>
    <cellStyle name="Calculation 2 3 2 2 2 2 5 3" xfId="3327" xr:uid="{00000000-0005-0000-0000-000009150000}"/>
    <cellStyle name="Calculation 2 3 2 2 2 2 5 3 2" xfId="21630" xr:uid="{00000000-0005-0000-0000-00000A150000}"/>
    <cellStyle name="Calculation 2 3 2 2 2 2 5 3 3" xfId="19818" xr:uid="{00000000-0005-0000-0000-00000B150000}"/>
    <cellStyle name="Calculation 2 3 2 2 2 2 5 4" xfId="21627" xr:uid="{00000000-0005-0000-0000-00000C150000}"/>
    <cellStyle name="Calculation 2 3 2 2 2 2 5 5" xfId="19821" xr:uid="{00000000-0005-0000-0000-00000D150000}"/>
    <cellStyle name="Calculation 2 3 2 2 2 2 6" xfId="3328" xr:uid="{00000000-0005-0000-0000-00000E150000}"/>
    <cellStyle name="Calculation 2 3 2 2 2 2 6 2" xfId="3329" xr:uid="{00000000-0005-0000-0000-00000F150000}"/>
    <cellStyle name="Calculation 2 3 2 2 2 2 6 2 2" xfId="3330" xr:uid="{00000000-0005-0000-0000-000010150000}"/>
    <cellStyle name="Calculation 2 3 2 2 2 2 6 2 2 2" xfId="21633" xr:uid="{00000000-0005-0000-0000-000011150000}"/>
    <cellStyle name="Calculation 2 3 2 2 2 2 6 2 2 3" xfId="19815" xr:uid="{00000000-0005-0000-0000-000012150000}"/>
    <cellStyle name="Calculation 2 3 2 2 2 2 6 2 3" xfId="21632" xr:uid="{00000000-0005-0000-0000-000013150000}"/>
    <cellStyle name="Calculation 2 3 2 2 2 2 6 2 4" xfId="19816" xr:uid="{00000000-0005-0000-0000-000014150000}"/>
    <cellStyle name="Calculation 2 3 2 2 2 2 6 3" xfId="3331" xr:uid="{00000000-0005-0000-0000-000015150000}"/>
    <cellStyle name="Calculation 2 3 2 2 2 2 6 3 2" xfId="21634" xr:uid="{00000000-0005-0000-0000-000016150000}"/>
    <cellStyle name="Calculation 2 3 2 2 2 2 6 3 3" xfId="19814" xr:uid="{00000000-0005-0000-0000-000017150000}"/>
    <cellStyle name="Calculation 2 3 2 2 2 2 6 4" xfId="21631" xr:uid="{00000000-0005-0000-0000-000018150000}"/>
    <cellStyle name="Calculation 2 3 2 2 2 2 6 5" xfId="19817" xr:uid="{00000000-0005-0000-0000-000019150000}"/>
    <cellStyle name="Calculation 2 3 2 2 2 2 7" xfId="3332" xr:uid="{00000000-0005-0000-0000-00001A150000}"/>
    <cellStyle name="Calculation 2 3 2 2 2 2 7 2" xfId="3333" xr:uid="{00000000-0005-0000-0000-00001B150000}"/>
    <cellStyle name="Calculation 2 3 2 2 2 2 7 2 2" xfId="3334" xr:uid="{00000000-0005-0000-0000-00001C150000}"/>
    <cellStyle name="Calculation 2 3 2 2 2 2 7 2 2 2" xfId="21637" xr:uid="{00000000-0005-0000-0000-00001D150000}"/>
    <cellStyle name="Calculation 2 3 2 2 2 2 7 2 2 3" xfId="19811" xr:uid="{00000000-0005-0000-0000-00001E150000}"/>
    <cellStyle name="Calculation 2 3 2 2 2 2 7 2 3" xfId="21636" xr:uid="{00000000-0005-0000-0000-00001F150000}"/>
    <cellStyle name="Calculation 2 3 2 2 2 2 7 2 4" xfId="19812" xr:uid="{00000000-0005-0000-0000-000020150000}"/>
    <cellStyle name="Calculation 2 3 2 2 2 2 7 3" xfId="3335" xr:uid="{00000000-0005-0000-0000-000021150000}"/>
    <cellStyle name="Calculation 2 3 2 2 2 2 7 3 2" xfId="21638" xr:uid="{00000000-0005-0000-0000-000022150000}"/>
    <cellStyle name="Calculation 2 3 2 2 2 2 7 3 3" xfId="19810" xr:uid="{00000000-0005-0000-0000-000023150000}"/>
    <cellStyle name="Calculation 2 3 2 2 2 2 7 4" xfId="21635" xr:uid="{00000000-0005-0000-0000-000024150000}"/>
    <cellStyle name="Calculation 2 3 2 2 2 2 7 5" xfId="19813" xr:uid="{00000000-0005-0000-0000-000025150000}"/>
    <cellStyle name="Calculation 2 3 2 2 2 2 8" xfId="3336" xr:uid="{00000000-0005-0000-0000-000026150000}"/>
    <cellStyle name="Calculation 2 3 2 2 2 2 8 2" xfId="3337" xr:uid="{00000000-0005-0000-0000-000027150000}"/>
    <cellStyle name="Calculation 2 3 2 2 2 2 8 2 2" xfId="3338" xr:uid="{00000000-0005-0000-0000-000028150000}"/>
    <cellStyle name="Calculation 2 3 2 2 2 2 8 2 2 2" xfId="21641" xr:uid="{00000000-0005-0000-0000-000029150000}"/>
    <cellStyle name="Calculation 2 3 2 2 2 2 8 2 2 3" xfId="19807" xr:uid="{00000000-0005-0000-0000-00002A150000}"/>
    <cellStyle name="Calculation 2 3 2 2 2 2 8 2 3" xfId="21640" xr:uid="{00000000-0005-0000-0000-00002B150000}"/>
    <cellStyle name="Calculation 2 3 2 2 2 2 8 2 4" xfId="19808" xr:uid="{00000000-0005-0000-0000-00002C150000}"/>
    <cellStyle name="Calculation 2 3 2 2 2 2 8 3" xfId="3339" xr:uid="{00000000-0005-0000-0000-00002D150000}"/>
    <cellStyle name="Calculation 2 3 2 2 2 2 8 3 2" xfId="21642" xr:uid="{00000000-0005-0000-0000-00002E150000}"/>
    <cellStyle name="Calculation 2 3 2 2 2 2 8 3 3" xfId="19806" xr:uid="{00000000-0005-0000-0000-00002F150000}"/>
    <cellStyle name="Calculation 2 3 2 2 2 2 8 4" xfId="21639" xr:uid="{00000000-0005-0000-0000-000030150000}"/>
    <cellStyle name="Calculation 2 3 2 2 2 2 8 5" xfId="19809" xr:uid="{00000000-0005-0000-0000-000031150000}"/>
    <cellStyle name="Calculation 2 3 2 2 2 2 9" xfId="3340" xr:uid="{00000000-0005-0000-0000-000032150000}"/>
    <cellStyle name="Calculation 2 3 2 2 2 2 9 2" xfId="3341" xr:uid="{00000000-0005-0000-0000-000033150000}"/>
    <cellStyle name="Calculation 2 3 2 2 2 2 9 2 2" xfId="21644" xr:uid="{00000000-0005-0000-0000-000034150000}"/>
    <cellStyle name="Calculation 2 3 2 2 2 2 9 2 3" xfId="19804" xr:uid="{00000000-0005-0000-0000-000035150000}"/>
    <cellStyle name="Calculation 2 3 2 2 2 2 9 3" xfId="21643" xr:uid="{00000000-0005-0000-0000-000036150000}"/>
    <cellStyle name="Calculation 2 3 2 2 2 2 9 4" xfId="19805" xr:uid="{00000000-0005-0000-0000-000037150000}"/>
    <cellStyle name="Calculation 2 3 2 2 2 3" xfId="3342" xr:uid="{00000000-0005-0000-0000-000038150000}"/>
    <cellStyle name="Calculation 2 3 2 2 2 3 10" xfId="3343" xr:uid="{00000000-0005-0000-0000-000039150000}"/>
    <cellStyle name="Calculation 2 3 2 2 2 3 10 2" xfId="21646" xr:uid="{00000000-0005-0000-0000-00003A150000}"/>
    <cellStyle name="Calculation 2 3 2 2 2 3 10 3" xfId="19802" xr:uid="{00000000-0005-0000-0000-00003B150000}"/>
    <cellStyle name="Calculation 2 3 2 2 2 3 11" xfId="21645" xr:uid="{00000000-0005-0000-0000-00003C150000}"/>
    <cellStyle name="Calculation 2 3 2 2 2 3 12" xfId="19803" xr:uid="{00000000-0005-0000-0000-00003D150000}"/>
    <cellStyle name="Calculation 2 3 2 2 2 3 2" xfId="3344" xr:uid="{00000000-0005-0000-0000-00003E150000}"/>
    <cellStyle name="Calculation 2 3 2 2 2 3 2 2" xfId="3345" xr:uid="{00000000-0005-0000-0000-00003F150000}"/>
    <cellStyle name="Calculation 2 3 2 2 2 3 2 2 2" xfId="3346" xr:uid="{00000000-0005-0000-0000-000040150000}"/>
    <cellStyle name="Calculation 2 3 2 2 2 3 2 2 2 2" xfId="21649" xr:uid="{00000000-0005-0000-0000-000041150000}"/>
    <cellStyle name="Calculation 2 3 2 2 2 3 2 2 2 3" xfId="19799" xr:uid="{00000000-0005-0000-0000-000042150000}"/>
    <cellStyle name="Calculation 2 3 2 2 2 3 2 2 3" xfId="21648" xr:uid="{00000000-0005-0000-0000-000043150000}"/>
    <cellStyle name="Calculation 2 3 2 2 2 3 2 2 4" xfId="19800" xr:uid="{00000000-0005-0000-0000-000044150000}"/>
    <cellStyle name="Calculation 2 3 2 2 2 3 2 3" xfId="3347" xr:uid="{00000000-0005-0000-0000-000045150000}"/>
    <cellStyle name="Calculation 2 3 2 2 2 3 2 3 2" xfId="21650" xr:uid="{00000000-0005-0000-0000-000046150000}"/>
    <cellStyle name="Calculation 2 3 2 2 2 3 2 3 3" xfId="19798" xr:uid="{00000000-0005-0000-0000-000047150000}"/>
    <cellStyle name="Calculation 2 3 2 2 2 3 2 4" xfId="21647" xr:uid="{00000000-0005-0000-0000-000048150000}"/>
    <cellStyle name="Calculation 2 3 2 2 2 3 2 5" xfId="19801" xr:uid="{00000000-0005-0000-0000-000049150000}"/>
    <cellStyle name="Calculation 2 3 2 2 2 3 3" xfId="3348" xr:uid="{00000000-0005-0000-0000-00004A150000}"/>
    <cellStyle name="Calculation 2 3 2 2 2 3 3 2" xfId="3349" xr:uid="{00000000-0005-0000-0000-00004B150000}"/>
    <cellStyle name="Calculation 2 3 2 2 2 3 3 2 2" xfId="3350" xr:uid="{00000000-0005-0000-0000-00004C150000}"/>
    <cellStyle name="Calculation 2 3 2 2 2 3 3 2 2 2" xfId="21653" xr:uid="{00000000-0005-0000-0000-00004D150000}"/>
    <cellStyle name="Calculation 2 3 2 2 2 3 3 2 2 3" xfId="19795" xr:uid="{00000000-0005-0000-0000-00004E150000}"/>
    <cellStyle name="Calculation 2 3 2 2 2 3 3 2 3" xfId="21652" xr:uid="{00000000-0005-0000-0000-00004F150000}"/>
    <cellStyle name="Calculation 2 3 2 2 2 3 3 2 4" xfId="19796" xr:uid="{00000000-0005-0000-0000-000050150000}"/>
    <cellStyle name="Calculation 2 3 2 2 2 3 3 3" xfId="3351" xr:uid="{00000000-0005-0000-0000-000051150000}"/>
    <cellStyle name="Calculation 2 3 2 2 2 3 3 3 2" xfId="21654" xr:uid="{00000000-0005-0000-0000-000052150000}"/>
    <cellStyle name="Calculation 2 3 2 2 2 3 3 3 3" xfId="19794" xr:uid="{00000000-0005-0000-0000-000053150000}"/>
    <cellStyle name="Calculation 2 3 2 2 2 3 3 4" xfId="21651" xr:uid="{00000000-0005-0000-0000-000054150000}"/>
    <cellStyle name="Calculation 2 3 2 2 2 3 3 5" xfId="19797" xr:uid="{00000000-0005-0000-0000-000055150000}"/>
    <cellStyle name="Calculation 2 3 2 2 2 3 4" xfId="3352" xr:uid="{00000000-0005-0000-0000-000056150000}"/>
    <cellStyle name="Calculation 2 3 2 2 2 3 4 2" xfId="3353" xr:uid="{00000000-0005-0000-0000-000057150000}"/>
    <cellStyle name="Calculation 2 3 2 2 2 3 4 2 2" xfId="3354" xr:uid="{00000000-0005-0000-0000-000058150000}"/>
    <cellStyle name="Calculation 2 3 2 2 2 3 4 2 2 2" xfId="21657" xr:uid="{00000000-0005-0000-0000-000059150000}"/>
    <cellStyle name="Calculation 2 3 2 2 2 3 4 2 2 3" xfId="19791" xr:uid="{00000000-0005-0000-0000-00005A150000}"/>
    <cellStyle name="Calculation 2 3 2 2 2 3 4 2 3" xfId="21656" xr:uid="{00000000-0005-0000-0000-00005B150000}"/>
    <cellStyle name="Calculation 2 3 2 2 2 3 4 2 4" xfId="19792" xr:uid="{00000000-0005-0000-0000-00005C150000}"/>
    <cellStyle name="Calculation 2 3 2 2 2 3 4 3" xfId="3355" xr:uid="{00000000-0005-0000-0000-00005D150000}"/>
    <cellStyle name="Calculation 2 3 2 2 2 3 4 3 2" xfId="21658" xr:uid="{00000000-0005-0000-0000-00005E150000}"/>
    <cellStyle name="Calculation 2 3 2 2 2 3 4 3 3" xfId="19790" xr:uid="{00000000-0005-0000-0000-00005F150000}"/>
    <cellStyle name="Calculation 2 3 2 2 2 3 4 4" xfId="21655" xr:uid="{00000000-0005-0000-0000-000060150000}"/>
    <cellStyle name="Calculation 2 3 2 2 2 3 4 5" xfId="19793" xr:uid="{00000000-0005-0000-0000-000061150000}"/>
    <cellStyle name="Calculation 2 3 2 2 2 3 5" xfId="3356" xr:uid="{00000000-0005-0000-0000-000062150000}"/>
    <cellStyle name="Calculation 2 3 2 2 2 3 5 2" xfId="3357" xr:uid="{00000000-0005-0000-0000-000063150000}"/>
    <cellStyle name="Calculation 2 3 2 2 2 3 5 2 2" xfId="3358" xr:uid="{00000000-0005-0000-0000-000064150000}"/>
    <cellStyle name="Calculation 2 3 2 2 2 3 5 2 2 2" xfId="21661" xr:uid="{00000000-0005-0000-0000-000065150000}"/>
    <cellStyle name="Calculation 2 3 2 2 2 3 5 2 2 3" xfId="19787" xr:uid="{00000000-0005-0000-0000-000066150000}"/>
    <cellStyle name="Calculation 2 3 2 2 2 3 5 2 3" xfId="21660" xr:uid="{00000000-0005-0000-0000-000067150000}"/>
    <cellStyle name="Calculation 2 3 2 2 2 3 5 2 4" xfId="19788" xr:uid="{00000000-0005-0000-0000-000068150000}"/>
    <cellStyle name="Calculation 2 3 2 2 2 3 5 3" xfId="3359" xr:uid="{00000000-0005-0000-0000-000069150000}"/>
    <cellStyle name="Calculation 2 3 2 2 2 3 5 3 2" xfId="21662" xr:uid="{00000000-0005-0000-0000-00006A150000}"/>
    <cellStyle name="Calculation 2 3 2 2 2 3 5 3 3" xfId="19786" xr:uid="{00000000-0005-0000-0000-00006B150000}"/>
    <cellStyle name="Calculation 2 3 2 2 2 3 5 4" xfId="21659" xr:uid="{00000000-0005-0000-0000-00006C150000}"/>
    <cellStyle name="Calculation 2 3 2 2 2 3 5 5" xfId="19789" xr:uid="{00000000-0005-0000-0000-00006D150000}"/>
    <cellStyle name="Calculation 2 3 2 2 2 3 6" xfId="3360" xr:uid="{00000000-0005-0000-0000-00006E150000}"/>
    <cellStyle name="Calculation 2 3 2 2 2 3 6 2" xfId="3361" xr:uid="{00000000-0005-0000-0000-00006F150000}"/>
    <cellStyle name="Calculation 2 3 2 2 2 3 6 2 2" xfId="3362" xr:uid="{00000000-0005-0000-0000-000070150000}"/>
    <cellStyle name="Calculation 2 3 2 2 2 3 6 2 2 2" xfId="21665" xr:uid="{00000000-0005-0000-0000-000071150000}"/>
    <cellStyle name="Calculation 2 3 2 2 2 3 6 2 2 3" xfId="19783" xr:uid="{00000000-0005-0000-0000-000072150000}"/>
    <cellStyle name="Calculation 2 3 2 2 2 3 6 2 3" xfId="21664" xr:uid="{00000000-0005-0000-0000-000073150000}"/>
    <cellStyle name="Calculation 2 3 2 2 2 3 6 2 4" xfId="19784" xr:uid="{00000000-0005-0000-0000-000074150000}"/>
    <cellStyle name="Calculation 2 3 2 2 2 3 6 3" xfId="3363" xr:uid="{00000000-0005-0000-0000-000075150000}"/>
    <cellStyle name="Calculation 2 3 2 2 2 3 6 3 2" xfId="21666" xr:uid="{00000000-0005-0000-0000-000076150000}"/>
    <cellStyle name="Calculation 2 3 2 2 2 3 6 3 3" xfId="19782" xr:uid="{00000000-0005-0000-0000-000077150000}"/>
    <cellStyle name="Calculation 2 3 2 2 2 3 6 4" xfId="21663" xr:uid="{00000000-0005-0000-0000-000078150000}"/>
    <cellStyle name="Calculation 2 3 2 2 2 3 6 5" xfId="19785" xr:uid="{00000000-0005-0000-0000-000079150000}"/>
    <cellStyle name="Calculation 2 3 2 2 2 3 7" xfId="3364" xr:uid="{00000000-0005-0000-0000-00007A150000}"/>
    <cellStyle name="Calculation 2 3 2 2 2 3 7 2" xfId="3365" xr:uid="{00000000-0005-0000-0000-00007B150000}"/>
    <cellStyle name="Calculation 2 3 2 2 2 3 7 2 2" xfId="3366" xr:uid="{00000000-0005-0000-0000-00007C150000}"/>
    <cellStyle name="Calculation 2 3 2 2 2 3 7 2 2 2" xfId="21669" xr:uid="{00000000-0005-0000-0000-00007D150000}"/>
    <cellStyle name="Calculation 2 3 2 2 2 3 7 2 2 3" xfId="19779" xr:uid="{00000000-0005-0000-0000-00007E150000}"/>
    <cellStyle name="Calculation 2 3 2 2 2 3 7 2 3" xfId="21668" xr:uid="{00000000-0005-0000-0000-00007F150000}"/>
    <cellStyle name="Calculation 2 3 2 2 2 3 7 2 4" xfId="19780" xr:uid="{00000000-0005-0000-0000-000080150000}"/>
    <cellStyle name="Calculation 2 3 2 2 2 3 7 3" xfId="3367" xr:uid="{00000000-0005-0000-0000-000081150000}"/>
    <cellStyle name="Calculation 2 3 2 2 2 3 7 3 2" xfId="21670" xr:uid="{00000000-0005-0000-0000-000082150000}"/>
    <cellStyle name="Calculation 2 3 2 2 2 3 7 3 3" xfId="19778" xr:uid="{00000000-0005-0000-0000-000083150000}"/>
    <cellStyle name="Calculation 2 3 2 2 2 3 7 4" xfId="21667" xr:uid="{00000000-0005-0000-0000-000084150000}"/>
    <cellStyle name="Calculation 2 3 2 2 2 3 7 5" xfId="19781" xr:uid="{00000000-0005-0000-0000-000085150000}"/>
    <cellStyle name="Calculation 2 3 2 2 2 3 8" xfId="3368" xr:uid="{00000000-0005-0000-0000-000086150000}"/>
    <cellStyle name="Calculation 2 3 2 2 2 3 8 2" xfId="3369" xr:uid="{00000000-0005-0000-0000-000087150000}"/>
    <cellStyle name="Calculation 2 3 2 2 2 3 8 2 2" xfId="3370" xr:uid="{00000000-0005-0000-0000-000088150000}"/>
    <cellStyle name="Calculation 2 3 2 2 2 3 8 2 2 2" xfId="21673" xr:uid="{00000000-0005-0000-0000-000089150000}"/>
    <cellStyle name="Calculation 2 3 2 2 2 3 8 2 2 3" xfId="19775" xr:uid="{00000000-0005-0000-0000-00008A150000}"/>
    <cellStyle name="Calculation 2 3 2 2 2 3 8 2 3" xfId="21672" xr:uid="{00000000-0005-0000-0000-00008B150000}"/>
    <cellStyle name="Calculation 2 3 2 2 2 3 8 2 4" xfId="19776" xr:uid="{00000000-0005-0000-0000-00008C150000}"/>
    <cellStyle name="Calculation 2 3 2 2 2 3 8 3" xfId="3371" xr:uid="{00000000-0005-0000-0000-00008D150000}"/>
    <cellStyle name="Calculation 2 3 2 2 2 3 8 3 2" xfId="21674" xr:uid="{00000000-0005-0000-0000-00008E150000}"/>
    <cellStyle name="Calculation 2 3 2 2 2 3 8 3 3" xfId="19774" xr:uid="{00000000-0005-0000-0000-00008F150000}"/>
    <cellStyle name="Calculation 2 3 2 2 2 3 8 4" xfId="21671" xr:uid="{00000000-0005-0000-0000-000090150000}"/>
    <cellStyle name="Calculation 2 3 2 2 2 3 8 5" xfId="19777" xr:uid="{00000000-0005-0000-0000-000091150000}"/>
    <cellStyle name="Calculation 2 3 2 2 2 3 9" xfId="3372" xr:uid="{00000000-0005-0000-0000-000092150000}"/>
    <cellStyle name="Calculation 2 3 2 2 2 3 9 2" xfId="3373" xr:uid="{00000000-0005-0000-0000-000093150000}"/>
    <cellStyle name="Calculation 2 3 2 2 2 3 9 2 2" xfId="21676" xr:uid="{00000000-0005-0000-0000-000094150000}"/>
    <cellStyle name="Calculation 2 3 2 2 2 3 9 2 3" xfId="19772" xr:uid="{00000000-0005-0000-0000-000095150000}"/>
    <cellStyle name="Calculation 2 3 2 2 2 3 9 3" xfId="21675" xr:uid="{00000000-0005-0000-0000-000096150000}"/>
    <cellStyle name="Calculation 2 3 2 2 2 3 9 4" xfId="19773" xr:uid="{00000000-0005-0000-0000-000097150000}"/>
    <cellStyle name="Calculation 2 3 2 2 2 4" xfId="3374" xr:uid="{00000000-0005-0000-0000-000098150000}"/>
    <cellStyle name="Calculation 2 3 2 2 2 4 2" xfId="3375" xr:uid="{00000000-0005-0000-0000-000099150000}"/>
    <cellStyle name="Calculation 2 3 2 2 2 4 2 2" xfId="3376" xr:uid="{00000000-0005-0000-0000-00009A150000}"/>
    <cellStyle name="Calculation 2 3 2 2 2 4 2 2 2" xfId="21679" xr:uid="{00000000-0005-0000-0000-00009B150000}"/>
    <cellStyle name="Calculation 2 3 2 2 2 4 2 2 3" xfId="19769" xr:uid="{00000000-0005-0000-0000-00009C150000}"/>
    <cellStyle name="Calculation 2 3 2 2 2 4 2 3" xfId="21678" xr:uid="{00000000-0005-0000-0000-00009D150000}"/>
    <cellStyle name="Calculation 2 3 2 2 2 4 2 4" xfId="19770" xr:uid="{00000000-0005-0000-0000-00009E150000}"/>
    <cellStyle name="Calculation 2 3 2 2 2 4 3" xfId="3377" xr:uid="{00000000-0005-0000-0000-00009F150000}"/>
    <cellStyle name="Calculation 2 3 2 2 2 4 3 2" xfId="21680" xr:uid="{00000000-0005-0000-0000-0000A0150000}"/>
    <cellStyle name="Calculation 2 3 2 2 2 4 3 3" xfId="19768" xr:uid="{00000000-0005-0000-0000-0000A1150000}"/>
    <cellStyle name="Calculation 2 3 2 2 2 4 4" xfId="21677" xr:uid="{00000000-0005-0000-0000-0000A2150000}"/>
    <cellStyle name="Calculation 2 3 2 2 2 4 5" xfId="19771" xr:uid="{00000000-0005-0000-0000-0000A3150000}"/>
    <cellStyle name="Calculation 2 3 2 2 2 5" xfId="3378" xr:uid="{00000000-0005-0000-0000-0000A4150000}"/>
    <cellStyle name="Calculation 2 3 2 2 2 5 2" xfId="3379" xr:uid="{00000000-0005-0000-0000-0000A5150000}"/>
    <cellStyle name="Calculation 2 3 2 2 2 5 2 2" xfId="3380" xr:uid="{00000000-0005-0000-0000-0000A6150000}"/>
    <cellStyle name="Calculation 2 3 2 2 2 5 2 2 2" xfId="21683" xr:uid="{00000000-0005-0000-0000-0000A7150000}"/>
    <cellStyle name="Calculation 2 3 2 2 2 5 2 2 3" xfId="19765" xr:uid="{00000000-0005-0000-0000-0000A8150000}"/>
    <cellStyle name="Calculation 2 3 2 2 2 5 2 3" xfId="21682" xr:uid="{00000000-0005-0000-0000-0000A9150000}"/>
    <cellStyle name="Calculation 2 3 2 2 2 5 2 4" xfId="19766" xr:uid="{00000000-0005-0000-0000-0000AA150000}"/>
    <cellStyle name="Calculation 2 3 2 2 2 5 3" xfId="3381" xr:uid="{00000000-0005-0000-0000-0000AB150000}"/>
    <cellStyle name="Calculation 2 3 2 2 2 5 3 2" xfId="21684" xr:uid="{00000000-0005-0000-0000-0000AC150000}"/>
    <cellStyle name="Calculation 2 3 2 2 2 5 3 3" xfId="19764" xr:uid="{00000000-0005-0000-0000-0000AD150000}"/>
    <cellStyle name="Calculation 2 3 2 2 2 5 4" xfId="21681" xr:uid="{00000000-0005-0000-0000-0000AE150000}"/>
    <cellStyle name="Calculation 2 3 2 2 2 5 5" xfId="19767" xr:uid="{00000000-0005-0000-0000-0000AF150000}"/>
    <cellStyle name="Calculation 2 3 2 2 2 6" xfId="3382" xr:uid="{00000000-0005-0000-0000-0000B0150000}"/>
    <cellStyle name="Calculation 2 3 2 2 2 6 2" xfId="3383" xr:uid="{00000000-0005-0000-0000-0000B1150000}"/>
    <cellStyle name="Calculation 2 3 2 2 2 6 2 2" xfId="3384" xr:uid="{00000000-0005-0000-0000-0000B2150000}"/>
    <cellStyle name="Calculation 2 3 2 2 2 6 2 2 2" xfId="21687" xr:uid="{00000000-0005-0000-0000-0000B3150000}"/>
    <cellStyle name="Calculation 2 3 2 2 2 6 2 2 3" xfId="19761" xr:uid="{00000000-0005-0000-0000-0000B4150000}"/>
    <cellStyle name="Calculation 2 3 2 2 2 6 2 3" xfId="21686" xr:uid="{00000000-0005-0000-0000-0000B5150000}"/>
    <cellStyle name="Calculation 2 3 2 2 2 6 2 4" xfId="19762" xr:uid="{00000000-0005-0000-0000-0000B6150000}"/>
    <cellStyle name="Calculation 2 3 2 2 2 6 3" xfId="3385" xr:uid="{00000000-0005-0000-0000-0000B7150000}"/>
    <cellStyle name="Calculation 2 3 2 2 2 6 3 2" xfId="21688" xr:uid="{00000000-0005-0000-0000-0000B8150000}"/>
    <cellStyle name="Calculation 2 3 2 2 2 6 3 3" xfId="19760" xr:uid="{00000000-0005-0000-0000-0000B9150000}"/>
    <cellStyle name="Calculation 2 3 2 2 2 6 4" xfId="21685" xr:uid="{00000000-0005-0000-0000-0000BA150000}"/>
    <cellStyle name="Calculation 2 3 2 2 2 6 5" xfId="19763" xr:uid="{00000000-0005-0000-0000-0000BB150000}"/>
    <cellStyle name="Calculation 2 3 2 2 2 7" xfId="3386" xr:uid="{00000000-0005-0000-0000-0000BC150000}"/>
    <cellStyle name="Calculation 2 3 2 2 2 7 2" xfId="3387" xr:uid="{00000000-0005-0000-0000-0000BD150000}"/>
    <cellStyle name="Calculation 2 3 2 2 2 7 2 2" xfId="3388" xr:uid="{00000000-0005-0000-0000-0000BE150000}"/>
    <cellStyle name="Calculation 2 3 2 2 2 7 2 2 2" xfId="21691" xr:uid="{00000000-0005-0000-0000-0000BF150000}"/>
    <cellStyle name="Calculation 2 3 2 2 2 7 2 2 3" xfId="19757" xr:uid="{00000000-0005-0000-0000-0000C0150000}"/>
    <cellStyle name="Calculation 2 3 2 2 2 7 2 3" xfId="21690" xr:uid="{00000000-0005-0000-0000-0000C1150000}"/>
    <cellStyle name="Calculation 2 3 2 2 2 7 2 4" xfId="19758" xr:uid="{00000000-0005-0000-0000-0000C2150000}"/>
    <cellStyle name="Calculation 2 3 2 2 2 7 3" xfId="3389" xr:uid="{00000000-0005-0000-0000-0000C3150000}"/>
    <cellStyle name="Calculation 2 3 2 2 2 7 3 2" xfId="21692" xr:uid="{00000000-0005-0000-0000-0000C4150000}"/>
    <cellStyle name="Calculation 2 3 2 2 2 7 3 3" xfId="19756" xr:uid="{00000000-0005-0000-0000-0000C5150000}"/>
    <cellStyle name="Calculation 2 3 2 2 2 7 4" xfId="21689" xr:uid="{00000000-0005-0000-0000-0000C6150000}"/>
    <cellStyle name="Calculation 2 3 2 2 2 7 5" xfId="19759" xr:uid="{00000000-0005-0000-0000-0000C7150000}"/>
    <cellStyle name="Calculation 2 3 2 2 2 8" xfId="3390" xr:uid="{00000000-0005-0000-0000-0000C8150000}"/>
    <cellStyle name="Calculation 2 3 2 2 2 8 2" xfId="3391" xr:uid="{00000000-0005-0000-0000-0000C9150000}"/>
    <cellStyle name="Calculation 2 3 2 2 2 8 2 2" xfId="3392" xr:uid="{00000000-0005-0000-0000-0000CA150000}"/>
    <cellStyle name="Calculation 2 3 2 2 2 8 2 2 2" xfId="21695" xr:uid="{00000000-0005-0000-0000-0000CB150000}"/>
    <cellStyle name="Calculation 2 3 2 2 2 8 2 2 3" xfId="19753" xr:uid="{00000000-0005-0000-0000-0000CC150000}"/>
    <cellStyle name="Calculation 2 3 2 2 2 8 2 3" xfId="21694" xr:uid="{00000000-0005-0000-0000-0000CD150000}"/>
    <cellStyle name="Calculation 2 3 2 2 2 8 2 4" xfId="19754" xr:uid="{00000000-0005-0000-0000-0000CE150000}"/>
    <cellStyle name="Calculation 2 3 2 2 2 8 3" xfId="3393" xr:uid="{00000000-0005-0000-0000-0000CF150000}"/>
    <cellStyle name="Calculation 2 3 2 2 2 8 3 2" xfId="21696" xr:uid="{00000000-0005-0000-0000-0000D0150000}"/>
    <cellStyle name="Calculation 2 3 2 2 2 8 3 3" xfId="19752" xr:uid="{00000000-0005-0000-0000-0000D1150000}"/>
    <cellStyle name="Calculation 2 3 2 2 2 8 4" xfId="21693" xr:uid="{00000000-0005-0000-0000-0000D2150000}"/>
    <cellStyle name="Calculation 2 3 2 2 2 8 5" xfId="19755" xr:uid="{00000000-0005-0000-0000-0000D3150000}"/>
    <cellStyle name="Calculation 2 3 2 2 2 9" xfId="3394" xr:uid="{00000000-0005-0000-0000-0000D4150000}"/>
    <cellStyle name="Calculation 2 3 2 2 2 9 2" xfId="3395" xr:uid="{00000000-0005-0000-0000-0000D5150000}"/>
    <cellStyle name="Calculation 2 3 2 2 2 9 2 2" xfId="3396" xr:uid="{00000000-0005-0000-0000-0000D6150000}"/>
    <cellStyle name="Calculation 2 3 2 2 2 9 2 2 2" xfId="21699" xr:uid="{00000000-0005-0000-0000-0000D7150000}"/>
    <cellStyle name="Calculation 2 3 2 2 2 9 2 2 3" xfId="19749" xr:uid="{00000000-0005-0000-0000-0000D8150000}"/>
    <cellStyle name="Calculation 2 3 2 2 2 9 2 3" xfId="21698" xr:uid="{00000000-0005-0000-0000-0000D9150000}"/>
    <cellStyle name="Calculation 2 3 2 2 2 9 2 4" xfId="19750" xr:uid="{00000000-0005-0000-0000-0000DA150000}"/>
    <cellStyle name="Calculation 2 3 2 2 2 9 3" xfId="3397" xr:uid="{00000000-0005-0000-0000-0000DB150000}"/>
    <cellStyle name="Calculation 2 3 2 2 2 9 3 2" xfId="21700" xr:uid="{00000000-0005-0000-0000-0000DC150000}"/>
    <cellStyle name="Calculation 2 3 2 2 2 9 3 3" xfId="19748" xr:uid="{00000000-0005-0000-0000-0000DD150000}"/>
    <cellStyle name="Calculation 2 3 2 2 2 9 4" xfId="21697" xr:uid="{00000000-0005-0000-0000-0000DE150000}"/>
    <cellStyle name="Calculation 2 3 2 2 2 9 5" xfId="19751" xr:uid="{00000000-0005-0000-0000-0000DF150000}"/>
    <cellStyle name="Calculation 2 3 2 2 3" xfId="3398" xr:uid="{00000000-0005-0000-0000-0000E0150000}"/>
    <cellStyle name="Calculation 2 3 2 2 3 10" xfId="3399" xr:uid="{00000000-0005-0000-0000-0000E1150000}"/>
    <cellStyle name="Calculation 2 3 2 2 3 10 2" xfId="21702" xr:uid="{00000000-0005-0000-0000-0000E2150000}"/>
    <cellStyle name="Calculation 2 3 2 2 3 10 3" xfId="19746" xr:uid="{00000000-0005-0000-0000-0000E3150000}"/>
    <cellStyle name="Calculation 2 3 2 2 3 11" xfId="21701" xr:uid="{00000000-0005-0000-0000-0000E4150000}"/>
    <cellStyle name="Calculation 2 3 2 2 3 12" xfId="19747" xr:uid="{00000000-0005-0000-0000-0000E5150000}"/>
    <cellStyle name="Calculation 2 3 2 2 3 2" xfId="3400" xr:uid="{00000000-0005-0000-0000-0000E6150000}"/>
    <cellStyle name="Calculation 2 3 2 2 3 2 2" xfId="3401" xr:uid="{00000000-0005-0000-0000-0000E7150000}"/>
    <cellStyle name="Calculation 2 3 2 2 3 2 2 2" xfId="3402" xr:uid="{00000000-0005-0000-0000-0000E8150000}"/>
    <cellStyle name="Calculation 2 3 2 2 3 2 2 2 2" xfId="21705" xr:uid="{00000000-0005-0000-0000-0000E9150000}"/>
    <cellStyle name="Calculation 2 3 2 2 3 2 2 2 3" xfId="19743" xr:uid="{00000000-0005-0000-0000-0000EA150000}"/>
    <cellStyle name="Calculation 2 3 2 2 3 2 2 3" xfId="21704" xr:uid="{00000000-0005-0000-0000-0000EB150000}"/>
    <cellStyle name="Calculation 2 3 2 2 3 2 2 4" xfId="19744" xr:uid="{00000000-0005-0000-0000-0000EC150000}"/>
    <cellStyle name="Calculation 2 3 2 2 3 2 3" xfId="3403" xr:uid="{00000000-0005-0000-0000-0000ED150000}"/>
    <cellStyle name="Calculation 2 3 2 2 3 2 3 2" xfId="21706" xr:uid="{00000000-0005-0000-0000-0000EE150000}"/>
    <cellStyle name="Calculation 2 3 2 2 3 2 3 3" xfId="19742" xr:uid="{00000000-0005-0000-0000-0000EF150000}"/>
    <cellStyle name="Calculation 2 3 2 2 3 2 4" xfId="21703" xr:uid="{00000000-0005-0000-0000-0000F0150000}"/>
    <cellStyle name="Calculation 2 3 2 2 3 2 5" xfId="19745" xr:uid="{00000000-0005-0000-0000-0000F1150000}"/>
    <cellStyle name="Calculation 2 3 2 2 3 3" xfId="3404" xr:uid="{00000000-0005-0000-0000-0000F2150000}"/>
    <cellStyle name="Calculation 2 3 2 2 3 3 2" xfId="3405" xr:uid="{00000000-0005-0000-0000-0000F3150000}"/>
    <cellStyle name="Calculation 2 3 2 2 3 3 2 2" xfId="3406" xr:uid="{00000000-0005-0000-0000-0000F4150000}"/>
    <cellStyle name="Calculation 2 3 2 2 3 3 2 2 2" xfId="21709" xr:uid="{00000000-0005-0000-0000-0000F5150000}"/>
    <cellStyle name="Calculation 2 3 2 2 3 3 2 2 3" xfId="19739" xr:uid="{00000000-0005-0000-0000-0000F6150000}"/>
    <cellStyle name="Calculation 2 3 2 2 3 3 2 3" xfId="21708" xr:uid="{00000000-0005-0000-0000-0000F7150000}"/>
    <cellStyle name="Calculation 2 3 2 2 3 3 2 4" xfId="19740" xr:uid="{00000000-0005-0000-0000-0000F8150000}"/>
    <cellStyle name="Calculation 2 3 2 2 3 3 3" xfId="3407" xr:uid="{00000000-0005-0000-0000-0000F9150000}"/>
    <cellStyle name="Calculation 2 3 2 2 3 3 3 2" xfId="21710" xr:uid="{00000000-0005-0000-0000-0000FA150000}"/>
    <cellStyle name="Calculation 2 3 2 2 3 3 3 3" xfId="19738" xr:uid="{00000000-0005-0000-0000-0000FB150000}"/>
    <cellStyle name="Calculation 2 3 2 2 3 3 4" xfId="21707" xr:uid="{00000000-0005-0000-0000-0000FC150000}"/>
    <cellStyle name="Calculation 2 3 2 2 3 3 5" xfId="19741" xr:uid="{00000000-0005-0000-0000-0000FD150000}"/>
    <cellStyle name="Calculation 2 3 2 2 3 4" xfId="3408" xr:uid="{00000000-0005-0000-0000-0000FE150000}"/>
    <cellStyle name="Calculation 2 3 2 2 3 4 2" xfId="3409" xr:uid="{00000000-0005-0000-0000-0000FF150000}"/>
    <cellStyle name="Calculation 2 3 2 2 3 4 2 2" xfId="3410" xr:uid="{00000000-0005-0000-0000-000000160000}"/>
    <cellStyle name="Calculation 2 3 2 2 3 4 2 2 2" xfId="21713" xr:uid="{00000000-0005-0000-0000-000001160000}"/>
    <cellStyle name="Calculation 2 3 2 2 3 4 2 2 3" xfId="19735" xr:uid="{00000000-0005-0000-0000-000002160000}"/>
    <cellStyle name="Calculation 2 3 2 2 3 4 2 3" xfId="21712" xr:uid="{00000000-0005-0000-0000-000003160000}"/>
    <cellStyle name="Calculation 2 3 2 2 3 4 2 4" xfId="19736" xr:uid="{00000000-0005-0000-0000-000004160000}"/>
    <cellStyle name="Calculation 2 3 2 2 3 4 3" xfId="3411" xr:uid="{00000000-0005-0000-0000-000005160000}"/>
    <cellStyle name="Calculation 2 3 2 2 3 4 3 2" xfId="21714" xr:uid="{00000000-0005-0000-0000-000006160000}"/>
    <cellStyle name="Calculation 2 3 2 2 3 4 3 3" xfId="19734" xr:uid="{00000000-0005-0000-0000-000007160000}"/>
    <cellStyle name="Calculation 2 3 2 2 3 4 4" xfId="21711" xr:uid="{00000000-0005-0000-0000-000008160000}"/>
    <cellStyle name="Calculation 2 3 2 2 3 4 5" xfId="19737" xr:uid="{00000000-0005-0000-0000-000009160000}"/>
    <cellStyle name="Calculation 2 3 2 2 3 5" xfId="3412" xr:uid="{00000000-0005-0000-0000-00000A160000}"/>
    <cellStyle name="Calculation 2 3 2 2 3 5 2" xfId="3413" xr:uid="{00000000-0005-0000-0000-00000B160000}"/>
    <cellStyle name="Calculation 2 3 2 2 3 5 2 2" xfId="3414" xr:uid="{00000000-0005-0000-0000-00000C160000}"/>
    <cellStyle name="Calculation 2 3 2 2 3 5 2 2 2" xfId="21717" xr:uid="{00000000-0005-0000-0000-00000D160000}"/>
    <cellStyle name="Calculation 2 3 2 2 3 5 2 2 3" xfId="19731" xr:uid="{00000000-0005-0000-0000-00000E160000}"/>
    <cellStyle name="Calculation 2 3 2 2 3 5 2 3" xfId="21716" xr:uid="{00000000-0005-0000-0000-00000F160000}"/>
    <cellStyle name="Calculation 2 3 2 2 3 5 2 4" xfId="19732" xr:uid="{00000000-0005-0000-0000-000010160000}"/>
    <cellStyle name="Calculation 2 3 2 2 3 5 3" xfId="3415" xr:uid="{00000000-0005-0000-0000-000011160000}"/>
    <cellStyle name="Calculation 2 3 2 2 3 5 3 2" xfId="21718" xr:uid="{00000000-0005-0000-0000-000012160000}"/>
    <cellStyle name="Calculation 2 3 2 2 3 5 3 3" xfId="19730" xr:uid="{00000000-0005-0000-0000-000013160000}"/>
    <cellStyle name="Calculation 2 3 2 2 3 5 4" xfId="21715" xr:uid="{00000000-0005-0000-0000-000014160000}"/>
    <cellStyle name="Calculation 2 3 2 2 3 5 5" xfId="19733" xr:uid="{00000000-0005-0000-0000-000015160000}"/>
    <cellStyle name="Calculation 2 3 2 2 3 6" xfId="3416" xr:uid="{00000000-0005-0000-0000-000016160000}"/>
    <cellStyle name="Calculation 2 3 2 2 3 6 2" xfId="3417" xr:uid="{00000000-0005-0000-0000-000017160000}"/>
    <cellStyle name="Calculation 2 3 2 2 3 6 2 2" xfId="3418" xr:uid="{00000000-0005-0000-0000-000018160000}"/>
    <cellStyle name="Calculation 2 3 2 2 3 6 2 2 2" xfId="21721" xr:uid="{00000000-0005-0000-0000-000019160000}"/>
    <cellStyle name="Calculation 2 3 2 2 3 6 2 2 3" xfId="19727" xr:uid="{00000000-0005-0000-0000-00001A160000}"/>
    <cellStyle name="Calculation 2 3 2 2 3 6 2 3" xfId="21720" xr:uid="{00000000-0005-0000-0000-00001B160000}"/>
    <cellStyle name="Calculation 2 3 2 2 3 6 2 4" xfId="19728" xr:uid="{00000000-0005-0000-0000-00001C160000}"/>
    <cellStyle name="Calculation 2 3 2 2 3 6 3" xfId="3419" xr:uid="{00000000-0005-0000-0000-00001D160000}"/>
    <cellStyle name="Calculation 2 3 2 2 3 6 3 2" xfId="21722" xr:uid="{00000000-0005-0000-0000-00001E160000}"/>
    <cellStyle name="Calculation 2 3 2 2 3 6 3 3" xfId="19726" xr:uid="{00000000-0005-0000-0000-00001F160000}"/>
    <cellStyle name="Calculation 2 3 2 2 3 6 4" xfId="21719" xr:uid="{00000000-0005-0000-0000-000020160000}"/>
    <cellStyle name="Calculation 2 3 2 2 3 6 5" xfId="19729" xr:uid="{00000000-0005-0000-0000-000021160000}"/>
    <cellStyle name="Calculation 2 3 2 2 3 7" xfId="3420" xr:uid="{00000000-0005-0000-0000-000022160000}"/>
    <cellStyle name="Calculation 2 3 2 2 3 7 2" xfId="3421" xr:uid="{00000000-0005-0000-0000-000023160000}"/>
    <cellStyle name="Calculation 2 3 2 2 3 7 2 2" xfId="3422" xr:uid="{00000000-0005-0000-0000-000024160000}"/>
    <cellStyle name="Calculation 2 3 2 2 3 7 2 2 2" xfId="21725" xr:uid="{00000000-0005-0000-0000-000025160000}"/>
    <cellStyle name="Calculation 2 3 2 2 3 7 2 2 3" xfId="19723" xr:uid="{00000000-0005-0000-0000-000026160000}"/>
    <cellStyle name="Calculation 2 3 2 2 3 7 2 3" xfId="21724" xr:uid="{00000000-0005-0000-0000-000027160000}"/>
    <cellStyle name="Calculation 2 3 2 2 3 7 2 4" xfId="19724" xr:uid="{00000000-0005-0000-0000-000028160000}"/>
    <cellStyle name="Calculation 2 3 2 2 3 7 3" xfId="3423" xr:uid="{00000000-0005-0000-0000-000029160000}"/>
    <cellStyle name="Calculation 2 3 2 2 3 7 3 2" xfId="21726" xr:uid="{00000000-0005-0000-0000-00002A160000}"/>
    <cellStyle name="Calculation 2 3 2 2 3 7 3 3" xfId="19722" xr:uid="{00000000-0005-0000-0000-00002B160000}"/>
    <cellStyle name="Calculation 2 3 2 2 3 7 4" xfId="21723" xr:uid="{00000000-0005-0000-0000-00002C160000}"/>
    <cellStyle name="Calculation 2 3 2 2 3 7 5" xfId="19725" xr:uid="{00000000-0005-0000-0000-00002D160000}"/>
    <cellStyle name="Calculation 2 3 2 2 3 8" xfId="3424" xr:uid="{00000000-0005-0000-0000-00002E160000}"/>
    <cellStyle name="Calculation 2 3 2 2 3 8 2" xfId="3425" xr:uid="{00000000-0005-0000-0000-00002F160000}"/>
    <cellStyle name="Calculation 2 3 2 2 3 8 2 2" xfId="3426" xr:uid="{00000000-0005-0000-0000-000030160000}"/>
    <cellStyle name="Calculation 2 3 2 2 3 8 2 2 2" xfId="21729" xr:uid="{00000000-0005-0000-0000-000031160000}"/>
    <cellStyle name="Calculation 2 3 2 2 3 8 2 2 3" xfId="19719" xr:uid="{00000000-0005-0000-0000-000032160000}"/>
    <cellStyle name="Calculation 2 3 2 2 3 8 2 3" xfId="21728" xr:uid="{00000000-0005-0000-0000-000033160000}"/>
    <cellStyle name="Calculation 2 3 2 2 3 8 2 4" xfId="19720" xr:uid="{00000000-0005-0000-0000-000034160000}"/>
    <cellStyle name="Calculation 2 3 2 2 3 8 3" xfId="3427" xr:uid="{00000000-0005-0000-0000-000035160000}"/>
    <cellStyle name="Calculation 2 3 2 2 3 8 3 2" xfId="21730" xr:uid="{00000000-0005-0000-0000-000036160000}"/>
    <cellStyle name="Calculation 2 3 2 2 3 8 3 3" xfId="19718" xr:uid="{00000000-0005-0000-0000-000037160000}"/>
    <cellStyle name="Calculation 2 3 2 2 3 8 4" xfId="21727" xr:uid="{00000000-0005-0000-0000-000038160000}"/>
    <cellStyle name="Calculation 2 3 2 2 3 8 5" xfId="19721" xr:uid="{00000000-0005-0000-0000-000039160000}"/>
    <cellStyle name="Calculation 2 3 2 2 3 9" xfId="3428" xr:uid="{00000000-0005-0000-0000-00003A160000}"/>
    <cellStyle name="Calculation 2 3 2 2 3 9 2" xfId="3429" xr:uid="{00000000-0005-0000-0000-00003B160000}"/>
    <cellStyle name="Calculation 2 3 2 2 3 9 2 2" xfId="21732" xr:uid="{00000000-0005-0000-0000-00003C160000}"/>
    <cellStyle name="Calculation 2 3 2 2 3 9 2 3" xfId="19716" xr:uid="{00000000-0005-0000-0000-00003D160000}"/>
    <cellStyle name="Calculation 2 3 2 2 3 9 3" xfId="21731" xr:uid="{00000000-0005-0000-0000-00003E160000}"/>
    <cellStyle name="Calculation 2 3 2 2 3 9 4" xfId="19717" xr:uid="{00000000-0005-0000-0000-00003F160000}"/>
    <cellStyle name="Calculation 2 3 2 2 4" xfId="3430" xr:uid="{00000000-0005-0000-0000-000040160000}"/>
    <cellStyle name="Calculation 2 3 2 2 4 10" xfId="3431" xr:uid="{00000000-0005-0000-0000-000041160000}"/>
    <cellStyle name="Calculation 2 3 2 2 4 10 2" xfId="21734" xr:uid="{00000000-0005-0000-0000-000042160000}"/>
    <cellStyle name="Calculation 2 3 2 2 4 10 3" xfId="19714" xr:uid="{00000000-0005-0000-0000-000043160000}"/>
    <cellStyle name="Calculation 2 3 2 2 4 11" xfId="21733" xr:uid="{00000000-0005-0000-0000-000044160000}"/>
    <cellStyle name="Calculation 2 3 2 2 4 12" xfId="19715" xr:uid="{00000000-0005-0000-0000-000045160000}"/>
    <cellStyle name="Calculation 2 3 2 2 4 2" xfId="3432" xr:uid="{00000000-0005-0000-0000-000046160000}"/>
    <cellStyle name="Calculation 2 3 2 2 4 2 2" xfId="3433" xr:uid="{00000000-0005-0000-0000-000047160000}"/>
    <cellStyle name="Calculation 2 3 2 2 4 2 2 2" xfId="3434" xr:uid="{00000000-0005-0000-0000-000048160000}"/>
    <cellStyle name="Calculation 2 3 2 2 4 2 2 2 2" xfId="21737" xr:uid="{00000000-0005-0000-0000-000049160000}"/>
    <cellStyle name="Calculation 2 3 2 2 4 2 2 2 3" xfId="19711" xr:uid="{00000000-0005-0000-0000-00004A160000}"/>
    <cellStyle name="Calculation 2 3 2 2 4 2 2 3" xfId="21736" xr:uid="{00000000-0005-0000-0000-00004B160000}"/>
    <cellStyle name="Calculation 2 3 2 2 4 2 2 4" xfId="19712" xr:uid="{00000000-0005-0000-0000-00004C160000}"/>
    <cellStyle name="Calculation 2 3 2 2 4 2 3" xfId="3435" xr:uid="{00000000-0005-0000-0000-00004D160000}"/>
    <cellStyle name="Calculation 2 3 2 2 4 2 3 2" xfId="21738" xr:uid="{00000000-0005-0000-0000-00004E160000}"/>
    <cellStyle name="Calculation 2 3 2 2 4 2 3 3" xfId="19710" xr:uid="{00000000-0005-0000-0000-00004F160000}"/>
    <cellStyle name="Calculation 2 3 2 2 4 2 4" xfId="21735" xr:uid="{00000000-0005-0000-0000-000050160000}"/>
    <cellStyle name="Calculation 2 3 2 2 4 2 5" xfId="19713" xr:uid="{00000000-0005-0000-0000-000051160000}"/>
    <cellStyle name="Calculation 2 3 2 2 4 3" xfId="3436" xr:uid="{00000000-0005-0000-0000-000052160000}"/>
    <cellStyle name="Calculation 2 3 2 2 4 3 2" xfId="3437" xr:uid="{00000000-0005-0000-0000-000053160000}"/>
    <cellStyle name="Calculation 2 3 2 2 4 3 2 2" xfId="3438" xr:uid="{00000000-0005-0000-0000-000054160000}"/>
    <cellStyle name="Calculation 2 3 2 2 4 3 2 2 2" xfId="21741" xr:uid="{00000000-0005-0000-0000-000055160000}"/>
    <cellStyle name="Calculation 2 3 2 2 4 3 2 2 3" xfId="19707" xr:uid="{00000000-0005-0000-0000-000056160000}"/>
    <cellStyle name="Calculation 2 3 2 2 4 3 2 3" xfId="21740" xr:uid="{00000000-0005-0000-0000-000057160000}"/>
    <cellStyle name="Calculation 2 3 2 2 4 3 2 4" xfId="19708" xr:uid="{00000000-0005-0000-0000-000058160000}"/>
    <cellStyle name="Calculation 2 3 2 2 4 3 3" xfId="3439" xr:uid="{00000000-0005-0000-0000-000059160000}"/>
    <cellStyle name="Calculation 2 3 2 2 4 3 3 2" xfId="21742" xr:uid="{00000000-0005-0000-0000-00005A160000}"/>
    <cellStyle name="Calculation 2 3 2 2 4 3 3 3" xfId="19706" xr:uid="{00000000-0005-0000-0000-00005B160000}"/>
    <cellStyle name="Calculation 2 3 2 2 4 3 4" xfId="21739" xr:uid="{00000000-0005-0000-0000-00005C160000}"/>
    <cellStyle name="Calculation 2 3 2 2 4 3 5" xfId="19709" xr:uid="{00000000-0005-0000-0000-00005D160000}"/>
    <cellStyle name="Calculation 2 3 2 2 4 4" xfId="3440" xr:uid="{00000000-0005-0000-0000-00005E160000}"/>
    <cellStyle name="Calculation 2 3 2 2 4 4 2" xfId="3441" xr:uid="{00000000-0005-0000-0000-00005F160000}"/>
    <cellStyle name="Calculation 2 3 2 2 4 4 2 2" xfId="3442" xr:uid="{00000000-0005-0000-0000-000060160000}"/>
    <cellStyle name="Calculation 2 3 2 2 4 4 2 2 2" xfId="21745" xr:uid="{00000000-0005-0000-0000-000061160000}"/>
    <cellStyle name="Calculation 2 3 2 2 4 4 2 2 3" xfId="19703" xr:uid="{00000000-0005-0000-0000-000062160000}"/>
    <cellStyle name="Calculation 2 3 2 2 4 4 2 3" xfId="21744" xr:uid="{00000000-0005-0000-0000-000063160000}"/>
    <cellStyle name="Calculation 2 3 2 2 4 4 2 4" xfId="19704" xr:uid="{00000000-0005-0000-0000-000064160000}"/>
    <cellStyle name="Calculation 2 3 2 2 4 4 3" xfId="3443" xr:uid="{00000000-0005-0000-0000-000065160000}"/>
    <cellStyle name="Calculation 2 3 2 2 4 4 3 2" xfId="21746" xr:uid="{00000000-0005-0000-0000-000066160000}"/>
    <cellStyle name="Calculation 2 3 2 2 4 4 3 3" xfId="19702" xr:uid="{00000000-0005-0000-0000-000067160000}"/>
    <cellStyle name="Calculation 2 3 2 2 4 4 4" xfId="21743" xr:uid="{00000000-0005-0000-0000-000068160000}"/>
    <cellStyle name="Calculation 2 3 2 2 4 4 5" xfId="19705" xr:uid="{00000000-0005-0000-0000-000069160000}"/>
    <cellStyle name="Calculation 2 3 2 2 4 5" xfId="3444" xr:uid="{00000000-0005-0000-0000-00006A160000}"/>
    <cellStyle name="Calculation 2 3 2 2 4 5 2" xfId="3445" xr:uid="{00000000-0005-0000-0000-00006B160000}"/>
    <cellStyle name="Calculation 2 3 2 2 4 5 2 2" xfId="3446" xr:uid="{00000000-0005-0000-0000-00006C160000}"/>
    <cellStyle name="Calculation 2 3 2 2 4 5 2 2 2" xfId="21749" xr:uid="{00000000-0005-0000-0000-00006D160000}"/>
    <cellStyle name="Calculation 2 3 2 2 4 5 2 2 3" xfId="19699" xr:uid="{00000000-0005-0000-0000-00006E160000}"/>
    <cellStyle name="Calculation 2 3 2 2 4 5 2 3" xfId="21748" xr:uid="{00000000-0005-0000-0000-00006F160000}"/>
    <cellStyle name="Calculation 2 3 2 2 4 5 2 4" xfId="19700" xr:uid="{00000000-0005-0000-0000-000070160000}"/>
    <cellStyle name="Calculation 2 3 2 2 4 5 3" xfId="3447" xr:uid="{00000000-0005-0000-0000-000071160000}"/>
    <cellStyle name="Calculation 2 3 2 2 4 5 3 2" xfId="21750" xr:uid="{00000000-0005-0000-0000-000072160000}"/>
    <cellStyle name="Calculation 2 3 2 2 4 5 3 3" xfId="19698" xr:uid="{00000000-0005-0000-0000-000073160000}"/>
    <cellStyle name="Calculation 2 3 2 2 4 5 4" xfId="21747" xr:uid="{00000000-0005-0000-0000-000074160000}"/>
    <cellStyle name="Calculation 2 3 2 2 4 5 5" xfId="19701" xr:uid="{00000000-0005-0000-0000-000075160000}"/>
    <cellStyle name="Calculation 2 3 2 2 4 6" xfId="3448" xr:uid="{00000000-0005-0000-0000-000076160000}"/>
    <cellStyle name="Calculation 2 3 2 2 4 6 2" xfId="3449" xr:uid="{00000000-0005-0000-0000-000077160000}"/>
    <cellStyle name="Calculation 2 3 2 2 4 6 2 2" xfId="3450" xr:uid="{00000000-0005-0000-0000-000078160000}"/>
    <cellStyle name="Calculation 2 3 2 2 4 6 2 2 2" xfId="21753" xr:uid="{00000000-0005-0000-0000-000079160000}"/>
    <cellStyle name="Calculation 2 3 2 2 4 6 2 2 3" xfId="19695" xr:uid="{00000000-0005-0000-0000-00007A160000}"/>
    <cellStyle name="Calculation 2 3 2 2 4 6 2 3" xfId="21752" xr:uid="{00000000-0005-0000-0000-00007B160000}"/>
    <cellStyle name="Calculation 2 3 2 2 4 6 2 4" xfId="19696" xr:uid="{00000000-0005-0000-0000-00007C160000}"/>
    <cellStyle name="Calculation 2 3 2 2 4 6 3" xfId="3451" xr:uid="{00000000-0005-0000-0000-00007D160000}"/>
    <cellStyle name="Calculation 2 3 2 2 4 6 3 2" xfId="21754" xr:uid="{00000000-0005-0000-0000-00007E160000}"/>
    <cellStyle name="Calculation 2 3 2 2 4 6 3 3" xfId="19694" xr:uid="{00000000-0005-0000-0000-00007F160000}"/>
    <cellStyle name="Calculation 2 3 2 2 4 6 4" xfId="21751" xr:uid="{00000000-0005-0000-0000-000080160000}"/>
    <cellStyle name="Calculation 2 3 2 2 4 6 5" xfId="19697" xr:uid="{00000000-0005-0000-0000-000081160000}"/>
    <cellStyle name="Calculation 2 3 2 2 4 7" xfId="3452" xr:uid="{00000000-0005-0000-0000-000082160000}"/>
    <cellStyle name="Calculation 2 3 2 2 4 7 2" xfId="3453" xr:uid="{00000000-0005-0000-0000-000083160000}"/>
    <cellStyle name="Calculation 2 3 2 2 4 7 2 2" xfId="3454" xr:uid="{00000000-0005-0000-0000-000084160000}"/>
    <cellStyle name="Calculation 2 3 2 2 4 7 2 2 2" xfId="21757" xr:uid="{00000000-0005-0000-0000-000085160000}"/>
    <cellStyle name="Calculation 2 3 2 2 4 7 2 2 3" xfId="19691" xr:uid="{00000000-0005-0000-0000-000086160000}"/>
    <cellStyle name="Calculation 2 3 2 2 4 7 2 3" xfId="21756" xr:uid="{00000000-0005-0000-0000-000087160000}"/>
    <cellStyle name="Calculation 2 3 2 2 4 7 2 4" xfId="19692" xr:uid="{00000000-0005-0000-0000-000088160000}"/>
    <cellStyle name="Calculation 2 3 2 2 4 7 3" xfId="3455" xr:uid="{00000000-0005-0000-0000-000089160000}"/>
    <cellStyle name="Calculation 2 3 2 2 4 7 3 2" xfId="21758" xr:uid="{00000000-0005-0000-0000-00008A160000}"/>
    <cellStyle name="Calculation 2 3 2 2 4 7 3 3" xfId="19690" xr:uid="{00000000-0005-0000-0000-00008B160000}"/>
    <cellStyle name="Calculation 2 3 2 2 4 7 4" xfId="21755" xr:uid="{00000000-0005-0000-0000-00008C160000}"/>
    <cellStyle name="Calculation 2 3 2 2 4 7 5" xfId="19693" xr:uid="{00000000-0005-0000-0000-00008D160000}"/>
    <cellStyle name="Calculation 2 3 2 2 4 8" xfId="3456" xr:uid="{00000000-0005-0000-0000-00008E160000}"/>
    <cellStyle name="Calculation 2 3 2 2 4 8 2" xfId="3457" xr:uid="{00000000-0005-0000-0000-00008F160000}"/>
    <cellStyle name="Calculation 2 3 2 2 4 8 2 2" xfId="3458" xr:uid="{00000000-0005-0000-0000-000090160000}"/>
    <cellStyle name="Calculation 2 3 2 2 4 8 2 2 2" xfId="21761" xr:uid="{00000000-0005-0000-0000-000091160000}"/>
    <cellStyle name="Calculation 2 3 2 2 4 8 2 2 3" xfId="19687" xr:uid="{00000000-0005-0000-0000-000092160000}"/>
    <cellStyle name="Calculation 2 3 2 2 4 8 2 3" xfId="21760" xr:uid="{00000000-0005-0000-0000-000093160000}"/>
    <cellStyle name="Calculation 2 3 2 2 4 8 2 4" xfId="19688" xr:uid="{00000000-0005-0000-0000-000094160000}"/>
    <cellStyle name="Calculation 2 3 2 2 4 8 3" xfId="3459" xr:uid="{00000000-0005-0000-0000-000095160000}"/>
    <cellStyle name="Calculation 2 3 2 2 4 8 3 2" xfId="21762" xr:uid="{00000000-0005-0000-0000-000096160000}"/>
    <cellStyle name="Calculation 2 3 2 2 4 8 3 3" xfId="19686" xr:uid="{00000000-0005-0000-0000-000097160000}"/>
    <cellStyle name="Calculation 2 3 2 2 4 8 4" xfId="21759" xr:uid="{00000000-0005-0000-0000-000098160000}"/>
    <cellStyle name="Calculation 2 3 2 2 4 8 5" xfId="19689" xr:uid="{00000000-0005-0000-0000-000099160000}"/>
    <cellStyle name="Calculation 2 3 2 2 4 9" xfId="3460" xr:uid="{00000000-0005-0000-0000-00009A160000}"/>
    <cellStyle name="Calculation 2 3 2 2 4 9 2" xfId="3461" xr:uid="{00000000-0005-0000-0000-00009B160000}"/>
    <cellStyle name="Calculation 2 3 2 2 4 9 2 2" xfId="21764" xr:uid="{00000000-0005-0000-0000-00009C160000}"/>
    <cellStyle name="Calculation 2 3 2 2 4 9 2 3" xfId="19684" xr:uid="{00000000-0005-0000-0000-00009D160000}"/>
    <cellStyle name="Calculation 2 3 2 2 4 9 3" xfId="21763" xr:uid="{00000000-0005-0000-0000-00009E160000}"/>
    <cellStyle name="Calculation 2 3 2 2 4 9 4" xfId="19685" xr:uid="{00000000-0005-0000-0000-00009F160000}"/>
    <cellStyle name="Calculation 2 3 2 2 5" xfId="3462" xr:uid="{00000000-0005-0000-0000-0000A0160000}"/>
    <cellStyle name="Calculation 2 3 2 2 5 2" xfId="3463" xr:uid="{00000000-0005-0000-0000-0000A1160000}"/>
    <cellStyle name="Calculation 2 3 2 2 5 2 2" xfId="3464" xr:uid="{00000000-0005-0000-0000-0000A2160000}"/>
    <cellStyle name="Calculation 2 3 2 2 5 2 2 2" xfId="21767" xr:uid="{00000000-0005-0000-0000-0000A3160000}"/>
    <cellStyle name="Calculation 2 3 2 2 5 2 2 3" xfId="19681" xr:uid="{00000000-0005-0000-0000-0000A4160000}"/>
    <cellStyle name="Calculation 2 3 2 2 5 2 3" xfId="21766" xr:uid="{00000000-0005-0000-0000-0000A5160000}"/>
    <cellStyle name="Calculation 2 3 2 2 5 2 4" xfId="19682" xr:uid="{00000000-0005-0000-0000-0000A6160000}"/>
    <cellStyle name="Calculation 2 3 2 2 5 3" xfId="3465" xr:uid="{00000000-0005-0000-0000-0000A7160000}"/>
    <cellStyle name="Calculation 2 3 2 2 5 3 2" xfId="21768" xr:uid="{00000000-0005-0000-0000-0000A8160000}"/>
    <cellStyle name="Calculation 2 3 2 2 5 3 3" xfId="19680" xr:uid="{00000000-0005-0000-0000-0000A9160000}"/>
    <cellStyle name="Calculation 2 3 2 2 5 4" xfId="21765" xr:uid="{00000000-0005-0000-0000-0000AA160000}"/>
    <cellStyle name="Calculation 2 3 2 2 5 5" xfId="19683" xr:uid="{00000000-0005-0000-0000-0000AB160000}"/>
    <cellStyle name="Calculation 2 3 2 2 6" xfId="3466" xr:uid="{00000000-0005-0000-0000-0000AC160000}"/>
    <cellStyle name="Calculation 2 3 2 2 6 2" xfId="3467" xr:uid="{00000000-0005-0000-0000-0000AD160000}"/>
    <cellStyle name="Calculation 2 3 2 2 6 2 2" xfId="3468" xr:uid="{00000000-0005-0000-0000-0000AE160000}"/>
    <cellStyle name="Calculation 2 3 2 2 6 2 2 2" xfId="21771" xr:uid="{00000000-0005-0000-0000-0000AF160000}"/>
    <cellStyle name="Calculation 2 3 2 2 6 2 2 3" xfId="19677" xr:uid="{00000000-0005-0000-0000-0000B0160000}"/>
    <cellStyle name="Calculation 2 3 2 2 6 2 3" xfId="21770" xr:uid="{00000000-0005-0000-0000-0000B1160000}"/>
    <cellStyle name="Calculation 2 3 2 2 6 2 4" xfId="19678" xr:uid="{00000000-0005-0000-0000-0000B2160000}"/>
    <cellStyle name="Calculation 2 3 2 2 6 3" xfId="3469" xr:uid="{00000000-0005-0000-0000-0000B3160000}"/>
    <cellStyle name="Calculation 2 3 2 2 6 3 2" xfId="21772" xr:uid="{00000000-0005-0000-0000-0000B4160000}"/>
    <cellStyle name="Calculation 2 3 2 2 6 3 3" xfId="19676" xr:uid="{00000000-0005-0000-0000-0000B5160000}"/>
    <cellStyle name="Calculation 2 3 2 2 6 4" xfId="21769" xr:uid="{00000000-0005-0000-0000-0000B6160000}"/>
    <cellStyle name="Calculation 2 3 2 2 6 5" xfId="19679" xr:uid="{00000000-0005-0000-0000-0000B7160000}"/>
    <cellStyle name="Calculation 2 3 2 2 7" xfId="3470" xr:uid="{00000000-0005-0000-0000-0000B8160000}"/>
    <cellStyle name="Calculation 2 3 2 2 7 2" xfId="3471" xr:uid="{00000000-0005-0000-0000-0000B9160000}"/>
    <cellStyle name="Calculation 2 3 2 2 7 2 2" xfId="3472" xr:uid="{00000000-0005-0000-0000-0000BA160000}"/>
    <cellStyle name="Calculation 2 3 2 2 7 2 2 2" xfId="21775" xr:uid="{00000000-0005-0000-0000-0000BB160000}"/>
    <cellStyle name="Calculation 2 3 2 2 7 2 2 3" xfId="19673" xr:uid="{00000000-0005-0000-0000-0000BC160000}"/>
    <cellStyle name="Calculation 2 3 2 2 7 2 3" xfId="21774" xr:uid="{00000000-0005-0000-0000-0000BD160000}"/>
    <cellStyle name="Calculation 2 3 2 2 7 2 4" xfId="19674" xr:uid="{00000000-0005-0000-0000-0000BE160000}"/>
    <cellStyle name="Calculation 2 3 2 2 7 3" xfId="3473" xr:uid="{00000000-0005-0000-0000-0000BF160000}"/>
    <cellStyle name="Calculation 2 3 2 2 7 3 2" xfId="21776" xr:uid="{00000000-0005-0000-0000-0000C0160000}"/>
    <cellStyle name="Calculation 2 3 2 2 7 3 3" xfId="19672" xr:uid="{00000000-0005-0000-0000-0000C1160000}"/>
    <cellStyle name="Calculation 2 3 2 2 7 4" xfId="21773" xr:uid="{00000000-0005-0000-0000-0000C2160000}"/>
    <cellStyle name="Calculation 2 3 2 2 7 5" xfId="19675" xr:uid="{00000000-0005-0000-0000-0000C3160000}"/>
    <cellStyle name="Calculation 2 3 2 2 8" xfId="3474" xr:uid="{00000000-0005-0000-0000-0000C4160000}"/>
    <cellStyle name="Calculation 2 3 2 2 8 2" xfId="3475" xr:uid="{00000000-0005-0000-0000-0000C5160000}"/>
    <cellStyle name="Calculation 2 3 2 2 8 2 2" xfId="3476" xr:uid="{00000000-0005-0000-0000-0000C6160000}"/>
    <cellStyle name="Calculation 2 3 2 2 8 2 2 2" xfId="21779" xr:uid="{00000000-0005-0000-0000-0000C7160000}"/>
    <cellStyle name="Calculation 2 3 2 2 8 2 2 3" xfId="19669" xr:uid="{00000000-0005-0000-0000-0000C8160000}"/>
    <cellStyle name="Calculation 2 3 2 2 8 2 3" xfId="21778" xr:uid="{00000000-0005-0000-0000-0000C9160000}"/>
    <cellStyle name="Calculation 2 3 2 2 8 2 4" xfId="19670" xr:uid="{00000000-0005-0000-0000-0000CA160000}"/>
    <cellStyle name="Calculation 2 3 2 2 8 3" xfId="3477" xr:uid="{00000000-0005-0000-0000-0000CB160000}"/>
    <cellStyle name="Calculation 2 3 2 2 8 3 2" xfId="21780" xr:uid="{00000000-0005-0000-0000-0000CC160000}"/>
    <cellStyle name="Calculation 2 3 2 2 8 3 3" xfId="19668" xr:uid="{00000000-0005-0000-0000-0000CD160000}"/>
    <cellStyle name="Calculation 2 3 2 2 8 4" xfId="21777" xr:uid="{00000000-0005-0000-0000-0000CE160000}"/>
    <cellStyle name="Calculation 2 3 2 2 8 5" xfId="19671" xr:uid="{00000000-0005-0000-0000-0000CF160000}"/>
    <cellStyle name="Calculation 2 3 2 2 9" xfId="3478" xr:uid="{00000000-0005-0000-0000-0000D0160000}"/>
    <cellStyle name="Calculation 2 3 2 2 9 2" xfId="3479" xr:uid="{00000000-0005-0000-0000-0000D1160000}"/>
    <cellStyle name="Calculation 2 3 2 2 9 2 2" xfId="3480" xr:uid="{00000000-0005-0000-0000-0000D2160000}"/>
    <cellStyle name="Calculation 2 3 2 2 9 2 2 2" xfId="21783" xr:uid="{00000000-0005-0000-0000-0000D3160000}"/>
    <cellStyle name="Calculation 2 3 2 2 9 2 2 3" xfId="19665" xr:uid="{00000000-0005-0000-0000-0000D4160000}"/>
    <cellStyle name="Calculation 2 3 2 2 9 2 3" xfId="21782" xr:uid="{00000000-0005-0000-0000-0000D5160000}"/>
    <cellStyle name="Calculation 2 3 2 2 9 2 4" xfId="19666" xr:uid="{00000000-0005-0000-0000-0000D6160000}"/>
    <cellStyle name="Calculation 2 3 2 2 9 3" xfId="3481" xr:uid="{00000000-0005-0000-0000-0000D7160000}"/>
    <cellStyle name="Calculation 2 3 2 2 9 3 2" xfId="21784" xr:uid="{00000000-0005-0000-0000-0000D8160000}"/>
    <cellStyle name="Calculation 2 3 2 2 9 3 3" xfId="19664" xr:uid="{00000000-0005-0000-0000-0000D9160000}"/>
    <cellStyle name="Calculation 2 3 2 2 9 4" xfId="21781" xr:uid="{00000000-0005-0000-0000-0000DA160000}"/>
    <cellStyle name="Calculation 2 3 2 2 9 5" xfId="19667" xr:uid="{00000000-0005-0000-0000-0000DB160000}"/>
    <cellStyle name="Calculation 2 3 2 3" xfId="3482" xr:uid="{00000000-0005-0000-0000-0000DC160000}"/>
    <cellStyle name="Calculation 2 3 2 3 10" xfId="3483" xr:uid="{00000000-0005-0000-0000-0000DD160000}"/>
    <cellStyle name="Calculation 2 3 2 3 10 2" xfId="3484" xr:uid="{00000000-0005-0000-0000-0000DE160000}"/>
    <cellStyle name="Calculation 2 3 2 3 10 2 2" xfId="3485" xr:uid="{00000000-0005-0000-0000-0000DF160000}"/>
    <cellStyle name="Calculation 2 3 2 3 10 2 2 2" xfId="21788" xr:uid="{00000000-0005-0000-0000-0000E0160000}"/>
    <cellStyle name="Calculation 2 3 2 3 10 2 2 3" xfId="19660" xr:uid="{00000000-0005-0000-0000-0000E1160000}"/>
    <cellStyle name="Calculation 2 3 2 3 10 2 3" xfId="21787" xr:uid="{00000000-0005-0000-0000-0000E2160000}"/>
    <cellStyle name="Calculation 2 3 2 3 10 2 4" xfId="19661" xr:uid="{00000000-0005-0000-0000-0000E3160000}"/>
    <cellStyle name="Calculation 2 3 2 3 10 3" xfId="3486" xr:uid="{00000000-0005-0000-0000-0000E4160000}"/>
    <cellStyle name="Calculation 2 3 2 3 10 3 2" xfId="21789" xr:uid="{00000000-0005-0000-0000-0000E5160000}"/>
    <cellStyle name="Calculation 2 3 2 3 10 3 3" xfId="19659" xr:uid="{00000000-0005-0000-0000-0000E6160000}"/>
    <cellStyle name="Calculation 2 3 2 3 10 4" xfId="21786" xr:uid="{00000000-0005-0000-0000-0000E7160000}"/>
    <cellStyle name="Calculation 2 3 2 3 10 5" xfId="19662" xr:uid="{00000000-0005-0000-0000-0000E8160000}"/>
    <cellStyle name="Calculation 2 3 2 3 11" xfId="3487" xr:uid="{00000000-0005-0000-0000-0000E9160000}"/>
    <cellStyle name="Calculation 2 3 2 3 11 2" xfId="3488" xr:uid="{00000000-0005-0000-0000-0000EA160000}"/>
    <cellStyle name="Calculation 2 3 2 3 11 2 2" xfId="3489" xr:uid="{00000000-0005-0000-0000-0000EB160000}"/>
    <cellStyle name="Calculation 2 3 2 3 11 2 2 2" xfId="21792" xr:uid="{00000000-0005-0000-0000-0000EC160000}"/>
    <cellStyle name="Calculation 2 3 2 3 11 2 2 3" xfId="19656" xr:uid="{00000000-0005-0000-0000-0000ED160000}"/>
    <cellStyle name="Calculation 2 3 2 3 11 2 3" xfId="21791" xr:uid="{00000000-0005-0000-0000-0000EE160000}"/>
    <cellStyle name="Calculation 2 3 2 3 11 2 4" xfId="19657" xr:uid="{00000000-0005-0000-0000-0000EF160000}"/>
    <cellStyle name="Calculation 2 3 2 3 11 3" xfId="3490" xr:uid="{00000000-0005-0000-0000-0000F0160000}"/>
    <cellStyle name="Calculation 2 3 2 3 11 3 2" xfId="21793" xr:uid="{00000000-0005-0000-0000-0000F1160000}"/>
    <cellStyle name="Calculation 2 3 2 3 11 3 3" xfId="19655" xr:uid="{00000000-0005-0000-0000-0000F2160000}"/>
    <cellStyle name="Calculation 2 3 2 3 11 4" xfId="21790" xr:uid="{00000000-0005-0000-0000-0000F3160000}"/>
    <cellStyle name="Calculation 2 3 2 3 11 5" xfId="19658" xr:uid="{00000000-0005-0000-0000-0000F4160000}"/>
    <cellStyle name="Calculation 2 3 2 3 12" xfId="3491" xr:uid="{00000000-0005-0000-0000-0000F5160000}"/>
    <cellStyle name="Calculation 2 3 2 3 12 2" xfId="21794" xr:uid="{00000000-0005-0000-0000-0000F6160000}"/>
    <cellStyle name="Calculation 2 3 2 3 12 3" xfId="19654" xr:uid="{00000000-0005-0000-0000-0000F7160000}"/>
    <cellStyle name="Calculation 2 3 2 3 13" xfId="21785" xr:uid="{00000000-0005-0000-0000-0000F8160000}"/>
    <cellStyle name="Calculation 2 3 2 3 14" xfId="19663" xr:uid="{00000000-0005-0000-0000-0000F9160000}"/>
    <cellStyle name="Calculation 2 3 2 3 2" xfId="3492" xr:uid="{00000000-0005-0000-0000-0000FA160000}"/>
    <cellStyle name="Calculation 2 3 2 3 2 10" xfId="3493" xr:uid="{00000000-0005-0000-0000-0000FB160000}"/>
    <cellStyle name="Calculation 2 3 2 3 2 10 2" xfId="3494" xr:uid="{00000000-0005-0000-0000-0000FC160000}"/>
    <cellStyle name="Calculation 2 3 2 3 2 10 2 2" xfId="3495" xr:uid="{00000000-0005-0000-0000-0000FD160000}"/>
    <cellStyle name="Calculation 2 3 2 3 2 10 2 2 2" xfId="21798" xr:uid="{00000000-0005-0000-0000-0000FE160000}"/>
    <cellStyle name="Calculation 2 3 2 3 2 10 2 2 3" xfId="19650" xr:uid="{00000000-0005-0000-0000-0000FF160000}"/>
    <cellStyle name="Calculation 2 3 2 3 2 10 2 3" xfId="21797" xr:uid="{00000000-0005-0000-0000-000000170000}"/>
    <cellStyle name="Calculation 2 3 2 3 2 10 2 4" xfId="19651" xr:uid="{00000000-0005-0000-0000-000001170000}"/>
    <cellStyle name="Calculation 2 3 2 3 2 10 3" xfId="3496" xr:uid="{00000000-0005-0000-0000-000002170000}"/>
    <cellStyle name="Calculation 2 3 2 3 2 10 3 2" xfId="21799" xr:uid="{00000000-0005-0000-0000-000003170000}"/>
    <cellStyle name="Calculation 2 3 2 3 2 10 3 3" xfId="19649" xr:uid="{00000000-0005-0000-0000-000004170000}"/>
    <cellStyle name="Calculation 2 3 2 3 2 10 4" xfId="21796" xr:uid="{00000000-0005-0000-0000-000005170000}"/>
    <cellStyle name="Calculation 2 3 2 3 2 10 5" xfId="19652" xr:uid="{00000000-0005-0000-0000-000006170000}"/>
    <cellStyle name="Calculation 2 3 2 3 2 11" xfId="3497" xr:uid="{00000000-0005-0000-0000-000007170000}"/>
    <cellStyle name="Calculation 2 3 2 3 2 11 2" xfId="3498" xr:uid="{00000000-0005-0000-0000-000008170000}"/>
    <cellStyle name="Calculation 2 3 2 3 2 11 2 2" xfId="21801" xr:uid="{00000000-0005-0000-0000-000009170000}"/>
    <cellStyle name="Calculation 2 3 2 3 2 11 2 3" xfId="19647" xr:uid="{00000000-0005-0000-0000-00000A170000}"/>
    <cellStyle name="Calculation 2 3 2 3 2 11 3" xfId="21800" xr:uid="{00000000-0005-0000-0000-00000B170000}"/>
    <cellStyle name="Calculation 2 3 2 3 2 11 4" xfId="19648" xr:uid="{00000000-0005-0000-0000-00000C170000}"/>
    <cellStyle name="Calculation 2 3 2 3 2 12" xfId="3499" xr:uid="{00000000-0005-0000-0000-00000D170000}"/>
    <cellStyle name="Calculation 2 3 2 3 2 12 2" xfId="21802" xr:uid="{00000000-0005-0000-0000-00000E170000}"/>
    <cellStyle name="Calculation 2 3 2 3 2 12 3" xfId="19646" xr:uid="{00000000-0005-0000-0000-00000F170000}"/>
    <cellStyle name="Calculation 2 3 2 3 2 13" xfId="21795" xr:uid="{00000000-0005-0000-0000-000010170000}"/>
    <cellStyle name="Calculation 2 3 2 3 2 14" xfId="19653" xr:uid="{00000000-0005-0000-0000-000011170000}"/>
    <cellStyle name="Calculation 2 3 2 3 2 2" xfId="3500" xr:uid="{00000000-0005-0000-0000-000012170000}"/>
    <cellStyle name="Calculation 2 3 2 3 2 2 10" xfId="3501" xr:uid="{00000000-0005-0000-0000-000013170000}"/>
    <cellStyle name="Calculation 2 3 2 3 2 2 10 2" xfId="21804" xr:uid="{00000000-0005-0000-0000-000014170000}"/>
    <cellStyle name="Calculation 2 3 2 3 2 2 10 3" xfId="19644" xr:uid="{00000000-0005-0000-0000-000015170000}"/>
    <cellStyle name="Calculation 2 3 2 3 2 2 11" xfId="21803" xr:uid="{00000000-0005-0000-0000-000016170000}"/>
    <cellStyle name="Calculation 2 3 2 3 2 2 12" xfId="19645" xr:uid="{00000000-0005-0000-0000-000017170000}"/>
    <cellStyle name="Calculation 2 3 2 3 2 2 2" xfId="3502" xr:uid="{00000000-0005-0000-0000-000018170000}"/>
    <cellStyle name="Calculation 2 3 2 3 2 2 2 2" xfId="3503" xr:uid="{00000000-0005-0000-0000-000019170000}"/>
    <cellStyle name="Calculation 2 3 2 3 2 2 2 2 2" xfId="3504" xr:uid="{00000000-0005-0000-0000-00001A170000}"/>
    <cellStyle name="Calculation 2 3 2 3 2 2 2 2 2 2" xfId="21807" xr:uid="{00000000-0005-0000-0000-00001B170000}"/>
    <cellStyle name="Calculation 2 3 2 3 2 2 2 2 2 3" xfId="19641" xr:uid="{00000000-0005-0000-0000-00001C170000}"/>
    <cellStyle name="Calculation 2 3 2 3 2 2 2 2 3" xfId="21806" xr:uid="{00000000-0005-0000-0000-00001D170000}"/>
    <cellStyle name="Calculation 2 3 2 3 2 2 2 2 4" xfId="19642" xr:uid="{00000000-0005-0000-0000-00001E170000}"/>
    <cellStyle name="Calculation 2 3 2 3 2 2 2 3" xfId="3505" xr:uid="{00000000-0005-0000-0000-00001F170000}"/>
    <cellStyle name="Calculation 2 3 2 3 2 2 2 3 2" xfId="21808" xr:uid="{00000000-0005-0000-0000-000020170000}"/>
    <cellStyle name="Calculation 2 3 2 3 2 2 2 3 3" xfId="19640" xr:uid="{00000000-0005-0000-0000-000021170000}"/>
    <cellStyle name="Calculation 2 3 2 3 2 2 2 4" xfId="21805" xr:uid="{00000000-0005-0000-0000-000022170000}"/>
    <cellStyle name="Calculation 2 3 2 3 2 2 2 5" xfId="19643" xr:uid="{00000000-0005-0000-0000-000023170000}"/>
    <cellStyle name="Calculation 2 3 2 3 2 2 3" xfId="3506" xr:uid="{00000000-0005-0000-0000-000024170000}"/>
    <cellStyle name="Calculation 2 3 2 3 2 2 3 2" xfId="3507" xr:uid="{00000000-0005-0000-0000-000025170000}"/>
    <cellStyle name="Calculation 2 3 2 3 2 2 3 2 2" xfId="3508" xr:uid="{00000000-0005-0000-0000-000026170000}"/>
    <cellStyle name="Calculation 2 3 2 3 2 2 3 2 2 2" xfId="21811" xr:uid="{00000000-0005-0000-0000-000027170000}"/>
    <cellStyle name="Calculation 2 3 2 3 2 2 3 2 2 3" xfId="19637" xr:uid="{00000000-0005-0000-0000-000028170000}"/>
    <cellStyle name="Calculation 2 3 2 3 2 2 3 2 3" xfId="21810" xr:uid="{00000000-0005-0000-0000-000029170000}"/>
    <cellStyle name="Calculation 2 3 2 3 2 2 3 2 4" xfId="19638" xr:uid="{00000000-0005-0000-0000-00002A170000}"/>
    <cellStyle name="Calculation 2 3 2 3 2 2 3 3" xfId="3509" xr:uid="{00000000-0005-0000-0000-00002B170000}"/>
    <cellStyle name="Calculation 2 3 2 3 2 2 3 3 2" xfId="21812" xr:uid="{00000000-0005-0000-0000-00002C170000}"/>
    <cellStyle name="Calculation 2 3 2 3 2 2 3 3 3" xfId="19636" xr:uid="{00000000-0005-0000-0000-00002D170000}"/>
    <cellStyle name="Calculation 2 3 2 3 2 2 3 4" xfId="21809" xr:uid="{00000000-0005-0000-0000-00002E170000}"/>
    <cellStyle name="Calculation 2 3 2 3 2 2 3 5" xfId="19639" xr:uid="{00000000-0005-0000-0000-00002F170000}"/>
    <cellStyle name="Calculation 2 3 2 3 2 2 4" xfId="3510" xr:uid="{00000000-0005-0000-0000-000030170000}"/>
    <cellStyle name="Calculation 2 3 2 3 2 2 4 2" xfId="3511" xr:uid="{00000000-0005-0000-0000-000031170000}"/>
    <cellStyle name="Calculation 2 3 2 3 2 2 4 2 2" xfId="3512" xr:uid="{00000000-0005-0000-0000-000032170000}"/>
    <cellStyle name="Calculation 2 3 2 3 2 2 4 2 2 2" xfId="21815" xr:uid="{00000000-0005-0000-0000-000033170000}"/>
    <cellStyle name="Calculation 2 3 2 3 2 2 4 2 2 3" xfId="19633" xr:uid="{00000000-0005-0000-0000-000034170000}"/>
    <cellStyle name="Calculation 2 3 2 3 2 2 4 2 3" xfId="21814" xr:uid="{00000000-0005-0000-0000-000035170000}"/>
    <cellStyle name="Calculation 2 3 2 3 2 2 4 2 4" xfId="19634" xr:uid="{00000000-0005-0000-0000-000036170000}"/>
    <cellStyle name="Calculation 2 3 2 3 2 2 4 3" xfId="3513" xr:uid="{00000000-0005-0000-0000-000037170000}"/>
    <cellStyle name="Calculation 2 3 2 3 2 2 4 3 2" xfId="21816" xr:uid="{00000000-0005-0000-0000-000038170000}"/>
    <cellStyle name="Calculation 2 3 2 3 2 2 4 3 3" xfId="19632" xr:uid="{00000000-0005-0000-0000-000039170000}"/>
    <cellStyle name="Calculation 2 3 2 3 2 2 4 4" xfId="21813" xr:uid="{00000000-0005-0000-0000-00003A170000}"/>
    <cellStyle name="Calculation 2 3 2 3 2 2 4 5" xfId="19635" xr:uid="{00000000-0005-0000-0000-00003B170000}"/>
    <cellStyle name="Calculation 2 3 2 3 2 2 5" xfId="3514" xr:uid="{00000000-0005-0000-0000-00003C170000}"/>
    <cellStyle name="Calculation 2 3 2 3 2 2 5 2" xfId="3515" xr:uid="{00000000-0005-0000-0000-00003D170000}"/>
    <cellStyle name="Calculation 2 3 2 3 2 2 5 2 2" xfId="3516" xr:uid="{00000000-0005-0000-0000-00003E170000}"/>
    <cellStyle name="Calculation 2 3 2 3 2 2 5 2 2 2" xfId="21819" xr:uid="{00000000-0005-0000-0000-00003F170000}"/>
    <cellStyle name="Calculation 2 3 2 3 2 2 5 2 2 3" xfId="19629" xr:uid="{00000000-0005-0000-0000-000040170000}"/>
    <cellStyle name="Calculation 2 3 2 3 2 2 5 2 3" xfId="21818" xr:uid="{00000000-0005-0000-0000-000041170000}"/>
    <cellStyle name="Calculation 2 3 2 3 2 2 5 2 4" xfId="19630" xr:uid="{00000000-0005-0000-0000-000042170000}"/>
    <cellStyle name="Calculation 2 3 2 3 2 2 5 3" xfId="3517" xr:uid="{00000000-0005-0000-0000-000043170000}"/>
    <cellStyle name="Calculation 2 3 2 3 2 2 5 3 2" xfId="21820" xr:uid="{00000000-0005-0000-0000-000044170000}"/>
    <cellStyle name="Calculation 2 3 2 3 2 2 5 3 3" xfId="19628" xr:uid="{00000000-0005-0000-0000-000045170000}"/>
    <cellStyle name="Calculation 2 3 2 3 2 2 5 4" xfId="21817" xr:uid="{00000000-0005-0000-0000-000046170000}"/>
    <cellStyle name="Calculation 2 3 2 3 2 2 5 5" xfId="19631" xr:uid="{00000000-0005-0000-0000-000047170000}"/>
    <cellStyle name="Calculation 2 3 2 3 2 2 6" xfId="3518" xr:uid="{00000000-0005-0000-0000-000048170000}"/>
    <cellStyle name="Calculation 2 3 2 3 2 2 6 2" xfId="3519" xr:uid="{00000000-0005-0000-0000-000049170000}"/>
    <cellStyle name="Calculation 2 3 2 3 2 2 6 2 2" xfId="3520" xr:uid="{00000000-0005-0000-0000-00004A170000}"/>
    <cellStyle name="Calculation 2 3 2 3 2 2 6 2 2 2" xfId="21823" xr:uid="{00000000-0005-0000-0000-00004B170000}"/>
    <cellStyle name="Calculation 2 3 2 3 2 2 6 2 2 3" xfId="19625" xr:uid="{00000000-0005-0000-0000-00004C170000}"/>
    <cellStyle name="Calculation 2 3 2 3 2 2 6 2 3" xfId="21822" xr:uid="{00000000-0005-0000-0000-00004D170000}"/>
    <cellStyle name="Calculation 2 3 2 3 2 2 6 2 4" xfId="19626" xr:uid="{00000000-0005-0000-0000-00004E170000}"/>
    <cellStyle name="Calculation 2 3 2 3 2 2 6 3" xfId="3521" xr:uid="{00000000-0005-0000-0000-00004F170000}"/>
    <cellStyle name="Calculation 2 3 2 3 2 2 6 3 2" xfId="21824" xr:uid="{00000000-0005-0000-0000-000050170000}"/>
    <cellStyle name="Calculation 2 3 2 3 2 2 6 3 3" xfId="19624" xr:uid="{00000000-0005-0000-0000-000051170000}"/>
    <cellStyle name="Calculation 2 3 2 3 2 2 6 4" xfId="21821" xr:uid="{00000000-0005-0000-0000-000052170000}"/>
    <cellStyle name="Calculation 2 3 2 3 2 2 6 5" xfId="19627" xr:uid="{00000000-0005-0000-0000-000053170000}"/>
    <cellStyle name="Calculation 2 3 2 3 2 2 7" xfId="3522" xr:uid="{00000000-0005-0000-0000-000054170000}"/>
    <cellStyle name="Calculation 2 3 2 3 2 2 7 2" xfId="3523" xr:uid="{00000000-0005-0000-0000-000055170000}"/>
    <cellStyle name="Calculation 2 3 2 3 2 2 7 2 2" xfId="3524" xr:uid="{00000000-0005-0000-0000-000056170000}"/>
    <cellStyle name="Calculation 2 3 2 3 2 2 7 2 2 2" xfId="21827" xr:uid="{00000000-0005-0000-0000-000057170000}"/>
    <cellStyle name="Calculation 2 3 2 3 2 2 7 2 2 3" xfId="19621" xr:uid="{00000000-0005-0000-0000-000058170000}"/>
    <cellStyle name="Calculation 2 3 2 3 2 2 7 2 3" xfId="21826" xr:uid="{00000000-0005-0000-0000-000059170000}"/>
    <cellStyle name="Calculation 2 3 2 3 2 2 7 2 4" xfId="19622" xr:uid="{00000000-0005-0000-0000-00005A170000}"/>
    <cellStyle name="Calculation 2 3 2 3 2 2 7 3" xfId="3525" xr:uid="{00000000-0005-0000-0000-00005B170000}"/>
    <cellStyle name="Calculation 2 3 2 3 2 2 7 3 2" xfId="21828" xr:uid="{00000000-0005-0000-0000-00005C170000}"/>
    <cellStyle name="Calculation 2 3 2 3 2 2 7 3 3" xfId="19620" xr:uid="{00000000-0005-0000-0000-00005D170000}"/>
    <cellStyle name="Calculation 2 3 2 3 2 2 7 4" xfId="21825" xr:uid="{00000000-0005-0000-0000-00005E170000}"/>
    <cellStyle name="Calculation 2 3 2 3 2 2 7 5" xfId="19623" xr:uid="{00000000-0005-0000-0000-00005F170000}"/>
    <cellStyle name="Calculation 2 3 2 3 2 2 8" xfId="3526" xr:uid="{00000000-0005-0000-0000-000060170000}"/>
    <cellStyle name="Calculation 2 3 2 3 2 2 8 2" xfId="3527" xr:uid="{00000000-0005-0000-0000-000061170000}"/>
    <cellStyle name="Calculation 2 3 2 3 2 2 8 2 2" xfId="3528" xr:uid="{00000000-0005-0000-0000-000062170000}"/>
    <cellStyle name="Calculation 2 3 2 3 2 2 8 2 2 2" xfId="21831" xr:uid="{00000000-0005-0000-0000-000063170000}"/>
    <cellStyle name="Calculation 2 3 2 3 2 2 8 2 2 3" xfId="19617" xr:uid="{00000000-0005-0000-0000-000064170000}"/>
    <cellStyle name="Calculation 2 3 2 3 2 2 8 2 3" xfId="21830" xr:uid="{00000000-0005-0000-0000-000065170000}"/>
    <cellStyle name="Calculation 2 3 2 3 2 2 8 2 4" xfId="19618" xr:uid="{00000000-0005-0000-0000-000066170000}"/>
    <cellStyle name="Calculation 2 3 2 3 2 2 8 3" xfId="3529" xr:uid="{00000000-0005-0000-0000-000067170000}"/>
    <cellStyle name="Calculation 2 3 2 3 2 2 8 3 2" xfId="21832" xr:uid="{00000000-0005-0000-0000-000068170000}"/>
    <cellStyle name="Calculation 2 3 2 3 2 2 8 3 3" xfId="19616" xr:uid="{00000000-0005-0000-0000-000069170000}"/>
    <cellStyle name="Calculation 2 3 2 3 2 2 8 4" xfId="21829" xr:uid="{00000000-0005-0000-0000-00006A170000}"/>
    <cellStyle name="Calculation 2 3 2 3 2 2 8 5" xfId="19619" xr:uid="{00000000-0005-0000-0000-00006B170000}"/>
    <cellStyle name="Calculation 2 3 2 3 2 2 9" xfId="3530" xr:uid="{00000000-0005-0000-0000-00006C170000}"/>
    <cellStyle name="Calculation 2 3 2 3 2 2 9 2" xfId="3531" xr:uid="{00000000-0005-0000-0000-00006D170000}"/>
    <cellStyle name="Calculation 2 3 2 3 2 2 9 2 2" xfId="21834" xr:uid="{00000000-0005-0000-0000-00006E170000}"/>
    <cellStyle name="Calculation 2 3 2 3 2 2 9 2 3" xfId="19614" xr:uid="{00000000-0005-0000-0000-00006F170000}"/>
    <cellStyle name="Calculation 2 3 2 3 2 2 9 3" xfId="21833" xr:uid="{00000000-0005-0000-0000-000070170000}"/>
    <cellStyle name="Calculation 2 3 2 3 2 2 9 4" xfId="19615" xr:uid="{00000000-0005-0000-0000-000071170000}"/>
    <cellStyle name="Calculation 2 3 2 3 2 3" xfId="3532" xr:uid="{00000000-0005-0000-0000-000072170000}"/>
    <cellStyle name="Calculation 2 3 2 3 2 3 10" xfId="3533" xr:uid="{00000000-0005-0000-0000-000073170000}"/>
    <cellStyle name="Calculation 2 3 2 3 2 3 10 2" xfId="21836" xr:uid="{00000000-0005-0000-0000-000074170000}"/>
    <cellStyle name="Calculation 2 3 2 3 2 3 10 3" xfId="19612" xr:uid="{00000000-0005-0000-0000-000075170000}"/>
    <cellStyle name="Calculation 2 3 2 3 2 3 11" xfId="21835" xr:uid="{00000000-0005-0000-0000-000076170000}"/>
    <cellStyle name="Calculation 2 3 2 3 2 3 12" xfId="19613" xr:uid="{00000000-0005-0000-0000-000077170000}"/>
    <cellStyle name="Calculation 2 3 2 3 2 3 2" xfId="3534" xr:uid="{00000000-0005-0000-0000-000078170000}"/>
    <cellStyle name="Calculation 2 3 2 3 2 3 2 2" xfId="3535" xr:uid="{00000000-0005-0000-0000-000079170000}"/>
    <cellStyle name="Calculation 2 3 2 3 2 3 2 2 2" xfId="3536" xr:uid="{00000000-0005-0000-0000-00007A170000}"/>
    <cellStyle name="Calculation 2 3 2 3 2 3 2 2 2 2" xfId="21839" xr:uid="{00000000-0005-0000-0000-00007B170000}"/>
    <cellStyle name="Calculation 2 3 2 3 2 3 2 2 2 3" xfId="19609" xr:uid="{00000000-0005-0000-0000-00007C170000}"/>
    <cellStyle name="Calculation 2 3 2 3 2 3 2 2 3" xfId="21838" xr:uid="{00000000-0005-0000-0000-00007D170000}"/>
    <cellStyle name="Calculation 2 3 2 3 2 3 2 2 4" xfId="19610" xr:uid="{00000000-0005-0000-0000-00007E170000}"/>
    <cellStyle name="Calculation 2 3 2 3 2 3 2 3" xfId="3537" xr:uid="{00000000-0005-0000-0000-00007F170000}"/>
    <cellStyle name="Calculation 2 3 2 3 2 3 2 3 2" xfId="21840" xr:uid="{00000000-0005-0000-0000-000080170000}"/>
    <cellStyle name="Calculation 2 3 2 3 2 3 2 3 3" xfId="19608" xr:uid="{00000000-0005-0000-0000-000081170000}"/>
    <cellStyle name="Calculation 2 3 2 3 2 3 2 4" xfId="21837" xr:uid="{00000000-0005-0000-0000-000082170000}"/>
    <cellStyle name="Calculation 2 3 2 3 2 3 2 5" xfId="19611" xr:uid="{00000000-0005-0000-0000-000083170000}"/>
    <cellStyle name="Calculation 2 3 2 3 2 3 3" xfId="3538" xr:uid="{00000000-0005-0000-0000-000084170000}"/>
    <cellStyle name="Calculation 2 3 2 3 2 3 3 2" xfId="3539" xr:uid="{00000000-0005-0000-0000-000085170000}"/>
    <cellStyle name="Calculation 2 3 2 3 2 3 3 2 2" xfId="3540" xr:uid="{00000000-0005-0000-0000-000086170000}"/>
    <cellStyle name="Calculation 2 3 2 3 2 3 3 2 2 2" xfId="21843" xr:uid="{00000000-0005-0000-0000-000087170000}"/>
    <cellStyle name="Calculation 2 3 2 3 2 3 3 2 2 3" xfId="19605" xr:uid="{00000000-0005-0000-0000-000088170000}"/>
    <cellStyle name="Calculation 2 3 2 3 2 3 3 2 3" xfId="21842" xr:uid="{00000000-0005-0000-0000-000089170000}"/>
    <cellStyle name="Calculation 2 3 2 3 2 3 3 2 4" xfId="19606" xr:uid="{00000000-0005-0000-0000-00008A170000}"/>
    <cellStyle name="Calculation 2 3 2 3 2 3 3 3" xfId="3541" xr:uid="{00000000-0005-0000-0000-00008B170000}"/>
    <cellStyle name="Calculation 2 3 2 3 2 3 3 3 2" xfId="21844" xr:uid="{00000000-0005-0000-0000-00008C170000}"/>
    <cellStyle name="Calculation 2 3 2 3 2 3 3 3 3" xfId="19604" xr:uid="{00000000-0005-0000-0000-00008D170000}"/>
    <cellStyle name="Calculation 2 3 2 3 2 3 3 4" xfId="21841" xr:uid="{00000000-0005-0000-0000-00008E170000}"/>
    <cellStyle name="Calculation 2 3 2 3 2 3 3 5" xfId="19607" xr:uid="{00000000-0005-0000-0000-00008F170000}"/>
    <cellStyle name="Calculation 2 3 2 3 2 3 4" xfId="3542" xr:uid="{00000000-0005-0000-0000-000090170000}"/>
    <cellStyle name="Calculation 2 3 2 3 2 3 4 2" xfId="3543" xr:uid="{00000000-0005-0000-0000-000091170000}"/>
    <cellStyle name="Calculation 2 3 2 3 2 3 4 2 2" xfId="3544" xr:uid="{00000000-0005-0000-0000-000092170000}"/>
    <cellStyle name="Calculation 2 3 2 3 2 3 4 2 2 2" xfId="21847" xr:uid="{00000000-0005-0000-0000-000093170000}"/>
    <cellStyle name="Calculation 2 3 2 3 2 3 4 2 2 3" xfId="19601" xr:uid="{00000000-0005-0000-0000-000094170000}"/>
    <cellStyle name="Calculation 2 3 2 3 2 3 4 2 3" xfId="21846" xr:uid="{00000000-0005-0000-0000-000095170000}"/>
    <cellStyle name="Calculation 2 3 2 3 2 3 4 2 4" xfId="19602" xr:uid="{00000000-0005-0000-0000-000096170000}"/>
    <cellStyle name="Calculation 2 3 2 3 2 3 4 3" xfId="3545" xr:uid="{00000000-0005-0000-0000-000097170000}"/>
    <cellStyle name="Calculation 2 3 2 3 2 3 4 3 2" xfId="21848" xr:uid="{00000000-0005-0000-0000-000098170000}"/>
    <cellStyle name="Calculation 2 3 2 3 2 3 4 3 3" xfId="19600" xr:uid="{00000000-0005-0000-0000-000099170000}"/>
    <cellStyle name="Calculation 2 3 2 3 2 3 4 4" xfId="21845" xr:uid="{00000000-0005-0000-0000-00009A170000}"/>
    <cellStyle name="Calculation 2 3 2 3 2 3 4 5" xfId="19603" xr:uid="{00000000-0005-0000-0000-00009B170000}"/>
    <cellStyle name="Calculation 2 3 2 3 2 3 5" xfId="3546" xr:uid="{00000000-0005-0000-0000-00009C170000}"/>
    <cellStyle name="Calculation 2 3 2 3 2 3 5 2" xfId="3547" xr:uid="{00000000-0005-0000-0000-00009D170000}"/>
    <cellStyle name="Calculation 2 3 2 3 2 3 5 2 2" xfId="3548" xr:uid="{00000000-0005-0000-0000-00009E170000}"/>
    <cellStyle name="Calculation 2 3 2 3 2 3 5 2 2 2" xfId="21851" xr:uid="{00000000-0005-0000-0000-00009F170000}"/>
    <cellStyle name="Calculation 2 3 2 3 2 3 5 2 2 3" xfId="19597" xr:uid="{00000000-0005-0000-0000-0000A0170000}"/>
    <cellStyle name="Calculation 2 3 2 3 2 3 5 2 3" xfId="21850" xr:uid="{00000000-0005-0000-0000-0000A1170000}"/>
    <cellStyle name="Calculation 2 3 2 3 2 3 5 2 4" xfId="19598" xr:uid="{00000000-0005-0000-0000-0000A2170000}"/>
    <cellStyle name="Calculation 2 3 2 3 2 3 5 3" xfId="3549" xr:uid="{00000000-0005-0000-0000-0000A3170000}"/>
    <cellStyle name="Calculation 2 3 2 3 2 3 5 3 2" xfId="21852" xr:uid="{00000000-0005-0000-0000-0000A4170000}"/>
    <cellStyle name="Calculation 2 3 2 3 2 3 5 3 3" xfId="19596" xr:uid="{00000000-0005-0000-0000-0000A5170000}"/>
    <cellStyle name="Calculation 2 3 2 3 2 3 5 4" xfId="21849" xr:uid="{00000000-0005-0000-0000-0000A6170000}"/>
    <cellStyle name="Calculation 2 3 2 3 2 3 5 5" xfId="19599" xr:uid="{00000000-0005-0000-0000-0000A7170000}"/>
    <cellStyle name="Calculation 2 3 2 3 2 3 6" xfId="3550" xr:uid="{00000000-0005-0000-0000-0000A8170000}"/>
    <cellStyle name="Calculation 2 3 2 3 2 3 6 2" xfId="3551" xr:uid="{00000000-0005-0000-0000-0000A9170000}"/>
    <cellStyle name="Calculation 2 3 2 3 2 3 6 2 2" xfId="3552" xr:uid="{00000000-0005-0000-0000-0000AA170000}"/>
    <cellStyle name="Calculation 2 3 2 3 2 3 6 2 2 2" xfId="21855" xr:uid="{00000000-0005-0000-0000-0000AB170000}"/>
    <cellStyle name="Calculation 2 3 2 3 2 3 6 2 2 3" xfId="19593" xr:uid="{00000000-0005-0000-0000-0000AC170000}"/>
    <cellStyle name="Calculation 2 3 2 3 2 3 6 2 3" xfId="21854" xr:uid="{00000000-0005-0000-0000-0000AD170000}"/>
    <cellStyle name="Calculation 2 3 2 3 2 3 6 2 4" xfId="19594" xr:uid="{00000000-0005-0000-0000-0000AE170000}"/>
    <cellStyle name="Calculation 2 3 2 3 2 3 6 3" xfId="3553" xr:uid="{00000000-0005-0000-0000-0000AF170000}"/>
    <cellStyle name="Calculation 2 3 2 3 2 3 6 3 2" xfId="21856" xr:uid="{00000000-0005-0000-0000-0000B0170000}"/>
    <cellStyle name="Calculation 2 3 2 3 2 3 6 3 3" xfId="19592" xr:uid="{00000000-0005-0000-0000-0000B1170000}"/>
    <cellStyle name="Calculation 2 3 2 3 2 3 6 4" xfId="21853" xr:uid="{00000000-0005-0000-0000-0000B2170000}"/>
    <cellStyle name="Calculation 2 3 2 3 2 3 6 5" xfId="19595" xr:uid="{00000000-0005-0000-0000-0000B3170000}"/>
    <cellStyle name="Calculation 2 3 2 3 2 3 7" xfId="3554" xr:uid="{00000000-0005-0000-0000-0000B4170000}"/>
    <cellStyle name="Calculation 2 3 2 3 2 3 7 2" xfId="3555" xr:uid="{00000000-0005-0000-0000-0000B5170000}"/>
    <cellStyle name="Calculation 2 3 2 3 2 3 7 2 2" xfId="3556" xr:uid="{00000000-0005-0000-0000-0000B6170000}"/>
    <cellStyle name="Calculation 2 3 2 3 2 3 7 2 2 2" xfId="21859" xr:uid="{00000000-0005-0000-0000-0000B7170000}"/>
    <cellStyle name="Calculation 2 3 2 3 2 3 7 2 2 3" xfId="19589" xr:uid="{00000000-0005-0000-0000-0000B8170000}"/>
    <cellStyle name="Calculation 2 3 2 3 2 3 7 2 3" xfId="21858" xr:uid="{00000000-0005-0000-0000-0000B9170000}"/>
    <cellStyle name="Calculation 2 3 2 3 2 3 7 2 4" xfId="19590" xr:uid="{00000000-0005-0000-0000-0000BA170000}"/>
    <cellStyle name="Calculation 2 3 2 3 2 3 7 3" xfId="3557" xr:uid="{00000000-0005-0000-0000-0000BB170000}"/>
    <cellStyle name="Calculation 2 3 2 3 2 3 7 3 2" xfId="21860" xr:uid="{00000000-0005-0000-0000-0000BC170000}"/>
    <cellStyle name="Calculation 2 3 2 3 2 3 7 3 3" xfId="19588" xr:uid="{00000000-0005-0000-0000-0000BD170000}"/>
    <cellStyle name="Calculation 2 3 2 3 2 3 7 4" xfId="21857" xr:uid="{00000000-0005-0000-0000-0000BE170000}"/>
    <cellStyle name="Calculation 2 3 2 3 2 3 7 5" xfId="19591" xr:uid="{00000000-0005-0000-0000-0000BF170000}"/>
    <cellStyle name="Calculation 2 3 2 3 2 3 8" xfId="3558" xr:uid="{00000000-0005-0000-0000-0000C0170000}"/>
    <cellStyle name="Calculation 2 3 2 3 2 3 8 2" xfId="3559" xr:uid="{00000000-0005-0000-0000-0000C1170000}"/>
    <cellStyle name="Calculation 2 3 2 3 2 3 8 2 2" xfId="3560" xr:uid="{00000000-0005-0000-0000-0000C2170000}"/>
    <cellStyle name="Calculation 2 3 2 3 2 3 8 2 2 2" xfId="21863" xr:uid="{00000000-0005-0000-0000-0000C3170000}"/>
    <cellStyle name="Calculation 2 3 2 3 2 3 8 2 2 3" xfId="19585" xr:uid="{00000000-0005-0000-0000-0000C4170000}"/>
    <cellStyle name="Calculation 2 3 2 3 2 3 8 2 3" xfId="21862" xr:uid="{00000000-0005-0000-0000-0000C5170000}"/>
    <cellStyle name="Calculation 2 3 2 3 2 3 8 2 4" xfId="19586" xr:uid="{00000000-0005-0000-0000-0000C6170000}"/>
    <cellStyle name="Calculation 2 3 2 3 2 3 8 3" xfId="3561" xr:uid="{00000000-0005-0000-0000-0000C7170000}"/>
    <cellStyle name="Calculation 2 3 2 3 2 3 8 3 2" xfId="21864" xr:uid="{00000000-0005-0000-0000-0000C8170000}"/>
    <cellStyle name="Calculation 2 3 2 3 2 3 8 3 3" xfId="19584" xr:uid="{00000000-0005-0000-0000-0000C9170000}"/>
    <cellStyle name="Calculation 2 3 2 3 2 3 8 4" xfId="21861" xr:uid="{00000000-0005-0000-0000-0000CA170000}"/>
    <cellStyle name="Calculation 2 3 2 3 2 3 8 5" xfId="19587" xr:uid="{00000000-0005-0000-0000-0000CB170000}"/>
    <cellStyle name="Calculation 2 3 2 3 2 3 9" xfId="3562" xr:uid="{00000000-0005-0000-0000-0000CC170000}"/>
    <cellStyle name="Calculation 2 3 2 3 2 3 9 2" xfId="3563" xr:uid="{00000000-0005-0000-0000-0000CD170000}"/>
    <cellStyle name="Calculation 2 3 2 3 2 3 9 2 2" xfId="21866" xr:uid="{00000000-0005-0000-0000-0000CE170000}"/>
    <cellStyle name="Calculation 2 3 2 3 2 3 9 2 3" xfId="19582" xr:uid="{00000000-0005-0000-0000-0000CF170000}"/>
    <cellStyle name="Calculation 2 3 2 3 2 3 9 3" xfId="21865" xr:uid="{00000000-0005-0000-0000-0000D0170000}"/>
    <cellStyle name="Calculation 2 3 2 3 2 3 9 4" xfId="19583" xr:uid="{00000000-0005-0000-0000-0000D1170000}"/>
    <cellStyle name="Calculation 2 3 2 3 2 4" xfId="3564" xr:uid="{00000000-0005-0000-0000-0000D2170000}"/>
    <cellStyle name="Calculation 2 3 2 3 2 4 2" xfId="3565" xr:uid="{00000000-0005-0000-0000-0000D3170000}"/>
    <cellStyle name="Calculation 2 3 2 3 2 4 2 2" xfId="3566" xr:uid="{00000000-0005-0000-0000-0000D4170000}"/>
    <cellStyle name="Calculation 2 3 2 3 2 4 2 2 2" xfId="21869" xr:uid="{00000000-0005-0000-0000-0000D5170000}"/>
    <cellStyle name="Calculation 2 3 2 3 2 4 2 2 3" xfId="19579" xr:uid="{00000000-0005-0000-0000-0000D6170000}"/>
    <cellStyle name="Calculation 2 3 2 3 2 4 2 3" xfId="21868" xr:uid="{00000000-0005-0000-0000-0000D7170000}"/>
    <cellStyle name="Calculation 2 3 2 3 2 4 2 4" xfId="19580" xr:uid="{00000000-0005-0000-0000-0000D8170000}"/>
    <cellStyle name="Calculation 2 3 2 3 2 4 3" xfId="3567" xr:uid="{00000000-0005-0000-0000-0000D9170000}"/>
    <cellStyle name="Calculation 2 3 2 3 2 4 3 2" xfId="21870" xr:uid="{00000000-0005-0000-0000-0000DA170000}"/>
    <cellStyle name="Calculation 2 3 2 3 2 4 3 3" xfId="19578" xr:uid="{00000000-0005-0000-0000-0000DB170000}"/>
    <cellStyle name="Calculation 2 3 2 3 2 4 4" xfId="21867" xr:uid="{00000000-0005-0000-0000-0000DC170000}"/>
    <cellStyle name="Calculation 2 3 2 3 2 4 5" xfId="19581" xr:uid="{00000000-0005-0000-0000-0000DD170000}"/>
    <cellStyle name="Calculation 2 3 2 3 2 5" xfId="3568" xr:uid="{00000000-0005-0000-0000-0000DE170000}"/>
    <cellStyle name="Calculation 2 3 2 3 2 5 2" xfId="3569" xr:uid="{00000000-0005-0000-0000-0000DF170000}"/>
    <cellStyle name="Calculation 2 3 2 3 2 5 2 2" xfId="3570" xr:uid="{00000000-0005-0000-0000-0000E0170000}"/>
    <cellStyle name="Calculation 2 3 2 3 2 5 2 2 2" xfId="21873" xr:uid="{00000000-0005-0000-0000-0000E1170000}"/>
    <cellStyle name="Calculation 2 3 2 3 2 5 2 2 3" xfId="19575" xr:uid="{00000000-0005-0000-0000-0000E2170000}"/>
    <cellStyle name="Calculation 2 3 2 3 2 5 2 3" xfId="21872" xr:uid="{00000000-0005-0000-0000-0000E3170000}"/>
    <cellStyle name="Calculation 2 3 2 3 2 5 2 4" xfId="19576" xr:uid="{00000000-0005-0000-0000-0000E4170000}"/>
    <cellStyle name="Calculation 2 3 2 3 2 5 3" xfId="3571" xr:uid="{00000000-0005-0000-0000-0000E5170000}"/>
    <cellStyle name="Calculation 2 3 2 3 2 5 3 2" xfId="21874" xr:uid="{00000000-0005-0000-0000-0000E6170000}"/>
    <cellStyle name="Calculation 2 3 2 3 2 5 3 3" xfId="19574" xr:uid="{00000000-0005-0000-0000-0000E7170000}"/>
    <cellStyle name="Calculation 2 3 2 3 2 5 4" xfId="21871" xr:uid="{00000000-0005-0000-0000-0000E8170000}"/>
    <cellStyle name="Calculation 2 3 2 3 2 5 5" xfId="19577" xr:uid="{00000000-0005-0000-0000-0000E9170000}"/>
    <cellStyle name="Calculation 2 3 2 3 2 6" xfId="3572" xr:uid="{00000000-0005-0000-0000-0000EA170000}"/>
    <cellStyle name="Calculation 2 3 2 3 2 6 2" xfId="3573" xr:uid="{00000000-0005-0000-0000-0000EB170000}"/>
    <cellStyle name="Calculation 2 3 2 3 2 6 2 2" xfId="3574" xr:uid="{00000000-0005-0000-0000-0000EC170000}"/>
    <cellStyle name="Calculation 2 3 2 3 2 6 2 2 2" xfId="21877" xr:uid="{00000000-0005-0000-0000-0000ED170000}"/>
    <cellStyle name="Calculation 2 3 2 3 2 6 2 2 3" xfId="19571" xr:uid="{00000000-0005-0000-0000-0000EE170000}"/>
    <cellStyle name="Calculation 2 3 2 3 2 6 2 3" xfId="21876" xr:uid="{00000000-0005-0000-0000-0000EF170000}"/>
    <cellStyle name="Calculation 2 3 2 3 2 6 2 4" xfId="19572" xr:uid="{00000000-0005-0000-0000-0000F0170000}"/>
    <cellStyle name="Calculation 2 3 2 3 2 6 3" xfId="3575" xr:uid="{00000000-0005-0000-0000-0000F1170000}"/>
    <cellStyle name="Calculation 2 3 2 3 2 6 3 2" xfId="21878" xr:uid="{00000000-0005-0000-0000-0000F2170000}"/>
    <cellStyle name="Calculation 2 3 2 3 2 6 3 3" xfId="19570" xr:uid="{00000000-0005-0000-0000-0000F3170000}"/>
    <cellStyle name="Calculation 2 3 2 3 2 6 4" xfId="21875" xr:uid="{00000000-0005-0000-0000-0000F4170000}"/>
    <cellStyle name="Calculation 2 3 2 3 2 6 5" xfId="19573" xr:uid="{00000000-0005-0000-0000-0000F5170000}"/>
    <cellStyle name="Calculation 2 3 2 3 2 7" xfId="3576" xr:uid="{00000000-0005-0000-0000-0000F6170000}"/>
    <cellStyle name="Calculation 2 3 2 3 2 7 2" xfId="3577" xr:uid="{00000000-0005-0000-0000-0000F7170000}"/>
    <cellStyle name="Calculation 2 3 2 3 2 7 2 2" xfId="3578" xr:uid="{00000000-0005-0000-0000-0000F8170000}"/>
    <cellStyle name="Calculation 2 3 2 3 2 7 2 2 2" xfId="21881" xr:uid="{00000000-0005-0000-0000-0000F9170000}"/>
    <cellStyle name="Calculation 2 3 2 3 2 7 2 2 3" xfId="19567" xr:uid="{00000000-0005-0000-0000-0000FA170000}"/>
    <cellStyle name="Calculation 2 3 2 3 2 7 2 3" xfId="21880" xr:uid="{00000000-0005-0000-0000-0000FB170000}"/>
    <cellStyle name="Calculation 2 3 2 3 2 7 2 4" xfId="19568" xr:uid="{00000000-0005-0000-0000-0000FC170000}"/>
    <cellStyle name="Calculation 2 3 2 3 2 7 3" xfId="3579" xr:uid="{00000000-0005-0000-0000-0000FD170000}"/>
    <cellStyle name="Calculation 2 3 2 3 2 7 3 2" xfId="21882" xr:uid="{00000000-0005-0000-0000-0000FE170000}"/>
    <cellStyle name="Calculation 2 3 2 3 2 7 3 3" xfId="19566" xr:uid="{00000000-0005-0000-0000-0000FF170000}"/>
    <cellStyle name="Calculation 2 3 2 3 2 7 4" xfId="21879" xr:uid="{00000000-0005-0000-0000-000000180000}"/>
    <cellStyle name="Calculation 2 3 2 3 2 7 5" xfId="19569" xr:uid="{00000000-0005-0000-0000-000001180000}"/>
    <cellStyle name="Calculation 2 3 2 3 2 8" xfId="3580" xr:uid="{00000000-0005-0000-0000-000002180000}"/>
    <cellStyle name="Calculation 2 3 2 3 2 8 2" xfId="3581" xr:uid="{00000000-0005-0000-0000-000003180000}"/>
    <cellStyle name="Calculation 2 3 2 3 2 8 2 2" xfId="3582" xr:uid="{00000000-0005-0000-0000-000004180000}"/>
    <cellStyle name="Calculation 2 3 2 3 2 8 2 2 2" xfId="21885" xr:uid="{00000000-0005-0000-0000-000005180000}"/>
    <cellStyle name="Calculation 2 3 2 3 2 8 2 2 3" xfId="19563" xr:uid="{00000000-0005-0000-0000-000006180000}"/>
    <cellStyle name="Calculation 2 3 2 3 2 8 2 3" xfId="21884" xr:uid="{00000000-0005-0000-0000-000007180000}"/>
    <cellStyle name="Calculation 2 3 2 3 2 8 2 4" xfId="19564" xr:uid="{00000000-0005-0000-0000-000008180000}"/>
    <cellStyle name="Calculation 2 3 2 3 2 8 3" xfId="3583" xr:uid="{00000000-0005-0000-0000-000009180000}"/>
    <cellStyle name="Calculation 2 3 2 3 2 8 3 2" xfId="21886" xr:uid="{00000000-0005-0000-0000-00000A180000}"/>
    <cellStyle name="Calculation 2 3 2 3 2 8 3 3" xfId="19562" xr:uid="{00000000-0005-0000-0000-00000B180000}"/>
    <cellStyle name="Calculation 2 3 2 3 2 8 4" xfId="21883" xr:uid="{00000000-0005-0000-0000-00000C180000}"/>
    <cellStyle name="Calculation 2 3 2 3 2 8 5" xfId="19565" xr:uid="{00000000-0005-0000-0000-00000D180000}"/>
    <cellStyle name="Calculation 2 3 2 3 2 9" xfId="3584" xr:uid="{00000000-0005-0000-0000-00000E180000}"/>
    <cellStyle name="Calculation 2 3 2 3 2 9 2" xfId="3585" xr:uid="{00000000-0005-0000-0000-00000F180000}"/>
    <cellStyle name="Calculation 2 3 2 3 2 9 2 2" xfId="3586" xr:uid="{00000000-0005-0000-0000-000010180000}"/>
    <cellStyle name="Calculation 2 3 2 3 2 9 2 2 2" xfId="21889" xr:uid="{00000000-0005-0000-0000-000011180000}"/>
    <cellStyle name="Calculation 2 3 2 3 2 9 2 2 3" xfId="19559" xr:uid="{00000000-0005-0000-0000-000012180000}"/>
    <cellStyle name="Calculation 2 3 2 3 2 9 2 3" xfId="21888" xr:uid="{00000000-0005-0000-0000-000013180000}"/>
    <cellStyle name="Calculation 2 3 2 3 2 9 2 4" xfId="19560" xr:uid="{00000000-0005-0000-0000-000014180000}"/>
    <cellStyle name="Calculation 2 3 2 3 2 9 3" xfId="3587" xr:uid="{00000000-0005-0000-0000-000015180000}"/>
    <cellStyle name="Calculation 2 3 2 3 2 9 3 2" xfId="21890" xr:uid="{00000000-0005-0000-0000-000016180000}"/>
    <cellStyle name="Calculation 2 3 2 3 2 9 3 3" xfId="19558" xr:uid="{00000000-0005-0000-0000-000017180000}"/>
    <cellStyle name="Calculation 2 3 2 3 2 9 4" xfId="21887" xr:uid="{00000000-0005-0000-0000-000018180000}"/>
    <cellStyle name="Calculation 2 3 2 3 2 9 5" xfId="19561" xr:uid="{00000000-0005-0000-0000-000019180000}"/>
    <cellStyle name="Calculation 2 3 2 3 3" xfId="3588" xr:uid="{00000000-0005-0000-0000-00001A180000}"/>
    <cellStyle name="Calculation 2 3 2 3 3 10" xfId="3589" xr:uid="{00000000-0005-0000-0000-00001B180000}"/>
    <cellStyle name="Calculation 2 3 2 3 3 10 2" xfId="21892" xr:uid="{00000000-0005-0000-0000-00001C180000}"/>
    <cellStyle name="Calculation 2 3 2 3 3 10 3" xfId="19556" xr:uid="{00000000-0005-0000-0000-00001D180000}"/>
    <cellStyle name="Calculation 2 3 2 3 3 11" xfId="21891" xr:uid="{00000000-0005-0000-0000-00001E180000}"/>
    <cellStyle name="Calculation 2 3 2 3 3 12" xfId="19557" xr:uid="{00000000-0005-0000-0000-00001F180000}"/>
    <cellStyle name="Calculation 2 3 2 3 3 2" xfId="3590" xr:uid="{00000000-0005-0000-0000-000020180000}"/>
    <cellStyle name="Calculation 2 3 2 3 3 2 2" xfId="3591" xr:uid="{00000000-0005-0000-0000-000021180000}"/>
    <cellStyle name="Calculation 2 3 2 3 3 2 2 2" xfId="3592" xr:uid="{00000000-0005-0000-0000-000022180000}"/>
    <cellStyle name="Calculation 2 3 2 3 3 2 2 2 2" xfId="21895" xr:uid="{00000000-0005-0000-0000-000023180000}"/>
    <cellStyle name="Calculation 2 3 2 3 3 2 2 2 3" xfId="19553" xr:uid="{00000000-0005-0000-0000-000024180000}"/>
    <cellStyle name="Calculation 2 3 2 3 3 2 2 3" xfId="21894" xr:uid="{00000000-0005-0000-0000-000025180000}"/>
    <cellStyle name="Calculation 2 3 2 3 3 2 2 4" xfId="19554" xr:uid="{00000000-0005-0000-0000-000026180000}"/>
    <cellStyle name="Calculation 2 3 2 3 3 2 3" xfId="3593" xr:uid="{00000000-0005-0000-0000-000027180000}"/>
    <cellStyle name="Calculation 2 3 2 3 3 2 3 2" xfId="21896" xr:uid="{00000000-0005-0000-0000-000028180000}"/>
    <cellStyle name="Calculation 2 3 2 3 3 2 3 3" xfId="19552" xr:uid="{00000000-0005-0000-0000-000029180000}"/>
    <cellStyle name="Calculation 2 3 2 3 3 2 4" xfId="21893" xr:uid="{00000000-0005-0000-0000-00002A180000}"/>
    <cellStyle name="Calculation 2 3 2 3 3 2 5" xfId="19555" xr:uid="{00000000-0005-0000-0000-00002B180000}"/>
    <cellStyle name="Calculation 2 3 2 3 3 3" xfId="3594" xr:uid="{00000000-0005-0000-0000-00002C180000}"/>
    <cellStyle name="Calculation 2 3 2 3 3 3 2" xfId="3595" xr:uid="{00000000-0005-0000-0000-00002D180000}"/>
    <cellStyle name="Calculation 2 3 2 3 3 3 2 2" xfId="3596" xr:uid="{00000000-0005-0000-0000-00002E180000}"/>
    <cellStyle name="Calculation 2 3 2 3 3 3 2 2 2" xfId="21899" xr:uid="{00000000-0005-0000-0000-00002F180000}"/>
    <cellStyle name="Calculation 2 3 2 3 3 3 2 2 3" xfId="19549" xr:uid="{00000000-0005-0000-0000-000030180000}"/>
    <cellStyle name="Calculation 2 3 2 3 3 3 2 3" xfId="21898" xr:uid="{00000000-0005-0000-0000-000031180000}"/>
    <cellStyle name="Calculation 2 3 2 3 3 3 2 4" xfId="19550" xr:uid="{00000000-0005-0000-0000-000032180000}"/>
    <cellStyle name="Calculation 2 3 2 3 3 3 3" xfId="3597" xr:uid="{00000000-0005-0000-0000-000033180000}"/>
    <cellStyle name="Calculation 2 3 2 3 3 3 3 2" xfId="21900" xr:uid="{00000000-0005-0000-0000-000034180000}"/>
    <cellStyle name="Calculation 2 3 2 3 3 3 3 3" xfId="19548" xr:uid="{00000000-0005-0000-0000-000035180000}"/>
    <cellStyle name="Calculation 2 3 2 3 3 3 4" xfId="21897" xr:uid="{00000000-0005-0000-0000-000036180000}"/>
    <cellStyle name="Calculation 2 3 2 3 3 3 5" xfId="19551" xr:uid="{00000000-0005-0000-0000-000037180000}"/>
    <cellStyle name="Calculation 2 3 2 3 3 4" xfId="3598" xr:uid="{00000000-0005-0000-0000-000038180000}"/>
    <cellStyle name="Calculation 2 3 2 3 3 4 2" xfId="3599" xr:uid="{00000000-0005-0000-0000-000039180000}"/>
    <cellStyle name="Calculation 2 3 2 3 3 4 2 2" xfId="3600" xr:uid="{00000000-0005-0000-0000-00003A180000}"/>
    <cellStyle name="Calculation 2 3 2 3 3 4 2 2 2" xfId="21903" xr:uid="{00000000-0005-0000-0000-00003B180000}"/>
    <cellStyle name="Calculation 2 3 2 3 3 4 2 2 3" xfId="19545" xr:uid="{00000000-0005-0000-0000-00003C180000}"/>
    <cellStyle name="Calculation 2 3 2 3 3 4 2 3" xfId="21902" xr:uid="{00000000-0005-0000-0000-00003D180000}"/>
    <cellStyle name="Calculation 2 3 2 3 3 4 2 4" xfId="19546" xr:uid="{00000000-0005-0000-0000-00003E180000}"/>
    <cellStyle name="Calculation 2 3 2 3 3 4 3" xfId="3601" xr:uid="{00000000-0005-0000-0000-00003F180000}"/>
    <cellStyle name="Calculation 2 3 2 3 3 4 3 2" xfId="21904" xr:uid="{00000000-0005-0000-0000-000040180000}"/>
    <cellStyle name="Calculation 2 3 2 3 3 4 3 3" xfId="19544" xr:uid="{00000000-0005-0000-0000-000041180000}"/>
    <cellStyle name="Calculation 2 3 2 3 3 4 4" xfId="21901" xr:uid="{00000000-0005-0000-0000-000042180000}"/>
    <cellStyle name="Calculation 2 3 2 3 3 4 5" xfId="19547" xr:uid="{00000000-0005-0000-0000-000043180000}"/>
    <cellStyle name="Calculation 2 3 2 3 3 5" xfId="3602" xr:uid="{00000000-0005-0000-0000-000044180000}"/>
    <cellStyle name="Calculation 2 3 2 3 3 5 2" xfId="3603" xr:uid="{00000000-0005-0000-0000-000045180000}"/>
    <cellStyle name="Calculation 2 3 2 3 3 5 2 2" xfId="3604" xr:uid="{00000000-0005-0000-0000-000046180000}"/>
    <cellStyle name="Calculation 2 3 2 3 3 5 2 2 2" xfId="21907" xr:uid="{00000000-0005-0000-0000-000047180000}"/>
    <cellStyle name="Calculation 2 3 2 3 3 5 2 2 3" xfId="19541" xr:uid="{00000000-0005-0000-0000-000048180000}"/>
    <cellStyle name="Calculation 2 3 2 3 3 5 2 3" xfId="21906" xr:uid="{00000000-0005-0000-0000-000049180000}"/>
    <cellStyle name="Calculation 2 3 2 3 3 5 2 4" xfId="19542" xr:uid="{00000000-0005-0000-0000-00004A180000}"/>
    <cellStyle name="Calculation 2 3 2 3 3 5 3" xfId="3605" xr:uid="{00000000-0005-0000-0000-00004B180000}"/>
    <cellStyle name="Calculation 2 3 2 3 3 5 3 2" xfId="21908" xr:uid="{00000000-0005-0000-0000-00004C180000}"/>
    <cellStyle name="Calculation 2 3 2 3 3 5 3 3" xfId="19540" xr:uid="{00000000-0005-0000-0000-00004D180000}"/>
    <cellStyle name="Calculation 2 3 2 3 3 5 4" xfId="21905" xr:uid="{00000000-0005-0000-0000-00004E180000}"/>
    <cellStyle name="Calculation 2 3 2 3 3 5 5" xfId="19543" xr:uid="{00000000-0005-0000-0000-00004F180000}"/>
    <cellStyle name="Calculation 2 3 2 3 3 6" xfId="3606" xr:uid="{00000000-0005-0000-0000-000050180000}"/>
    <cellStyle name="Calculation 2 3 2 3 3 6 2" xfId="3607" xr:uid="{00000000-0005-0000-0000-000051180000}"/>
    <cellStyle name="Calculation 2 3 2 3 3 6 2 2" xfId="3608" xr:uid="{00000000-0005-0000-0000-000052180000}"/>
    <cellStyle name="Calculation 2 3 2 3 3 6 2 2 2" xfId="21911" xr:uid="{00000000-0005-0000-0000-000053180000}"/>
    <cellStyle name="Calculation 2 3 2 3 3 6 2 2 3" xfId="19537" xr:uid="{00000000-0005-0000-0000-000054180000}"/>
    <cellStyle name="Calculation 2 3 2 3 3 6 2 3" xfId="21910" xr:uid="{00000000-0005-0000-0000-000055180000}"/>
    <cellStyle name="Calculation 2 3 2 3 3 6 2 4" xfId="19538" xr:uid="{00000000-0005-0000-0000-000056180000}"/>
    <cellStyle name="Calculation 2 3 2 3 3 6 3" xfId="3609" xr:uid="{00000000-0005-0000-0000-000057180000}"/>
    <cellStyle name="Calculation 2 3 2 3 3 6 3 2" xfId="21912" xr:uid="{00000000-0005-0000-0000-000058180000}"/>
    <cellStyle name="Calculation 2 3 2 3 3 6 3 3" xfId="19536" xr:uid="{00000000-0005-0000-0000-000059180000}"/>
    <cellStyle name="Calculation 2 3 2 3 3 6 4" xfId="21909" xr:uid="{00000000-0005-0000-0000-00005A180000}"/>
    <cellStyle name="Calculation 2 3 2 3 3 6 5" xfId="19539" xr:uid="{00000000-0005-0000-0000-00005B180000}"/>
    <cellStyle name="Calculation 2 3 2 3 3 7" xfId="3610" xr:uid="{00000000-0005-0000-0000-00005C180000}"/>
    <cellStyle name="Calculation 2 3 2 3 3 7 2" xfId="3611" xr:uid="{00000000-0005-0000-0000-00005D180000}"/>
    <cellStyle name="Calculation 2 3 2 3 3 7 2 2" xfId="3612" xr:uid="{00000000-0005-0000-0000-00005E180000}"/>
    <cellStyle name="Calculation 2 3 2 3 3 7 2 2 2" xfId="21915" xr:uid="{00000000-0005-0000-0000-00005F180000}"/>
    <cellStyle name="Calculation 2 3 2 3 3 7 2 2 3" xfId="19533" xr:uid="{00000000-0005-0000-0000-000060180000}"/>
    <cellStyle name="Calculation 2 3 2 3 3 7 2 3" xfId="21914" xr:uid="{00000000-0005-0000-0000-000061180000}"/>
    <cellStyle name="Calculation 2 3 2 3 3 7 2 4" xfId="19534" xr:uid="{00000000-0005-0000-0000-000062180000}"/>
    <cellStyle name="Calculation 2 3 2 3 3 7 3" xfId="3613" xr:uid="{00000000-0005-0000-0000-000063180000}"/>
    <cellStyle name="Calculation 2 3 2 3 3 7 3 2" xfId="21916" xr:uid="{00000000-0005-0000-0000-000064180000}"/>
    <cellStyle name="Calculation 2 3 2 3 3 7 3 3" xfId="19532" xr:uid="{00000000-0005-0000-0000-000065180000}"/>
    <cellStyle name="Calculation 2 3 2 3 3 7 4" xfId="21913" xr:uid="{00000000-0005-0000-0000-000066180000}"/>
    <cellStyle name="Calculation 2 3 2 3 3 7 5" xfId="19535" xr:uid="{00000000-0005-0000-0000-000067180000}"/>
    <cellStyle name="Calculation 2 3 2 3 3 8" xfId="3614" xr:uid="{00000000-0005-0000-0000-000068180000}"/>
    <cellStyle name="Calculation 2 3 2 3 3 8 2" xfId="3615" xr:uid="{00000000-0005-0000-0000-000069180000}"/>
    <cellStyle name="Calculation 2 3 2 3 3 8 2 2" xfId="3616" xr:uid="{00000000-0005-0000-0000-00006A180000}"/>
    <cellStyle name="Calculation 2 3 2 3 3 8 2 2 2" xfId="21919" xr:uid="{00000000-0005-0000-0000-00006B180000}"/>
    <cellStyle name="Calculation 2 3 2 3 3 8 2 2 3" xfId="19529" xr:uid="{00000000-0005-0000-0000-00006C180000}"/>
    <cellStyle name="Calculation 2 3 2 3 3 8 2 3" xfId="21918" xr:uid="{00000000-0005-0000-0000-00006D180000}"/>
    <cellStyle name="Calculation 2 3 2 3 3 8 2 4" xfId="19530" xr:uid="{00000000-0005-0000-0000-00006E180000}"/>
    <cellStyle name="Calculation 2 3 2 3 3 8 3" xfId="3617" xr:uid="{00000000-0005-0000-0000-00006F180000}"/>
    <cellStyle name="Calculation 2 3 2 3 3 8 3 2" xfId="21920" xr:uid="{00000000-0005-0000-0000-000070180000}"/>
    <cellStyle name="Calculation 2 3 2 3 3 8 3 3" xfId="19528" xr:uid="{00000000-0005-0000-0000-000071180000}"/>
    <cellStyle name="Calculation 2 3 2 3 3 8 4" xfId="21917" xr:uid="{00000000-0005-0000-0000-000072180000}"/>
    <cellStyle name="Calculation 2 3 2 3 3 8 5" xfId="19531" xr:uid="{00000000-0005-0000-0000-000073180000}"/>
    <cellStyle name="Calculation 2 3 2 3 3 9" xfId="3618" xr:uid="{00000000-0005-0000-0000-000074180000}"/>
    <cellStyle name="Calculation 2 3 2 3 3 9 2" xfId="3619" xr:uid="{00000000-0005-0000-0000-000075180000}"/>
    <cellStyle name="Calculation 2 3 2 3 3 9 2 2" xfId="21922" xr:uid="{00000000-0005-0000-0000-000076180000}"/>
    <cellStyle name="Calculation 2 3 2 3 3 9 2 3" xfId="19526" xr:uid="{00000000-0005-0000-0000-000077180000}"/>
    <cellStyle name="Calculation 2 3 2 3 3 9 3" xfId="21921" xr:uid="{00000000-0005-0000-0000-000078180000}"/>
    <cellStyle name="Calculation 2 3 2 3 3 9 4" xfId="19527" xr:uid="{00000000-0005-0000-0000-000079180000}"/>
    <cellStyle name="Calculation 2 3 2 3 4" xfId="3620" xr:uid="{00000000-0005-0000-0000-00007A180000}"/>
    <cellStyle name="Calculation 2 3 2 3 4 10" xfId="3621" xr:uid="{00000000-0005-0000-0000-00007B180000}"/>
    <cellStyle name="Calculation 2 3 2 3 4 10 2" xfId="21924" xr:uid="{00000000-0005-0000-0000-00007C180000}"/>
    <cellStyle name="Calculation 2 3 2 3 4 10 3" xfId="19524" xr:uid="{00000000-0005-0000-0000-00007D180000}"/>
    <cellStyle name="Calculation 2 3 2 3 4 11" xfId="21923" xr:uid="{00000000-0005-0000-0000-00007E180000}"/>
    <cellStyle name="Calculation 2 3 2 3 4 12" xfId="19525" xr:uid="{00000000-0005-0000-0000-00007F180000}"/>
    <cellStyle name="Calculation 2 3 2 3 4 2" xfId="3622" xr:uid="{00000000-0005-0000-0000-000080180000}"/>
    <cellStyle name="Calculation 2 3 2 3 4 2 2" xfId="3623" xr:uid="{00000000-0005-0000-0000-000081180000}"/>
    <cellStyle name="Calculation 2 3 2 3 4 2 2 2" xfId="3624" xr:uid="{00000000-0005-0000-0000-000082180000}"/>
    <cellStyle name="Calculation 2 3 2 3 4 2 2 2 2" xfId="21927" xr:uid="{00000000-0005-0000-0000-000083180000}"/>
    <cellStyle name="Calculation 2 3 2 3 4 2 2 2 3" xfId="19521" xr:uid="{00000000-0005-0000-0000-000084180000}"/>
    <cellStyle name="Calculation 2 3 2 3 4 2 2 3" xfId="21926" xr:uid="{00000000-0005-0000-0000-000085180000}"/>
    <cellStyle name="Calculation 2 3 2 3 4 2 2 4" xfId="19522" xr:uid="{00000000-0005-0000-0000-000086180000}"/>
    <cellStyle name="Calculation 2 3 2 3 4 2 3" xfId="3625" xr:uid="{00000000-0005-0000-0000-000087180000}"/>
    <cellStyle name="Calculation 2 3 2 3 4 2 3 2" xfId="21928" xr:uid="{00000000-0005-0000-0000-000088180000}"/>
    <cellStyle name="Calculation 2 3 2 3 4 2 3 3" xfId="19520" xr:uid="{00000000-0005-0000-0000-000089180000}"/>
    <cellStyle name="Calculation 2 3 2 3 4 2 4" xfId="21925" xr:uid="{00000000-0005-0000-0000-00008A180000}"/>
    <cellStyle name="Calculation 2 3 2 3 4 2 5" xfId="19523" xr:uid="{00000000-0005-0000-0000-00008B180000}"/>
    <cellStyle name="Calculation 2 3 2 3 4 3" xfId="3626" xr:uid="{00000000-0005-0000-0000-00008C180000}"/>
    <cellStyle name="Calculation 2 3 2 3 4 3 2" xfId="3627" xr:uid="{00000000-0005-0000-0000-00008D180000}"/>
    <cellStyle name="Calculation 2 3 2 3 4 3 2 2" xfId="3628" xr:uid="{00000000-0005-0000-0000-00008E180000}"/>
    <cellStyle name="Calculation 2 3 2 3 4 3 2 2 2" xfId="21931" xr:uid="{00000000-0005-0000-0000-00008F180000}"/>
    <cellStyle name="Calculation 2 3 2 3 4 3 2 2 3" xfId="19517" xr:uid="{00000000-0005-0000-0000-000090180000}"/>
    <cellStyle name="Calculation 2 3 2 3 4 3 2 3" xfId="21930" xr:uid="{00000000-0005-0000-0000-000091180000}"/>
    <cellStyle name="Calculation 2 3 2 3 4 3 2 4" xfId="19518" xr:uid="{00000000-0005-0000-0000-000092180000}"/>
    <cellStyle name="Calculation 2 3 2 3 4 3 3" xfId="3629" xr:uid="{00000000-0005-0000-0000-000093180000}"/>
    <cellStyle name="Calculation 2 3 2 3 4 3 3 2" xfId="21932" xr:uid="{00000000-0005-0000-0000-000094180000}"/>
    <cellStyle name="Calculation 2 3 2 3 4 3 3 3" xfId="19516" xr:uid="{00000000-0005-0000-0000-000095180000}"/>
    <cellStyle name="Calculation 2 3 2 3 4 3 4" xfId="21929" xr:uid="{00000000-0005-0000-0000-000096180000}"/>
    <cellStyle name="Calculation 2 3 2 3 4 3 5" xfId="19519" xr:uid="{00000000-0005-0000-0000-000097180000}"/>
    <cellStyle name="Calculation 2 3 2 3 4 4" xfId="3630" xr:uid="{00000000-0005-0000-0000-000098180000}"/>
    <cellStyle name="Calculation 2 3 2 3 4 4 2" xfId="3631" xr:uid="{00000000-0005-0000-0000-000099180000}"/>
    <cellStyle name="Calculation 2 3 2 3 4 4 2 2" xfId="3632" xr:uid="{00000000-0005-0000-0000-00009A180000}"/>
    <cellStyle name="Calculation 2 3 2 3 4 4 2 2 2" xfId="21935" xr:uid="{00000000-0005-0000-0000-00009B180000}"/>
    <cellStyle name="Calculation 2 3 2 3 4 4 2 2 3" xfId="19513" xr:uid="{00000000-0005-0000-0000-00009C180000}"/>
    <cellStyle name="Calculation 2 3 2 3 4 4 2 3" xfId="21934" xr:uid="{00000000-0005-0000-0000-00009D180000}"/>
    <cellStyle name="Calculation 2 3 2 3 4 4 2 4" xfId="19514" xr:uid="{00000000-0005-0000-0000-00009E180000}"/>
    <cellStyle name="Calculation 2 3 2 3 4 4 3" xfId="3633" xr:uid="{00000000-0005-0000-0000-00009F180000}"/>
    <cellStyle name="Calculation 2 3 2 3 4 4 3 2" xfId="21936" xr:uid="{00000000-0005-0000-0000-0000A0180000}"/>
    <cellStyle name="Calculation 2 3 2 3 4 4 3 3" xfId="19512" xr:uid="{00000000-0005-0000-0000-0000A1180000}"/>
    <cellStyle name="Calculation 2 3 2 3 4 4 4" xfId="21933" xr:uid="{00000000-0005-0000-0000-0000A2180000}"/>
    <cellStyle name="Calculation 2 3 2 3 4 4 5" xfId="19515" xr:uid="{00000000-0005-0000-0000-0000A3180000}"/>
    <cellStyle name="Calculation 2 3 2 3 4 5" xfId="3634" xr:uid="{00000000-0005-0000-0000-0000A4180000}"/>
    <cellStyle name="Calculation 2 3 2 3 4 5 2" xfId="3635" xr:uid="{00000000-0005-0000-0000-0000A5180000}"/>
    <cellStyle name="Calculation 2 3 2 3 4 5 2 2" xfId="3636" xr:uid="{00000000-0005-0000-0000-0000A6180000}"/>
    <cellStyle name="Calculation 2 3 2 3 4 5 2 2 2" xfId="21939" xr:uid="{00000000-0005-0000-0000-0000A7180000}"/>
    <cellStyle name="Calculation 2 3 2 3 4 5 2 2 3" xfId="19509" xr:uid="{00000000-0005-0000-0000-0000A8180000}"/>
    <cellStyle name="Calculation 2 3 2 3 4 5 2 3" xfId="21938" xr:uid="{00000000-0005-0000-0000-0000A9180000}"/>
    <cellStyle name="Calculation 2 3 2 3 4 5 2 4" xfId="19510" xr:uid="{00000000-0005-0000-0000-0000AA180000}"/>
    <cellStyle name="Calculation 2 3 2 3 4 5 3" xfId="3637" xr:uid="{00000000-0005-0000-0000-0000AB180000}"/>
    <cellStyle name="Calculation 2 3 2 3 4 5 3 2" xfId="21940" xr:uid="{00000000-0005-0000-0000-0000AC180000}"/>
    <cellStyle name="Calculation 2 3 2 3 4 5 3 3" xfId="19508" xr:uid="{00000000-0005-0000-0000-0000AD180000}"/>
    <cellStyle name="Calculation 2 3 2 3 4 5 4" xfId="21937" xr:uid="{00000000-0005-0000-0000-0000AE180000}"/>
    <cellStyle name="Calculation 2 3 2 3 4 5 5" xfId="19511" xr:uid="{00000000-0005-0000-0000-0000AF180000}"/>
    <cellStyle name="Calculation 2 3 2 3 4 6" xfId="3638" xr:uid="{00000000-0005-0000-0000-0000B0180000}"/>
    <cellStyle name="Calculation 2 3 2 3 4 6 2" xfId="3639" xr:uid="{00000000-0005-0000-0000-0000B1180000}"/>
    <cellStyle name="Calculation 2 3 2 3 4 6 2 2" xfId="3640" xr:uid="{00000000-0005-0000-0000-0000B2180000}"/>
    <cellStyle name="Calculation 2 3 2 3 4 6 2 2 2" xfId="21943" xr:uid="{00000000-0005-0000-0000-0000B3180000}"/>
    <cellStyle name="Calculation 2 3 2 3 4 6 2 2 3" xfId="19505" xr:uid="{00000000-0005-0000-0000-0000B4180000}"/>
    <cellStyle name="Calculation 2 3 2 3 4 6 2 3" xfId="21942" xr:uid="{00000000-0005-0000-0000-0000B5180000}"/>
    <cellStyle name="Calculation 2 3 2 3 4 6 2 4" xfId="19506" xr:uid="{00000000-0005-0000-0000-0000B6180000}"/>
    <cellStyle name="Calculation 2 3 2 3 4 6 3" xfId="3641" xr:uid="{00000000-0005-0000-0000-0000B7180000}"/>
    <cellStyle name="Calculation 2 3 2 3 4 6 3 2" xfId="21944" xr:uid="{00000000-0005-0000-0000-0000B8180000}"/>
    <cellStyle name="Calculation 2 3 2 3 4 6 3 3" xfId="19504" xr:uid="{00000000-0005-0000-0000-0000B9180000}"/>
    <cellStyle name="Calculation 2 3 2 3 4 6 4" xfId="21941" xr:uid="{00000000-0005-0000-0000-0000BA180000}"/>
    <cellStyle name="Calculation 2 3 2 3 4 6 5" xfId="19507" xr:uid="{00000000-0005-0000-0000-0000BB180000}"/>
    <cellStyle name="Calculation 2 3 2 3 4 7" xfId="3642" xr:uid="{00000000-0005-0000-0000-0000BC180000}"/>
    <cellStyle name="Calculation 2 3 2 3 4 7 2" xfId="3643" xr:uid="{00000000-0005-0000-0000-0000BD180000}"/>
    <cellStyle name="Calculation 2 3 2 3 4 7 2 2" xfId="3644" xr:uid="{00000000-0005-0000-0000-0000BE180000}"/>
    <cellStyle name="Calculation 2 3 2 3 4 7 2 2 2" xfId="21947" xr:uid="{00000000-0005-0000-0000-0000BF180000}"/>
    <cellStyle name="Calculation 2 3 2 3 4 7 2 2 3" xfId="19501" xr:uid="{00000000-0005-0000-0000-0000C0180000}"/>
    <cellStyle name="Calculation 2 3 2 3 4 7 2 3" xfId="21946" xr:uid="{00000000-0005-0000-0000-0000C1180000}"/>
    <cellStyle name="Calculation 2 3 2 3 4 7 2 4" xfId="19502" xr:uid="{00000000-0005-0000-0000-0000C2180000}"/>
    <cellStyle name="Calculation 2 3 2 3 4 7 3" xfId="3645" xr:uid="{00000000-0005-0000-0000-0000C3180000}"/>
    <cellStyle name="Calculation 2 3 2 3 4 7 3 2" xfId="21948" xr:uid="{00000000-0005-0000-0000-0000C4180000}"/>
    <cellStyle name="Calculation 2 3 2 3 4 7 3 3" xfId="19500" xr:uid="{00000000-0005-0000-0000-0000C5180000}"/>
    <cellStyle name="Calculation 2 3 2 3 4 7 4" xfId="21945" xr:uid="{00000000-0005-0000-0000-0000C6180000}"/>
    <cellStyle name="Calculation 2 3 2 3 4 7 5" xfId="19503" xr:uid="{00000000-0005-0000-0000-0000C7180000}"/>
    <cellStyle name="Calculation 2 3 2 3 4 8" xfId="3646" xr:uid="{00000000-0005-0000-0000-0000C8180000}"/>
    <cellStyle name="Calculation 2 3 2 3 4 8 2" xfId="3647" xr:uid="{00000000-0005-0000-0000-0000C9180000}"/>
    <cellStyle name="Calculation 2 3 2 3 4 8 2 2" xfId="3648" xr:uid="{00000000-0005-0000-0000-0000CA180000}"/>
    <cellStyle name="Calculation 2 3 2 3 4 8 2 2 2" xfId="21951" xr:uid="{00000000-0005-0000-0000-0000CB180000}"/>
    <cellStyle name="Calculation 2 3 2 3 4 8 2 2 3" xfId="19497" xr:uid="{00000000-0005-0000-0000-0000CC180000}"/>
    <cellStyle name="Calculation 2 3 2 3 4 8 2 3" xfId="21950" xr:uid="{00000000-0005-0000-0000-0000CD180000}"/>
    <cellStyle name="Calculation 2 3 2 3 4 8 2 4" xfId="19498" xr:uid="{00000000-0005-0000-0000-0000CE180000}"/>
    <cellStyle name="Calculation 2 3 2 3 4 8 3" xfId="3649" xr:uid="{00000000-0005-0000-0000-0000CF180000}"/>
    <cellStyle name="Calculation 2 3 2 3 4 8 3 2" xfId="21952" xr:uid="{00000000-0005-0000-0000-0000D0180000}"/>
    <cellStyle name="Calculation 2 3 2 3 4 8 3 3" xfId="19496" xr:uid="{00000000-0005-0000-0000-0000D1180000}"/>
    <cellStyle name="Calculation 2 3 2 3 4 8 4" xfId="21949" xr:uid="{00000000-0005-0000-0000-0000D2180000}"/>
    <cellStyle name="Calculation 2 3 2 3 4 8 5" xfId="19499" xr:uid="{00000000-0005-0000-0000-0000D3180000}"/>
    <cellStyle name="Calculation 2 3 2 3 4 9" xfId="3650" xr:uid="{00000000-0005-0000-0000-0000D4180000}"/>
    <cellStyle name="Calculation 2 3 2 3 4 9 2" xfId="3651" xr:uid="{00000000-0005-0000-0000-0000D5180000}"/>
    <cellStyle name="Calculation 2 3 2 3 4 9 2 2" xfId="21954" xr:uid="{00000000-0005-0000-0000-0000D6180000}"/>
    <cellStyle name="Calculation 2 3 2 3 4 9 2 3" xfId="19494" xr:uid="{00000000-0005-0000-0000-0000D7180000}"/>
    <cellStyle name="Calculation 2 3 2 3 4 9 3" xfId="21953" xr:uid="{00000000-0005-0000-0000-0000D8180000}"/>
    <cellStyle name="Calculation 2 3 2 3 4 9 4" xfId="19495" xr:uid="{00000000-0005-0000-0000-0000D9180000}"/>
    <cellStyle name="Calculation 2 3 2 3 5" xfId="3652" xr:uid="{00000000-0005-0000-0000-0000DA180000}"/>
    <cellStyle name="Calculation 2 3 2 3 5 2" xfId="3653" xr:uid="{00000000-0005-0000-0000-0000DB180000}"/>
    <cellStyle name="Calculation 2 3 2 3 5 2 2" xfId="3654" xr:uid="{00000000-0005-0000-0000-0000DC180000}"/>
    <cellStyle name="Calculation 2 3 2 3 5 2 2 2" xfId="21957" xr:uid="{00000000-0005-0000-0000-0000DD180000}"/>
    <cellStyle name="Calculation 2 3 2 3 5 2 2 3" xfId="19491" xr:uid="{00000000-0005-0000-0000-0000DE180000}"/>
    <cellStyle name="Calculation 2 3 2 3 5 2 3" xfId="21956" xr:uid="{00000000-0005-0000-0000-0000DF180000}"/>
    <cellStyle name="Calculation 2 3 2 3 5 2 4" xfId="19492" xr:uid="{00000000-0005-0000-0000-0000E0180000}"/>
    <cellStyle name="Calculation 2 3 2 3 5 3" xfId="3655" xr:uid="{00000000-0005-0000-0000-0000E1180000}"/>
    <cellStyle name="Calculation 2 3 2 3 5 3 2" xfId="21958" xr:uid="{00000000-0005-0000-0000-0000E2180000}"/>
    <cellStyle name="Calculation 2 3 2 3 5 3 3" xfId="19490" xr:uid="{00000000-0005-0000-0000-0000E3180000}"/>
    <cellStyle name="Calculation 2 3 2 3 5 4" xfId="21955" xr:uid="{00000000-0005-0000-0000-0000E4180000}"/>
    <cellStyle name="Calculation 2 3 2 3 5 5" xfId="19493" xr:uid="{00000000-0005-0000-0000-0000E5180000}"/>
    <cellStyle name="Calculation 2 3 2 3 6" xfId="3656" xr:uid="{00000000-0005-0000-0000-0000E6180000}"/>
    <cellStyle name="Calculation 2 3 2 3 6 2" xfId="3657" xr:uid="{00000000-0005-0000-0000-0000E7180000}"/>
    <cellStyle name="Calculation 2 3 2 3 6 2 2" xfId="3658" xr:uid="{00000000-0005-0000-0000-0000E8180000}"/>
    <cellStyle name="Calculation 2 3 2 3 6 2 2 2" xfId="21961" xr:uid="{00000000-0005-0000-0000-0000E9180000}"/>
    <cellStyle name="Calculation 2 3 2 3 6 2 2 3" xfId="19487" xr:uid="{00000000-0005-0000-0000-0000EA180000}"/>
    <cellStyle name="Calculation 2 3 2 3 6 2 3" xfId="21960" xr:uid="{00000000-0005-0000-0000-0000EB180000}"/>
    <cellStyle name="Calculation 2 3 2 3 6 2 4" xfId="19488" xr:uid="{00000000-0005-0000-0000-0000EC180000}"/>
    <cellStyle name="Calculation 2 3 2 3 6 3" xfId="3659" xr:uid="{00000000-0005-0000-0000-0000ED180000}"/>
    <cellStyle name="Calculation 2 3 2 3 6 3 2" xfId="21962" xr:uid="{00000000-0005-0000-0000-0000EE180000}"/>
    <cellStyle name="Calculation 2 3 2 3 6 3 3" xfId="19486" xr:uid="{00000000-0005-0000-0000-0000EF180000}"/>
    <cellStyle name="Calculation 2 3 2 3 6 4" xfId="21959" xr:uid="{00000000-0005-0000-0000-0000F0180000}"/>
    <cellStyle name="Calculation 2 3 2 3 6 5" xfId="19489" xr:uid="{00000000-0005-0000-0000-0000F1180000}"/>
    <cellStyle name="Calculation 2 3 2 3 7" xfId="3660" xr:uid="{00000000-0005-0000-0000-0000F2180000}"/>
    <cellStyle name="Calculation 2 3 2 3 7 2" xfId="3661" xr:uid="{00000000-0005-0000-0000-0000F3180000}"/>
    <cellStyle name="Calculation 2 3 2 3 7 2 2" xfId="3662" xr:uid="{00000000-0005-0000-0000-0000F4180000}"/>
    <cellStyle name="Calculation 2 3 2 3 7 2 2 2" xfId="21965" xr:uid="{00000000-0005-0000-0000-0000F5180000}"/>
    <cellStyle name="Calculation 2 3 2 3 7 2 2 3" xfId="19483" xr:uid="{00000000-0005-0000-0000-0000F6180000}"/>
    <cellStyle name="Calculation 2 3 2 3 7 2 3" xfId="21964" xr:uid="{00000000-0005-0000-0000-0000F7180000}"/>
    <cellStyle name="Calculation 2 3 2 3 7 2 4" xfId="19484" xr:uid="{00000000-0005-0000-0000-0000F8180000}"/>
    <cellStyle name="Calculation 2 3 2 3 7 3" xfId="3663" xr:uid="{00000000-0005-0000-0000-0000F9180000}"/>
    <cellStyle name="Calculation 2 3 2 3 7 3 2" xfId="21966" xr:uid="{00000000-0005-0000-0000-0000FA180000}"/>
    <cellStyle name="Calculation 2 3 2 3 7 3 3" xfId="19482" xr:uid="{00000000-0005-0000-0000-0000FB180000}"/>
    <cellStyle name="Calculation 2 3 2 3 7 4" xfId="21963" xr:uid="{00000000-0005-0000-0000-0000FC180000}"/>
    <cellStyle name="Calculation 2 3 2 3 7 5" xfId="19485" xr:uid="{00000000-0005-0000-0000-0000FD180000}"/>
    <cellStyle name="Calculation 2 3 2 3 8" xfId="3664" xr:uid="{00000000-0005-0000-0000-0000FE180000}"/>
    <cellStyle name="Calculation 2 3 2 3 8 2" xfId="3665" xr:uid="{00000000-0005-0000-0000-0000FF180000}"/>
    <cellStyle name="Calculation 2 3 2 3 8 2 2" xfId="3666" xr:uid="{00000000-0005-0000-0000-000000190000}"/>
    <cellStyle name="Calculation 2 3 2 3 8 2 2 2" xfId="21969" xr:uid="{00000000-0005-0000-0000-000001190000}"/>
    <cellStyle name="Calculation 2 3 2 3 8 2 2 3" xfId="19479" xr:uid="{00000000-0005-0000-0000-000002190000}"/>
    <cellStyle name="Calculation 2 3 2 3 8 2 3" xfId="21968" xr:uid="{00000000-0005-0000-0000-000003190000}"/>
    <cellStyle name="Calculation 2 3 2 3 8 2 4" xfId="19480" xr:uid="{00000000-0005-0000-0000-000004190000}"/>
    <cellStyle name="Calculation 2 3 2 3 8 3" xfId="3667" xr:uid="{00000000-0005-0000-0000-000005190000}"/>
    <cellStyle name="Calculation 2 3 2 3 8 3 2" xfId="21970" xr:uid="{00000000-0005-0000-0000-000006190000}"/>
    <cellStyle name="Calculation 2 3 2 3 8 3 3" xfId="19478" xr:uid="{00000000-0005-0000-0000-000007190000}"/>
    <cellStyle name="Calculation 2 3 2 3 8 4" xfId="21967" xr:uid="{00000000-0005-0000-0000-000008190000}"/>
    <cellStyle name="Calculation 2 3 2 3 8 5" xfId="19481" xr:uid="{00000000-0005-0000-0000-000009190000}"/>
    <cellStyle name="Calculation 2 3 2 3 9" xfId="3668" xr:uid="{00000000-0005-0000-0000-00000A190000}"/>
    <cellStyle name="Calculation 2 3 2 3 9 2" xfId="3669" xr:uid="{00000000-0005-0000-0000-00000B190000}"/>
    <cellStyle name="Calculation 2 3 2 3 9 2 2" xfId="3670" xr:uid="{00000000-0005-0000-0000-00000C190000}"/>
    <cellStyle name="Calculation 2 3 2 3 9 2 2 2" xfId="21973" xr:uid="{00000000-0005-0000-0000-00000D190000}"/>
    <cellStyle name="Calculation 2 3 2 3 9 2 2 3" xfId="19475" xr:uid="{00000000-0005-0000-0000-00000E190000}"/>
    <cellStyle name="Calculation 2 3 2 3 9 2 3" xfId="21972" xr:uid="{00000000-0005-0000-0000-00000F190000}"/>
    <cellStyle name="Calculation 2 3 2 3 9 2 4" xfId="19476" xr:uid="{00000000-0005-0000-0000-000010190000}"/>
    <cellStyle name="Calculation 2 3 2 3 9 3" xfId="3671" xr:uid="{00000000-0005-0000-0000-000011190000}"/>
    <cellStyle name="Calculation 2 3 2 3 9 3 2" xfId="21974" xr:uid="{00000000-0005-0000-0000-000012190000}"/>
    <cellStyle name="Calculation 2 3 2 3 9 3 3" xfId="19474" xr:uid="{00000000-0005-0000-0000-000013190000}"/>
    <cellStyle name="Calculation 2 3 2 3 9 4" xfId="21971" xr:uid="{00000000-0005-0000-0000-000014190000}"/>
    <cellStyle name="Calculation 2 3 2 3 9 5" xfId="19477" xr:uid="{00000000-0005-0000-0000-000015190000}"/>
    <cellStyle name="Calculation 2 3 2 4" xfId="3672" xr:uid="{00000000-0005-0000-0000-000016190000}"/>
    <cellStyle name="Calculation 2 3 2 4 10" xfId="3673" xr:uid="{00000000-0005-0000-0000-000017190000}"/>
    <cellStyle name="Calculation 2 3 2 4 10 2" xfId="21976" xr:uid="{00000000-0005-0000-0000-000018190000}"/>
    <cellStyle name="Calculation 2 3 2 4 10 3" xfId="19472" xr:uid="{00000000-0005-0000-0000-000019190000}"/>
    <cellStyle name="Calculation 2 3 2 4 11" xfId="21975" xr:uid="{00000000-0005-0000-0000-00001A190000}"/>
    <cellStyle name="Calculation 2 3 2 4 12" xfId="19473" xr:uid="{00000000-0005-0000-0000-00001B190000}"/>
    <cellStyle name="Calculation 2 3 2 4 2" xfId="3674" xr:uid="{00000000-0005-0000-0000-00001C190000}"/>
    <cellStyle name="Calculation 2 3 2 4 2 2" xfId="3675" xr:uid="{00000000-0005-0000-0000-00001D190000}"/>
    <cellStyle name="Calculation 2 3 2 4 2 2 2" xfId="3676" xr:uid="{00000000-0005-0000-0000-00001E190000}"/>
    <cellStyle name="Calculation 2 3 2 4 2 2 2 2" xfId="21979" xr:uid="{00000000-0005-0000-0000-00001F190000}"/>
    <cellStyle name="Calculation 2 3 2 4 2 2 2 3" xfId="19469" xr:uid="{00000000-0005-0000-0000-000020190000}"/>
    <cellStyle name="Calculation 2 3 2 4 2 2 3" xfId="21978" xr:uid="{00000000-0005-0000-0000-000021190000}"/>
    <cellStyle name="Calculation 2 3 2 4 2 2 4" xfId="19470" xr:uid="{00000000-0005-0000-0000-000022190000}"/>
    <cellStyle name="Calculation 2 3 2 4 2 3" xfId="3677" xr:uid="{00000000-0005-0000-0000-000023190000}"/>
    <cellStyle name="Calculation 2 3 2 4 2 3 2" xfId="21980" xr:uid="{00000000-0005-0000-0000-000024190000}"/>
    <cellStyle name="Calculation 2 3 2 4 2 3 3" xfId="19468" xr:uid="{00000000-0005-0000-0000-000025190000}"/>
    <cellStyle name="Calculation 2 3 2 4 2 4" xfId="21977" xr:uid="{00000000-0005-0000-0000-000026190000}"/>
    <cellStyle name="Calculation 2 3 2 4 2 5" xfId="19471" xr:uid="{00000000-0005-0000-0000-000027190000}"/>
    <cellStyle name="Calculation 2 3 2 4 3" xfId="3678" xr:uid="{00000000-0005-0000-0000-000028190000}"/>
    <cellStyle name="Calculation 2 3 2 4 3 2" xfId="3679" xr:uid="{00000000-0005-0000-0000-000029190000}"/>
    <cellStyle name="Calculation 2 3 2 4 3 2 2" xfId="3680" xr:uid="{00000000-0005-0000-0000-00002A190000}"/>
    <cellStyle name="Calculation 2 3 2 4 3 2 2 2" xfId="21983" xr:uid="{00000000-0005-0000-0000-00002B190000}"/>
    <cellStyle name="Calculation 2 3 2 4 3 2 2 3" xfId="19465" xr:uid="{00000000-0005-0000-0000-00002C190000}"/>
    <cellStyle name="Calculation 2 3 2 4 3 2 3" xfId="21982" xr:uid="{00000000-0005-0000-0000-00002D190000}"/>
    <cellStyle name="Calculation 2 3 2 4 3 2 4" xfId="19466" xr:uid="{00000000-0005-0000-0000-00002E190000}"/>
    <cellStyle name="Calculation 2 3 2 4 3 3" xfId="3681" xr:uid="{00000000-0005-0000-0000-00002F190000}"/>
    <cellStyle name="Calculation 2 3 2 4 3 3 2" xfId="21984" xr:uid="{00000000-0005-0000-0000-000030190000}"/>
    <cellStyle name="Calculation 2 3 2 4 3 3 3" xfId="19464" xr:uid="{00000000-0005-0000-0000-000031190000}"/>
    <cellStyle name="Calculation 2 3 2 4 3 4" xfId="21981" xr:uid="{00000000-0005-0000-0000-000032190000}"/>
    <cellStyle name="Calculation 2 3 2 4 3 5" xfId="19467" xr:uid="{00000000-0005-0000-0000-000033190000}"/>
    <cellStyle name="Calculation 2 3 2 4 4" xfId="3682" xr:uid="{00000000-0005-0000-0000-000034190000}"/>
    <cellStyle name="Calculation 2 3 2 4 4 2" xfId="3683" xr:uid="{00000000-0005-0000-0000-000035190000}"/>
    <cellStyle name="Calculation 2 3 2 4 4 2 2" xfId="3684" xr:uid="{00000000-0005-0000-0000-000036190000}"/>
    <cellStyle name="Calculation 2 3 2 4 4 2 2 2" xfId="21987" xr:uid="{00000000-0005-0000-0000-000037190000}"/>
    <cellStyle name="Calculation 2 3 2 4 4 2 2 3" xfId="19461" xr:uid="{00000000-0005-0000-0000-000038190000}"/>
    <cellStyle name="Calculation 2 3 2 4 4 2 3" xfId="21986" xr:uid="{00000000-0005-0000-0000-000039190000}"/>
    <cellStyle name="Calculation 2 3 2 4 4 2 4" xfId="19462" xr:uid="{00000000-0005-0000-0000-00003A190000}"/>
    <cellStyle name="Calculation 2 3 2 4 4 3" xfId="3685" xr:uid="{00000000-0005-0000-0000-00003B190000}"/>
    <cellStyle name="Calculation 2 3 2 4 4 3 2" xfId="21988" xr:uid="{00000000-0005-0000-0000-00003C190000}"/>
    <cellStyle name="Calculation 2 3 2 4 4 3 3" xfId="19460" xr:uid="{00000000-0005-0000-0000-00003D190000}"/>
    <cellStyle name="Calculation 2 3 2 4 4 4" xfId="21985" xr:uid="{00000000-0005-0000-0000-00003E190000}"/>
    <cellStyle name="Calculation 2 3 2 4 4 5" xfId="19463" xr:uid="{00000000-0005-0000-0000-00003F190000}"/>
    <cellStyle name="Calculation 2 3 2 4 5" xfId="3686" xr:uid="{00000000-0005-0000-0000-000040190000}"/>
    <cellStyle name="Calculation 2 3 2 4 5 2" xfId="3687" xr:uid="{00000000-0005-0000-0000-000041190000}"/>
    <cellStyle name="Calculation 2 3 2 4 5 2 2" xfId="3688" xr:uid="{00000000-0005-0000-0000-000042190000}"/>
    <cellStyle name="Calculation 2 3 2 4 5 2 2 2" xfId="21991" xr:uid="{00000000-0005-0000-0000-000043190000}"/>
    <cellStyle name="Calculation 2 3 2 4 5 2 2 3" xfId="19457" xr:uid="{00000000-0005-0000-0000-000044190000}"/>
    <cellStyle name="Calculation 2 3 2 4 5 2 3" xfId="21990" xr:uid="{00000000-0005-0000-0000-000045190000}"/>
    <cellStyle name="Calculation 2 3 2 4 5 2 4" xfId="19458" xr:uid="{00000000-0005-0000-0000-000046190000}"/>
    <cellStyle name="Calculation 2 3 2 4 5 3" xfId="3689" xr:uid="{00000000-0005-0000-0000-000047190000}"/>
    <cellStyle name="Calculation 2 3 2 4 5 3 2" xfId="21992" xr:uid="{00000000-0005-0000-0000-000048190000}"/>
    <cellStyle name="Calculation 2 3 2 4 5 3 3" xfId="19456" xr:uid="{00000000-0005-0000-0000-000049190000}"/>
    <cellStyle name="Calculation 2 3 2 4 5 4" xfId="21989" xr:uid="{00000000-0005-0000-0000-00004A190000}"/>
    <cellStyle name="Calculation 2 3 2 4 5 5" xfId="19459" xr:uid="{00000000-0005-0000-0000-00004B190000}"/>
    <cellStyle name="Calculation 2 3 2 4 6" xfId="3690" xr:uid="{00000000-0005-0000-0000-00004C190000}"/>
    <cellStyle name="Calculation 2 3 2 4 6 2" xfId="3691" xr:uid="{00000000-0005-0000-0000-00004D190000}"/>
    <cellStyle name="Calculation 2 3 2 4 6 2 2" xfId="3692" xr:uid="{00000000-0005-0000-0000-00004E190000}"/>
    <cellStyle name="Calculation 2 3 2 4 6 2 2 2" xfId="21995" xr:uid="{00000000-0005-0000-0000-00004F190000}"/>
    <cellStyle name="Calculation 2 3 2 4 6 2 2 3" xfId="19453" xr:uid="{00000000-0005-0000-0000-000050190000}"/>
    <cellStyle name="Calculation 2 3 2 4 6 2 3" xfId="21994" xr:uid="{00000000-0005-0000-0000-000051190000}"/>
    <cellStyle name="Calculation 2 3 2 4 6 2 4" xfId="19454" xr:uid="{00000000-0005-0000-0000-000052190000}"/>
    <cellStyle name="Calculation 2 3 2 4 6 3" xfId="3693" xr:uid="{00000000-0005-0000-0000-000053190000}"/>
    <cellStyle name="Calculation 2 3 2 4 6 3 2" xfId="21996" xr:uid="{00000000-0005-0000-0000-000054190000}"/>
    <cellStyle name="Calculation 2 3 2 4 6 3 3" xfId="19452" xr:uid="{00000000-0005-0000-0000-000055190000}"/>
    <cellStyle name="Calculation 2 3 2 4 6 4" xfId="21993" xr:uid="{00000000-0005-0000-0000-000056190000}"/>
    <cellStyle name="Calculation 2 3 2 4 6 5" xfId="19455" xr:uid="{00000000-0005-0000-0000-000057190000}"/>
    <cellStyle name="Calculation 2 3 2 4 7" xfId="3694" xr:uid="{00000000-0005-0000-0000-000058190000}"/>
    <cellStyle name="Calculation 2 3 2 4 7 2" xfId="3695" xr:uid="{00000000-0005-0000-0000-000059190000}"/>
    <cellStyle name="Calculation 2 3 2 4 7 2 2" xfId="3696" xr:uid="{00000000-0005-0000-0000-00005A190000}"/>
    <cellStyle name="Calculation 2 3 2 4 7 2 2 2" xfId="21999" xr:uid="{00000000-0005-0000-0000-00005B190000}"/>
    <cellStyle name="Calculation 2 3 2 4 7 2 2 3" xfId="19449" xr:uid="{00000000-0005-0000-0000-00005C190000}"/>
    <cellStyle name="Calculation 2 3 2 4 7 2 3" xfId="21998" xr:uid="{00000000-0005-0000-0000-00005D190000}"/>
    <cellStyle name="Calculation 2 3 2 4 7 2 4" xfId="19450" xr:uid="{00000000-0005-0000-0000-00005E190000}"/>
    <cellStyle name="Calculation 2 3 2 4 7 3" xfId="3697" xr:uid="{00000000-0005-0000-0000-00005F190000}"/>
    <cellStyle name="Calculation 2 3 2 4 7 3 2" xfId="22000" xr:uid="{00000000-0005-0000-0000-000060190000}"/>
    <cellStyle name="Calculation 2 3 2 4 7 3 3" xfId="19448" xr:uid="{00000000-0005-0000-0000-000061190000}"/>
    <cellStyle name="Calculation 2 3 2 4 7 4" xfId="21997" xr:uid="{00000000-0005-0000-0000-000062190000}"/>
    <cellStyle name="Calculation 2 3 2 4 7 5" xfId="19451" xr:uid="{00000000-0005-0000-0000-000063190000}"/>
    <cellStyle name="Calculation 2 3 2 4 8" xfId="3698" xr:uid="{00000000-0005-0000-0000-000064190000}"/>
    <cellStyle name="Calculation 2 3 2 4 8 2" xfId="3699" xr:uid="{00000000-0005-0000-0000-000065190000}"/>
    <cellStyle name="Calculation 2 3 2 4 8 2 2" xfId="3700" xr:uid="{00000000-0005-0000-0000-000066190000}"/>
    <cellStyle name="Calculation 2 3 2 4 8 2 2 2" xfId="22003" xr:uid="{00000000-0005-0000-0000-000067190000}"/>
    <cellStyle name="Calculation 2 3 2 4 8 2 2 3" xfId="19445" xr:uid="{00000000-0005-0000-0000-000068190000}"/>
    <cellStyle name="Calculation 2 3 2 4 8 2 3" xfId="22002" xr:uid="{00000000-0005-0000-0000-000069190000}"/>
    <cellStyle name="Calculation 2 3 2 4 8 2 4" xfId="19446" xr:uid="{00000000-0005-0000-0000-00006A190000}"/>
    <cellStyle name="Calculation 2 3 2 4 8 3" xfId="3701" xr:uid="{00000000-0005-0000-0000-00006B190000}"/>
    <cellStyle name="Calculation 2 3 2 4 8 3 2" xfId="22004" xr:uid="{00000000-0005-0000-0000-00006C190000}"/>
    <cellStyle name="Calculation 2 3 2 4 8 3 3" xfId="19444" xr:uid="{00000000-0005-0000-0000-00006D190000}"/>
    <cellStyle name="Calculation 2 3 2 4 8 4" xfId="22001" xr:uid="{00000000-0005-0000-0000-00006E190000}"/>
    <cellStyle name="Calculation 2 3 2 4 8 5" xfId="19447" xr:uid="{00000000-0005-0000-0000-00006F190000}"/>
    <cellStyle name="Calculation 2 3 2 4 9" xfId="3702" xr:uid="{00000000-0005-0000-0000-000070190000}"/>
    <cellStyle name="Calculation 2 3 2 4 9 2" xfId="3703" xr:uid="{00000000-0005-0000-0000-000071190000}"/>
    <cellStyle name="Calculation 2 3 2 4 9 2 2" xfId="22006" xr:uid="{00000000-0005-0000-0000-000072190000}"/>
    <cellStyle name="Calculation 2 3 2 4 9 2 3" xfId="19442" xr:uid="{00000000-0005-0000-0000-000073190000}"/>
    <cellStyle name="Calculation 2 3 2 4 9 3" xfId="22005" xr:uid="{00000000-0005-0000-0000-000074190000}"/>
    <cellStyle name="Calculation 2 3 2 4 9 4" xfId="19443" xr:uid="{00000000-0005-0000-0000-000075190000}"/>
    <cellStyle name="Calculation 2 3 2 5" xfId="3704" xr:uid="{00000000-0005-0000-0000-000076190000}"/>
    <cellStyle name="Calculation 2 3 2 5 10" xfId="3705" xr:uid="{00000000-0005-0000-0000-000077190000}"/>
    <cellStyle name="Calculation 2 3 2 5 10 2" xfId="22008" xr:uid="{00000000-0005-0000-0000-000078190000}"/>
    <cellStyle name="Calculation 2 3 2 5 10 3" xfId="19440" xr:uid="{00000000-0005-0000-0000-000079190000}"/>
    <cellStyle name="Calculation 2 3 2 5 11" xfId="22007" xr:uid="{00000000-0005-0000-0000-00007A190000}"/>
    <cellStyle name="Calculation 2 3 2 5 12" xfId="19441" xr:uid="{00000000-0005-0000-0000-00007B190000}"/>
    <cellStyle name="Calculation 2 3 2 5 2" xfId="3706" xr:uid="{00000000-0005-0000-0000-00007C190000}"/>
    <cellStyle name="Calculation 2 3 2 5 2 2" xfId="3707" xr:uid="{00000000-0005-0000-0000-00007D190000}"/>
    <cellStyle name="Calculation 2 3 2 5 2 2 2" xfId="3708" xr:uid="{00000000-0005-0000-0000-00007E190000}"/>
    <cellStyle name="Calculation 2 3 2 5 2 2 2 2" xfId="22011" xr:uid="{00000000-0005-0000-0000-00007F190000}"/>
    <cellStyle name="Calculation 2 3 2 5 2 2 2 3" xfId="19437" xr:uid="{00000000-0005-0000-0000-000080190000}"/>
    <cellStyle name="Calculation 2 3 2 5 2 2 3" xfId="22010" xr:uid="{00000000-0005-0000-0000-000081190000}"/>
    <cellStyle name="Calculation 2 3 2 5 2 2 4" xfId="19438" xr:uid="{00000000-0005-0000-0000-000082190000}"/>
    <cellStyle name="Calculation 2 3 2 5 2 3" xfId="3709" xr:uid="{00000000-0005-0000-0000-000083190000}"/>
    <cellStyle name="Calculation 2 3 2 5 2 3 2" xfId="22012" xr:uid="{00000000-0005-0000-0000-000084190000}"/>
    <cellStyle name="Calculation 2 3 2 5 2 3 3" xfId="19436" xr:uid="{00000000-0005-0000-0000-000085190000}"/>
    <cellStyle name="Calculation 2 3 2 5 2 4" xfId="22009" xr:uid="{00000000-0005-0000-0000-000086190000}"/>
    <cellStyle name="Calculation 2 3 2 5 2 5" xfId="19439" xr:uid="{00000000-0005-0000-0000-000087190000}"/>
    <cellStyle name="Calculation 2 3 2 5 3" xfId="3710" xr:uid="{00000000-0005-0000-0000-000088190000}"/>
    <cellStyle name="Calculation 2 3 2 5 3 2" xfId="3711" xr:uid="{00000000-0005-0000-0000-000089190000}"/>
    <cellStyle name="Calculation 2 3 2 5 3 2 2" xfId="3712" xr:uid="{00000000-0005-0000-0000-00008A190000}"/>
    <cellStyle name="Calculation 2 3 2 5 3 2 2 2" xfId="22015" xr:uid="{00000000-0005-0000-0000-00008B190000}"/>
    <cellStyle name="Calculation 2 3 2 5 3 2 2 3" xfId="19433" xr:uid="{00000000-0005-0000-0000-00008C190000}"/>
    <cellStyle name="Calculation 2 3 2 5 3 2 3" xfId="22014" xr:uid="{00000000-0005-0000-0000-00008D190000}"/>
    <cellStyle name="Calculation 2 3 2 5 3 2 4" xfId="19434" xr:uid="{00000000-0005-0000-0000-00008E190000}"/>
    <cellStyle name="Calculation 2 3 2 5 3 3" xfId="3713" xr:uid="{00000000-0005-0000-0000-00008F190000}"/>
    <cellStyle name="Calculation 2 3 2 5 3 3 2" xfId="22016" xr:uid="{00000000-0005-0000-0000-000090190000}"/>
    <cellStyle name="Calculation 2 3 2 5 3 3 3" xfId="19432" xr:uid="{00000000-0005-0000-0000-000091190000}"/>
    <cellStyle name="Calculation 2 3 2 5 3 4" xfId="22013" xr:uid="{00000000-0005-0000-0000-000092190000}"/>
    <cellStyle name="Calculation 2 3 2 5 3 5" xfId="19435" xr:uid="{00000000-0005-0000-0000-000093190000}"/>
    <cellStyle name="Calculation 2 3 2 5 4" xfId="3714" xr:uid="{00000000-0005-0000-0000-000094190000}"/>
    <cellStyle name="Calculation 2 3 2 5 4 2" xfId="3715" xr:uid="{00000000-0005-0000-0000-000095190000}"/>
    <cellStyle name="Calculation 2 3 2 5 4 2 2" xfId="3716" xr:uid="{00000000-0005-0000-0000-000096190000}"/>
    <cellStyle name="Calculation 2 3 2 5 4 2 2 2" xfId="22019" xr:uid="{00000000-0005-0000-0000-000097190000}"/>
    <cellStyle name="Calculation 2 3 2 5 4 2 2 3" xfId="19429" xr:uid="{00000000-0005-0000-0000-000098190000}"/>
    <cellStyle name="Calculation 2 3 2 5 4 2 3" xfId="22018" xr:uid="{00000000-0005-0000-0000-000099190000}"/>
    <cellStyle name="Calculation 2 3 2 5 4 2 4" xfId="19430" xr:uid="{00000000-0005-0000-0000-00009A190000}"/>
    <cellStyle name="Calculation 2 3 2 5 4 3" xfId="3717" xr:uid="{00000000-0005-0000-0000-00009B190000}"/>
    <cellStyle name="Calculation 2 3 2 5 4 3 2" xfId="22020" xr:uid="{00000000-0005-0000-0000-00009C190000}"/>
    <cellStyle name="Calculation 2 3 2 5 4 3 3" xfId="19428" xr:uid="{00000000-0005-0000-0000-00009D190000}"/>
    <cellStyle name="Calculation 2 3 2 5 4 4" xfId="22017" xr:uid="{00000000-0005-0000-0000-00009E190000}"/>
    <cellStyle name="Calculation 2 3 2 5 4 5" xfId="19431" xr:uid="{00000000-0005-0000-0000-00009F190000}"/>
    <cellStyle name="Calculation 2 3 2 5 5" xfId="3718" xr:uid="{00000000-0005-0000-0000-0000A0190000}"/>
    <cellStyle name="Calculation 2 3 2 5 5 2" xfId="3719" xr:uid="{00000000-0005-0000-0000-0000A1190000}"/>
    <cellStyle name="Calculation 2 3 2 5 5 2 2" xfId="3720" xr:uid="{00000000-0005-0000-0000-0000A2190000}"/>
    <cellStyle name="Calculation 2 3 2 5 5 2 2 2" xfId="22023" xr:uid="{00000000-0005-0000-0000-0000A3190000}"/>
    <cellStyle name="Calculation 2 3 2 5 5 2 2 3" xfId="19425" xr:uid="{00000000-0005-0000-0000-0000A4190000}"/>
    <cellStyle name="Calculation 2 3 2 5 5 2 3" xfId="22022" xr:uid="{00000000-0005-0000-0000-0000A5190000}"/>
    <cellStyle name="Calculation 2 3 2 5 5 2 4" xfId="19426" xr:uid="{00000000-0005-0000-0000-0000A6190000}"/>
    <cellStyle name="Calculation 2 3 2 5 5 3" xfId="3721" xr:uid="{00000000-0005-0000-0000-0000A7190000}"/>
    <cellStyle name="Calculation 2 3 2 5 5 3 2" xfId="22024" xr:uid="{00000000-0005-0000-0000-0000A8190000}"/>
    <cellStyle name="Calculation 2 3 2 5 5 3 3" xfId="19424" xr:uid="{00000000-0005-0000-0000-0000A9190000}"/>
    <cellStyle name="Calculation 2 3 2 5 5 4" xfId="22021" xr:uid="{00000000-0005-0000-0000-0000AA190000}"/>
    <cellStyle name="Calculation 2 3 2 5 5 5" xfId="19427" xr:uid="{00000000-0005-0000-0000-0000AB190000}"/>
    <cellStyle name="Calculation 2 3 2 5 6" xfId="3722" xr:uid="{00000000-0005-0000-0000-0000AC190000}"/>
    <cellStyle name="Calculation 2 3 2 5 6 2" xfId="3723" xr:uid="{00000000-0005-0000-0000-0000AD190000}"/>
    <cellStyle name="Calculation 2 3 2 5 6 2 2" xfId="3724" xr:uid="{00000000-0005-0000-0000-0000AE190000}"/>
    <cellStyle name="Calculation 2 3 2 5 6 2 2 2" xfId="22027" xr:uid="{00000000-0005-0000-0000-0000AF190000}"/>
    <cellStyle name="Calculation 2 3 2 5 6 2 2 3" xfId="19421" xr:uid="{00000000-0005-0000-0000-0000B0190000}"/>
    <cellStyle name="Calculation 2 3 2 5 6 2 3" xfId="22026" xr:uid="{00000000-0005-0000-0000-0000B1190000}"/>
    <cellStyle name="Calculation 2 3 2 5 6 2 4" xfId="19422" xr:uid="{00000000-0005-0000-0000-0000B2190000}"/>
    <cellStyle name="Calculation 2 3 2 5 6 3" xfId="3725" xr:uid="{00000000-0005-0000-0000-0000B3190000}"/>
    <cellStyle name="Calculation 2 3 2 5 6 3 2" xfId="22028" xr:uid="{00000000-0005-0000-0000-0000B4190000}"/>
    <cellStyle name="Calculation 2 3 2 5 6 3 3" xfId="19420" xr:uid="{00000000-0005-0000-0000-0000B5190000}"/>
    <cellStyle name="Calculation 2 3 2 5 6 4" xfId="22025" xr:uid="{00000000-0005-0000-0000-0000B6190000}"/>
    <cellStyle name="Calculation 2 3 2 5 6 5" xfId="19423" xr:uid="{00000000-0005-0000-0000-0000B7190000}"/>
    <cellStyle name="Calculation 2 3 2 5 7" xfId="3726" xr:uid="{00000000-0005-0000-0000-0000B8190000}"/>
    <cellStyle name="Calculation 2 3 2 5 7 2" xfId="3727" xr:uid="{00000000-0005-0000-0000-0000B9190000}"/>
    <cellStyle name="Calculation 2 3 2 5 7 2 2" xfId="3728" xr:uid="{00000000-0005-0000-0000-0000BA190000}"/>
    <cellStyle name="Calculation 2 3 2 5 7 2 2 2" xfId="22031" xr:uid="{00000000-0005-0000-0000-0000BB190000}"/>
    <cellStyle name="Calculation 2 3 2 5 7 2 2 3" xfId="19417" xr:uid="{00000000-0005-0000-0000-0000BC190000}"/>
    <cellStyle name="Calculation 2 3 2 5 7 2 3" xfId="22030" xr:uid="{00000000-0005-0000-0000-0000BD190000}"/>
    <cellStyle name="Calculation 2 3 2 5 7 2 4" xfId="19418" xr:uid="{00000000-0005-0000-0000-0000BE190000}"/>
    <cellStyle name="Calculation 2 3 2 5 7 3" xfId="3729" xr:uid="{00000000-0005-0000-0000-0000BF190000}"/>
    <cellStyle name="Calculation 2 3 2 5 7 3 2" xfId="22032" xr:uid="{00000000-0005-0000-0000-0000C0190000}"/>
    <cellStyle name="Calculation 2 3 2 5 7 3 3" xfId="19416" xr:uid="{00000000-0005-0000-0000-0000C1190000}"/>
    <cellStyle name="Calculation 2 3 2 5 7 4" xfId="22029" xr:uid="{00000000-0005-0000-0000-0000C2190000}"/>
    <cellStyle name="Calculation 2 3 2 5 7 5" xfId="19419" xr:uid="{00000000-0005-0000-0000-0000C3190000}"/>
    <cellStyle name="Calculation 2 3 2 5 8" xfId="3730" xr:uid="{00000000-0005-0000-0000-0000C4190000}"/>
    <cellStyle name="Calculation 2 3 2 5 8 2" xfId="3731" xr:uid="{00000000-0005-0000-0000-0000C5190000}"/>
    <cellStyle name="Calculation 2 3 2 5 8 2 2" xfId="3732" xr:uid="{00000000-0005-0000-0000-0000C6190000}"/>
    <cellStyle name="Calculation 2 3 2 5 8 2 2 2" xfId="22035" xr:uid="{00000000-0005-0000-0000-0000C7190000}"/>
    <cellStyle name="Calculation 2 3 2 5 8 2 2 3" xfId="19413" xr:uid="{00000000-0005-0000-0000-0000C8190000}"/>
    <cellStyle name="Calculation 2 3 2 5 8 2 3" xfId="22034" xr:uid="{00000000-0005-0000-0000-0000C9190000}"/>
    <cellStyle name="Calculation 2 3 2 5 8 2 4" xfId="19414" xr:uid="{00000000-0005-0000-0000-0000CA190000}"/>
    <cellStyle name="Calculation 2 3 2 5 8 3" xfId="3733" xr:uid="{00000000-0005-0000-0000-0000CB190000}"/>
    <cellStyle name="Calculation 2 3 2 5 8 3 2" xfId="22036" xr:uid="{00000000-0005-0000-0000-0000CC190000}"/>
    <cellStyle name="Calculation 2 3 2 5 8 3 3" xfId="19412" xr:uid="{00000000-0005-0000-0000-0000CD190000}"/>
    <cellStyle name="Calculation 2 3 2 5 8 4" xfId="22033" xr:uid="{00000000-0005-0000-0000-0000CE190000}"/>
    <cellStyle name="Calculation 2 3 2 5 8 5" xfId="19415" xr:uid="{00000000-0005-0000-0000-0000CF190000}"/>
    <cellStyle name="Calculation 2 3 2 5 9" xfId="3734" xr:uid="{00000000-0005-0000-0000-0000D0190000}"/>
    <cellStyle name="Calculation 2 3 2 5 9 2" xfId="3735" xr:uid="{00000000-0005-0000-0000-0000D1190000}"/>
    <cellStyle name="Calculation 2 3 2 5 9 2 2" xfId="22038" xr:uid="{00000000-0005-0000-0000-0000D2190000}"/>
    <cellStyle name="Calculation 2 3 2 5 9 2 3" xfId="19410" xr:uid="{00000000-0005-0000-0000-0000D3190000}"/>
    <cellStyle name="Calculation 2 3 2 5 9 3" xfId="22037" xr:uid="{00000000-0005-0000-0000-0000D4190000}"/>
    <cellStyle name="Calculation 2 3 2 5 9 4" xfId="19411" xr:uid="{00000000-0005-0000-0000-0000D5190000}"/>
    <cellStyle name="Calculation 2 3 2 6" xfId="3736" xr:uid="{00000000-0005-0000-0000-0000D6190000}"/>
    <cellStyle name="Calculation 2 3 2 6 2" xfId="3737" xr:uid="{00000000-0005-0000-0000-0000D7190000}"/>
    <cellStyle name="Calculation 2 3 2 6 2 2" xfId="3738" xr:uid="{00000000-0005-0000-0000-0000D8190000}"/>
    <cellStyle name="Calculation 2 3 2 6 2 2 2" xfId="22041" xr:uid="{00000000-0005-0000-0000-0000D9190000}"/>
    <cellStyle name="Calculation 2 3 2 6 2 2 3" xfId="19407" xr:uid="{00000000-0005-0000-0000-0000DA190000}"/>
    <cellStyle name="Calculation 2 3 2 6 2 3" xfId="22040" xr:uid="{00000000-0005-0000-0000-0000DB190000}"/>
    <cellStyle name="Calculation 2 3 2 6 2 4" xfId="19408" xr:uid="{00000000-0005-0000-0000-0000DC190000}"/>
    <cellStyle name="Calculation 2 3 2 6 3" xfId="3739" xr:uid="{00000000-0005-0000-0000-0000DD190000}"/>
    <cellStyle name="Calculation 2 3 2 6 3 2" xfId="22042" xr:uid="{00000000-0005-0000-0000-0000DE190000}"/>
    <cellStyle name="Calculation 2 3 2 6 3 3" xfId="19406" xr:uid="{00000000-0005-0000-0000-0000DF190000}"/>
    <cellStyle name="Calculation 2 3 2 6 4" xfId="22039" xr:uid="{00000000-0005-0000-0000-0000E0190000}"/>
    <cellStyle name="Calculation 2 3 2 6 5" xfId="19409" xr:uid="{00000000-0005-0000-0000-0000E1190000}"/>
    <cellStyle name="Calculation 2 3 2 7" xfId="3740" xr:uid="{00000000-0005-0000-0000-0000E2190000}"/>
    <cellStyle name="Calculation 2 3 2 7 2" xfId="3741" xr:uid="{00000000-0005-0000-0000-0000E3190000}"/>
    <cellStyle name="Calculation 2 3 2 7 2 2" xfId="3742" xr:uid="{00000000-0005-0000-0000-0000E4190000}"/>
    <cellStyle name="Calculation 2 3 2 7 2 2 2" xfId="22045" xr:uid="{00000000-0005-0000-0000-0000E5190000}"/>
    <cellStyle name="Calculation 2 3 2 7 2 2 3" xfId="19403" xr:uid="{00000000-0005-0000-0000-0000E6190000}"/>
    <cellStyle name="Calculation 2 3 2 7 2 3" xfId="22044" xr:uid="{00000000-0005-0000-0000-0000E7190000}"/>
    <cellStyle name="Calculation 2 3 2 7 2 4" xfId="19404" xr:uid="{00000000-0005-0000-0000-0000E8190000}"/>
    <cellStyle name="Calculation 2 3 2 7 3" xfId="3743" xr:uid="{00000000-0005-0000-0000-0000E9190000}"/>
    <cellStyle name="Calculation 2 3 2 7 3 2" xfId="22046" xr:uid="{00000000-0005-0000-0000-0000EA190000}"/>
    <cellStyle name="Calculation 2 3 2 7 3 3" xfId="19402" xr:uid="{00000000-0005-0000-0000-0000EB190000}"/>
    <cellStyle name="Calculation 2 3 2 7 4" xfId="22043" xr:uid="{00000000-0005-0000-0000-0000EC190000}"/>
    <cellStyle name="Calculation 2 3 2 7 5" xfId="19405" xr:uid="{00000000-0005-0000-0000-0000ED190000}"/>
    <cellStyle name="Calculation 2 3 2 8" xfId="3744" xr:uid="{00000000-0005-0000-0000-0000EE190000}"/>
    <cellStyle name="Calculation 2 3 2 8 2" xfId="3745" xr:uid="{00000000-0005-0000-0000-0000EF190000}"/>
    <cellStyle name="Calculation 2 3 2 8 2 2" xfId="3746" xr:uid="{00000000-0005-0000-0000-0000F0190000}"/>
    <cellStyle name="Calculation 2 3 2 8 2 2 2" xfId="22049" xr:uid="{00000000-0005-0000-0000-0000F1190000}"/>
    <cellStyle name="Calculation 2 3 2 8 2 2 3" xfId="19399" xr:uid="{00000000-0005-0000-0000-0000F2190000}"/>
    <cellStyle name="Calculation 2 3 2 8 2 3" xfId="22048" xr:uid="{00000000-0005-0000-0000-0000F3190000}"/>
    <cellStyle name="Calculation 2 3 2 8 2 4" xfId="19400" xr:uid="{00000000-0005-0000-0000-0000F4190000}"/>
    <cellStyle name="Calculation 2 3 2 8 3" xfId="3747" xr:uid="{00000000-0005-0000-0000-0000F5190000}"/>
    <cellStyle name="Calculation 2 3 2 8 3 2" xfId="22050" xr:uid="{00000000-0005-0000-0000-0000F6190000}"/>
    <cellStyle name="Calculation 2 3 2 8 3 3" xfId="19398" xr:uid="{00000000-0005-0000-0000-0000F7190000}"/>
    <cellStyle name="Calculation 2 3 2 8 4" xfId="22047" xr:uid="{00000000-0005-0000-0000-0000F8190000}"/>
    <cellStyle name="Calculation 2 3 2 8 5" xfId="19401" xr:uid="{00000000-0005-0000-0000-0000F9190000}"/>
    <cellStyle name="Calculation 2 3 2 9" xfId="3748" xr:uid="{00000000-0005-0000-0000-0000FA190000}"/>
    <cellStyle name="Calculation 2 3 2 9 2" xfId="3749" xr:uid="{00000000-0005-0000-0000-0000FB190000}"/>
    <cellStyle name="Calculation 2 3 2 9 2 2" xfId="3750" xr:uid="{00000000-0005-0000-0000-0000FC190000}"/>
    <cellStyle name="Calculation 2 3 2 9 2 2 2" xfId="22053" xr:uid="{00000000-0005-0000-0000-0000FD190000}"/>
    <cellStyle name="Calculation 2 3 2 9 2 2 3" xfId="19395" xr:uid="{00000000-0005-0000-0000-0000FE190000}"/>
    <cellStyle name="Calculation 2 3 2 9 2 3" xfId="22052" xr:uid="{00000000-0005-0000-0000-0000FF190000}"/>
    <cellStyle name="Calculation 2 3 2 9 2 4" xfId="19396" xr:uid="{00000000-0005-0000-0000-0000001A0000}"/>
    <cellStyle name="Calculation 2 3 2 9 3" xfId="3751" xr:uid="{00000000-0005-0000-0000-0000011A0000}"/>
    <cellStyle name="Calculation 2 3 2 9 3 2" xfId="22054" xr:uid="{00000000-0005-0000-0000-0000021A0000}"/>
    <cellStyle name="Calculation 2 3 2 9 3 3" xfId="19394" xr:uid="{00000000-0005-0000-0000-0000031A0000}"/>
    <cellStyle name="Calculation 2 3 2 9 4" xfId="22051" xr:uid="{00000000-0005-0000-0000-0000041A0000}"/>
    <cellStyle name="Calculation 2 3 2 9 5" xfId="19397" xr:uid="{00000000-0005-0000-0000-0000051A0000}"/>
    <cellStyle name="Calculation 2 3 3" xfId="3752" xr:uid="{00000000-0005-0000-0000-0000061A0000}"/>
    <cellStyle name="Calculation 2 3 3 10" xfId="3753" xr:uid="{00000000-0005-0000-0000-0000071A0000}"/>
    <cellStyle name="Calculation 2 3 3 10 2" xfId="3754" xr:uid="{00000000-0005-0000-0000-0000081A0000}"/>
    <cellStyle name="Calculation 2 3 3 10 2 2" xfId="3755" xr:uid="{00000000-0005-0000-0000-0000091A0000}"/>
    <cellStyle name="Calculation 2 3 3 10 2 2 2" xfId="22058" xr:uid="{00000000-0005-0000-0000-00000A1A0000}"/>
    <cellStyle name="Calculation 2 3 3 10 2 2 3" xfId="19390" xr:uid="{00000000-0005-0000-0000-00000B1A0000}"/>
    <cellStyle name="Calculation 2 3 3 10 2 3" xfId="22057" xr:uid="{00000000-0005-0000-0000-00000C1A0000}"/>
    <cellStyle name="Calculation 2 3 3 10 2 4" xfId="19391" xr:uid="{00000000-0005-0000-0000-00000D1A0000}"/>
    <cellStyle name="Calculation 2 3 3 10 3" xfId="3756" xr:uid="{00000000-0005-0000-0000-00000E1A0000}"/>
    <cellStyle name="Calculation 2 3 3 10 3 2" xfId="22059" xr:uid="{00000000-0005-0000-0000-00000F1A0000}"/>
    <cellStyle name="Calculation 2 3 3 10 3 3" xfId="19389" xr:uid="{00000000-0005-0000-0000-0000101A0000}"/>
    <cellStyle name="Calculation 2 3 3 10 4" xfId="22056" xr:uid="{00000000-0005-0000-0000-0000111A0000}"/>
    <cellStyle name="Calculation 2 3 3 10 5" xfId="19392" xr:uid="{00000000-0005-0000-0000-0000121A0000}"/>
    <cellStyle name="Calculation 2 3 3 11" xfId="3757" xr:uid="{00000000-0005-0000-0000-0000131A0000}"/>
    <cellStyle name="Calculation 2 3 3 11 2" xfId="3758" xr:uid="{00000000-0005-0000-0000-0000141A0000}"/>
    <cellStyle name="Calculation 2 3 3 11 2 2" xfId="3759" xr:uid="{00000000-0005-0000-0000-0000151A0000}"/>
    <cellStyle name="Calculation 2 3 3 11 2 2 2" xfId="22062" xr:uid="{00000000-0005-0000-0000-0000161A0000}"/>
    <cellStyle name="Calculation 2 3 3 11 2 2 3" xfId="19386" xr:uid="{00000000-0005-0000-0000-0000171A0000}"/>
    <cellStyle name="Calculation 2 3 3 11 2 3" xfId="22061" xr:uid="{00000000-0005-0000-0000-0000181A0000}"/>
    <cellStyle name="Calculation 2 3 3 11 2 4" xfId="19387" xr:uid="{00000000-0005-0000-0000-0000191A0000}"/>
    <cellStyle name="Calculation 2 3 3 11 3" xfId="3760" xr:uid="{00000000-0005-0000-0000-00001A1A0000}"/>
    <cellStyle name="Calculation 2 3 3 11 3 2" xfId="22063" xr:uid="{00000000-0005-0000-0000-00001B1A0000}"/>
    <cellStyle name="Calculation 2 3 3 11 3 3" xfId="19385" xr:uid="{00000000-0005-0000-0000-00001C1A0000}"/>
    <cellStyle name="Calculation 2 3 3 11 4" xfId="22060" xr:uid="{00000000-0005-0000-0000-00001D1A0000}"/>
    <cellStyle name="Calculation 2 3 3 11 5" xfId="19388" xr:uid="{00000000-0005-0000-0000-00001E1A0000}"/>
    <cellStyle name="Calculation 2 3 3 12" xfId="3761" xr:uid="{00000000-0005-0000-0000-00001F1A0000}"/>
    <cellStyle name="Calculation 2 3 3 12 2" xfId="22064" xr:uid="{00000000-0005-0000-0000-0000201A0000}"/>
    <cellStyle name="Calculation 2 3 3 12 3" xfId="19384" xr:uid="{00000000-0005-0000-0000-0000211A0000}"/>
    <cellStyle name="Calculation 2 3 3 13" xfId="22055" xr:uid="{00000000-0005-0000-0000-0000221A0000}"/>
    <cellStyle name="Calculation 2 3 3 14" xfId="19393" xr:uid="{00000000-0005-0000-0000-0000231A0000}"/>
    <cellStyle name="Calculation 2 3 3 2" xfId="3762" xr:uid="{00000000-0005-0000-0000-0000241A0000}"/>
    <cellStyle name="Calculation 2 3 3 2 10" xfId="3763" xr:uid="{00000000-0005-0000-0000-0000251A0000}"/>
    <cellStyle name="Calculation 2 3 3 2 10 2" xfId="3764" xr:uid="{00000000-0005-0000-0000-0000261A0000}"/>
    <cellStyle name="Calculation 2 3 3 2 10 2 2" xfId="3765" xr:uid="{00000000-0005-0000-0000-0000271A0000}"/>
    <cellStyle name="Calculation 2 3 3 2 10 2 2 2" xfId="22068" xr:uid="{00000000-0005-0000-0000-0000281A0000}"/>
    <cellStyle name="Calculation 2 3 3 2 10 2 2 3" xfId="19380" xr:uid="{00000000-0005-0000-0000-0000291A0000}"/>
    <cellStyle name="Calculation 2 3 3 2 10 2 3" xfId="22067" xr:uid="{00000000-0005-0000-0000-00002A1A0000}"/>
    <cellStyle name="Calculation 2 3 3 2 10 2 4" xfId="19381" xr:uid="{00000000-0005-0000-0000-00002B1A0000}"/>
    <cellStyle name="Calculation 2 3 3 2 10 3" xfId="3766" xr:uid="{00000000-0005-0000-0000-00002C1A0000}"/>
    <cellStyle name="Calculation 2 3 3 2 10 3 2" xfId="22069" xr:uid="{00000000-0005-0000-0000-00002D1A0000}"/>
    <cellStyle name="Calculation 2 3 3 2 10 3 3" xfId="19379" xr:uid="{00000000-0005-0000-0000-00002E1A0000}"/>
    <cellStyle name="Calculation 2 3 3 2 10 4" xfId="22066" xr:uid="{00000000-0005-0000-0000-00002F1A0000}"/>
    <cellStyle name="Calculation 2 3 3 2 10 5" xfId="19382" xr:uid="{00000000-0005-0000-0000-0000301A0000}"/>
    <cellStyle name="Calculation 2 3 3 2 11" xfId="3767" xr:uid="{00000000-0005-0000-0000-0000311A0000}"/>
    <cellStyle name="Calculation 2 3 3 2 11 2" xfId="22070" xr:uid="{00000000-0005-0000-0000-0000321A0000}"/>
    <cellStyle name="Calculation 2 3 3 2 11 3" xfId="19378" xr:uid="{00000000-0005-0000-0000-0000331A0000}"/>
    <cellStyle name="Calculation 2 3 3 2 12" xfId="22065" xr:uid="{00000000-0005-0000-0000-0000341A0000}"/>
    <cellStyle name="Calculation 2 3 3 2 13" xfId="19383" xr:uid="{00000000-0005-0000-0000-0000351A0000}"/>
    <cellStyle name="Calculation 2 3 3 2 2" xfId="3768" xr:uid="{00000000-0005-0000-0000-0000361A0000}"/>
    <cellStyle name="Calculation 2 3 3 2 2 10" xfId="3769" xr:uid="{00000000-0005-0000-0000-0000371A0000}"/>
    <cellStyle name="Calculation 2 3 3 2 2 10 2" xfId="22072" xr:uid="{00000000-0005-0000-0000-0000381A0000}"/>
    <cellStyle name="Calculation 2 3 3 2 2 10 3" xfId="19376" xr:uid="{00000000-0005-0000-0000-0000391A0000}"/>
    <cellStyle name="Calculation 2 3 3 2 2 11" xfId="22071" xr:uid="{00000000-0005-0000-0000-00003A1A0000}"/>
    <cellStyle name="Calculation 2 3 3 2 2 12" xfId="19377" xr:uid="{00000000-0005-0000-0000-00003B1A0000}"/>
    <cellStyle name="Calculation 2 3 3 2 2 2" xfId="3770" xr:uid="{00000000-0005-0000-0000-00003C1A0000}"/>
    <cellStyle name="Calculation 2 3 3 2 2 2 2" xfId="3771" xr:uid="{00000000-0005-0000-0000-00003D1A0000}"/>
    <cellStyle name="Calculation 2 3 3 2 2 2 2 2" xfId="3772" xr:uid="{00000000-0005-0000-0000-00003E1A0000}"/>
    <cellStyle name="Calculation 2 3 3 2 2 2 2 2 2" xfId="22075" xr:uid="{00000000-0005-0000-0000-00003F1A0000}"/>
    <cellStyle name="Calculation 2 3 3 2 2 2 2 2 3" xfId="19373" xr:uid="{00000000-0005-0000-0000-0000401A0000}"/>
    <cellStyle name="Calculation 2 3 3 2 2 2 2 3" xfId="22074" xr:uid="{00000000-0005-0000-0000-0000411A0000}"/>
    <cellStyle name="Calculation 2 3 3 2 2 2 2 4" xfId="19374" xr:uid="{00000000-0005-0000-0000-0000421A0000}"/>
    <cellStyle name="Calculation 2 3 3 2 2 2 3" xfId="3773" xr:uid="{00000000-0005-0000-0000-0000431A0000}"/>
    <cellStyle name="Calculation 2 3 3 2 2 2 3 2" xfId="22076" xr:uid="{00000000-0005-0000-0000-0000441A0000}"/>
    <cellStyle name="Calculation 2 3 3 2 2 2 3 3" xfId="19372" xr:uid="{00000000-0005-0000-0000-0000451A0000}"/>
    <cellStyle name="Calculation 2 3 3 2 2 2 4" xfId="22073" xr:uid="{00000000-0005-0000-0000-0000461A0000}"/>
    <cellStyle name="Calculation 2 3 3 2 2 2 5" xfId="19375" xr:uid="{00000000-0005-0000-0000-0000471A0000}"/>
    <cellStyle name="Calculation 2 3 3 2 2 3" xfId="3774" xr:uid="{00000000-0005-0000-0000-0000481A0000}"/>
    <cellStyle name="Calculation 2 3 3 2 2 3 2" xfId="3775" xr:uid="{00000000-0005-0000-0000-0000491A0000}"/>
    <cellStyle name="Calculation 2 3 3 2 2 3 2 2" xfId="3776" xr:uid="{00000000-0005-0000-0000-00004A1A0000}"/>
    <cellStyle name="Calculation 2 3 3 2 2 3 2 2 2" xfId="22079" xr:uid="{00000000-0005-0000-0000-00004B1A0000}"/>
    <cellStyle name="Calculation 2 3 3 2 2 3 2 2 3" xfId="19369" xr:uid="{00000000-0005-0000-0000-00004C1A0000}"/>
    <cellStyle name="Calculation 2 3 3 2 2 3 2 3" xfId="22078" xr:uid="{00000000-0005-0000-0000-00004D1A0000}"/>
    <cellStyle name="Calculation 2 3 3 2 2 3 2 4" xfId="19370" xr:uid="{00000000-0005-0000-0000-00004E1A0000}"/>
    <cellStyle name="Calculation 2 3 3 2 2 3 3" xfId="3777" xr:uid="{00000000-0005-0000-0000-00004F1A0000}"/>
    <cellStyle name="Calculation 2 3 3 2 2 3 3 2" xfId="22080" xr:uid="{00000000-0005-0000-0000-0000501A0000}"/>
    <cellStyle name="Calculation 2 3 3 2 2 3 3 3" xfId="19368" xr:uid="{00000000-0005-0000-0000-0000511A0000}"/>
    <cellStyle name="Calculation 2 3 3 2 2 3 4" xfId="22077" xr:uid="{00000000-0005-0000-0000-0000521A0000}"/>
    <cellStyle name="Calculation 2 3 3 2 2 3 5" xfId="19371" xr:uid="{00000000-0005-0000-0000-0000531A0000}"/>
    <cellStyle name="Calculation 2 3 3 2 2 4" xfId="3778" xr:uid="{00000000-0005-0000-0000-0000541A0000}"/>
    <cellStyle name="Calculation 2 3 3 2 2 4 2" xfId="3779" xr:uid="{00000000-0005-0000-0000-0000551A0000}"/>
    <cellStyle name="Calculation 2 3 3 2 2 4 2 2" xfId="3780" xr:uid="{00000000-0005-0000-0000-0000561A0000}"/>
    <cellStyle name="Calculation 2 3 3 2 2 4 2 2 2" xfId="22083" xr:uid="{00000000-0005-0000-0000-0000571A0000}"/>
    <cellStyle name="Calculation 2 3 3 2 2 4 2 2 3" xfId="19365" xr:uid="{00000000-0005-0000-0000-0000581A0000}"/>
    <cellStyle name="Calculation 2 3 3 2 2 4 2 3" xfId="22082" xr:uid="{00000000-0005-0000-0000-0000591A0000}"/>
    <cellStyle name="Calculation 2 3 3 2 2 4 2 4" xfId="19366" xr:uid="{00000000-0005-0000-0000-00005A1A0000}"/>
    <cellStyle name="Calculation 2 3 3 2 2 4 3" xfId="3781" xr:uid="{00000000-0005-0000-0000-00005B1A0000}"/>
    <cellStyle name="Calculation 2 3 3 2 2 4 3 2" xfId="22084" xr:uid="{00000000-0005-0000-0000-00005C1A0000}"/>
    <cellStyle name="Calculation 2 3 3 2 2 4 3 3" xfId="19364" xr:uid="{00000000-0005-0000-0000-00005D1A0000}"/>
    <cellStyle name="Calculation 2 3 3 2 2 4 4" xfId="22081" xr:uid="{00000000-0005-0000-0000-00005E1A0000}"/>
    <cellStyle name="Calculation 2 3 3 2 2 4 5" xfId="19367" xr:uid="{00000000-0005-0000-0000-00005F1A0000}"/>
    <cellStyle name="Calculation 2 3 3 2 2 5" xfId="3782" xr:uid="{00000000-0005-0000-0000-0000601A0000}"/>
    <cellStyle name="Calculation 2 3 3 2 2 5 2" xfId="3783" xr:uid="{00000000-0005-0000-0000-0000611A0000}"/>
    <cellStyle name="Calculation 2 3 3 2 2 5 2 2" xfId="3784" xr:uid="{00000000-0005-0000-0000-0000621A0000}"/>
    <cellStyle name="Calculation 2 3 3 2 2 5 2 2 2" xfId="22087" xr:uid="{00000000-0005-0000-0000-0000631A0000}"/>
    <cellStyle name="Calculation 2 3 3 2 2 5 2 2 3" xfId="19361" xr:uid="{00000000-0005-0000-0000-0000641A0000}"/>
    <cellStyle name="Calculation 2 3 3 2 2 5 2 3" xfId="22086" xr:uid="{00000000-0005-0000-0000-0000651A0000}"/>
    <cellStyle name="Calculation 2 3 3 2 2 5 2 4" xfId="19362" xr:uid="{00000000-0005-0000-0000-0000661A0000}"/>
    <cellStyle name="Calculation 2 3 3 2 2 5 3" xfId="3785" xr:uid="{00000000-0005-0000-0000-0000671A0000}"/>
    <cellStyle name="Calculation 2 3 3 2 2 5 3 2" xfId="22088" xr:uid="{00000000-0005-0000-0000-0000681A0000}"/>
    <cellStyle name="Calculation 2 3 3 2 2 5 3 3" xfId="19360" xr:uid="{00000000-0005-0000-0000-0000691A0000}"/>
    <cellStyle name="Calculation 2 3 3 2 2 5 4" xfId="22085" xr:uid="{00000000-0005-0000-0000-00006A1A0000}"/>
    <cellStyle name="Calculation 2 3 3 2 2 5 5" xfId="19363" xr:uid="{00000000-0005-0000-0000-00006B1A0000}"/>
    <cellStyle name="Calculation 2 3 3 2 2 6" xfId="3786" xr:uid="{00000000-0005-0000-0000-00006C1A0000}"/>
    <cellStyle name="Calculation 2 3 3 2 2 6 2" xfId="3787" xr:uid="{00000000-0005-0000-0000-00006D1A0000}"/>
    <cellStyle name="Calculation 2 3 3 2 2 6 2 2" xfId="3788" xr:uid="{00000000-0005-0000-0000-00006E1A0000}"/>
    <cellStyle name="Calculation 2 3 3 2 2 6 2 2 2" xfId="22091" xr:uid="{00000000-0005-0000-0000-00006F1A0000}"/>
    <cellStyle name="Calculation 2 3 3 2 2 6 2 2 3" xfId="19357" xr:uid="{00000000-0005-0000-0000-0000701A0000}"/>
    <cellStyle name="Calculation 2 3 3 2 2 6 2 3" xfId="22090" xr:uid="{00000000-0005-0000-0000-0000711A0000}"/>
    <cellStyle name="Calculation 2 3 3 2 2 6 2 4" xfId="19358" xr:uid="{00000000-0005-0000-0000-0000721A0000}"/>
    <cellStyle name="Calculation 2 3 3 2 2 6 3" xfId="3789" xr:uid="{00000000-0005-0000-0000-0000731A0000}"/>
    <cellStyle name="Calculation 2 3 3 2 2 6 3 2" xfId="22092" xr:uid="{00000000-0005-0000-0000-0000741A0000}"/>
    <cellStyle name="Calculation 2 3 3 2 2 6 3 3" xfId="19356" xr:uid="{00000000-0005-0000-0000-0000751A0000}"/>
    <cellStyle name="Calculation 2 3 3 2 2 6 4" xfId="22089" xr:uid="{00000000-0005-0000-0000-0000761A0000}"/>
    <cellStyle name="Calculation 2 3 3 2 2 6 5" xfId="19359" xr:uid="{00000000-0005-0000-0000-0000771A0000}"/>
    <cellStyle name="Calculation 2 3 3 2 2 7" xfId="3790" xr:uid="{00000000-0005-0000-0000-0000781A0000}"/>
    <cellStyle name="Calculation 2 3 3 2 2 7 2" xfId="3791" xr:uid="{00000000-0005-0000-0000-0000791A0000}"/>
    <cellStyle name="Calculation 2 3 3 2 2 7 2 2" xfId="3792" xr:uid="{00000000-0005-0000-0000-00007A1A0000}"/>
    <cellStyle name="Calculation 2 3 3 2 2 7 2 2 2" xfId="22095" xr:uid="{00000000-0005-0000-0000-00007B1A0000}"/>
    <cellStyle name="Calculation 2 3 3 2 2 7 2 2 3" xfId="19353" xr:uid="{00000000-0005-0000-0000-00007C1A0000}"/>
    <cellStyle name="Calculation 2 3 3 2 2 7 2 3" xfId="22094" xr:uid="{00000000-0005-0000-0000-00007D1A0000}"/>
    <cellStyle name="Calculation 2 3 3 2 2 7 2 4" xfId="19354" xr:uid="{00000000-0005-0000-0000-00007E1A0000}"/>
    <cellStyle name="Calculation 2 3 3 2 2 7 3" xfId="3793" xr:uid="{00000000-0005-0000-0000-00007F1A0000}"/>
    <cellStyle name="Calculation 2 3 3 2 2 7 3 2" xfId="22096" xr:uid="{00000000-0005-0000-0000-0000801A0000}"/>
    <cellStyle name="Calculation 2 3 3 2 2 7 3 3" xfId="19352" xr:uid="{00000000-0005-0000-0000-0000811A0000}"/>
    <cellStyle name="Calculation 2 3 3 2 2 7 4" xfId="22093" xr:uid="{00000000-0005-0000-0000-0000821A0000}"/>
    <cellStyle name="Calculation 2 3 3 2 2 7 5" xfId="19355" xr:uid="{00000000-0005-0000-0000-0000831A0000}"/>
    <cellStyle name="Calculation 2 3 3 2 2 8" xfId="3794" xr:uid="{00000000-0005-0000-0000-0000841A0000}"/>
    <cellStyle name="Calculation 2 3 3 2 2 8 2" xfId="3795" xr:uid="{00000000-0005-0000-0000-0000851A0000}"/>
    <cellStyle name="Calculation 2 3 3 2 2 8 2 2" xfId="3796" xr:uid="{00000000-0005-0000-0000-0000861A0000}"/>
    <cellStyle name="Calculation 2 3 3 2 2 8 2 2 2" xfId="22099" xr:uid="{00000000-0005-0000-0000-0000871A0000}"/>
    <cellStyle name="Calculation 2 3 3 2 2 8 2 2 3" xfId="19349" xr:uid="{00000000-0005-0000-0000-0000881A0000}"/>
    <cellStyle name="Calculation 2 3 3 2 2 8 2 3" xfId="22098" xr:uid="{00000000-0005-0000-0000-0000891A0000}"/>
    <cellStyle name="Calculation 2 3 3 2 2 8 2 4" xfId="19350" xr:uid="{00000000-0005-0000-0000-00008A1A0000}"/>
    <cellStyle name="Calculation 2 3 3 2 2 8 3" xfId="3797" xr:uid="{00000000-0005-0000-0000-00008B1A0000}"/>
    <cellStyle name="Calculation 2 3 3 2 2 8 3 2" xfId="22100" xr:uid="{00000000-0005-0000-0000-00008C1A0000}"/>
    <cellStyle name="Calculation 2 3 3 2 2 8 3 3" xfId="19348" xr:uid="{00000000-0005-0000-0000-00008D1A0000}"/>
    <cellStyle name="Calculation 2 3 3 2 2 8 4" xfId="22097" xr:uid="{00000000-0005-0000-0000-00008E1A0000}"/>
    <cellStyle name="Calculation 2 3 3 2 2 8 5" xfId="19351" xr:uid="{00000000-0005-0000-0000-00008F1A0000}"/>
    <cellStyle name="Calculation 2 3 3 2 2 9" xfId="3798" xr:uid="{00000000-0005-0000-0000-0000901A0000}"/>
    <cellStyle name="Calculation 2 3 3 2 2 9 2" xfId="3799" xr:uid="{00000000-0005-0000-0000-0000911A0000}"/>
    <cellStyle name="Calculation 2 3 3 2 2 9 2 2" xfId="22102" xr:uid="{00000000-0005-0000-0000-0000921A0000}"/>
    <cellStyle name="Calculation 2 3 3 2 2 9 2 3" xfId="19346" xr:uid="{00000000-0005-0000-0000-0000931A0000}"/>
    <cellStyle name="Calculation 2 3 3 2 2 9 3" xfId="22101" xr:uid="{00000000-0005-0000-0000-0000941A0000}"/>
    <cellStyle name="Calculation 2 3 3 2 2 9 4" xfId="19347" xr:uid="{00000000-0005-0000-0000-0000951A0000}"/>
    <cellStyle name="Calculation 2 3 3 2 3" xfId="3800" xr:uid="{00000000-0005-0000-0000-0000961A0000}"/>
    <cellStyle name="Calculation 2 3 3 2 3 10" xfId="3801" xr:uid="{00000000-0005-0000-0000-0000971A0000}"/>
    <cellStyle name="Calculation 2 3 3 2 3 10 2" xfId="22104" xr:uid="{00000000-0005-0000-0000-0000981A0000}"/>
    <cellStyle name="Calculation 2 3 3 2 3 10 3" xfId="19344" xr:uid="{00000000-0005-0000-0000-0000991A0000}"/>
    <cellStyle name="Calculation 2 3 3 2 3 11" xfId="22103" xr:uid="{00000000-0005-0000-0000-00009A1A0000}"/>
    <cellStyle name="Calculation 2 3 3 2 3 12" xfId="19345" xr:uid="{00000000-0005-0000-0000-00009B1A0000}"/>
    <cellStyle name="Calculation 2 3 3 2 3 2" xfId="3802" xr:uid="{00000000-0005-0000-0000-00009C1A0000}"/>
    <cellStyle name="Calculation 2 3 3 2 3 2 2" xfId="3803" xr:uid="{00000000-0005-0000-0000-00009D1A0000}"/>
    <cellStyle name="Calculation 2 3 3 2 3 2 2 2" xfId="3804" xr:uid="{00000000-0005-0000-0000-00009E1A0000}"/>
    <cellStyle name="Calculation 2 3 3 2 3 2 2 2 2" xfId="22107" xr:uid="{00000000-0005-0000-0000-00009F1A0000}"/>
    <cellStyle name="Calculation 2 3 3 2 3 2 2 2 3" xfId="19341" xr:uid="{00000000-0005-0000-0000-0000A01A0000}"/>
    <cellStyle name="Calculation 2 3 3 2 3 2 2 3" xfId="22106" xr:uid="{00000000-0005-0000-0000-0000A11A0000}"/>
    <cellStyle name="Calculation 2 3 3 2 3 2 2 4" xfId="19342" xr:uid="{00000000-0005-0000-0000-0000A21A0000}"/>
    <cellStyle name="Calculation 2 3 3 2 3 2 3" xfId="3805" xr:uid="{00000000-0005-0000-0000-0000A31A0000}"/>
    <cellStyle name="Calculation 2 3 3 2 3 2 3 2" xfId="22108" xr:uid="{00000000-0005-0000-0000-0000A41A0000}"/>
    <cellStyle name="Calculation 2 3 3 2 3 2 3 3" xfId="19340" xr:uid="{00000000-0005-0000-0000-0000A51A0000}"/>
    <cellStyle name="Calculation 2 3 3 2 3 2 4" xfId="22105" xr:uid="{00000000-0005-0000-0000-0000A61A0000}"/>
    <cellStyle name="Calculation 2 3 3 2 3 2 5" xfId="19343" xr:uid="{00000000-0005-0000-0000-0000A71A0000}"/>
    <cellStyle name="Calculation 2 3 3 2 3 3" xfId="3806" xr:uid="{00000000-0005-0000-0000-0000A81A0000}"/>
    <cellStyle name="Calculation 2 3 3 2 3 3 2" xfId="3807" xr:uid="{00000000-0005-0000-0000-0000A91A0000}"/>
    <cellStyle name="Calculation 2 3 3 2 3 3 2 2" xfId="3808" xr:uid="{00000000-0005-0000-0000-0000AA1A0000}"/>
    <cellStyle name="Calculation 2 3 3 2 3 3 2 2 2" xfId="22111" xr:uid="{00000000-0005-0000-0000-0000AB1A0000}"/>
    <cellStyle name="Calculation 2 3 3 2 3 3 2 2 3" xfId="19337" xr:uid="{00000000-0005-0000-0000-0000AC1A0000}"/>
    <cellStyle name="Calculation 2 3 3 2 3 3 2 3" xfId="22110" xr:uid="{00000000-0005-0000-0000-0000AD1A0000}"/>
    <cellStyle name="Calculation 2 3 3 2 3 3 2 4" xfId="19338" xr:uid="{00000000-0005-0000-0000-0000AE1A0000}"/>
    <cellStyle name="Calculation 2 3 3 2 3 3 3" xfId="3809" xr:uid="{00000000-0005-0000-0000-0000AF1A0000}"/>
    <cellStyle name="Calculation 2 3 3 2 3 3 3 2" xfId="22112" xr:uid="{00000000-0005-0000-0000-0000B01A0000}"/>
    <cellStyle name="Calculation 2 3 3 2 3 3 3 3" xfId="19336" xr:uid="{00000000-0005-0000-0000-0000B11A0000}"/>
    <cellStyle name="Calculation 2 3 3 2 3 3 4" xfId="22109" xr:uid="{00000000-0005-0000-0000-0000B21A0000}"/>
    <cellStyle name="Calculation 2 3 3 2 3 3 5" xfId="19339" xr:uid="{00000000-0005-0000-0000-0000B31A0000}"/>
    <cellStyle name="Calculation 2 3 3 2 3 4" xfId="3810" xr:uid="{00000000-0005-0000-0000-0000B41A0000}"/>
    <cellStyle name="Calculation 2 3 3 2 3 4 2" xfId="3811" xr:uid="{00000000-0005-0000-0000-0000B51A0000}"/>
    <cellStyle name="Calculation 2 3 3 2 3 4 2 2" xfId="3812" xr:uid="{00000000-0005-0000-0000-0000B61A0000}"/>
    <cellStyle name="Calculation 2 3 3 2 3 4 2 2 2" xfId="22115" xr:uid="{00000000-0005-0000-0000-0000B71A0000}"/>
    <cellStyle name="Calculation 2 3 3 2 3 4 2 2 3" xfId="19333" xr:uid="{00000000-0005-0000-0000-0000B81A0000}"/>
    <cellStyle name="Calculation 2 3 3 2 3 4 2 3" xfId="22114" xr:uid="{00000000-0005-0000-0000-0000B91A0000}"/>
    <cellStyle name="Calculation 2 3 3 2 3 4 2 4" xfId="19334" xr:uid="{00000000-0005-0000-0000-0000BA1A0000}"/>
    <cellStyle name="Calculation 2 3 3 2 3 4 3" xfId="3813" xr:uid="{00000000-0005-0000-0000-0000BB1A0000}"/>
    <cellStyle name="Calculation 2 3 3 2 3 4 3 2" xfId="22116" xr:uid="{00000000-0005-0000-0000-0000BC1A0000}"/>
    <cellStyle name="Calculation 2 3 3 2 3 4 3 3" xfId="19332" xr:uid="{00000000-0005-0000-0000-0000BD1A0000}"/>
    <cellStyle name="Calculation 2 3 3 2 3 4 4" xfId="22113" xr:uid="{00000000-0005-0000-0000-0000BE1A0000}"/>
    <cellStyle name="Calculation 2 3 3 2 3 4 5" xfId="19335" xr:uid="{00000000-0005-0000-0000-0000BF1A0000}"/>
    <cellStyle name="Calculation 2 3 3 2 3 5" xfId="3814" xr:uid="{00000000-0005-0000-0000-0000C01A0000}"/>
    <cellStyle name="Calculation 2 3 3 2 3 5 2" xfId="3815" xr:uid="{00000000-0005-0000-0000-0000C11A0000}"/>
    <cellStyle name="Calculation 2 3 3 2 3 5 2 2" xfId="3816" xr:uid="{00000000-0005-0000-0000-0000C21A0000}"/>
    <cellStyle name="Calculation 2 3 3 2 3 5 2 2 2" xfId="22119" xr:uid="{00000000-0005-0000-0000-0000C31A0000}"/>
    <cellStyle name="Calculation 2 3 3 2 3 5 2 2 3" xfId="19329" xr:uid="{00000000-0005-0000-0000-0000C41A0000}"/>
    <cellStyle name="Calculation 2 3 3 2 3 5 2 3" xfId="22118" xr:uid="{00000000-0005-0000-0000-0000C51A0000}"/>
    <cellStyle name="Calculation 2 3 3 2 3 5 2 4" xfId="19330" xr:uid="{00000000-0005-0000-0000-0000C61A0000}"/>
    <cellStyle name="Calculation 2 3 3 2 3 5 3" xfId="3817" xr:uid="{00000000-0005-0000-0000-0000C71A0000}"/>
    <cellStyle name="Calculation 2 3 3 2 3 5 3 2" xfId="22120" xr:uid="{00000000-0005-0000-0000-0000C81A0000}"/>
    <cellStyle name="Calculation 2 3 3 2 3 5 3 3" xfId="19328" xr:uid="{00000000-0005-0000-0000-0000C91A0000}"/>
    <cellStyle name="Calculation 2 3 3 2 3 5 4" xfId="22117" xr:uid="{00000000-0005-0000-0000-0000CA1A0000}"/>
    <cellStyle name="Calculation 2 3 3 2 3 5 5" xfId="19331" xr:uid="{00000000-0005-0000-0000-0000CB1A0000}"/>
    <cellStyle name="Calculation 2 3 3 2 3 6" xfId="3818" xr:uid="{00000000-0005-0000-0000-0000CC1A0000}"/>
    <cellStyle name="Calculation 2 3 3 2 3 6 2" xfId="3819" xr:uid="{00000000-0005-0000-0000-0000CD1A0000}"/>
    <cellStyle name="Calculation 2 3 3 2 3 6 2 2" xfId="3820" xr:uid="{00000000-0005-0000-0000-0000CE1A0000}"/>
    <cellStyle name="Calculation 2 3 3 2 3 6 2 2 2" xfId="22123" xr:uid="{00000000-0005-0000-0000-0000CF1A0000}"/>
    <cellStyle name="Calculation 2 3 3 2 3 6 2 2 3" xfId="19325" xr:uid="{00000000-0005-0000-0000-0000D01A0000}"/>
    <cellStyle name="Calculation 2 3 3 2 3 6 2 3" xfId="22122" xr:uid="{00000000-0005-0000-0000-0000D11A0000}"/>
    <cellStyle name="Calculation 2 3 3 2 3 6 2 4" xfId="19326" xr:uid="{00000000-0005-0000-0000-0000D21A0000}"/>
    <cellStyle name="Calculation 2 3 3 2 3 6 3" xfId="3821" xr:uid="{00000000-0005-0000-0000-0000D31A0000}"/>
    <cellStyle name="Calculation 2 3 3 2 3 6 3 2" xfId="22124" xr:uid="{00000000-0005-0000-0000-0000D41A0000}"/>
    <cellStyle name="Calculation 2 3 3 2 3 6 3 3" xfId="19324" xr:uid="{00000000-0005-0000-0000-0000D51A0000}"/>
    <cellStyle name="Calculation 2 3 3 2 3 6 4" xfId="22121" xr:uid="{00000000-0005-0000-0000-0000D61A0000}"/>
    <cellStyle name="Calculation 2 3 3 2 3 6 5" xfId="19327" xr:uid="{00000000-0005-0000-0000-0000D71A0000}"/>
    <cellStyle name="Calculation 2 3 3 2 3 7" xfId="3822" xr:uid="{00000000-0005-0000-0000-0000D81A0000}"/>
    <cellStyle name="Calculation 2 3 3 2 3 7 2" xfId="3823" xr:uid="{00000000-0005-0000-0000-0000D91A0000}"/>
    <cellStyle name="Calculation 2 3 3 2 3 7 2 2" xfId="3824" xr:uid="{00000000-0005-0000-0000-0000DA1A0000}"/>
    <cellStyle name="Calculation 2 3 3 2 3 7 2 2 2" xfId="22127" xr:uid="{00000000-0005-0000-0000-0000DB1A0000}"/>
    <cellStyle name="Calculation 2 3 3 2 3 7 2 2 3" xfId="19321" xr:uid="{00000000-0005-0000-0000-0000DC1A0000}"/>
    <cellStyle name="Calculation 2 3 3 2 3 7 2 3" xfId="22126" xr:uid="{00000000-0005-0000-0000-0000DD1A0000}"/>
    <cellStyle name="Calculation 2 3 3 2 3 7 2 4" xfId="19322" xr:uid="{00000000-0005-0000-0000-0000DE1A0000}"/>
    <cellStyle name="Calculation 2 3 3 2 3 7 3" xfId="3825" xr:uid="{00000000-0005-0000-0000-0000DF1A0000}"/>
    <cellStyle name="Calculation 2 3 3 2 3 7 3 2" xfId="22128" xr:uid="{00000000-0005-0000-0000-0000E01A0000}"/>
    <cellStyle name="Calculation 2 3 3 2 3 7 3 3" xfId="19320" xr:uid="{00000000-0005-0000-0000-0000E11A0000}"/>
    <cellStyle name="Calculation 2 3 3 2 3 7 4" xfId="22125" xr:uid="{00000000-0005-0000-0000-0000E21A0000}"/>
    <cellStyle name="Calculation 2 3 3 2 3 7 5" xfId="19323" xr:uid="{00000000-0005-0000-0000-0000E31A0000}"/>
    <cellStyle name="Calculation 2 3 3 2 3 8" xfId="3826" xr:uid="{00000000-0005-0000-0000-0000E41A0000}"/>
    <cellStyle name="Calculation 2 3 3 2 3 8 2" xfId="3827" xr:uid="{00000000-0005-0000-0000-0000E51A0000}"/>
    <cellStyle name="Calculation 2 3 3 2 3 8 2 2" xfId="3828" xr:uid="{00000000-0005-0000-0000-0000E61A0000}"/>
    <cellStyle name="Calculation 2 3 3 2 3 8 2 2 2" xfId="22131" xr:uid="{00000000-0005-0000-0000-0000E71A0000}"/>
    <cellStyle name="Calculation 2 3 3 2 3 8 2 2 3" xfId="19317" xr:uid="{00000000-0005-0000-0000-0000E81A0000}"/>
    <cellStyle name="Calculation 2 3 3 2 3 8 2 3" xfId="22130" xr:uid="{00000000-0005-0000-0000-0000E91A0000}"/>
    <cellStyle name="Calculation 2 3 3 2 3 8 2 4" xfId="19318" xr:uid="{00000000-0005-0000-0000-0000EA1A0000}"/>
    <cellStyle name="Calculation 2 3 3 2 3 8 3" xfId="3829" xr:uid="{00000000-0005-0000-0000-0000EB1A0000}"/>
    <cellStyle name="Calculation 2 3 3 2 3 8 3 2" xfId="22132" xr:uid="{00000000-0005-0000-0000-0000EC1A0000}"/>
    <cellStyle name="Calculation 2 3 3 2 3 8 3 3" xfId="19316" xr:uid="{00000000-0005-0000-0000-0000ED1A0000}"/>
    <cellStyle name="Calculation 2 3 3 2 3 8 4" xfId="22129" xr:uid="{00000000-0005-0000-0000-0000EE1A0000}"/>
    <cellStyle name="Calculation 2 3 3 2 3 8 5" xfId="19319" xr:uid="{00000000-0005-0000-0000-0000EF1A0000}"/>
    <cellStyle name="Calculation 2 3 3 2 3 9" xfId="3830" xr:uid="{00000000-0005-0000-0000-0000F01A0000}"/>
    <cellStyle name="Calculation 2 3 3 2 3 9 2" xfId="3831" xr:uid="{00000000-0005-0000-0000-0000F11A0000}"/>
    <cellStyle name="Calculation 2 3 3 2 3 9 2 2" xfId="22134" xr:uid="{00000000-0005-0000-0000-0000F21A0000}"/>
    <cellStyle name="Calculation 2 3 3 2 3 9 2 3" xfId="19314" xr:uid="{00000000-0005-0000-0000-0000F31A0000}"/>
    <cellStyle name="Calculation 2 3 3 2 3 9 3" xfId="22133" xr:uid="{00000000-0005-0000-0000-0000F41A0000}"/>
    <cellStyle name="Calculation 2 3 3 2 3 9 4" xfId="19315" xr:uid="{00000000-0005-0000-0000-0000F51A0000}"/>
    <cellStyle name="Calculation 2 3 3 2 4" xfId="3832" xr:uid="{00000000-0005-0000-0000-0000F61A0000}"/>
    <cellStyle name="Calculation 2 3 3 2 4 2" xfId="3833" xr:uid="{00000000-0005-0000-0000-0000F71A0000}"/>
    <cellStyle name="Calculation 2 3 3 2 4 2 2" xfId="3834" xr:uid="{00000000-0005-0000-0000-0000F81A0000}"/>
    <cellStyle name="Calculation 2 3 3 2 4 2 2 2" xfId="22137" xr:uid="{00000000-0005-0000-0000-0000F91A0000}"/>
    <cellStyle name="Calculation 2 3 3 2 4 2 2 3" xfId="19311" xr:uid="{00000000-0005-0000-0000-0000FA1A0000}"/>
    <cellStyle name="Calculation 2 3 3 2 4 2 3" xfId="22136" xr:uid="{00000000-0005-0000-0000-0000FB1A0000}"/>
    <cellStyle name="Calculation 2 3 3 2 4 2 4" xfId="19312" xr:uid="{00000000-0005-0000-0000-0000FC1A0000}"/>
    <cellStyle name="Calculation 2 3 3 2 4 3" xfId="3835" xr:uid="{00000000-0005-0000-0000-0000FD1A0000}"/>
    <cellStyle name="Calculation 2 3 3 2 4 3 2" xfId="22138" xr:uid="{00000000-0005-0000-0000-0000FE1A0000}"/>
    <cellStyle name="Calculation 2 3 3 2 4 3 3" xfId="19310" xr:uid="{00000000-0005-0000-0000-0000FF1A0000}"/>
    <cellStyle name="Calculation 2 3 3 2 4 4" xfId="22135" xr:uid="{00000000-0005-0000-0000-0000001B0000}"/>
    <cellStyle name="Calculation 2 3 3 2 4 5" xfId="19313" xr:uid="{00000000-0005-0000-0000-0000011B0000}"/>
    <cellStyle name="Calculation 2 3 3 2 5" xfId="3836" xr:uid="{00000000-0005-0000-0000-0000021B0000}"/>
    <cellStyle name="Calculation 2 3 3 2 5 2" xfId="3837" xr:uid="{00000000-0005-0000-0000-0000031B0000}"/>
    <cellStyle name="Calculation 2 3 3 2 5 2 2" xfId="3838" xr:uid="{00000000-0005-0000-0000-0000041B0000}"/>
    <cellStyle name="Calculation 2 3 3 2 5 2 2 2" xfId="22141" xr:uid="{00000000-0005-0000-0000-0000051B0000}"/>
    <cellStyle name="Calculation 2 3 3 2 5 2 2 3" xfId="19307" xr:uid="{00000000-0005-0000-0000-0000061B0000}"/>
    <cellStyle name="Calculation 2 3 3 2 5 2 3" xfId="22140" xr:uid="{00000000-0005-0000-0000-0000071B0000}"/>
    <cellStyle name="Calculation 2 3 3 2 5 2 4" xfId="19308" xr:uid="{00000000-0005-0000-0000-0000081B0000}"/>
    <cellStyle name="Calculation 2 3 3 2 5 3" xfId="3839" xr:uid="{00000000-0005-0000-0000-0000091B0000}"/>
    <cellStyle name="Calculation 2 3 3 2 5 3 2" xfId="22142" xr:uid="{00000000-0005-0000-0000-00000A1B0000}"/>
    <cellStyle name="Calculation 2 3 3 2 5 3 3" xfId="19306" xr:uid="{00000000-0005-0000-0000-00000B1B0000}"/>
    <cellStyle name="Calculation 2 3 3 2 5 4" xfId="22139" xr:uid="{00000000-0005-0000-0000-00000C1B0000}"/>
    <cellStyle name="Calculation 2 3 3 2 5 5" xfId="19309" xr:uid="{00000000-0005-0000-0000-00000D1B0000}"/>
    <cellStyle name="Calculation 2 3 3 2 6" xfId="3840" xr:uid="{00000000-0005-0000-0000-00000E1B0000}"/>
    <cellStyle name="Calculation 2 3 3 2 6 2" xfId="3841" xr:uid="{00000000-0005-0000-0000-00000F1B0000}"/>
    <cellStyle name="Calculation 2 3 3 2 6 2 2" xfId="3842" xr:uid="{00000000-0005-0000-0000-0000101B0000}"/>
    <cellStyle name="Calculation 2 3 3 2 6 2 2 2" xfId="22145" xr:uid="{00000000-0005-0000-0000-0000111B0000}"/>
    <cellStyle name="Calculation 2 3 3 2 6 2 2 3" xfId="19303" xr:uid="{00000000-0005-0000-0000-0000121B0000}"/>
    <cellStyle name="Calculation 2 3 3 2 6 2 3" xfId="22144" xr:uid="{00000000-0005-0000-0000-0000131B0000}"/>
    <cellStyle name="Calculation 2 3 3 2 6 2 4" xfId="19304" xr:uid="{00000000-0005-0000-0000-0000141B0000}"/>
    <cellStyle name="Calculation 2 3 3 2 6 3" xfId="3843" xr:uid="{00000000-0005-0000-0000-0000151B0000}"/>
    <cellStyle name="Calculation 2 3 3 2 6 3 2" xfId="22146" xr:uid="{00000000-0005-0000-0000-0000161B0000}"/>
    <cellStyle name="Calculation 2 3 3 2 6 3 3" xfId="19302" xr:uid="{00000000-0005-0000-0000-0000171B0000}"/>
    <cellStyle name="Calculation 2 3 3 2 6 4" xfId="22143" xr:uid="{00000000-0005-0000-0000-0000181B0000}"/>
    <cellStyle name="Calculation 2 3 3 2 6 5" xfId="19305" xr:uid="{00000000-0005-0000-0000-0000191B0000}"/>
    <cellStyle name="Calculation 2 3 3 2 7" xfId="3844" xr:uid="{00000000-0005-0000-0000-00001A1B0000}"/>
    <cellStyle name="Calculation 2 3 3 2 7 2" xfId="3845" xr:uid="{00000000-0005-0000-0000-00001B1B0000}"/>
    <cellStyle name="Calculation 2 3 3 2 7 2 2" xfId="3846" xr:uid="{00000000-0005-0000-0000-00001C1B0000}"/>
    <cellStyle name="Calculation 2 3 3 2 7 2 2 2" xfId="22149" xr:uid="{00000000-0005-0000-0000-00001D1B0000}"/>
    <cellStyle name="Calculation 2 3 3 2 7 2 2 3" xfId="19299" xr:uid="{00000000-0005-0000-0000-00001E1B0000}"/>
    <cellStyle name="Calculation 2 3 3 2 7 2 3" xfId="22148" xr:uid="{00000000-0005-0000-0000-00001F1B0000}"/>
    <cellStyle name="Calculation 2 3 3 2 7 2 4" xfId="19300" xr:uid="{00000000-0005-0000-0000-0000201B0000}"/>
    <cellStyle name="Calculation 2 3 3 2 7 3" xfId="3847" xr:uid="{00000000-0005-0000-0000-0000211B0000}"/>
    <cellStyle name="Calculation 2 3 3 2 7 3 2" xfId="22150" xr:uid="{00000000-0005-0000-0000-0000221B0000}"/>
    <cellStyle name="Calculation 2 3 3 2 7 3 3" xfId="19298" xr:uid="{00000000-0005-0000-0000-0000231B0000}"/>
    <cellStyle name="Calculation 2 3 3 2 7 4" xfId="22147" xr:uid="{00000000-0005-0000-0000-0000241B0000}"/>
    <cellStyle name="Calculation 2 3 3 2 7 5" xfId="19301" xr:uid="{00000000-0005-0000-0000-0000251B0000}"/>
    <cellStyle name="Calculation 2 3 3 2 8" xfId="3848" xr:uid="{00000000-0005-0000-0000-0000261B0000}"/>
    <cellStyle name="Calculation 2 3 3 2 8 2" xfId="3849" xr:uid="{00000000-0005-0000-0000-0000271B0000}"/>
    <cellStyle name="Calculation 2 3 3 2 8 2 2" xfId="3850" xr:uid="{00000000-0005-0000-0000-0000281B0000}"/>
    <cellStyle name="Calculation 2 3 3 2 8 2 2 2" xfId="22153" xr:uid="{00000000-0005-0000-0000-0000291B0000}"/>
    <cellStyle name="Calculation 2 3 3 2 8 2 2 3" xfId="19295" xr:uid="{00000000-0005-0000-0000-00002A1B0000}"/>
    <cellStyle name="Calculation 2 3 3 2 8 2 3" xfId="22152" xr:uid="{00000000-0005-0000-0000-00002B1B0000}"/>
    <cellStyle name="Calculation 2 3 3 2 8 2 4" xfId="19296" xr:uid="{00000000-0005-0000-0000-00002C1B0000}"/>
    <cellStyle name="Calculation 2 3 3 2 8 3" xfId="3851" xr:uid="{00000000-0005-0000-0000-00002D1B0000}"/>
    <cellStyle name="Calculation 2 3 3 2 8 3 2" xfId="22154" xr:uid="{00000000-0005-0000-0000-00002E1B0000}"/>
    <cellStyle name="Calculation 2 3 3 2 8 3 3" xfId="19294" xr:uid="{00000000-0005-0000-0000-00002F1B0000}"/>
    <cellStyle name="Calculation 2 3 3 2 8 4" xfId="22151" xr:uid="{00000000-0005-0000-0000-0000301B0000}"/>
    <cellStyle name="Calculation 2 3 3 2 8 5" xfId="19297" xr:uid="{00000000-0005-0000-0000-0000311B0000}"/>
    <cellStyle name="Calculation 2 3 3 2 9" xfId="3852" xr:uid="{00000000-0005-0000-0000-0000321B0000}"/>
    <cellStyle name="Calculation 2 3 3 2 9 2" xfId="3853" xr:uid="{00000000-0005-0000-0000-0000331B0000}"/>
    <cellStyle name="Calculation 2 3 3 2 9 2 2" xfId="3854" xr:uid="{00000000-0005-0000-0000-0000341B0000}"/>
    <cellStyle name="Calculation 2 3 3 2 9 2 2 2" xfId="22157" xr:uid="{00000000-0005-0000-0000-0000351B0000}"/>
    <cellStyle name="Calculation 2 3 3 2 9 2 2 3" xfId="19291" xr:uid="{00000000-0005-0000-0000-0000361B0000}"/>
    <cellStyle name="Calculation 2 3 3 2 9 2 3" xfId="22156" xr:uid="{00000000-0005-0000-0000-0000371B0000}"/>
    <cellStyle name="Calculation 2 3 3 2 9 2 4" xfId="19292" xr:uid="{00000000-0005-0000-0000-0000381B0000}"/>
    <cellStyle name="Calculation 2 3 3 2 9 3" xfId="3855" xr:uid="{00000000-0005-0000-0000-0000391B0000}"/>
    <cellStyle name="Calculation 2 3 3 2 9 3 2" xfId="22158" xr:uid="{00000000-0005-0000-0000-00003A1B0000}"/>
    <cellStyle name="Calculation 2 3 3 2 9 3 3" xfId="19290" xr:uid="{00000000-0005-0000-0000-00003B1B0000}"/>
    <cellStyle name="Calculation 2 3 3 2 9 4" xfId="22155" xr:uid="{00000000-0005-0000-0000-00003C1B0000}"/>
    <cellStyle name="Calculation 2 3 3 2 9 5" xfId="19293" xr:uid="{00000000-0005-0000-0000-00003D1B0000}"/>
    <cellStyle name="Calculation 2 3 3 3" xfId="3856" xr:uid="{00000000-0005-0000-0000-00003E1B0000}"/>
    <cellStyle name="Calculation 2 3 3 3 10" xfId="3857" xr:uid="{00000000-0005-0000-0000-00003F1B0000}"/>
    <cellStyle name="Calculation 2 3 3 3 10 2" xfId="22160" xr:uid="{00000000-0005-0000-0000-0000401B0000}"/>
    <cellStyle name="Calculation 2 3 3 3 10 3" xfId="19288" xr:uid="{00000000-0005-0000-0000-0000411B0000}"/>
    <cellStyle name="Calculation 2 3 3 3 11" xfId="22159" xr:uid="{00000000-0005-0000-0000-0000421B0000}"/>
    <cellStyle name="Calculation 2 3 3 3 12" xfId="19289" xr:uid="{00000000-0005-0000-0000-0000431B0000}"/>
    <cellStyle name="Calculation 2 3 3 3 2" xfId="3858" xr:uid="{00000000-0005-0000-0000-0000441B0000}"/>
    <cellStyle name="Calculation 2 3 3 3 2 2" xfId="3859" xr:uid="{00000000-0005-0000-0000-0000451B0000}"/>
    <cellStyle name="Calculation 2 3 3 3 2 2 2" xfId="3860" xr:uid="{00000000-0005-0000-0000-0000461B0000}"/>
    <cellStyle name="Calculation 2 3 3 3 2 2 2 2" xfId="22163" xr:uid="{00000000-0005-0000-0000-0000471B0000}"/>
    <cellStyle name="Calculation 2 3 3 3 2 2 2 3" xfId="19285" xr:uid="{00000000-0005-0000-0000-0000481B0000}"/>
    <cellStyle name="Calculation 2 3 3 3 2 2 3" xfId="22162" xr:uid="{00000000-0005-0000-0000-0000491B0000}"/>
    <cellStyle name="Calculation 2 3 3 3 2 2 4" xfId="19286" xr:uid="{00000000-0005-0000-0000-00004A1B0000}"/>
    <cellStyle name="Calculation 2 3 3 3 2 3" xfId="3861" xr:uid="{00000000-0005-0000-0000-00004B1B0000}"/>
    <cellStyle name="Calculation 2 3 3 3 2 3 2" xfId="22164" xr:uid="{00000000-0005-0000-0000-00004C1B0000}"/>
    <cellStyle name="Calculation 2 3 3 3 2 3 3" xfId="19284" xr:uid="{00000000-0005-0000-0000-00004D1B0000}"/>
    <cellStyle name="Calculation 2 3 3 3 2 4" xfId="22161" xr:uid="{00000000-0005-0000-0000-00004E1B0000}"/>
    <cellStyle name="Calculation 2 3 3 3 2 5" xfId="19287" xr:uid="{00000000-0005-0000-0000-00004F1B0000}"/>
    <cellStyle name="Calculation 2 3 3 3 3" xfId="3862" xr:uid="{00000000-0005-0000-0000-0000501B0000}"/>
    <cellStyle name="Calculation 2 3 3 3 3 2" xfId="3863" xr:uid="{00000000-0005-0000-0000-0000511B0000}"/>
    <cellStyle name="Calculation 2 3 3 3 3 2 2" xfId="3864" xr:uid="{00000000-0005-0000-0000-0000521B0000}"/>
    <cellStyle name="Calculation 2 3 3 3 3 2 2 2" xfId="22167" xr:uid="{00000000-0005-0000-0000-0000531B0000}"/>
    <cellStyle name="Calculation 2 3 3 3 3 2 2 3" xfId="19281" xr:uid="{00000000-0005-0000-0000-0000541B0000}"/>
    <cellStyle name="Calculation 2 3 3 3 3 2 3" xfId="22166" xr:uid="{00000000-0005-0000-0000-0000551B0000}"/>
    <cellStyle name="Calculation 2 3 3 3 3 2 4" xfId="19282" xr:uid="{00000000-0005-0000-0000-0000561B0000}"/>
    <cellStyle name="Calculation 2 3 3 3 3 3" xfId="3865" xr:uid="{00000000-0005-0000-0000-0000571B0000}"/>
    <cellStyle name="Calculation 2 3 3 3 3 3 2" xfId="22168" xr:uid="{00000000-0005-0000-0000-0000581B0000}"/>
    <cellStyle name="Calculation 2 3 3 3 3 3 3" xfId="19280" xr:uid="{00000000-0005-0000-0000-0000591B0000}"/>
    <cellStyle name="Calculation 2 3 3 3 3 4" xfId="22165" xr:uid="{00000000-0005-0000-0000-00005A1B0000}"/>
    <cellStyle name="Calculation 2 3 3 3 3 5" xfId="19283" xr:uid="{00000000-0005-0000-0000-00005B1B0000}"/>
    <cellStyle name="Calculation 2 3 3 3 4" xfId="3866" xr:uid="{00000000-0005-0000-0000-00005C1B0000}"/>
    <cellStyle name="Calculation 2 3 3 3 4 2" xfId="3867" xr:uid="{00000000-0005-0000-0000-00005D1B0000}"/>
    <cellStyle name="Calculation 2 3 3 3 4 2 2" xfId="3868" xr:uid="{00000000-0005-0000-0000-00005E1B0000}"/>
    <cellStyle name="Calculation 2 3 3 3 4 2 2 2" xfId="22171" xr:uid="{00000000-0005-0000-0000-00005F1B0000}"/>
    <cellStyle name="Calculation 2 3 3 3 4 2 2 3" xfId="19277" xr:uid="{00000000-0005-0000-0000-0000601B0000}"/>
    <cellStyle name="Calculation 2 3 3 3 4 2 3" xfId="22170" xr:uid="{00000000-0005-0000-0000-0000611B0000}"/>
    <cellStyle name="Calculation 2 3 3 3 4 2 4" xfId="19278" xr:uid="{00000000-0005-0000-0000-0000621B0000}"/>
    <cellStyle name="Calculation 2 3 3 3 4 3" xfId="3869" xr:uid="{00000000-0005-0000-0000-0000631B0000}"/>
    <cellStyle name="Calculation 2 3 3 3 4 3 2" xfId="22172" xr:uid="{00000000-0005-0000-0000-0000641B0000}"/>
    <cellStyle name="Calculation 2 3 3 3 4 3 3" xfId="19276" xr:uid="{00000000-0005-0000-0000-0000651B0000}"/>
    <cellStyle name="Calculation 2 3 3 3 4 4" xfId="22169" xr:uid="{00000000-0005-0000-0000-0000661B0000}"/>
    <cellStyle name="Calculation 2 3 3 3 4 5" xfId="19279" xr:uid="{00000000-0005-0000-0000-0000671B0000}"/>
    <cellStyle name="Calculation 2 3 3 3 5" xfId="3870" xr:uid="{00000000-0005-0000-0000-0000681B0000}"/>
    <cellStyle name="Calculation 2 3 3 3 5 2" xfId="3871" xr:uid="{00000000-0005-0000-0000-0000691B0000}"/>
    <cellStyle name="Calculation 2 3 3 3 5 2 2" xfId="3872" xr:uid="{00000000-0005-0000-0000-00006A1B0000}"/>
    <cellStyle name="Calculation 2 3 3 3 5 2 2 2" xfId="22175" xr:uid="{00000000-0005-0000-0000-00006B1B0000}"/>
    <cellStyle name="Calculation 2 3 3 3 5 2 2 3" xfId="19273" xr:uid="{00000000-0005-0000-0000-00006C1B0000}"/>
    <cellStyle name="Calculation 2 3 3 3 5 2 3" xfId="22174" xr:uid="{00000000-0005-0000-0000-00006D1B0000}"/>
    <cellStyle name="Calculation 2 3 3 3 5 2 4" xfId="19274" xr:uid="{00000000-0005-0000-0000-00006E1B0000}"/>
    <cellStyle name="Calculation 2 3 3 3 5 3" xfId="3873" xr:uid="{00000000-0005-0000-0000-00006F1B0000}"/>
    <cellStyle name="Calculation 2 3 3 3 5 3 2" xfId="22176" xr:uid="{00000000-0005-0000-0000-0000701B0000}"/>
    <cellStyle name="Calculation 2 3 3 3 5 3 3" xfId="19272" xr:uid="{00000000-0005-0000-0000-0000711B0000}"/>
    <cellStyle name="Calculation 2 3 3 3 5 4" xfId="22173" xr:uid="{00000000-0005-0000-0000-0000721B0000}"/>
    <cellStyle name="Calculation 2 3 3 3 5 5" xfId="19275" xr:uid="{00000000-0005-0000-0000-0000731B0000}"/>
    <cellStyle name="Calculation 2 3 3 3 6" xfId="3874" xr:uid="{00000000-0005-0000-0000-0000741B0000}"/>
    <cellStyle name="Calculation 2 3 3 3 6 2" xfId="3875" xr:uid="{00000000-0005-0000-0000-0000751B0000}"/>
    <cellStyle name="Calculation 2 3 3 3 6 2 2" xfId="3876" xr:uid="{00000000-0005-0000-0000-0000761B0000}"/>
    <cellStyle name="Calculation 2 3 3 3 6 2 2 2" xfId="22179" xr:uid="{00000000-0005-0000-0000-0000771B0000}"/>
    <cellStyle name="Calculation 2 3 3 3 6 2 2 3" xfId="19269" xr:uid="{00000000-0005-0000-0000-0000781B0000}"/>
    <cellStyle name="Calculation 2 3 3 3 6 2 3" xfId="22178" xr:uid="{00000000-0005-0000-0000-0000791B0000}"/>
    <cellStyle name="Calculation 2 3 3 3 6 2 4" xfId="19270" xr:uid="{00000000-0005-0000-0000-00007A1B0000}"/>
    <cellStyle name="Calculation 2 3 3 3 6 3" xfId="3877" xr:uid="{00000000-0005-0000-0000-00007B1B0000}"/>
    <cellStyle name="Calculation 2 3 3 3 6 3 2" xfId="22180" xr:uid="{00000000-0005-0000-0000-00007C1B0000}"/>
    <cellStyle name="Calculation 2 3 3 3 6 3 3" xfId="19268" xr:uid="{00000000-0005-0000-0000-00007D1B0000}"/>
    <cellStyle name="Calculation 2 3 3 3 6 4" xfId="22177" xr:uid="{00000000-0005-0000-0000-00007E1B0000}"/>
    <cellStyle name="Calculation 2 3 3 3 6 5" xfId="19271" xr:uid="{00000000-0005-0000-0000-00007F1B0000}"/>
    <cellStyle name="Calculation 2 3 3 3 7" xfId="3878" xr:uid="{00000000-0005-0000-0000-0000801B0000}"/>
    <cellStyle name="Calculation 2 3 3 3 7 2" xfId="3879" xr:uid="{00000000-0005-0000-0000-0000811B0000}"/>
    <cellStyle name="Calculation 2 3 3 3 7 2 2" xfId="3880" xr:uid="{00000000-0005-0000-0000-0000821B0000}"/>
    <cellStyle name="Calculation 2 3 3 3 7 2 2 2" xfId="22183" xr:uid="{00000000-0005-0000-0000-0000831B0000}"/>
    <cellStyle name="Calculation 2 3 3 3 7 2 2 3" xfId="19265" xr:uid="{00000000-0005-0000-0000-0000841B0000}"/>
    <cellStyle name="Calculation 2 3 3 3 7 2 3" xfId="22182" xr:uid="{00000000-0005-0000-0000-0000851B0000}"/>
    <cellStyle name="Calculation 2 3 3 3 7 2 4" xfId="19266" xr:uid="{00000000-0005-0000-0000-0000861B0000}"/>
    <cellStyle name="Calculation 2 3 3 3 7 3" xfId="3881" xr:uid="{00000000-0005-0000-0000-0000871B0000}"/>
    <cellStyle name="Calculation 2 3 3 3 7 3 2" xfId="22184" xr:uid="{00000000-0005-0000-0000-0000881B0000}"/>
    <cellStyle name="Calculation 2 3 3 3 7 3 3" xfId="19264" xr:uid="{00000000-0005-0000-0000-0000891B0000}"/>
    <cellStyle name="Calculation 2 3 3 3 7 4" xfId="22181" xr:uid="{00000000-0005-0000-0000-00008A1B0000}"/>
    <cellStyle name="Calculation 2 3 3 3 7 5" xfId="19267" xr:uid="{00000000-0005-0000-0000-00008B1B0000}"/>
    <cellStyle name="Calculation 2 3 3 3 8" xfId="3882" xr:uid="{00000000-0005-0000-0000-00008C1B0000}"/>
    <cellStyle name="Calculation 2 3 3 3 8 2" xfId="3883" xr:uid="{00000000-0005-0000-0000-00008D1B0000}"/>
    <cellStyle name="Calculation 2 3 3 3 8 2 2" xfId="3884" xr:uid="{00000000-0005-0000-0000-00008E1B0000}"/>
    <cellStyle name="Calculation 2 3 3 3 8 2 2 2" xfId="22187" xr:uid="{00000000-0005-0000-0000-00008F1B0000}"/>
    <cellStyle name="Calculation 2 3 3 3 8 2 2 3" xfId="19261" xr:uid="{00000000-0005-0000-0000-0000901B0000}"/>
    <cellStyle name="Calculation 2 3 3 3 8 2 3" xfId="22186" xr:uid="{00000000-0005-0000-0000-0000911B0000}"/>
    <cellStyle name="Calculation 2 3 3 3 8 2 4" xfId="19262" xr:uid="{00000000-0005-0000-0000-0000921B0000}"/>
    <cellStyle name="Calculation 2 3 3 3 8 3" xfId="3885" xr:uid="{00000000-0005-0000-0000-0000931B0000}"/>
    <cellStyle name="Calculation 2 3 3 3 8 3 2" xfId="22188" xr:uid="{00000000-0005-0000-0000-0000941B0000}"/>
    <cellStyle name="Calculation 2 3 3 3 8 3 3" xfId="19260" xr:uid="{00000000-0005-0000-0000-0000951B0000}"/>
    <cellStyle name="Calculation 2 3 3 3 8 4" xfId="22185" xr:uid="{00000000-0005-0000-0000-0000961B0000}"/>
    <cellStyle name="Calculation 2 3 3 3 8 5" xfId="19263" xr:uid="{00000000-0005-0000-0000-0000971B0000}"/>
    <cellStyle name="Calculation 2 3 3 3 9" xfId="3886" xr:uid="{00000000-0005-0000-0000-0000981B0000}"/>
    <cellStyle name="Calculation 2 3 3 3 9 2" xfId="3887" xr:uid="{00000000-0005-0000-0000-0000991B0000}"/>
    <cellStyle name="Calculation 2 3 3 3 9 2 2" xfId="22190" xr:uid="{00000000-0005-0000-0000-00009A1B0000}"/>
    <cellStyle name="Calculation 2 3 3 3 9 2 3" xfId="19258" xr:uid="{00000000-0005-0000-0000-00009B1B0000}"/>
    <cellStyle name="Calculation 2 3 3 3 9 3" xfId="22189" xr:uid="{00000000-0005-0000-0000-00009C1B0000}"/>
    <cellStyle name="Calculation 2 3 3 3 9 4" xfId="19259" xr:uid="{00000000-0005-0000-0000-00009D1B0000}"/>
    <cellStyle name="Calculation 2 3 3 4" xfId="3888" xr:uid="{00000000-0005-0000-0000-00009E1B0000}"/>
    <cellStyle name="Calculation 2 3 3 4 10" xfId="3889" xr:uid="{00000000-0005-0000-0000-00009F1B0000}"/>
    <cellStyle name="Calculation 2 3 3 4 10 2" xfId="22192" xr:uid="{00000000-0005-0000-0000-0000A01B0000}"/>
    <cellStyle name="Calculation 2 3 3 4 10 3" xfId="19256" xr:uid="{00000000-0005-0000-0000-0000A11B0000}"/>
    <cellStyle name="Calculation 2 3 3 4 11" xfId="22191" xr:uid="{00000000-0005-0000-0000-0000A21B0000}"/>
    <cellStyle name="Calculation 2 3 3 4 12" xfId="19257" xr:uid="{00000000-0005-0000-0000-0000A31B0000}"/>
    <cellStyle name="Calculation 2 3 3 4 2" xfId="3890" xr:uid="{00000000-0005-0000-0000-0000A41B0000}"/>
    <cellStyle name="Calculation 2 3 3 4 2 2" xfId="3891" xr:uid="{00000000-0005-0000-0000-0000A51B0000}"/>
    <cellStyle name="Calculation 2 3 3 4 2 2 2" xfId="3892" xr:uid="{00000000-0005-0000-0000-0000A61B0000}"/>
    <cellStyle name="Calculation 2 3 3 4 2 2 2 2" xfId="22195" xr:uid="{00000000-0005-0000-0000-0000A71B0000}"/>
    <cellStyle name="Calculation 2 3 3 4 2 2 2 3" xfId="19253" xr:uid="{00000000-0005-0000-0000-0000A81B0000}"/>
    <cellStyle name="Calculation 2 3 3 4 2 2 3" xfId="22194" xr:uid="{00000000-0005-0000-0000-0000A91B0000}"/>
    <cellStyle name="Calculation 2 3 3 4 2 2 4" xfId="19254" xr:uid="{00000000-0005-0000-0000-0000AA1B0000}"/>
    <cellStyle name="Calculation 2 3 3 4 2 3" xfId="3893" xr:uid="{00000000-0005-0000-0000-0000AB1B0000}"/>
    <cellStyle name="Calculation 2 3 3 4 2 3 2" xfId="22196" xr:uid="{00000000-0005-0000-0000-0000AC1B0000}"/>
    <cellStyle name="Calculation 2 3 3 4 2 3 3" xfId="19252" xr:uid="{00000000-0005-0000-0000-0000AD1B0000}"/>
    <cellStyle name="Calculation 2 3 3 4 2 4" xfId="22193" xr:uid="{00000000-0005-0000-0000-0000AE1B0000}"/>
    <cellStyle name="Calculation 2 3 3 4 2 5" xfId="19255" xr:uid="{00000000-0005-0000-0000-0000AF1B0000}"/>
    <cellStyle name="Calculation 2 3 3 4 3" xfId="3894" xr:uid="{00000000-0005-0000-0000-0000B01B0000}"/>
    <cellStyle name="Calculation 2 3 3 4 3 2" xfId="3895" xr:uid="{00000000-0005-0000-0000-0000B11B0000}"/>
    <cellStyle name="Calculation 2 3 3 4 3 2 2" xfId="3896" xr:uid="{00000000-0005-0000-0000-0000B21B0000}"/>
    <cellStyle name="Calculation 2 3 3 4 3 2 2 2" xfId="22199" xr:uid="{00000000-0005-0000-0000-0000B31B0000}"/>
    <cellStyle name="Calculation 2 3 3 4 3 2 2 3" xfId="19249" xr:uid="{00000000-0005-0000-0000-0000B41B0000}"/>
    <cellStyle name="Calculation 2 3 3 4 3 2 3" xfId="22198" xr:uid="{00000000-0005-0000-0000-0000B51B0000}"/>
    <cellStyle name="Calculation 2 3 3 4 3 2 4" xfId="19250" xr:uid="{00000000-0005-0000-0000-0000B61B0000}"/>
    <cellStyle name="Calculation 2 3 3 4 3 3" xfId="3897" xr:uid="{00000000-0005-0000-0000-0000B71B0000}"/>
    <cellStyle name="Calculation 2 3 3 4 3 3 2" xfId="22200" xr:uid="{00000000-0005-0000-0000-0000B81B0000}"/>
    <cellStyle name="Calculation 2 3 3 4 3 3 3" xfId="19248" xr:uid="{00000000-0005-0000-0000-0000B91B0000}"/>
    <cellStyle name="Calculation 2 3 3 4 3 4" xfId="22197" xr:uid="{00000000-0005-0000-0000-0000BA1B0000}"/>
    <cellStyle name="Calculation 2 3 3 4 3 5" xfId="19251" xr:uid="{00000000-0005-0000-0000-0000BB1B0000}"/>
    <cellStyle name="Calculation 2 3 3 4 4" xfId="3898" xr:uid="{00000000-0005-0000-0000-0000BC1B0000}"/>
    <cellStyle name="Calculation 2 3 3 4 4 2" xfId="3899" xr:uid="{00000000-0005-0000-0000-0000BD1B0000}"/>
    <cellStyle name="Calculation 2 3 3 4 4 2 2" xfId="3900" xr:uid="{00000000-0005-0000-0000-0000BE1B0000}"/>
    <cellStyle name="Calculation 2 3 3 4 4 2 2 2" xfId="22203" xr:uid="{00000000-0005-0000-0000-0000BF1B0000}"/>
    <cellStyle name="Calculation 2 3 3 4 4 2 2 3" xfId="19245" xr:uid="{00000000-0005-0000-0000-0000C01B0000}"/>
    <cellStyle name="Calculation 2 3 3 4 4 2 3" xfId="22202" xr:uid="{00000000-0005-0000-0000-0000C11B0000}"/>
    <cellStyle name="Calculation 2 3 3 4 4 2 4" xfId="19246" xr:uid="{00000000-0005-0000-0000-0000C21B0000}"/>
    <cellStyle name="Calculation 2 3 3 4 4 3" xfId="3901" xr:uid="{00000000-0005-0000-0000-0000C31B0000}"/>
    <cellStyle name="Calculation 2 3 3 4 4 3 2" xfId="22204" xr:uid="{00000000-0005-0000-0000-0000C41B0000}"/>
    <cellStyle name="Calculation 2 3 3 4 4 3 3" xfId="19244" xr:uid="{00000000-0005-0000-0000-0000C51B0000}"/>
    <cellStyle name="Calculation 2 3 3 4 4 4" xfId="22201" xr:uid="{00000000-0005-0000-0000-0000C61B0000}"/>
    <cellStyle name="Calculation 2 3 3 4 4 5" xfId="19247" xr:uid="{00000000-0005-0000-0000-0000C71B0000}"/>
    <cellStyle name="Calculation 2 3 3 4 5" xfId="3902" xr:uid="{00000000-0005-0000-0000-0000C81B0000}"/>
    <cellStyle name="Calculation 2 3 3 4 5 2" xfId="3903" xr:uid="{00000000-0005-0000-0000-0000C91B0000}"/>
    <cellStyle name="Calculation 2 3 3 4 5 2 2" xfId="3904" xr:uid="{00000000-0005-0000-0000-0000CA1B0000}"/>
    <cellStyle name="Calculation 2 3 3 4 5 2 2 2" xfId="22207" xr:uid="{00000000-0005-0000-0000-0000CB1B0000}"/>
    <cellStyle name="Calculation 2 3 3 4 5 2 2 3" xfId="19241" xr:uid="{00000000-0005-0000-0000-0000CC1B0000}"/>
    <cellStyle name="Calculation 2 3 3 4 5 2 3" xfId="22206" xr:uid="{00000000-0005-0000-0000-0000CD1B0000}"/>
    <cellStyle name="Calculation 2 3 3 4 5 2 4" xfId="19242" xr:uid="{00000000-0005-0000-0000-0000CE1B0000}"/>
    <cellStyle name="Calculation 2 3 3 4 5 3" xfId="3905" xr:uid="{00000000-0005-0000-0000-0000CF1B0000}"/>
    <cellStyle name="Calculation 2 3 3 4 5 3 2" xfId="22208" xr:uid="{00000000-0005-0000-0000-0000D01B0000}"/>
    <cellStyle name="Calculation 2 3 3 4 5 3 3" xfId="19240" xr:uid="{00000000-0005-0000-0000-0000D11B0000}"/>
    <cellStyle name="Calculation 2 3 3 4 5 4" xfId="22205" xr:uid="{00000000-0005-0000-0000-0000D21B0000}"/>
    <cellStyle name="Calculation 2 3 3 4 5 5" xfId="19243" xr:uid="{00000000-0005-0000-0000-0000D31B0000}"/>
    <cellStyle name="Calculation 2 3 3 4 6" xfId="3906" xr:uid="{00000000-0005-0000-0000-0000D41B0000}"/>
    <cellStyle name="Calculation 2 3 3 4 6 2" xfId="3907" xr:uid="{00000000-0005-0000-0000-0000D51B0000}"/>
    <cellStyle name="Calculation 2 3 3 4 6 2 2" xfId="3908" xr:uid="{00000000-0005-0000-0000-0000D61B0000}"/>
    <cellStyle name="Calculation 2 3 3 4 6 2 2 2" xfId="22211" xr:uid="{00000000-0005-0000-0000-0000D71B0000}"/>
    <cellStyle name="Calculation 2 3 3 4 6 2 2 3" xfId="19237" xr:uid="{00000000-0005-0000-0000-0000D81B0000}"/>
    <cellStyle name="Calculation 2 3 3 4 6 2 3" xfId="22210" xr:uid="{00000000-0005-0000-0000-0000D91B0000}"/>
    <cellStyle name="Calculation 2 3 3 4 6 2 4" xfId="19238" xr:uid="{00000000-0005-0000-0000-0000DA1B0000}"/>
    <cellStyle name="Calculation 2 3 3 4 6 3" xfId="3909" xr:uid="{00000000-0005-0000-0000-0000DB1B0000}"/>
    <cellStyle name="Calculation 2 3 3 4 6 3 2" xfId="22212" xr:uid="{00000000-0005-0000-0000-0000DC1B0000}"/>
    <cellStyle name="Calculation 2 3 3 4 6 3 3" xfId="19236" xr:uid="{00000000-0005-0000-0000-0000DD1B0000}"/>
    <cellStyle name="Calculation 2 3 3 4 6 4" xfId="22209" xr:uid="{00000000-0005-0000-0000-0000DE1B0000}"/>
    <cellStyle name="Calculation 2 3 3 4 6 5" xfId="19239" xr:uid="{00000000-0005-0000-0000-0000DF1B0000}"/>
    <cellStyle name="Calculation 2 3 3 4 7" xfId="3910" xr:uid="{00000000-0005-0000-0000-0000E01B0000}"/>
    <cellStyle name="Calculation 2 3 3 4 7 2" xfId="3911" xr:uid="{00000000-0005-0000-0000-0000E11B0000}"/>
    <cellStyle name="Calculation 2 3 3 4 7 2 2" xfId="3912" xr:uid="{00000000-0005-0000-0000-0000E21B0000}"/>
    <cellStyle name="Calculation 2 3 3 4 7 2 2 2" xfId="22215" xr:uid="{00000000-0005-0000-0000-0000E31B0000}"/>
    <cellStyle name="Calculation 2 3 3 4 7 2 2 3" xfId="19233" xr:uid="{00000000-0005-0000-0000-0000E41B0000}"/>
    <cellStyle name="Calculation 2 3 3 4 7 2 3" xfId="22214" xr:uid="{00000000-0005-0000-0000-0000E51B0000}"/>
    <cellStyle name="Calculation 2 3 3 4 7 2 4" xfId="19234" xr:uid="{00000000-0005-0000-0000-0000E61B0000}"/>
    <cellStyle name="Calculation 2 3 3 4 7 3" xfId="3913" xr:uid="{00000000-0005-0000-0000-0000E71B0000}"/>
    <cellStyle name="Calculation 2 3 3 4 7 3 2" xfId="22216" xr:uid="{00000000-0005-0000-0000-0000E81B0000}"/>
    <cellStyle name="Calculation 2 3 3 4 7 3 3" xfId="19232" xr:uid="{00000000-0005-0000-0000-0000E91B0000}"/>
    <cellStyle name="Calculation 2 3 3 4 7 4" xfId="22213" xr:uid="{00000000-0005-0000-0000-0000EA1B0000}"/>
    <cellStyle name="Calculation 2 3 3 4 7 5" xfId="19235" xr:uid="{00000000-0005-0000-0000-0000EB1B0000}"/>
    <cellStyle name="Calculation 2 3 3 4 8" xfId="3914" xr:uid="{00000000-0005-0000-0000-0000EC1B0000}"/>
    <cellStyle name="Calculation 2 3 3 4 8 2" xfId="3915" xr:uid="{00000000-0005-0000-0000-0000ED1B0000}"/>
    <cellStyle name="Calculation 2 3 3 4 8 2 2" xfId="3916" xr:uid="{00000000-0005-0000-0000-0000EE1B0000}"/>
    <cellStyle name="Calculation 2 3 3 4 8 2 2 2" xfId="22219" xr:uid="{00000000-0005-0000-0000-0000EF1B0000}"/>
    <cellStyle name="Calculation 2 3 3 4 8 2 2 3" xfId="19229" xr:uid="{00000000-0005-0000-0000-0000F01B0000}"/>
    <cellStyle name="Calculation 2 3 3 4 8 2 3" xfId="22218" xr:uid="{00000000-0005-0000-0000-0000F11B0000}"/>
    <cellStyle name="Calculation 2 3 3 4 8 2 4" xfId="19230" xr:uid="{00000000-0005-0000-0000-0000F21B0000}"/>
    <cellStyle name="Calculation 2 3 3 4 8 3" xfId="3917" xr:uid="{00000000-0005-0000-0000-0000F31B0000}"/>
    <cellStyle name="Calculation 2 3 3 4 8 3 2" xfId="22220" xr:uid="{00000000-0005-0000-0000-0000F41B0000}"/>
    <cellStyle name="Calculation 2 3 3 4 8 3 3" xfId="19228" xr:uid="{00000000-0005-0000-0000-0000F51B0000}"/>
    <cellStyle name="Calculation 2 3 3 4 8 4" xfId="22217" xr:uid="{00000000-0005-0000-0000-0000F61B0000}"/>
    <cellStyle name="Calculation 2 3 3 4 8 5" xfId="19231" xr:uid="{00000000-0005-0000-0000-0000F71B0000}"/>
    <cellStyle name="Calculation 2 3 3 4 9" xfId="3918" xr:uid="{00000000-0005-0000-0000-0000F81B0000}"/>
    <cellStyle name="Calculation 2 3 3 4 9 2" xfId="3919" xr:uid="{00000000-0005-0000-0000-0000F91B0000}"/>
    <cellStyle name="Calculation 2 3 3 4 9 2 2" xfId="22222" xr:uid="{00000000-0005-0000-0000-0000FA1B0000}"/>
    <cellStyle name="Calculation 2 3 3 4 9 2 3" xfId="19226" xr:uid="{00000000-0005-0000-0000-0000FB1B0000}"/>
    <cellStyle name="Calculation 2 3 3 4 9 3" xfId="22221" xr:uid="{00000000-0005-0000-0000-0000FC1B0000}"/>
    <cellStyle name="Calculation 2 3 3 4 9 4" xfId="19227" xr:uid="{00000000-0005-0000-0000-0000FD1B0000}"/>
    <cellStyle name="Calculation 2 3 3 5" xfId="3920" xr:uid="{00000000-0005-0000-0000-0000FE1B0000}"/>
    <cellStyle name="Calculation 2 3 3 5 2" xfId="3921" xr:uid="{00000000-0005-0000-0000-0000FF1B0000}"/>
    <cellStyle name="Calculation 2 3 3 5 2 2" xfId="3922" xr:uid="{00000000-0005-0000-0000-0000001C0000}"/>
    <cellStyle name="Calculation 2 3 3 5 2 2 2" xfId="22225" xr:uid="{00000000-0005-0000-0000-0000011C0000}"/>
    <cellStyle name="Calculation 2 3 3 5 2 2 3" xfId="19223" xr:uid="{00000000-0005-0000-0000-0000021C0000}"/>
    <cellStyle name="Calculation 2 3 3 5 2 3" xfId="22224" xr:uid="{00000000-0005-0000-0000-0000031C0000}"/>
    <cellStyle name="Calculation 2 3 3 5 2 4" xfId="19224" xr:uid="{00000000-0005-0000-0000-0000041C0000}"/>
    <cellStyle name="Calculation 2 3 3 5 3" xfId="3923" xr:uid="{00000000-0005-0000-0000-0000051C0000}"/>
    <cellStyle name="Calculation 2 3 3 5 3 2" xfId="22226" xr:uid="{00000000-0005-0000-0000-0000061C0000}"/>
    <cellStyle name="Calculation 2 3 3 5 3 3" xfId="19222" xr:uid="{00000000-0005-0000-0000-0000071C0000}"/>
    <cellStyle name="Calculation 2 3 3 5 4" xfId="22223" xr:uid="{00000000-0005-0000-0000-0000081C0000}"/>
    <cellStyle name="Calculation 2 3 3 5 5" xfId="19225" xr:uid="{00000000-0005-0000-0000-0000091C0000}"/>
    <cellStyle name="Calculation 2 3 3 6" xfId="3924" xr:uid="{00000000-0005-0000-0000-00000A1C0000}"/>
    <cellStyle name="Calculation 2 3 3 6 2" xfId="3925" xr:uid="{00000000-0005-0000-0000-00000B1C0000}"/>
    <cellStyle name="Calculation 2 3 3 6 2 2" xfId="3926" xr:uid="{00000000-0005-0000-0000-00000C1C0000}"/>
    <cellStyle name="Calculation 2 3 3 6 2 2 2" xfId="22229" xr:uid="{00000000-0005-0000-0000-00000D1C0000}"/>
    <cellStyle name="Calculation 2 3 3 6 2 2 3" xfId="19219" xr:uid="{00000000-0005-0000-0000-00000E1C0000}"/>
    <cellStyle name="Calculation 2 3 3 6 2 3" xfId="22228" xr:uid="{00000000-0005-0000-0000-00000F1C0000}"/>
    <cellStyle name="Calculation 2 3 3 6 2 4" xfId="19220" xr:uid="{00000000-0005-0000-0000-0000101C0000}"/>
    <cellStyle name="Calculation 2 3 3 6 3" xfId="3927" xr:uid="{00000000-0005-0000-0000-0000111C0000}"/>
    <cellStyle name="Calculation 2 3 3 6 3 2" xfId="22230" xr:uid="{00000000-0005-0000-0000-0000121C0000}"/>
    <cellStyle name="Calculation 2 3 3 6 3 3" xfId="19218" xr:uid="{00000000-0005-0000-0000-0000131C0000}"/>
    <cellStyle name="Calculation 2 3 3 6 4" xfId="22227" xr:uid="{00000000-0005-0000-0000-0000141C0000}"/>
    <cellStyle name="Calculation 2 3 3 6 5" xfId="19221" xr:uid="{00000000-0005-0000-0000-0000151C0000}"/>
    <cellStyle name="Calculation 2 3 3 7" xfId="3928" xr:uid="{00000000-0005-0000-0000-0000161C0000}"/>
    <cellStyle name="Calculation 2 3 3 7 2" xfId="3929" xr:uid="{00000000-0005-0000-0000-0000171C0000}"/>
    <cellStyle name="Calculation 2 3 3 7 2 2" xfId="3930" xr:uid="{00000000-0005-0000-0000-0000181C0000}"/>
    <cellStyle name="Calculation 2 3 3 7 2 2 2" xfId="22233" xr:uid="{00000000-0005-0000-0000-0000191C0000}"/>
    <cellStyle name="Calculation 2 3 3 7 2 2 3" xfId="19215" xr:uid="{00000000-0005-0000-0000-00001A1C0000}"/>
    <cellStyle name="Calculation 2 3 3 7 2 3" xfId="22232" xr:uid="{00000000-0005-0000-0000-00001B1C0000}"/>
    <cellStyle name="Calculation 2 3 3 7 2 4" xfId="19216" xr:uid="{00000000-0005-0000-0000-00001C1C0000}"/>
    <cellStyle name="Calculation 2 3 3 7 3" xfId="3931" xr:uid="{00000000-0005-0000-0000-00001D1C0000}"/>
    <cellStyle name="Calculation 2 3 3 7 3 2" xfId="22234" xr:uid="{00000000-0005-0000-0000-00001E1C0000}"/>
    <cellStyle name="Calculation 2 3 3 7 3 3" xfId="19214" xr:uid="{00000000-0005-0000-0000-00001F1C0000}"/>
    <cellStyle name="Calculation 2 3 3 7 4" xfId="22231" xr:uid="{00000000-0005-0000-0000-0000201C0000}"/>
    <cellStyle name="Calculation 2 3 3 7 5" xfId="19217" xr:uid="{00000000-0005-0000-0000-0000211C0000}"/>
    <cellStyle name="Calculation 2 3 3 8" xfId="3932" xr:uid="{00000000-0005-0000-0000-0000221C0000}"/>
    <cellStyle name="Calculation 2 3 3 8 2" xfId="3933" xr:uid="{00000000-0005-0000-0000-0000231C0000}"/>
    <cellStyle name="Calculation 2 3 3 8 2 2" xfId="3934" xr:uid="{00000000-0005-0000-0000-0000241C0000}"/>
    <cellStyle name="Calculation 2 3 3 8 2 2 2" xfId="22237" xr:uid="{00000000-0005-0000-0000-0000251C0000}"/>
    <cellStyle name="Calculation 2 3 3 8 2 2 3" xfId="19211" xr:uid="{00000000-0005-0000-0000-0000261C0000}"/>
    <cellStyle name="Calculation 2 3 3 8 2 3" xfId="22236" xr:uid="{00000000-0005-0000-0000-0000271C0000}"/>
    <cellStyle name="Calculation 2 3 3 8 2 4" xfId="19212" xr:uid="{00000000-0005-0000-0000-0000281C0000}"/>
    <cellStyle name="Calculation 2 3 3 8 3" xfId="3935" xr:uid="{00000000-0005-0000-0000-0000291C0000}"/>
    <cellStyle name="Calculation 2 3 3 8 3 2" xfId="22238" xr:uid="{00000000-0005-0000-0000-00002A1C0000}"/>
    <cellStyle name="Calculation 2 3 3 8 3 3" xfId="19210" xr:uid="{00000000-0005-0000-0000-00002B1C0000}"/>
    <cellStyle name="Calculation 2 3 3 8 4" xfId="22235" xr:uid="{00000000-0005-0000-0000-00002C1C0000}"/>
    <cellStyle name="Calculation 2 3 3 8 5" xfId="19213" xr:uid="{00000000-0005-0000-0000-00002D1C0000}"/>
    <cellStyle name="Calculation 2 3 3 9" xfId="3936" xr:uid="{00000000-0005-0000-0000-00002E1C0000}"/>
    <cellStyle name="Calculation 2 3 3 9 2" xfId="3937" xr:uid="{00000000-0005-0000-0000-00002F1C0000}"/>
    <cellStyle name="Calculation 2 3 3 9 2 2" xfId="3938" xr:uid="{00000000-0005-0000-0000-0000301C0000}"/>
    <cellStyle name="Calculation 2 3 3 9 2 2 2" xfId="22241" xr:uid="{00000000-0005-0000-0000-0000311C0000}"/>
    <cellStyle name="Calculation 2 3 3 9 2 2 3" xfId="19207" xr:uid="{00000000-0005-0000-0000-0000321C0000}"/>
    <cellStyle name="Calculation 2 3 3 9 2 3" xfId="22240" xr:uid="{00000000-0005-0000-0000-0000331C0000}"/>
    <cellStyle name="Calculation 2 3 3 9 2 4" xfId="19208" xr:uid="{00000000-0005-0000-0000-0000341C0000}"/>
    <cellStyle name="Calculation 2 3 3 9 3" xfId="3939" xr:uid="{00000000-0005-0000-0000-0000351C0000}"/>
    <cellStyle name="Calculation 2 3 3 9 3 2" xfId="22242" xr:uid="{00000000-0005-0000-0000-0000361C0000}"/>
    <cellStyle name="Calculation 2 3 3 9 3 3" xfId="19206" xr:uid="{00000000-0005-0000-0000-0000371C0000}"/>
    <cellStyle name="Calculation 2 3 3 9 4" xfId="22239" xr:uid="{00000000-0005-0000-0000-0000381C0000}"/>
    <cellStyle name="Calculation 2 3 3 9 5" xfId="19209" xr:uid="{00000000-0005-0000-0000-0000391C0000}"/>
    <cellStyle name="Calculation 2 3 4" xfId="3940" xr:uid="{00000000-0005-0000-0000-00003A1C0000}"/>
    <cellStyle name="Calculation 2 3 4 10" xfId="3941" xr:uid="{00000000-0005-0000-0000-00003B1C0000}"/>
    <cellStyle name="Calculation 2 3 4 10 2" xfId="3942" xr:uid="{00000000-0005-0000-0000-00003C1C0000}"/>
    <cellStyle name="Calculation 2 3 4 10 2 2" xfId="3943" xr:uid="{00000000-0005-0000-0000-00003D1C0000}"/>
    <cellStyle name="Calculation 2 3 4 10 2 2 2" xfId="22246" xr:uid="{00000000-0005-0000-0000-00003E1C0000}"/>
    <cellStyle name="Calculation 2 3 4 10 2 2 3" xfId="19202" xr:uid="{00000000-0005-0000-0000-00003F1C0000}"/>
    <cellStyle name="Calculation 2 3 4 10 2 3" xfId="22245" xr:uid="{00000000-0005-0000-0000-0000401C0000}"/>
    <cellStyle name="Calculation 2 3 4 10 2 4" xfId="19203" xr:uid="{00000000-0005-0000-0000-0000411C0000}"/>
    <cellStyle name="Calculation 2 3 4 10 3" xfId="3944" xr:uid="{00000000-0005-0000-0000-0000421C0000}"/>
    <cellStyle name="Calculation 2 3 4 10 3 2" xfId="22247" xr:uid="{00000000-0005-0000-0000-0000431C0000}"/>
    <cellStyle name="Calculation 2 3 4 10 3 3" xfId="19201" xr:uid="{00000000-0005-0000-0000-0000441C0000}"/>
    <cellStyle name="Calculation 2 3 4 10 4" xfId="22244" xr:uid="{00000000-0005-0000-0000-0000451C0000}"/>
    <cellStyle name="Calculation 2 3 4 10 5" xfId="19204" xr:uid="{00000000-0005-0000-0000-0000461C0000}"/>
    <cellStyle name="Calculation 2 3 4 11" xfId="3945" xr:uid="{00000000-0005-0000-0000-0000471C0000}"/>
    <cellStyle name="Calculation 2 3 4 11 2" xfId="3946" xr:uid="{00000000-0005-0000-0000-0000481C0000}"/>
    <cellStyle name="Calculation 2 3 4 11 2 2" xfId="3947" xr:uid="{00000000-0005-0000-0000-0000491C0000}"/>
    <cellStyle name="Calculation 2 3 4 11 2 2 2" xfId="22250" xr:uid="{00000000-0005-0000-0000-00004A1C0000}"/>
    <cellStyle name="Calculation 2 3 4 11 2 2 3" xfId="19198" xr:uid="{00000000-0005-0000-0000-00004B1C0000}"/>
    <cellStyle name="Calculation 2 3 4 11 2 3" xfId="22249" xr:uid="{00000000-0005-0000-0000-00004C1C0000}"/>
    <cellStyle name="Calculation 2 3 4 11 2 4" xfId="19199" xr:uid="{00000000-0005-0000-0000-00004D1C0000}"/>
    <cellStyle name="Calculation 2 3 4 11 3" xfId="3948" xr:uid="{00000000-0005-0000-0000-00004E1C0000}"/>
    <cellStyle name="Calculation 2 3 4 11 3 2" xfId="22251" xr:uid="{00000000-0005-0000-0000-00004F1C0000}"/>
    <cellStyle name="Calculation 2 3 4 11 3 3" xfId="19197" xr:uid="{00000000-0005-0000-0000-0000501C0000}"/>
    <cellStyle name="Calculation 2 3 4 11 4" xfId="22248" xr:uid="{00000000-0005-0000-0000-0000511C0000}"/>
    <cellStyle name="Calculation 2 3 4 11 5" xfId="19200" xr:uid="{00000000-0005-0000-0000-0000521C0000}"/>
    <cellStyle name="Calculation 2 3 4 12" xfId="3949" xr:uid="{00000000-0005-0000-0000-0000531C0000}"/>
    <cellStyle name="Calculation 2 3 4 12 2" xfId="22252" xr:uid="{00000000-0005-0000-0000-0000541C0000}"/>
    <cellStyle name="Calculation 2 3 4 12 3" xfId="19196" xr:uid="{00000000-0005-0000-0000-0000551C0000}"/>
    <cellStyle name="Calculation 2 3 4 13" xfId="22243" xr:uid="{00000000-0005-0000-0000-0000561C0000}"/>
    <cellStyle name="Calculation 2 3 4 14" xfId="19205" xr:uid="{00000000-0005-0000-0000-0000571C0000}"/>
    <cellStyle name="Calculation 2 3 4 2" xfId="3950" xr:uid="{00000000-0005-0000-0000-0000581C0000}"/>
    <cellStyle name="Calculation 2 3 4 2 10" xfId="3951" xr:uid="{00000000-0005-0000-0000-0000591C0000}"/>
    <cellStyle name="Calculation 2 3 4 2 10 2" xfId="3952" xr:uid="{00000000-0005-0000-0000-00005A1C0000}"/>
    <cellStyle name="Calculation 2 3 4 2 10 2 2" xfId="3953" xr:uid="{00000000-0005-0000-0000-00005B1C0000}"/>
    <cellStyle name="Calculation 2 3 4 2 10 2 2 2" xfId="22256" xr:uid="{00000000-0005-0000-0000-00005C1C0000}"/>
    <cellStyle name="Calculation 2 3 4 2 10 2 2 3" xfId="19192" xr:uid="{00000000-0005-0000-0000-00005D1C0000}"/>
    <cellStyle name="Calculation 2 3 4 2 10 2 3" xfId="22255" xr:uid="{00000000-0005-0000-0000-00005E1C0000}"/>
    <cellStyle name="Calculation 2 3 4 2 10 2 4" xfId="19193" xr:uid="{00000000-0005-0000-0000-00005F1C0000}"/>
    <cellStyle name="Calculation 2 3 4 2 10 3" xfId="3954" xr:uid="{00000000-0005-0000-0000-0000601C0000}"/>
    <cellStyle name="Calculation 2 3 4 2 10 3 2" xfId="22257" xr:uid="{00000000-0005-0000-0000-0000611C0000}"/>
    <cellStyle name="Calculation 2 3 4 2 10 3 3" xfId="19191" xr:uid="{00000000-0005-0000-0000-0000621C0000}"/>
    <cellStyle name="Calculation 2 3 4 2 10 4" xfId="22254" xr:uid="{00000000-0005-0000-0000-0000631C0000}"/>
    <cellStyle name="Calculation 2 3 4 2 10 5" xfId="19194" xr:uid="{00000000-0005-0000-0000-0000641C0000}"/>
    <cellStyle name="Calculation 2 3 4 2 11" xfId="3955" xr:uid="{00000000-0005-0000-0000-0000651C0000}"/>
    <cellStyle name="Calculation 2 3 4 2 11 2" xfId="3956" xr:uid="{00000000-0005-0000-0000-0000661C0000}"/>
    <cellStyle name="Calculation 2 3 4 2 11 2 2" xfId="22259" xr:uid="{00000000-0005-0000-0000-0000671C0000}"/>
    <cellStyle name="Calculation 2 3 4 2 11 2 3" xfId="19189" xr:uid="{00000000-0005-0000-0000-0000681C0000}"/>
    <cellStyle name="Calculation 2 3 4 2 11 3" xfId="22258" xr:uid="{00000000-0005-0000-0000-0000691C0000}"/>
    <cellStyle name="Calculation 2 3 4 2 11 4" xfId="19190" xr:uid="{00000000-0005-0000-0000-00006A1C0000}"/>
    <cellStyle name="Calculation 2 3 4 2 12" xfId="3957" xr:uid="{00000000-0005-0000-0000-00006B1C0000}"/>
    <cellStyle name="Calculation 2 3 4 2 12 2" xfId="22260" xr:uid="{00000000-0005-0000-0000-00006C1C0000}"/>
    <cellStyle name="Calculation 2 3 4 2 12 3" xfId="19188" xr:uid="{00000000-0005-0000-0000-00006D1C0000}"/>
    <cellStyle name="Calculation 2 3 4 2 13" xfId="22253" xr:uid="{00000000-0005-0000-0000-00006E1C0000}"/>
    <cellStyle name="Calculation 2 3 4 2 14" xfId="19195" xr:uid="{00000000-0005-0000-0000-00006F1C0000}"/>
    <cellStyle name="Calculation 2 3 4 2 2" xfId="3958" xr:uid="{00000000-0005-0000-0000-0000701C0000}"/>
    <cellStyle name="Calculation 2 3 4 2 2 10" xfId="3959" xr:uid="{00000000-0005-0000-0000-0000711C0000}"/>
    <cellStyle name="Calculation 2 3 4 2 2 10 2" xfId="22262" xr:uid="{00000000-0005-0000-0000-0000721C0000}"/>
    <cellStyle name="Calculation 2 3 4 2 2 10 3" xfId="19186" xr:uid="{00000000-0005-0000-0000-0000731C0000}"/>
    <cellStyle name="Calculation 2 3 4 2 2 11" xfId="22261" xr:uid="{00000000-0005-0000-0000-0000741C0000}"/>
    <cellStyle name="Calculation 2 3 4 2 2 12" xfId="19187" xr:uid="{00000000-0005-0000-0000-0000751C0000}"/>
    <cellStyle name="Calculation 2 3 4 2 2 2" xfId="3960" xr:uid="{00000000-0005-0000-0000-0000761C0000}"/>
    <cellStyle name="Calculation 2 3 4 2 2 2 2" xfId="3961" xr:uid="{00000000-0005-0000-0000-0000771C0000}"/>
    <cellStyle name="Calculation 2 3 4 2 2 2 2 2" xfId="3962" xr:uid="{00000000-0005-0000-0000-0000781C0000}"/>
    <cellStyle name="Calculation 2 3 4 2 2 2 2 2 2" xfId="22265" xr:uid="{00000000-0005-0000-0000-0000791C0000}"/>
    <cellStyle name="Calculation 2 3 4 2 2 2 2 2 3" xfId="19183" xr:uid="{00000000-0005-0000-0000-00007A1C0000}"/>
    <cellStyle name="Calculation 2 3 4 2 2 2 2 3" xfId="22264" xr:uid="{00000000-0005-0000-0000-00007B1C0000}"/>
    <cellStyle name="Calculation 2 3 4 2 2 2 2 4" xfId="19184" xr:uid="{00000000-0005-0000-0000-00007C1C0000}"/>
    <cellStyle name="Calculation 2 3 4 2 2 2 3" xfId="3963" xr:uid="{00000000-0005-0000-0000-00007D1C0000}"/>
    <cellStyle name="Calculation 2 3 4 2 2 2 3 2" xfId="22266" xr:uid="{00000000-0005-0000-0000-00007E1C0000}"/>
    <cellStyle name="Calculation 2 3 4 2 2 2 3 3" xfId="19182" xr:uid="{00000000-0005-0000-0000-00007F1C0000}"/>
    <cellStyle name="Calculation 2 3 4 2 2 2 4" xfId="22263" xr:uid="{00000000-0005-0000-0000-0000801C0000}"/>
    <cellStyle name="Calculation 2 3 4 2 2 2 5" xfId="19185" xr:uid="{00000000-0005-0000-0000-0000811C0000}"/>
    <cellStyle name="Calculation 2 3 4 2 2 3" xfId="3964" xr:uid="{00000000-0005-0000-0000-0000821C0000}"/>
    <cellStyle name="Calculation 2 3 4 2 2 3 2" xfId="3965" xr:uid="{00000000-0005-0000-0000-0000831C0000}"/>
    <cellStyle name="Calculation 2 3 4 2 2 3 2 2" xfId="3966" xr:uid="{00000000-0005-0000-0000-0000841C0000}"/>
    <cellStyle name="Calculation 2 3 4 2 2 3 2 2 2" xfId="22269" xr:uid="{00000000-0005-0000-0000-0000851C0000}"/>
    <cellStyle name="Calculation 2 3 4 2 2 3 2 2 3" xfId="19179" xr:uid="{00000000-0005-0000-0000-0000861C0000}"/>
    <cellStyle name="Calculation 2 3 4 2 2 3 2 3" xfId="22268" xr:uid="{00000000-0005-0000-0000-0000871C0000}"/>
    <cellStyle name="Calculation 2 3 4 2 2 3 2 4" xfId="19180" xr:uid="{00000000-0005-0000-0000-0000881C0000}"/>
    <cellStyle name="Calculation 2 3 4 2 2 3 3" xfId="3967" xr:uid="{00000000-0005-0000-0000-0000891C0000}"/>
    <cellStyle name="Calculation 2 3 4 2 2 3 3 2" xfId="22270" xr:uid="{00000000-0005-0000-0000-00008A1C0000}"/>
    <cellStyle name="Calculation 2 3 4 2 2 3 3 3" xfId="19178" xr:uid="{00000000-0005-0000-0000-00008B1C0000}"/>
    <cellStyle name="Calculation 2 3 4 2 2 3 4" xfId="22267" xr:uid="{00000000-0005-0000-0000-00008C1C0000}"/>
    <cellStyle name="Calculation 2 3 4 2 2 3 5" xfId="19181" xr:uid="{00000000-0005-0000-0000-00008D1C0000}"/>
    <cellStyle name="Calculation 2 3 4 2 2 4" xfId="3968" xr:uid="{00000000-0005-0000-0000-00008E1C0000}"/>
    <cellStyle name="Calculation 2 3 4 2 2 4 2" xfId="3969" xr:uid="{00000000-0005-0000-0000-00008F1C0000}"/>
    <cellStyle name="Calculation 2 3 4 2 2 4 2 2" xfId="3970" xr:uid="{00000000-0005-0000-0000-0000901C0000}"/>
    <cellStyle name="Calculation 2 3 4 2 2 4 2 2 2" xfId="22273" xr:uid="{00000000-0005-0000-0000-0000911C0000}"/>
    <cellStyle name="Calculation 2 3 4 2 2 4 2 2 3" xfId="19175" xr:uid="{00000000-0005-0000-0000-0000921C0000}"/>
    <cellStyle name="Calculation 2 3 4 2 2 4 2 3" xfId="22272" xr:uid="{00000000-0005-0000-0000-0000931C0000}"/>
    <cellStyle name="Calculation 2 3 4 2 2 4 2 4" xfId="19176" xr:uid="{00000000-0005-0000-0000-0000941C0000}"/>
    <cellStyle name="Calculation 2 3 4 2 2 4 3" xfId="3971" xr:uid="{00000000-0005-0000-0000-0000951C0000}"/>
    <cellStyle name="Calculation 2 3 4 2 2 4 3 2" xfId="22274" xr:uid="{00000000-0005-0000-0000-0000961C0000}"/>
    <cellStyle name="Calculation 2 3 4 2 2 4 3 3" xfId="19174" xr:uid="{00000000-0005-0000-0000-0000971C0000}"/>
    <cellStyle name="Calculation 2 3 4 2 2 4 4" xfId="22271" xr:uid="{00000000-0005-0000-0000-0000981C0000}"/>
    <cellStyle name="Calculation 2 3 4 2 2 4 5" xfId="19177" xr:uid="{00000000-0005-0000-0000-0000991C0000}"/>
    <cellStyle name="Calculation 2 3 4 2 2 5" xfId="3972" xr:uid="{00000000-0005-0000-0000-00009A1C0000}"/>
    <cellStyle name="Calculation 2 3 4 2 2 5 2" xfId="3973" xr:uid="{00000000-0005-0000-0000-00009B1C0000}"/>
    <cellStyle name="Calculation 2 3 4 2 2 5 2 2" xfId="3974" xr:uid="{00000000-0005-0000-0000-00009C1C0000}"/>
    <cellStyle name="Calculation 2 3 4 2 2 5 2 2 2" xfId="22277" xr:uid="{00000000-0005-0000-0000-00009D1C0000}"/>
    <cellStyle name="Calculation 2 3 4 2 2 5 2 2 3" xfId="19171" xr:uid="{00000000-0005-0000-0000-00009E1C0000}"/>
    <cellStyle name="Calculation 2 3 4 2 2 5 2 3" xfId="22276" xr:uid="{00000000-0005-0000-0000-00009F1C0000}"/>
    <cellStyle name="Calculation 2 3 4 2 2 5 2 4" xfId="19172" xr:uid="{00000000-0005-0000-0000-0000A01C0000}"/>
    <cellStyle name="Calculation 2 3 4 2 2 5 3" xfId="3975" xr:uid="{00000000-0005-0000-0000-0000A11C0000}"/>
    <cellStyle name="Calculation 2 3 4 2 2 5 3 2" xfId="22278" xr:uid="{00000000-0005-0000-0000-0000A21C0000}"/>
    <cellStyle name="Calculation 2 3 4 2 2 5 3 3" xfId="19170" xr:uid="{00000000-0005-0000-0000-0000A31C0000}"/>
    <cellStyle name="Calculation 2 3 4 2 2 5 4" xfId="22275" xr:uid="{00000000-0005-0000-0000-0000A41C0000}"/>
    <cellStyle name="Calculation 2 3 4 2 2 5 5" xfId="19173" xr:uid="{00000000-0005-0000-0000-0000A51C0000}"/>
    <cellStyle name="Calculation 2 3 4 2 2 6" xfId="3976" xr:uid="{00000000-0005-0000-0000-0000A61C0000}"/>
    <cellStyle name="Calculation 2 3 4 2 2 6 2" xfId="3977" xr:uid="{00000000-0005-0000-0000-0000A71C0000}"/>
    <cellStyle name="Calculation 2 3 4 2 2 6 2 2" xfId="3978" xr:uid="{00000000-0005-0000-0000-0000A81C0000}"/>
    <cellStyle name="Calculation 2 3 4 2 2 6 2 2 2" xfId="22281" xr:uid="{00000000-0005-0000-0000-0000A91C0000}"/>
    <cellStyle name="Calculation 2 3 4 2 2 6 2 2 3" xfId="19167" xr:uid="{00000000-0005-0000-0000-0000AA1C0000}"/>
    <cellStyle name="Calculation 2 3 4 2 2 6 2 3" xfId="22280" xr:uid="{00000000-0005-0000-0000-0000AB1C0000}"/>
    <cellStyle name="Calculation 2 3 4 2 2 6 2 4" xfId="19168" xr:uid="{00000000-0005-0000-0000-0000AC1C0000}"/>
    <cellStyle name="Calculation 2 3 4 2 2 6 3" xfId="3979" xr:uid="{00000000-0005-0000-0000-0000AD1C0000}"/>
    <cellStyle name="Calculation 2 3 4 2 2 6 3 2" xfId="22282" xr:uid="{00000000-0005-0000-0000-0000AE1C0000}"/>
    <cellStyle name="Calculation 2 3 4 2 2 6 3 3" xfId="19166" xr:uid="{00000000-0005-0000-0000-0000AF1C0000}"/>
    <cellStyle name="Calculation 2 3 4 2 2 6 4" xfId="22279" xr:uid="{00000000-0005-0000-0000-0000B01C0000}"/>
    <cellStyle name="Calculation 2 3 4 2 2 6 5" xfId="19169" xr:uid="{00000000-0005-0000-0000-0000B11C0000}"/>
    <cellStyle name="Calculation 2 3 4 2 2 7" xfId="3980" xr:uid="{00000000-0005-0000-0000-0000B21C0000}"/>
    <cellStyle name="Calculation 2 3 4 2 2 7 2" xfId="3981" xr:uid="{00000000-0005-0000-0000-0000B31C0000}"/>
    <cellStyle name="Calculation 2 3 4 2 2 7 2 2" xfId="3982" xr:uid="{00000000-0005-0000-0000-0000B41C0000}"/>
    <cellStyle name="Calculation 2 3 4 2 2 7 2 2 2" xfId="22285" xr:uid="{00000000-0005-0000-0000-0000B51C0000}"/>
    <cellStyle name="Calculation 2 3 4 2 2 7 2 2 3" xfId="19163" xr:uid="{00000000-0005-0000-0000-0000B61C0000}"/>
    <cellStyle name="Calculation 2 3 4 2 2 7 2 3" xfId="22284" xr:uid="{00000000-0005-0000-0000-0000B71C0000}"/>
    <cellStyle name="Calculation 2 3 4 2 2 7 2 4" xfId="19164" xr:uid="{00000000-0005-0000-0000-0000B81C0000}"/>
    <cellStyle name="Calculation 2 3 4 2 2 7 3" xfId="3983" xr:uid="{00000000-0005-0000-0000-0000B91C0000}"/>
    <cellStyle name="Calculation 2 3 4 2 2 7 3 2" xfId="22286" xr:uid="{00000000-0005-0000-0000-0000BA1C0000}"/>
    <cellStyle name="Calculation 2 3 4 2 2 7 3 3" xfId="19162" xr:uid="{00000000-0005-0000-0000-0000BB1C0000}"/>
    <cellStyle name="Calculation 2 3 4 2 2 7 4" xfId="22283" xr:uid="{00000000-0005-0000-0000-0000BC1C0000}"/>
    <cellStyle name="Calculation 2 3 4 2 2 7 5" xfId="19165" xr:uid="{00000000-0005-0000-0000-0000BD1C0000}"/>
    <cellStyle name="Calculation 2 3 4 2 2 8" xfId="3984" xr:uid="{00000000-0005-0000-0000-0000BE1C0000}"/>
    <cellStyle name="Calculation 2 3 4 2 2 8 2" xfId="3985" xr:uid="{00000000-0005-0000-0000-0000BF1C0000}"/>
    <cellStyle name="Calculation 2 3 4 2 2 8 2 2" xfId="3986" xr:uid="{00000000-0005-0000-0000-0000C01C0000}"/>
    <cellStyle name="Calculation 2 3 4 2 2 8 2 2 2" xfId="22289" xr:uid="{00000000-0005-0000-0000-0000C11C0000}"/>
    <cellStyle name="Calculation 2 3 4 2 2 8 2 2 3" xfId="19159" xr:uid="{00000000-0005-0000-0000-0000C21C0000}"/>
    <cellStyle name="Calculation 2 3 4 2 2 8 2 3" xfId="22288" xr:uid="{00000000-0005-0000-0000-0000C31C0000}"/>
    <cellStyle name="Calculation 2 3 4 2 2 8 2 4" xfId="19160" xr:uid="{00000000-0005-0000-0000-0000C41C0000}"/>
    <cellStyle name="Calculation 2 3 4 2 2 8 3" xfId="3987" xr:uid="{00000000-0005-0000-0000-0000C51C0000}"/>
    <cellStyle name="Calculation 2 3 4 2 2 8 3 2" xfId="22290" xr:uid="{00000000-0005-0000-0000-0000C61C0000}"/>
    <cellStyle name="Calculation 2 3 4 2 2 8 3 3" xfId="19158" xr:uid="{00000000-0005-0000-0000-0000C71C0000}"/>
    <cellStyle name="Calculation 2 3 4 2 2 8 4" xfId="22287" xr:uid="{00000000-0005-0000-0000-0000C81C0000}"/>
    <cellStyle name="Calculation 2 3 4 2 2 8 5" xfId="19161" xr:uid="{00000000-0005-0000-0000-0000C91C0000}"/>
    <cellStyle name="Calculation 2 3 4 2 2 9" xfId="3988" xr:uid="{00000000-0005-0000-0000-0000CA1C0000}"/>
    <cellStyle name="Calculation 2 3 4 2 2 9 2" xfId="3989" xr:uid="{00000000-0005-0000-0000-0000CB1C0000}"/>
    <cellStyle name="Calculation 2 3 4 2 2 9 2 2" xfId="22292" xr:uid="{00000000-0005-0000-0000-0000CC1C0000}"/>
    <cellStyle name="Calculation 2 3 4 2 2 9 2 3" xfId="19156" xr:uid="{00000000-0005-0000-0000-0000CD1C0000}"/>
    <cellStyle name="Calculation 2 3 4 2 2 9 3" xfId="22291" xr:uid="{00000000-0005-0000-0000-0000CE1C0000}"/>
    <cellStyle name="Calculation 2 3 4 2 2 9 4" xfId="19157" xr:uid="{00000000-0005-0000-0000-0000CF1C0000}"/>
    <cellStyle name="Calculation 2 3 4 2 3" xfId="3990" xr:uid="{00000000-0005-0000-0000-0000D01C0000}"/>
    <cellStyle name="Calculation 2 3 4 2 3 10" xfId="3991" xr:uid="{00000000-0005-0000-0000-0000D11C0000}"/>
    <cellStyle name="Calculation 2 3 4 2 3 10 2" xfId="22294" xr:uid="{00000000-0005-0000-0000-0000D21C0000}"/>
    <cellStyle name="Calculation 2 3 4 2 3 10 3" xfId="19154" xr:uid="{00000000-0005-0000-0000-0000D31C0000}"/>
    <cellStyle name="Calculation 2 3 4 2 3 11" xfId="22293" xr:uid="{00000000-0005-0000-0000-0000D41C0000}"/>
    <cellStyle name="Calculation 2 3 4 2 3 12" xfId="19155" xr:uid="{00000000-0005-0000-0000-0000D51C0000}"/>
    <cellStyle name="Calculation 2 3 4 2 3 2" xfId="3992" xr:uid="{00000000-0005-0000-0000-0000D61C0000}"/>
    <cellStyle name="Calculation 2 3 4 2 3 2 2" xfId="3993" xr:uid="{00000000-0005-0000-0000-0000D71C0000}"/>
    <cellStyle name="Calculation 2 3 4 2 3 2 2 2" xfId="3994" xr:uid="{00000000-0005-0000-0000-0000D81C0000}"/>
    <cellStyle name="Calculation 2 3 4 2 3 2 2 2 2" xfId="22297" xr:uid="{00000000-0005-0000-0000-0000D91C0000}"/>
    <cellStyle name="Calculation 2 3 4 2 3 2 2 2 3" xfId="19151" xr:uid="{00000000-0005-0000-0000-0000DA1C0000}"/>
    <cellStyle name="Calculation 2 3 4 2 3 2 2 3" xfId="22296" xr:uid="{00000000-0005-0000-0000-0000DB1C0000}"/>
    <cellStyle name="Calculation 2 3 4 2 3 2 2 4" xfId="19152" xr:uid="{00000000-0005-0000-0000-0000DC1C0000}"/>
    <cellStyle name="Calculation 2 3 4 2 3 2 3" xfId="3995" xr:uid="{00000000-0005-0000-0000-0000DD1C0000}"/>
    <cellStyle name="Calculation 2 3 4 2 3 2 3 2" xfId="22298" xr:uid="{00000000-0005-0000-0000-0000DE1C0000}"/>
    <cellStyle name="Calculation 2 3 4 2 3 2 3 3" xfId="19150" xr:uid="{00000000-0005-0000-0000-0000DF1C0000}"/>
    <cellStyle name="Calculation 2 3 4 2 3 2 4" xfId="22295" xr:uid="{00000000-0005-0000-0000-0000E01C0000}"/>
    <cellStyle name="Calculation 2 3 4 2 3 2 5" xfId="19153" xr:uid="{00000000-0005-0000-0000-0000E11C0000}"/>
    <cellStyle name="Calculation 2 3 4 2 3 3" xfId="3996" xr:uid="{00000000-0005-0000-0000-0000E21C0000}"/>
    <cellStyle name="Calculation 2 3 4 2 3 3 2" xfId="3997" xr:uid="{00000000-0005-0000-0000-0000E31C0000}"/>
    <cellStyle name="Calculation 2 3 4 2 3 3 2 2" xfId="3998" xr:uid="{00000000-0005-0000-0000-0000E41C0000}"/>
    <cellStyle name="Calculation 2 3 4 2 3 3 2 2 2" xfId="22301" xr:uid="{00000000-0005-0000-0000-0000E51C0000}"/>
    <cellStyle name="Calculation 2 3 4 2 3 3 2 2 3" xfId="19147" xr:uid="{00000000-0005-0000-0000-0000E61C0000}"/>
    <cellStyle name="Calculation 2 3 4 2 3 3 2 3" xfId="22300" xr:uid="{00000000-0005-0000-0000-0000E71C0000}"/>
    <cellStyle name="Calculation 2 3 4 2 3 3 2 4" xfId="19148" xr:uid="{00000000-0005-0000-0000-0000E81C0000}"/>
    <cellStyle name="Calculation 2 3 4 2 3 3 3" xfId="3999" xr:uid="{00000000-0005-0000-0000-0000E91C0000}"/>
    <cellStyle name="Calculation 2 3 4 2 3 3 3 2" xfId="22302" xr:uid="{00000000-0005-0000-0000-0000EA1C0000}"/>
    <cellStyle name="Calculation 2 3 4 2 3 3 3 3" xfId="19146" xr:uid="{00000000-0005-0000-0000-0000EB1C0000}"/>
    <cellStyle name="Calculation 2 3 4 2 3 3 4" xfId="22299" xr:uid="{00000000-0005-0000-0000-0000EC1C0000}"/>
    <cellStyle name="Calculation 2 3 4 2 3 3 5" xfId="19149" xr:uid="{00000000-0005-0000-0000-0000ED1C0000}"/>
    <cellStyle name="Calculation 2 3 4 2 3 4" xfId="4000" xr:uid="{00000000-0005-0000-0000-0000EE1C0000}"/>
    <cellStyle name="Calculation 2 3 4 2 3 4 2" xfId="4001" xr:uid="{00000000-0005-0000-0000-0000EF1C0000}"/>
    <cellStyle name="Calculation 2 3 4 2 3 4 2 2" xfId="4002" xr:uid="{00000000-0005-0000-0000-0000F01C0000}"/>
    <cellStyle name="Calculation 2 3 4 2 3 4 2 2 2" xfId="22305" xr:uid="{00000000-0005-0000-0000-0000F11C0000}"/>
    <cellStyle name="Calculation 2 3 4 2 3 4 2 2 3" xfId="19143" xr:uid="{00000000-0005-0000-0000-0000F21C0000}"/>
    <cellStyle name="Calculation 2 3 4 2 3 4 2 3" xfId="22304" xr:uid="{00000000-0005-0000-0000-0000F31C0000}"/>
    <cellStyle name="Calculation 2 3 4 2 3 4 2 4" xfId="19144" xr:uid="{00000000-0005-0000-0000-0000F41C0000}"/>
    <cellStyle name="Calculation 2 3 4 2 3 4 3" xfId="4003" xr:uid="{00000000-0005-0000-0000-0000F51C0000}"/>
    <cellStyle name="Calculation 2 3 4 2 3 4 3 2" xfId="22306" xr:uid="{00000000-0005-0000-0000-0000F61C0000}"/>
    <cellStyle name="Calculation 2 3 4 2 3 4 3 3" xfId="19142" xr:uid="{00000000-0005-0000-0000-0000F71C0000}"/>
    <cellStyle name="Calculation 2 3 4 2 3 4 4" xfId="22303" xr:uid="{00000000-0005-0000-0000-0000F81C0000}"/>
    <cellStyle name="Calculation 2 3 4 2 3 4 5" xfId="19145" xr:uid="{00000000-0005-0000-0000-0000F91C0000}"/>
    <cellStyle name="Calculation 2 3 4 2 3 5" xfId="4004" xr:uid="{00000000-0005-0000-0000-0000FA1C0000}"/>
    <cellStyle name="Calculation 2 3 4 2 3 5 2" xfId="4005" xr:uid="{00000000-0005-0000-0000-0000FB1C0000}"/>
    <cellStyle name="Calculation 2 3 4 2 3 5 2 2" xfId="4006" xr:uid="{00000000-0005-0000-0000-0000FC1C0000}"/>
    <cellStyle name="Calculation 2 3 4 2 3 5 2 2 2" xfId="22309" xr:uid="{00000000-0005-0000-0000-0000FD1C0000}"/>
    <cellStyle name="Calculation 2 3 4 2 3 5 2 2 3" xfId="19139" xr:uid="{00000000-0005-0000-0000-0000FE1C0000}"/>
    <cellStyle name="Calculation 2 3 4 2 3 5 2 3" xfId="22308" xr:uid="{00000000-0005-0000-0000-0000FF1C0000}"/>
    <cellStyle name="Calculation 2 3 4 2 3 5 2 4" xfId="19140" xr:uid="{00000000-0005-0000-0000-0000001D0000}"/>
    <cellStyle name="Calculation 2 3 4 2 3 5 3" xfId="4007" xr:uid="{00000000-0005-0000-0000-0000011D0000}"/>
    <cellStyle name="Calculation 2 3 4 2 3 5 3 2" xfId="22310" xr:uid="{00000000-0005-0000-0000-0000021D0000}"/>
    <cellStyle name="Calculation 2 3 4 2 3 5 3 3" xfId="19138" xr:uid="{00000000-0005-0000-0000-0000031D0000}"/>
    <cellStyle name="Calculation 2 3 4 2 3 5 4" xfId="22307" xr:uid="{00000000-0005-0000-0000-0000041D0000}"/>
    <cellStyle name="Calculation 2 3 4 2 3 5 5" xfId="19141" xr:uid="{00000000-0005-0000-0000-0000051D0000}"/>
    <cellStyle name="Calculation 2 3 4 2 3 6" xfId="4008" xr:uid="{00000000-0005-0000-0000-0000061D0000}"/>
    <cellStyle name="Calculation 2 3 4 2 3 6 2" xfId="4009" xr:uid="{00000000-0005-0000-0000-0000071D0000}"/>
    <cellStyle name="Calculation 2 3 4 2 3 6 2 2" xfId="4010" xr:uid="{00000000-0005-0000-0000-0000081D0000}"/>
    <cellStyle name="Calculation 2 3 4 2 3 6 2 2 2" xfId="22313" xr:uid="{00000000-0005-0000-0000-0000091D0000}"/>
    <cellStyle name="Calculation 2 3 4 2 3 6 2 2 3" xfId="19135" xr:uid="{00000000-0005-0000-0000-00000A1D0000}"/>
    <cellStyle name="Calculation 2 3 4 2 3 6 2 3" xfId="22312" xr:uid="{00000000-0005-0000-0000-00000B1D0000}"/>
    <cellStyle name="Calculation 2 3 4 2 3 6 2 4" xfId="19136" xr:uid="{00000000-0005-0000-0000-00000C1D0000}"/>
    <cellStyle name="Calculation 2 3 4 2 3 6 3" xfId="4011" xr:uid="{00000000-0005-0000-0000-00000D1D0000}"/>
    <cellStyle name="Calculation 2 3 4 2 3 6 3 2" xfId="22314" xr:uid="{00000000-0005-0000-0000-00000E1D0000}"/>
    <cellStyle name="Calculation 2 3 4 2 3 6 3 3" xfId="19134" xr:uid="{00000000-0005-0000-0000-00000F1D0000}"/>
    <cellStyle name="Calculation 2 3 4 2 3 6 4" xfId="22311" xr:uid="{00000000-0005-0000-0000-0000101D0000}"/>
    <cellStyle name="Calculation 2 3 4 2 3 6 5" xfId="19137" xr:uid="{00000000-0005-0000-0000-0000111D0000}"/>
    <cellStyle name="Calculation 2 3 4 2 3 7" xfId="4012" xr:uid="{00000000-0005-0000-0000-0000121D0000}"/>
    <cellStyle name="Calculation 2 3 4 2 3 7 2" xfId="4013" xr:uid="{00000000-0005-0000-0000-0000131D0000}"/>
    <cellStyle name="Calculation 2 3 4 2 3 7 2 2" xfId="4014" xr:uid="{00000000-0005-0000-0000-0000141D0000}"/>
    <cellStyle name="Calculation 2 3 4 2 3 7 2 2 2" xfId="22317" xr:uid="{00000000-0005-0000-0000-0000151D0000}"/>
    <cellStyle name="Calculation 2 3 4 2 3 7 2 2 3" xfId="19131" xr:uid="{00000000-0005-0000-0000-0000161D0000}"/>
    <cellStyle name="Calculation 2 3 4 2 3 7 2 3" xfId="22316" xr:uid="{00000000-0005-0000-0000-0000171D0000}"/>
    <cellStyle name="Calculation 2 3 4 2 3 7 2 4" xfId="19132" xr:uid="{00000000-0005-0000-0000-0000181D0000}"/>
    <cellStyle name="Calculation 2 3 4 2 3 7 3" xfId="4015" xr:uid="{00000000-0005-0000-0000-0000191D0000}"/>
    <cellStyle name="Calculation 2 3 4 2 3 7 3 2" xfId="22318" xr:uid="{00000000-0005-0000-0000-00001A1D0000}"/>
    <cellStyle name="Calculation 2 3 4 2 3 7 3 3" xfId="19130" xr:uid="{00000000-0005-0000-0000-00001B1D0000}"/>
    <cellStyle name="Calculation 2 3 4 2 3 7 4" xfId="22315" xr:uid="{00000000-0005-0000-0000-00001C1D0000}"/>
    <cellStyle name="Calculation 2 3 4 2 3 7 5" xfId="19133" xr:uid="{00000000-0005-0000-0000-00001D1D0000}"/>
    <cellStyle name="Calculation 2 3 4 2 3 8" xfId="4016" xr:uid="{00000000-0005-0000-0000-00001E1D0000}"/>
    <cellStyle name="Calculation 2 3 4 2 3 8 2" xfId="4017" xr:uid="{00000000-0005-0000-0000-00001F1D0000}"/>
    <cellStyle name="Calculation 2 3 4 2 3 8 2 2" xfId="4018" xr:uid="{00000000-0005-0000-0000-0000201D0000}"/>
    <cellStyle name="Calculation 2 3 4 2 3 8 2 2 2" xfId="22321" xr:uid="{00000000-0005-0000-0000-0000211D0000}"/>
    <cellStyle name="Calculation 2 3 4 2 3 8 2 2 3" xfId="19127" xr:uid="{00000000-0005-0000-0000-0000221D0000}"/>
    <cellStyle name="Calculation 2 3 4 2 3 8 2 3" xfId="22320" xr:uid="{00000000-0005-0000-0000-0000231D0000}"/>
    <cellStyle name="Calculation 2 3 4 2 3 8 2 4" xfId="19128" xr:uid="{00000000-0005-0000-0000-0000241D0000}"/>
    <cellStyle name="Calculation 2 3 4 2 3 8 3" xfId="4019" xr:uid="{00000000-0005-0000-0000-0000251D0000}"/>
    <cellStyle name="Calculation 2 3 4 2 3 8 3 2" xfId="22322" xr:uid="{00000000-0005-0000-0000-0000261D0000}"/>
    <cellStyle name="Calculation 2 3 4 2 3 8 3 3" xfId="19126" xr:uid="{00000000-0005-0000-0000-0000271D0000}"/>
    <cellStyle name="Calculation 2 3 4 2 3 8 4" xfId="22319" xr:uid="{00000000-0005-0000-0000-0000281D0000}"/>
    <cellStyle name="Calculation 2 3 4 2 3 8 5" xfId="19129" xr:uid="{00000000-0005-0000-0000-0000291D0000}"/>
    <cellStyle name="Calculation 2 3 4 2 3 9" xfId="4020" xr:uid="{00000000-0005-0000-0000-00002A1D0000}"/>
    <cellStyle name="Calculation 2 3 4 2 3 9 2" xfId="4021" xr:uid="{00000000-0005-0000-0000-00002B1D0000}"/>
    <cellStyle name="Calculation 2 3 4 2 3 9 2 2" xfId="22324" xr:uid="{00000000-0005-0000-0000-00002C1D0000}"/>
    <cellStyle name="Calculation 2 3 4 2 3 9 2 3" xfId="19124" xr:uid="{00000000-0005-0000-0000-00002D1D0000}"/>
    <cellStyle name="Calculation 2 3 4 2 3 9 3" xfId="22323" xr:uid="{00000000-0005-0000-0000-00002E1D0000}"/>
    <cellStyle name="Calculation 2 3 4 2 3 9 4" xfId="19125" xr:uid="{00000000-0005-0000-0000-00002F1D0000}"/>
    <cellStyle name="Calculation 2 3 4 2 4" xfId="4022" xr:uid="{00000000-0005-0000-0000-0000301D0000}"/>
    <cellStyle name="Calculation 2 3 4 2 4 2" xfId="4023" xr:uid="{00000000-0005-0000-0000-0000311D0000}"/>
    <cellStyle name="Calculation 2 3 4 2 4 2 2" xfId="4024" xr:uid="{00000000-0005-0000-0000-0000321D0000}"/>
    <cellStyle name="Calculation 2 3 4 2 4 2 2 2" xfId="22327" xr:uid="{00000000-0005-0000-0000-0000331D0000}"/>
    <cellStyle name="Calculation 2 3 4 2 4 2 2 3" xfId="19121" xr:uid="{00000000-0005-0000-0000-0000341D0000}"/>
    <cellStyle name="Calculation 2 3 4 2 4 2 3" xfId="22326" xr:uid="{00000000-0005-0000-0000-0000351D0000}"/>
    <cellStyle name="Calculation 2 3 4 2 4 2 4" xfId="19122" xr:uid="{00000000-0005-0000-0000-0000361D0000}"/>
    <cellStyle name="Calculation 2 3 4 2 4 3" xfId="4025" xr:uid="{00000000-0005-0000-0000-0000371D0000}"/>
    <cellStyle name="Calculation 2 3 4 2 4 3 2" xfId="22328" xr:uid="{00000000-0005-0000-0000-0000381D0000}"/>
    <cellStyle name="Calculation 2 3 4 2 4 3 3" xfId="19120" xr:uid="{00000000-0005-0000-0000-0000391D0000}"/>
    <cellStyle name="Calculation 2 3 4 2 4 4" xfId="22325" xr:uid="{00000000-0005-0000-0000-00003A1D0000}"/>
    <cellStyle name="Calculation 2 3 4 2 4 5" xfId="19123" xr:uid="{00000000-0005-0000-0000-00003B1D0000}"/>
    <cellStyle name="Calculation 2 3 4 2 5" xfId="4026" xr:uid="{00000000-0005-0000-0000-00003C1D0000}"/>
    <cellStyle name="Calculation 2 3 4 2 5 2" xfId="4027" xr:uid="{00000000-0005-0000-0000-00003D1D0000}"/>
    <cellStyle name="Calculation 2 3 4 2 5 2 2" xfId="4028" xr:uid="{00000000-0005-0000-0000-00003E1D0000}"/>
    <cellStyle name="Calculation 2 3 4 2 5 2 2 2" xfId="22331" xr:uid="{00000000-0005-0000-0000-00003F1D0000}"/>
    <cellStyle name="Calculation 2 3 4 2 5 2 2 3" xfId="19117" xr:uid="{00000000-0005-0000-0000-0000401D0000}"/>
    <cellStyle name="Calculation 2 3 4 2 5 2 3" xfId="22330" xr:uid="{00000000-0005-0000-0000-0000411D0000}"/>
    <cellStyle name="Calculation 2 3 4 2 5 2 4" xfId="19118" xr:uid="{00000000-0005-0000-0000-0000421D0000}"/>
    <cellStyle name="Calculation 2 3 4 2 5 3" xfId="4029" xr:uid="{00000000-0005-0000-0000-0000431D0000}"/>
    <cellStyle name="Calculation 2 3 4 2 5 3 2" xfId="22332" xr:uid="{00000000-0005-0000-0000-0000441D0000}"/>
    <cellStyle name="Calculation 2 3 4 2 5 3 3" xfId="19116" xr:uid="{00000000-0005-0000-0000-0000451D0000}"/>
    <cellStyle name="Calculation 2 3 4 2 5 4" xfId="22329" xr:uid="{00000000-0005-0000-0000-0000461D0000}"/>
    <cellStyle name="Calculation 2 3 4 2 5 5" xfId="19119" xr:uid="{00000000-0005-0000-0000-0000471D0000}"/>
    <cellStyle name="Calculation 2 3 4 2 6" xfId="4030" xr:uid="{00000000-0005-0000-0000-0000481D0000}"/>
    <cellStyle name="Calculation 2 3 4 2 6 2" xfId="4031" xr:uid="{00000000-0005-0000-0000-0000491D0000}"/>
    <cellStyle name="Calculation 2 3 4 2 6 2 2" xfId="4032" xr:uid="{00000000-0005-0000-0000-00004A1D0000}"/>
    <cellStyle name="Calculation 2 3 4 2 6 2 2 2" xfId="22335" xr:uid="{00000000-0005-0000-0000-00004B1D0000}"/>
    <cellStyle name="Calculation 2 3 4 2 6 2 2 3" xfId="19113" xr:uid="{00000000-0005-0000-0000-00004C1D0000}"/>
    <cellStyle name="Calculation 2 3 4 2 6 2 3" xfId="22334" xr:uid="{00000000-0005-0000-0000-00004D1D0000}"/>
    <cellStyle name="Calculation 2 3 4 2 6 2 4" xfId="19114" xr:uid="{00000000-0005-0000-0000-00004E1D0000}"/>
    <cellStyle name="Calculation 2 3 4 2 6 3" xfId="4033" xr:uid="{00000000-0005-0000-0000-00004F1D0000}"/>
    <cellStyle name="Calculation 2 3 4 2 6 3 2" xfId="22336" xr:uid="{00000000-0005-0000-0000-0000501D0000}"/>
    <cellStyle name="Calculation 2 3 4 2 6 3 3" xfId="19112" xr:uid="{00000000-0005-0000-0000-0000511D0000}"/>
    <cellStyle name="Calculation 2 3 4 2 6 4" xfId="22333" xr:uid="{00000000-0005-0000-0000-0000521D0000}"/>
    <cellStyle name="Calculation 2 3 4 2 6 5" xfId="19115" xr:uid="{00000000-0005-0000-0000-0000531D0000}"/>
    <cellStyle name="Calculation 2 3 4 2 7" xfId="4034" xr:uid="{00000000-0005-0000-0000-0000541D0000}"/>
    <cellStyle name="Calculation 2 3 4 2 7 2" xfId="4035" xr:uid="{00000000-0005-0000-0000-0000551D0000}"/>
    <cellStyle name="Calculation 2 3 4 2 7 2 2" xfId="4036" xr:uid="{00000000-0005-0000-0000-0000561D0000}"/>
    <cellStyle name="Calculation 2 3 4 2 7 2 2 2" xfId="22339" xr:uid="{00000000-0005-0000-0000-0000571D0000}"/>
    <cellStyle name="Calculation 2 3 4 2 7 2 2 3" xfId="19109" xr:uid="{00000000-0005-0000-0000-0000581D0000}"/>
    <cellStyle name="Calculation 2 3 4 2 7 2 3" xfId="22338" xr:uid="{00000000-0005-0000-0000-0000591D0000}"/>
    <cellStyle name="Calculation 2 3 4 2 7 2 4" xfId="19110" xr:uid="{00000000-0005-0000-0000-00005A1D0000}"/>
    <cellStyle name="Calculation 2 3 4 2 7 3" xfId="4037" xr:uid="{00000000-0005-0000-0000-00005B1D0000}"/>
    <cellStyle name="Calculation 2 3 4 2 7 3 2" xfId="22340" xr:uid="{00000000-0005-0000-0000-00005C1D0000}"/>
    <cellStyle name="Calculation 2 3 4 2 7 3 3" xfId="19108" xr:uid="{00000000-0005-0000-0000-00005D1D0000}"/>
    <cellStyle name="Calculation 2 3 4 2 7 4" xfId="22337" xr:uid="{00000000-0005-0000-0000-00005E1D0000}"/>
    <cellStyle name="Calculation 2 3 4 2 7 5" xfId="19111" xr:uid="{00000000-0005-0000-0000-00005F1D0000}"/>
    <cellStyle name="Calculation 2 3 4 2 8" xfId="4038" xr:uid="{00000000-0005-0000-0000-0000601D0000}"/>
    <cellStyle name="Calculation 2 3 4 2 8 2" xfId="4039" xr:uid="{00000000-0005-0000-0000-0000611D0000}"/>
    <cellStyle name="Calculation 2 3 4 2 8 2 2" xfId="4040" xr:uid="{00000000-0005-0000-0000-0000621D0000}"/>
    <cellStyle name="Calculation 2 3 4 2 8 2 2 2" xfId="22343" xr:uid="{00000000-0005-0000-0000-0000631D0000}"/>
    <cellStyle name="Calculation 2 3 4 2 8 2 2 3" xfId="19105" xr:uid="{00000000-0005-0000-0000-0000641D0000}"/>
    <cellStyle name="Calculation 2 3 4 2 8 2 3" xfId="22342" xr:uid="{00000000-0005-0000-0000-0000651D0000}"/>
    <cellStyle name="Calculation 2 3 4 2 8 2 4" xfId="19106" xr:uid="{00000000-0005-0000-0000-0000661D0000}"/>
    <cellStyle name="Calculation 2 3 4 2 8 3" xfId="4041" xr:uid="{00000000-0005-0000-0000-0000671D0000}"/>
    <cellStyle name="Calculation 2 3 4 2 8 3 2" xfId="22344" xr:uid="{00000000-0005-0000-0000-0000681D0000}"/>
    <cellStyle name="Calculation 2 3 4 2 8 3 3" xfId="19104" xr:uid="{00000000-0005-0000-0000-0000691D0000}"/>
    <cellStyle name="Calculation 2 3 4 2 8 4" xfId="22341" xr:uid="{00000000-0005-0000-0000-00006A1D0000}"/>
    <cellStyle name="Calculation 2 3 4 2 8 5" xfId="19107" xr:uid="{00000000-0005-0000-0000-00006B1D0000}"/>
    <cellStyle name="Calculation 2 3 4 2 9" xfId="4042" xr:uid="{00000000-0005-0000-0000-00006C1D0000}"/>
    <cellStyle name="Calculation 2 3 4 2 9 2" xfId="4043" xr:uid="{00000000-0005-0000-0000-00006D1D0000}"/>
    <cellStyle name="Calculation 2 3 4 2 9 2 2" xfId="4044" xr:uid="{00000000-0005-0000-0000-00006E1D0000}"/>
    <cellStyle name="Calculation 2 3 4 2 9 2 2 2" xfId="22347" xr:uid="{00000000-0005-0000-0000-00006F1D0000}"/>
    <cellStyle name="Calculation 2 3 4 2 9 2 2 3" xfId="19101" xr:uid="{00000000-0005-0000-0000-0000701D0000}"/>
    <cellStyle name="Calculation 2 3 4 2 9 2 3" xfId="22346" xr:uid="{00000000-0005-0000-0000-0000711D0000}"/>
    <cellStyle name="Calculation 2 3 4 2 9 2 4" xfId="19102" xr:uid="{00000000-0005-0000-0000-0000721D0000}"/>
    <cellStyle name="Calculation 2 3 4 2 9 3" xfId="4045" xr:uid="{00000000-0005-0000-0000-0000731D0000}"/>
    <cellStyle name="Calculation 2 3 4 2 9 3 2" xfId="22348" xr:uid="{00000000-0005-0000-0000-0000741D0000}"/>
    <cellStyle name="Calculation 2 3 4 2 9 3 3" xfId="19100" xr:uid="{00000000-0005-0000-0000-0000751D0000}"/>
    <cellStyle name="Calculation 2 3 4 2 9 4" xfId="22345" xr:uid="{00000000-0005-0000-0000-0000761D0000}"/>
    <cellStyle name="Calculation 2 3 4 2 9 5" xfId="19103" xr:uid="{00000000-0005-0000-0000-0000771D0000}"/>
    <cellStyle name="Calculation 2 3 4 3" xfId="4046" xr:uid="{00000000-0005-0000-0000-0000781D0000}"/>
    <cellStyle name="Calculation 2 3 4 3 10" xfId="4047" xr:uid="{00000000-0005-0000-0000-0000791D0000}"/>
    <cellStyle name="Calculation 2 3 4 3 10 2" xfId="22350" xr:uid="{00000000-0005-0000-0000-00007A1D0000}"/>
    <cellStyle name="Calculation 2 3 4 3 10 3" xfId="19098" xr:uid="{00000000-0005-0000-0000-00007B1D0000}"/>
    <cellStyle name="Calculation 2 3 4 3 11" xfId="22349" xr:uid="{00000000-0005-0000-0000-00007C1D0000}"/>
    <cellStyle name="Calculation 2 3 4 3 12" xfId="19099" xr:uid="{00000000-0005-0000-0000-00007D1D0000}"/>
    <cellStyle name="Calculation 2 3 4 3 2" xfId="4048" xr:uid="{00000000-0005-0000-0000-00007E1D0000}"/>
    <cellStyle name="Calculation 2 3 4 3 2 2" xfId="4049" xr:uid="{00000000-0005-0000-0000-00007F1D0000}"/>
    <cellStyle name="Calculation 2 3 4 3 2 2 2" xfId="4050" xr:uid="{00000000-0005-0000-0000-0000801D0000}"/>
    <cellStyle name="Calculation 2 3 4 3 2 2 2 2" xfId="22353" xr:uid="{00000000-0005-0000-0000-0000811D0000}"/>
    <cellStyle name="Calculation 2 3 4 3 2 2 2 3" xfId="19095" xr:uid="{00000000-0005-0000-0000-0000821D0000}"/>
    <cellStyle name="Calculation 2 3 4 3 2 2 3" xfId="22352" xr:uid="{00000000-0005-0000-0000-0000831D0000}"/>
    <cellStyle name="Calculation 2 3 4 3 2 2 4" xfId="19096" xr:uid="{00000000-0005-0000-0000-0000841D0000}"/>
    <cellStyle name="Calculation 2 3 4 3 2 3" xfId="4051" xr:uid="{00000000-0005-0000-0000-0000851D0000}"/>
    <cellStyle name="Calculation 2 3 4 3 2 3 2" xfId="22354" xr:uid="{00000000-0005-0000-0000-0000861D0000}"/>
    <cellStyle name="Calculation 2 3 4 3 2 3 3" xfId="19094" xr:uid="{00000000-0005-0000-0000-0000871D0000}"/>
    <cellStyle name="Calculation 2 3 4 3 2 4" xfId="22351" xr:uid="{00000000-0005-0000-0000-0000881D0000}"/>
    <cellStyle name="Calculation 2 3 4 3 2 5" xfId="19097" xr:uid="{00000000-0005-0000-0000-0000891D0000}"/>
    <cellStyle name="Calculation 2 3 4 3 3" xfId="4052" xr:uid="{00000000-0005-0000-0000-00008A1D0000}"/>
    <cellStyle name="Calculation 2 3 4 3 3 2" xfId="4053" xr:uid="{00000000-0005-0000-0000-00008B1D0000}"/>
    <cellStyle name="Calculation 2 3 4 3 3 2 2" xfId="4054" xr:uid="{00000000-0005-0000-0000-00008C1D0000}"/>
    <cellStyle name="Calculation 2 3 4 3 3 2 2 2" xfId="22357" xr:uid="{00000000-0005-0000-0000-00008D1D0000}"/>
    <cellStyle name="Calculation 2 3 4 3 3 2 2 3" xfId="19091" xr:uid="{00000000-0005-0000-0000-00008E1D0000}"/>
    <cellStyle name="Calculation 2 3 4 3 3 2 3" xfId="22356" xr:uid="{00000000-0005-0000-0000-00008F1D0000}"/>
    <cellStyle name="Calculation 2 3 4 3 3 2 4" xfId="19092" xr:uid="{00000000-0005-0000-0000-0000901D0000}"/>
    <cellStyle name="Calculation 2 3 4 3 3 3" xfId="4055" xr:uid="{00000000-0005-0000-0000-0000911D0000}"/>
    <cellStyle name="Calculation 2 3 4 3 3 3 2" xfId="22358" xr:uid="{00000000-0005-0000-0000-0000921D0000}"/>
    <cellStyle name="Calculation 2 3 4 3 3 3 3" xfId="19090" xr:uid="{00000000-0005-0000-0000-0000931D0000}"/>
    <cellStyle name="Calculation 2 3 4 3 3 4" xfId="22355" xr:uid="{00000000-0005-0000-0000-0000941D0000}"/>
    <cellStyle name="Calculation 2 3 4 3 3 5" xfId="19093" xr:uid="{00000000-0005-0000-0000-0000951D0000}"/>
    <cellStyle name="Calculation 2 3 4 3 4" xfId="4056" xr:uid="{00000000-0005-0000-0000-0000961D0000}"/>
    <cellStyle name="Calculation 2 3 4 3 4 2" xfId="4057" xr:uid="{00000000-0005-0000-0000-0000971D0000}"/>
    <cellStyle name="Calculation 2 3 4 3 4 2 2" xfId="4058" xr:uid="{00000000-0005-0000-0000-0000981D0000}"/>
    <cellStyle name="Calculation 2 3 4 3 4 2 2 2" xfId="22361" xr:uid="{00000000-0005-0000-0000-0000991D0000}"/>
    <cellStyle name="Calculation 2 3 4 3 4 2 2 3" xfId="19087" xr:uid="{00000000-0005-0000-0000-00009A1D0000}"/>
    <cellStyle name="Calculation 2 3 4 3 4 2 3" xfId="22360" xr:uid="{00000000-0005-0000-0000-00009B1D0000}"/>
    <cellStyle name="Calculation 2 3 4 3 4 2 4" xfId="19088" xr:uid="{00000000-0005-0000-0000-00009C1D0000}"/>
    <cellStyle name="Calculation 2 3 4 3 4 3" xfId="4059" xr:uid="{00000000-0005-0000-0000-00009D1D0000}"/>
    <cellStyle name="Calculation 2 3 4 3 4 3 2" xfId="22362" xr:uid="{00000000-0005-0000-0000-00009E1D0000}"/>
    <cellStyle name="Calculation 2 3 4 3 4 3 3" xfId="19086" xr:uid="{00000000-0005-0000-0000-00009F1D0000}"/>
    <cellStyle name="Calculation 2 3 4 3 4 4" xfId="22359" xr:uid="{00000000-0005-0000-0000-0000A01D0000}"/>
    <cellStyle name="Calculation 2 3 4 3 4 5" xfId="19089" xr:uid="{00000000-0005-0000-0000-0000A11D0000}"/>
    <cellStyle name="Calculation 2 3 4 3 5" xfId="4060" xr:uid="{00000000-0005-0000-0000-0000A21D0000}"/>
    <cellStyle name="Calculation 2 3 4 3 5 2" xfId="4061" xr:uid="{00000000-0005-0000-0000-0000A31D0000}"/>
    <cellStyle name="Calculation 2 3 4 3 5 2 2" xfId="4062" xr:uid="{00000000-0005-0000-0000-0000A41D0000}"/>
    <cellStyle name="Calculation 2 3 4 3 5 2 2 2" xfId="22365" xr:uid="{00000000-0005-0000-0000-0000A51D0000}"/>
    <cellStyle name="Calculation 2 3 4 3 5 2 2 3" xfId="19083" xr:uid="{00000000-0005-0000-0000-0000A61D0000}"/>
    <cellStyle name="Calculation 2 3 4 3 5 2 3" xfId="22364" xr:uid="{00000000-0005-0000-0000-0000A71D0000}"/>
    <cellStyle name="Calculation 2 3 4 3 5 2 4" xfId="19084" xr:uid="{00000000-0005-0000-0000-0000A81D0000}"/>
    <cellStyle name="Calculation 2 3 4 3 5 3" xfId="4063" xr:uid="{00000000-0005-0000-0000-0000A91D0000}"/>
    <cellStyle name="Calculation 2 3 4 3 5 3 2" xfId="22366" xr:uid="{00000000-0005-0000-0000-0000AA1D0000}"/>
    <cellStyle name="Calculation 2 3 4 3 5 3 3" xfId="19082" xr:uid="{00000000-0005-0000-0000-0000AB1D0000}"/>
    <cellStyle name="Calculation 2 3 4 3 5 4" xfId="22363" xr:uid="{00000000-0005-0000-0000-0000AC1D0000}"/>
    <cellStyle name="Calculation 2 3 4 3 5 5" xfId="19085" xr:uid="{00000000-0005-0000-0000-0000AD1D0000}"/>
    <cellStyle name="Calculation 2 3 4 3 6" xfId="4064" xr:uid="{00000000-0005-0000-0000-0000AE1D0000}"/>
    <cellStyle name="Calculation 2 3 4 3 6 2" xfId="4065" xr:uid="{00000000-0005-0000-0000-0000AF1D0000}"/>
    <cellStyle name="Calculation 2 3 4 3 6 2 2" xfId="4066" xr:uid="{00000000-0005-0000-0000-0000B01D0000}"/>
    <cellStyle name="Calculation 2 3 4 3 6 2 2 2" xfId="22369" xr:uid="{00000000-0005-0000-0000-0000B11D0000}"/>
    <cellStyle name="Calculation 2 3 4 3 6 2 2 3" xfId="19079" xr:uid="{00000000-0005-0000-0000-0000B21D0000}"/>
    <cellStyle name="Calculation 2 3 4 3 6 2 3" xfId="22368" xr:uid="{00000000-0005-0000-0000-0000B31D0000}"/>
    <cellStyle name="Calculation 2 3 4 3 6 2 4" xfId="19080" xr:uid="{00000000-0005-0000-0000-0000B41D0000}"/>
    <cellStyle name="Calculation 2 3 4 3 6 3" xfId="4067" xr:uid="{00000000-0005-0000-0000-0000B51D0000}"/>
    <cellStyle name="Calculation 2 3 4 3 6 3 2" xfId="22370" xr:uid="{00000000-0005-0000-0000-0000B61D0000}"/>
    <cellStyle name="Calculation 2 3 4 3 6 3 3" xfId="19078" xr:uid="{00000000-0005-0000-0000-0000B71D0000}"/>
    <cellStyle name="Calculation 2 3 4 3 6 4" xfId="22367" xr:uid="{00000000-0005-0000-0000-0000B81D0000}"/>
    <cellStyle name="Calculation 2 3 4 3 6 5" xfId="19081" xr:uid="{00000000-0005-0000-0000-0000B91D0000}"/>
    <cellStyle name="Calculation 2 3 4 3 7" xfId="4068" xr:uid="{00000000-0005-0000-0000-0000BA1D0000}"/>
    <cellStyle name="Calculation 2 3 4 3 7 2" xfId="4069" xr:uid="{00000000-0005-0000-0000-0000BB1D0000}"/>
    <cellStyle name="Calculation 2 3 4 3 7 2 2" xfId="4070" xr:uid="{00000000-0005-0000-0000-0000BC1D0000}"/>
    <cellStyle name="Calculation 2 3 4 3 7 2 2 2" xfId="22373" xr:uid="{00000000-0005-0000-0000-0000BD1D0000}"/>
    <cellStyle name="Calculation 2 3 4 3 7 2 2 3" xfId="19075" xr:uid="{00000000-0005-0000-0000-0000BE1D0000}"/>
    <cellStyle name="Calculation 2 3 4 3 7 2 3" xfId="22372" xr:uid="{00000000-0005-0000-0000-0000BF1D0000}"/>
    <cellStyle name="Calculation 2 3 4 3 7 2 4" xfId="19076" xr:uid="{00000000-0005-0000-0000-0000C01D0000}"/>
    <cellStyle name="Calculation 2 3 4 3 7 3" xfId="4071" xr:uid="{00000000-0005-0000-0000-0000C11D0000}"/>
    <cellStyle name="Calculation 2 3 4 3 7 3 2" xfId="22374" xr:uid="{00000000-0005-0000-0000-0000C21D0000}"/>
    <cellStyle name="Calculation 2 3 4 3 7 3 3" xfId="19074" xr:uid="{00000000-0005-0000-0000-0000C31D0000}"/>
    <cellStyle name="Calculation 2 3 4 3 7 4" xfId="22371" xr:uid="{00000000-0005-0000-0000-0000C41D0000}"/>
    <cellStyle name="Calculation 2 3 4 3 7 5" xfId="19077" xr:uid="{00000000-0005-0000-0000-0000C51D0000}"/>
    <cellStyle name="Calculation 2 3 4 3 8" xfId="4072" xr:uid="{00000000-0005-0000-0000-0000C61D0000}"/>
    <cellStyle name="Calculation 2 3 4 3 8 2" xfId="4073" xr:uid="{00000000-0005-0000-0000-0000C71D0000}"/>
    <cellStyle name="Calculation 2 3 4 3 8 2 2" xfId="4074" xr:uid="{00000000-0005-0000-0000-0000C81D0000}"/>
    <cellStyle name="Calculation 2 3 4 3 8 2 2 2" xfId="22377" xr:uid="{00000000-0005-0000-0000-0000C91D0000}"/>
    <cellStyle name="Calculation 2 3 4 3 8 2 2 3" xfId="19071" xr:uid="{00000000-0005-0000-0000-0000CA1D0000}"/>
    <cellStyle name="Calculation 2 3 4 3 8 2 3" xfId="22376" xr:uid="{00000000-0005-0000-0000-0000CB1D0000}"/>
    <cellStyle name="Calculation 2 3 4 3 8 2 4" xfId="19072" xr:uid="{00000000-0005-0000-0000-0000CC1D0000}"/>
    <cellStyle name="Calculation 2 3 4 3 8 3" xfId="4075" xr:uid="{00000000-0005-0000-0000-0000CD1D0000}"/>
    <cellStyle name="Calculation 2 3 4 3 8 3 2" xfId="22378" xr:uid="{00000000-0005-0000-0000-0000CE1D0000}"/>
    <cellStyle name="Calculation 2 3 4 3 8 3 3" xfId="19070" xr:uid="{00000000-0005-0000-0000-0000CF1D0000}"/>
    <cellStyle name="Calculation 2 3 4 3 8 4" xfId="22375" xr:uid="{00000000-0005-0000-0000-0000D01D0000}"/>
    <cellStyle name="Calculation 2 3 4 3 8 5" xfId="19073" xr:uid="{00000000-0005-0000-0000-0000D11D0000}"/>
    <cellStyle name="Calculation 2 3 4 3 9" xfId="4076" xr:uid="{00000000-0005-0000-0000-0000D21D0000}"/>
    <cellStyle name="Calculation 2 3 4 3 9 2" xfId="4077" xr:uid="{00000000-0005-0000-0000-0000D31D0000}"/>
    <cellStyle name="Calculation 2 3 4 3 9 2 2" xfId="22380" xr:uid="{00000000-0005-0000-0000-0000D41D0000}"/>
    <cellStyle name="Calculation 2 3 4 3 9 2 3" xfId="19068" xr:uid="{00000000-0005-0000-0000-0000D51D0000}"/>
    <cellStyle name="Calculation 2 3 4 3 9 3" xfId="22379" xr:uid="{00000000-0005-0000-0000-0000D61D0000}"/>
    <cellStyle name="Calculation 2 3 4 3 9 4" xfId="19069" xr:uid="{00000000-0005-0000-0000-0000D71D0000}"/>
    <cellStyle name="Calculation 2 3 4 4" xfId="4078" xr:uid="{00000000-0005-0000-0000-0000D81D0000}"/>
    <cellStyle name="Calculation 2 3 4 4 10" xfId="4079" xr:uid="{00000000-0005-0000-0000-0000D91D0000}"/>
    <cellStyle name="Calculation 2 3 4 4 10 2" xfId="22382" xr:uid="{00000000-0005-0000-0000-0000DA1D0000}"/>
    <cellStyle name="Calculation 2 3 4 4 10 3" xfId="19066" xr:uid="{00000000-0005-0000-0000-0000DB1D0000}"/>
    <cellStyle name="Calculation 2 3 4 4 11" xfId="22381" xr:uid="{00000000-0005-0000-0000-0000DC1D0000}"/>
    <cellStyle name="Calculation 2 3 4 4 12" xfId="19067" xr:uid="{00000000-0005-0000-0000-0000DD1D0000}"/>
    <cellStyle name="Calculation 2 3 4 4 2" xfId="4080" xr:uid="{00000000-0005-0000-0000-0000DE1D0000}"/>
    <cellStyle name="Calculation 2 3 4 4 2 2" xfId="4081" xr:uid="{00000000-0005-0000-0000-0000DF1D0000}"/>
    <cellStyle name="Calculation 2 3 4 4 2 2 2" xfId="4082" xr:uid="{00000000-0005-0000-0000-0000E01D0000}"/>
    <cellStyle name="Calculation 2 3 4 4 2 2 2 2" xfId="22385" xr:uid="{00000000-0005-0000-0000-0000E11D0000}"/>
    <cellStyle name="Calculation 2 3 4 4 2 2 2 3" xfId="19063" xr:uid="{00000000-0005-0000-0000-0000E21D0000}"/>
    <cellStyle name="Calculation 2 3 4 4 2 2 3" xfId="22384" xr:uid="{00000000-0005-0000-0000-0000E31D0000}"/>
    <cellStyle name="Calculation 2 3 4 4 2 2 4" xfId="19064" xr:uid="{00000000-0005-0000-0000-0000E41D0000}"/>
    <cellStyle name="Calculation 2 3 4 4 2 3" xfId="4083" xr:uid="{00000000-0005-0000-0000-0000E51D0000}"/>
    <cellStyle name="Calculation 2 3 4 4 2 3 2" xfId="22386" xr:uid="{00000000-0005-0000-0000-0000E61D0000}"/>
    <cellStyle name="Calculation 2 3 4 4 2 3 3" xfId="19062" xr:uid="{00000000-0005-0000-0000-0000E71D0000}"/>
    <cellStyle name="Calculation 2 3 4 4 2 4" xfId="22383" xr:uid="{00000000-0005-0000-0000-0000E81D0000}"/>
    <cellStyle name="Calculation 2 3 4 4 2 5" xfId="19065" xr:uid="{00000000-0005-0000-0000-0000E91D0000}"/>
    <cellStyle name="Calculation 2 3 4 4 3" xfId="4084" xr:uid="{00000000-0005-0000-0000-0000EA1D0000}"/>
    <cellStyle name="Calculation 2 3 4 4 3 2" xfId="4085" xr:uid="{00000000-0005-0000-0000-0000EB1D0000}"/>
    <cellStyle name="Calculation 2 3 4 4 3 2 2" xfId="4086" xr:uid="{00000000-0005-0000-0000-0000EC1D0000}"/>
    <cellStyle name="Calculation 2 3 4 4 3 2 2 2" xfId="22389" xr:uid="{00000000-0005-0000-0000-0000ED1D0000}"/>
    <cellStyle name="Calculation 2 3 4 4 3 2 2 3" xfId="19059" xr:uid="{00000000-0005-0000-0000-0000EE1D0000}"/>
    <cellStyle name="Calculation 2 3 4 4 3 2 3" xfId="22388" xr:uid="{00000000-0005-0000-0000-0000EF1D0000}"/>
    <cellStyle name="Calculation 2 3 4 4 3 2 4" xfId="19060" xr:uid="{00000000-0005-0000-0000-0000F01D0000}"/>
    <cellStyle name="Calculation 2 3 4 4 3 3" xfId="4087" xr:uid="{00000000-0005-0000-0000-0000F11D0000}"/>
    <cellStyle name="Calculation 2 3 4 4 3 3 2" xfId="22390" xr:uid="{00000000-0005-0000-0000-0000F21D0000}"/>
    <cellStyle name="Calculation 2 3 4 4 3 3 3" xfId="19058" xr:uid="{00000000-0005-0000-0000-0000F31D0000}"/>
    <cellStyle name="Calculation 2 3 4 4 3 4" xfId="22387" xr:uid="{00000000-0005-0000-0000-0000F41D0000}"/>
    <cellStyle name="Calculation 2 3 4 4 3 5" xfId="19061" xr:uid="{00000000-0005-0000-0000-0000F51D0000}"/>
    <cellStyle name="Calculation 2 3 4 4 4" xfId="4088" xr:uid="{00000000-0005-0000-0000-0000F61D0000}"/>
    <cellStyle name="Calculation 2 3 4 4 4 2" xfId="4089" xr:uid="{00000000-0005-0000-0000-0000F71D0000}"/>
    <cellStyle name="Calculation 2 3 4 4 4 2 2" xfId="4090" xr:uid="{00000000-0005-0000-0000-0000F81D0000}"/>
    <cellStyle name="Calculation 2 3 4 4 4 2 2 2" xfId="22393" xr:uid="{00000000-0005-0000-0000-0000F91D0000}"/>
    <cellStyle name="Calculation 2 3 4 4 4 2 2 3" xfId="19055" xr:uid="{00000000-0005-0000-0000-0000FA1D0000}"/>
    <cellStyle name="Calculation 2 3 4 4 4 2 3" xfId="22392" xr:uid="{00000000-0005-0000-0000-0000FB1D0000}"/>
    <cellStyle name="Calculation 2 3 4 4 4 2 4" xfId="19056" xr:uid="{00000000-0005-0000-0000-0000FC1D0000}"/>
    <cellStyle name="Calculation 2 3 4 4 4 3" xfId="4091" xr:uid="{00000000-0005-0000-0000-0000FD1D0000}"/>
    <cellStyle name="Calculation 2 3 4 4 4 3 2" xfId="22394" xr:uid="{00000000-0005-0000-0000-0000FE1D0000}"/>
    <cellStyle name="Calculation 2 3 4 4 4 3 3" xfId="19054" xr:uid="{00000000-0005-0000-0000-0000FF1D0000}"/>
    <cellStyle name="Calculation 2 3 4 4 4 4" xfId="22391" xr:uid="{00000000-0005-0000-0000-0000001E0000}"/>
    <cellStyle name="Calculation 2 3 4 4 4 5" xfId="19057" xr:uid="{00000000-0005-0000-0000-0000011E0000}"/>
    <cellStyle name="Calculation 2 3 4 4 5" xfId="4092" xr:uid="{00000000-0005-0000-0000-0000021E0000}"/>
    <cellStyle name="Calculation 2 3 4 4 5 2" xfId="4093" xr:uid="{00000000-0005-0000-0000-0000031E0000}"/>
    <cellStyle name="Calculation 2 3 4 4 5 2 2" xfId="4094" xr:uid="{00000000-0005-0000-0000-0000041E0000}"/>
    <cellStyle name="Calculation 2 3 4 4 5 2 2 2" xfId="22397" xr:uid="{00000000-0005-0000-0000-0000051E0000}"/>
    <cellStyle name="Calculation 2 3 4 4 5 2 2 3" xfId="19051" xr:uid="{00000000-0005-0000-0000-0000061E0000}"/>
    <cellStyle name="Calculation 2 3 4 4 5 2 3" xfId="22396" xr:uid="{00000000-0005-0000-0000-0000071E0000}"/>
    <cellStyle name="Calculation 2 3 4 4 5 2 4" xfId="19052" xr:uid="{00000000-0005-0000-0000-0000081E0000}"/>
    <cellStyle name="Calculation 2 3 4 4 5 3" xfId="4095" xr:uid="{00000000-0005-0000-0000-0000091E0000}"/>
    <cellStyle name="Calculation 2 3 4 4 5 3 2" xfId="22398" xr:uid="{00000000-0005-0000-0000-00000A1E0000}"/>
    <cellStyle name="Calculation 2 3 4 4 5 3 3" xfId="19050" xr:uid="{00000000-0005-0000-0000-00000B1E0000}"/>
    <cellStyle name="Calculation 2 3 4 4 5 4" xfId="22395" xr:uid="{00000000-0005-0000-0000-00000C1E0000}"/>
    <cellStyle name="Calculation 2 3 4 4 5 5" xfId="19053" xr:uid="{00000000-0005-0000-0000-00000D1E0000}"/>
    <cellStyle name="Calculation 2 3 4 4 6" xfId="4096" xr:uid="{00000000-0005-0000-0000-00000E1E0000}"/>
    <cellStyle name="Calculation 2 3 4 4 6 2" xfId="4097" xr:uid="{00000000-0005-0000-0000-00000F1E0000}"/>
    <cellStyle name="Calculation 2 3 4 4 6 2 2" xfId="4098" xr:uid="{00000000-0005-0000-0000-0000101E0000}"/>
    <cellStyle name="Calculation 2 3 4 4 6 2 2 2" xfId="22401" xr:uid="{00000000-0005-0000-0000-0000111E0000}"/>
    <cellStyle name="Calculation 2 3 4 4 6 2 2 3" xfId="19047" xr:uid="{00000000-0005-0000-0000-0000121E0000}"/>
    <cellStyle name="Calculation 2 3 4 4 6 2 3" xfId="22400" xr:uid="{00000000-0005-0000-0000-0000131E0000}"/>
    <cellStyle name="Calculation 2 3 4 4 6 2 4" xfId="19048" xr:uid="{00000000-0005-0000-0000-0000141E0000}"/>
    <cellStyle name="Calculation 2 3 4 4 6 3" xfId="4099" xr:uid="{00000000-0005-0000-0000-0000151E0000}"/>
    <cellStyle name="Calculation 2 3 4 4 6 3 2" xfId="22402" xr:uid="{00000000-0005-0000-0000-0000161E0000}"/>
    <cellStyle name="Calculation 2 3 4 4 6 3 3" xfId="19046" xr:uid="{00000000-0005-0000-0000-0000171E0000}"/>
    <cellStyle name="Calculation 2 3 4 4 6 4" xfId="22399" xr:uid="{00000000-0005-0000-0000-0000181E0000}"/>
    <cellStyle name="Calculation 2 3 4 4 6 5" xfId="19049" xr:uid="{00000000-0005-0000-0000-0000191E0000}"/>
    <cellStyle name="Calculation 2 3 4 4 7" xfId="4100" xr:uid="{00000000-0005-0000-0000-00001A1E0000}"/>
    <cellStyle name="Calculation 2 3 4 4 7 2" xfId="4101" xr:uid="{00000000-0005-0000-0000-00001B1E0000}"/>
    <cellStyle name="Calculation 2 3 4 4 7 2 2" xfId="4102" xr:uid="{00000000-0005-0000-0000-00001C1E0000}"/>
    <cellStyle name="Calculation 2 3 4 4 7 2 2 2" xfId="22405" xr:uid="{00000000-0005-0000-0000-00001D1E0000}"/>
    <cellStyle name="Calculation 2 3 4 4 7 2 2 3" xfId="19043" xr:uid="{00000000-0005-0000-0000-00001E1E0000}"/>
    <cellStyle name="Calculation 2 3 4 4 7 2 3" xfId="22404" xr:uid="{00000000-0005-0000-0000-00001F1E0000}"/>
    <cellStyle name="Calculation 2 3 4 4 7 2 4" xfId="19044" xr:uid="{00000000-0005-0000-0000-0000201E0000}"/>
    <cellStyle name="Calculation 2 3 4 4 7 3" xfId="4103" xr:uid="{00000000-0005-0000-0000-0000211E0000}"/>
    <cellStyle name="Calculation 2 3 4 4 7 3 2" xfId="22406" xr:uid="{00000000-0005-0000-0000-0000221E0000}"/>
    <cellStyle name="Calculation 2 3 4 4 7 3 3" xfId="19042" xr:uid="{00000000-0005-0000-0000-0000231E0000}"/>
    <cellStyle name="Calculation 2 3 4 4 7 4" xfId="22403" xr:uid="{00000000-0005-0000-0000-0000241E0000}"/>
    <cellStyle name="Calculation 2 3 4 4 7 5" xfId="19045" xr:uid="{00000000-0005-0000-0000-0000251E0000}"/>
    <cellStyle name="Calculation 2 3 4 4 8" xfId="4104" xr:uid="{00000000-0005-0000-0000-0000261E0000}"/>
    <cellStyle name="Calculation 2 3 4 4 8 2" xfId="4105" xr:uid="{00000000-0005-0000-0000-0000271E0000}"/>
    <cellStyle name="Calculation 2 3 4 4 8 2 2" xfId="4106" xr:uid="{00000000-0005-0000-0000-0000281E0000}"/>
    <cellStyle name="Calculation 2 3 4 4 8 2 2 2" xfId="22409" xr:uid="{00000000-0005-0000-0000-0000291E0000}"/>
    <cellStyle name="Calculation 2 3 4 4 8 2 2 3" xfId="19039" xr:uid="{00000000-0005-0000-0000-00002A1E0000}"/>
    <cellStyle name="Calculation 2 3 4 4 8 2 3" xfId="22408" xr:uid="{00000000-0005-0000-0000-00002B1E0000}"/>
    <cellStyle name="Calculation 2 3 4 4 8 2 4" xfId="19040" xr:uid="{00000000-0005-0000-0000-00002C1E0000}"/>
    <cellStyle name="Calculation 2 3 4 4 8 3" xfId="4107" xr:uid="{00000000-0005-0000-0000-00002D1E0000}"/>
    <cellStyle name="Calculation 2 3 4 4 8 3 2" xfId="22410" xr:uid="{00000000-0005-0000-0000-00002E1E0000}"/>
    <cellStyle name="Calculation 2 3 4 4 8 3 3" xfId="19038" xr:uid="{00000000-0005-0000-0000-00002F1E0000}"/>
    <cellStyle name="Calculation 2 3 4 4 8 4" xfId="22407" xr:uid="{00000000-0005-0000-0000-0000301E0000}"/>
    <cellStyle name="Calculation 2 3 4 4 8 5" xfId="19041" xr:uid="{00000000-0005-0000-0000-0000311E0000}"/>
    <cellStyle name="Calculation 2 3 4 4 9" xfId="4108" xr:uid="{00000000-0005-0000-0000-0000321E0000}"/>
    <cellStyle name="Calculation 2 3 4 4 9 2" xfId="4109" xr:uid="{00000000-0005-0000-0000-0000331E0000}"/>
    <cellStyle name="Calculation 2 3 4 4 9 2 2" xfId="22412" xr:uid="{00000000-0005-0000-0000-0000341E0000}"/>
    <cellStyle name="Calculation 2 3 4 4 9 2 3" xfId="19036" xr:uid="{00000000-0005-0000-0000-0000351E0000}"/>
    <cellStyle name="Calculation 2 3 4 4 9 3" xfId="22411" xr:uid="{00000000-0005-0000-0000-0000361E0000}"/>
    <cellStyle name="Calculation 2 3 4 4 9 4" xfId="19037" xr:uid="{00000000-0005-0000-0000-0000371E0000}"/>
    <cellStyle name="Calculation 2 3 4 5" xfId="4110" xr:uid="{00000000-0005-0000-0000-0000381E0000}"/>
    <cellStyle name="Calculation 2 3 4 5 2" xfId="4111" xr:uid="{00000000-0005-0000-0000-0000391E0000}"/>
    <cellStyle name="Calculation 2 3 4 5 2 2" xfId="4112" xr:uid="{00000000-0005-0000-0000-00003A1E0000}"/>
    <cellStyle name="Calculation 2 3 4 5 2 2 2" xfId="22415" xr:uid="{00000000-0005-0000-0000-00003B1E0000}"/>
    <cellStyle name="Calculation 2 3 4 5 2 2 3" xfId="19033" xr:uid="{00000000-0005-0000-0000-00003C1E0000}"/>
    <cellStyle name="Calculation 2 3 4 5 2 3" xfId="22414" xr:uid="{00000000-0005-0000-0000-00003D1E0000}"/>
    <cellStyle name="Calculation 2 3 4 5 2 4" xfId="19034" xr:uid="{00000000-0005-0000-0000-00003E1E0000}"/>
    <cellStyle name="Calculation 2 3 4 5 3" xfId="4113" xr:uid="{00000000-0005-0000-0000-00003F1E0000}"/>
    <cellStyle name="Calculation 2 3 4 5 3 2" xfId="22416" xr:uid="{00000000-0005-0000-0000-0000401E0000}"/>
    <cellStyle name="Calculation 2 3 4 5 3 3" xfId="19032" xr:uid="{00000000-0005-0000-0000-0000411E0000}"/>
    <cellStyle name="Calculation 2 3 4 5 4" xfId="22413" xr:uid="{00000000-0005-0000-0000-0000421E0000}"/>
    <cellStyle name="Calculation 2 3 4 5 5" xfId="19035" xr:uid="{00000000-0005-0000-0000-0000431E0000}"/>
    <cellStyle name="Calculation 2 3 4 6" xfId="4114" xr:uid="{00000000-0005-0000-0000-0000441E0000}"/>
    <cellStyle name="Calculation 2 3 4 6 2" xfId="4115" xr:uid="{00000000-0005-0000-0000-0000451E0000}"/>
    <cellStyle name="Calculation 2 3 4 6 2 2" xfId="4116" xr:uid="{00000000-0005-0000-0000-0000461E0000}"/>
    <cellStyle name="Calculation 2 3 4 6 2 2 2" xfId="22419" xr:uid="{00000000-0005-0000-0000-0000471E0000}"/>
    <cellStyle name="Calculation 2 3 4 6 2 2 3" xfId="19029" xr:uid="{00000000-0005-0000-0000-0000481E0000}"/>
    <cellStyle name="Calculation 2 3 4 6 2 3" xfId="22418" xr:uid="{00000000-0005-0000-0000-0000491E0000}"/>
    <cellStyle name="Calculation 2 3 4 6 2 4" xfId="19030" xr:uid="{00000000-0005-0000-0000-00004A1E0000}"/>
    <cellStyle name="Calculation 2 3 4 6 3" xfId="4117" xr:uid="{00000000-0005-0000-0000-00004B1E0000}"/>
    <cellStyle name="Calculation 2 3 4 6 3 2" xfId="22420" xr:uid="{00000000-0005-0000-0000-00004C1E0000}"/>
    <cellStyle name="Calculation 2 3 4 6 3 3" xfId="19028" xr:uid="{00000000-0005-0000-0000-00004D1E0000}"/>
    <cellStyle name="Calculation 2 3 4 6 4" xfId="22417" xr:uid="{00000000-0005-0000-0000-00004E1E0000}"/>
    <cellStyle name="Calculation 2 3 4 6 5" xfId="19031" xr:uid="{00000000-0005-0000-0000-00004F1E0000}"/>
    <cellStyle name="Calculation 2 3 4 7" xfId="4118" xr:uid="{00000000-0005-0000-0000-0000501E0000}"/>
    <cellStyle name="Calculation 2 3 4 7 2" xfId="4119" xr:uid="{00000000-0005-0000-0000-0000511E0000}"/>
    <cellStyle name="Calculation 2 3 4 7 2 2" xfId="4120" xr:uid="{00000000-0005-0000-0000-0000521E0000}"/>
    <cellStyle name="Calculation 2 3 4 7 2 2 2" xfId="22423" xr:uid="{00000000-0005-0000-0000-0000531E0000}"/>
    <cellStyle name="Calculation 2 3 4 7 2 2 3" xfId="19025" xr:uid="{00000000-0005-0000-0000-0000541E0000}"/>
    <cellStyle name="Calculation 2 3 4 7 2 3" xfId="22422" xr:uid="{00000000-0005-0000-0000-0000551E0000}"/>
    <cellStyle name="Calculation 2 3 4 7 2 4" xfId="19026" xr:uid="{00000000-0005-0000-0000-0000561E0000}"/>
    <cellStyle name="Calculation 2 3 4 7 3" xfId="4121" xr:uid="{00000000-0005-0000-0000-0000571E0000}"/>
    <cellStyle name="Calculation 2 3 4 7 3 2" xfId="22424" xr:uid="{00000000-0005-0000-0000-0000581E0000}"/>
    <cellStyle name="Calculation 2 3 4 7 3 3" xfId="19024" xr:uid="{00000000-0005-0000-0000-0000591E0000}"/>
    <cellStyle name="Calculation 2 3 4 7 4" xfId="22421" xr:uid="{00000000-0005-0000-0000-00005A1E0000}"/>
    <cellStyle name="Calculation 2 3 4 7 5" xfId="19027" xr:uid="{00000000-0005-0000-0000-00005B1E0000}"/>
    <cellStyle name="Calculation 2 3 4 8" xfId="4122" xr:uid="{00000000-0005-0000-0000-00005C1E0000}"/>
    <cellStyle name="Calculation 2 3 4 8 2" xfId="4123" xr:uid="{00000000-0005-0000-0000-00005D1E0000}"/>
    <cellStyle name="Calculation 2 3 4 8 2 2" xfId="4124" xr:uid="{00000000-0005-0000-0000-00005E1E0000}"/>
    <cellStyle name="Calculation 2 3 4 8 2 2 2" xfId="22427" xr:uid="{00000000-0005-0000-0000-00005F1E0000}"/>
    <cellStyle name="Calculation 2 3 4 8 2 2 3" xfId="19021" xr:uid="{00000000-0005-0000-0000-0000601E0000}"/>
    <cellStyle name="Calculation 2 3 4 8 2 3" xfId="22426" xr:uid="{00000000-0005-0000-0000-0000611E0000}"/>
    <cellStyle name="Calculation 2 3 4 8 2 4" xfId="19022" xr:uid="{00000000-0005-0000-0000-0000621E0000}"/>
    <cellStyle name="Calculation 2 3 4 8 3" xfId="4125" xr:uid="{00000000-0005-0000-0000-0000631E0000}"/>
    <cellStyle name="Calculation 2 3 4 8 3 2" xfId="22428" xr:uid="{00000000-0005-0000-0000-0000641E0000}"/>
    <cellStyle name="Calculation 2 3 4 8 3 3" xfId="19020" xr:uid="{00000000-0005-0000-0000-0000651E0000}"/>
    <cellStyle name="Calculation 2 3 4 8 4" xfId="22425" xr:uid="{00000000-0005-0000-0000-0000661E0000}"/>
    <cellStyle name="Calculation 2 3 4 8 5" xfId="19023" xr:uid="{00000000-0005-0000-0000-0000671E0000}"/>
    <cellStyle name="Calculation 2 3 4 9" xfId="4126" xr:uid="{00000000-0005-0000-0000-0000681E0000}"/>
    <cellStyle name="Calculation 2 3 4 9 2" xfId="4127" xr:uid="{00000000-0005-0000-0000-0000691E0000}"/>
    <cellStyle name="Calculation 2 3 4 9 2 2" xfId="4128" xr:uid="{00000000-0005-0000-0000-00006A1E0000}"/>
    <cellStyle name="Calculation 2 3 4 9 2 2 2" xfId="22431" xr:uid="{00000000-0005-0000-0000-00006B1E0000}"/>
    <cellStyle name="Calculation 2 3 4 9 2 2 3" xfId="19017" xr:uid="{00000000-0005-0000-0000-00006C1E0000}"/>
    <cellStyle name="Calculation 2 3 4 9 2 3" xfId="22430" xr:uid="{00000000-0005-0000-0000-00006D1E0000}"/>
    <cellStyle name="Calculation 2 3 4 9 2 4" xfId="19018" xr:uid="{00000000-0005-0000-0000-00006E1E0000}"/>
    <cellStyle name="Calculation 2 3 4 9 3" xfId="4129" xr:uid="{00000000-0005-0000-0000-00006F1E0000}"/>
    <cellStyle name="Calculation 2 3 4 9 3 2" xfId="22432" xr:uid="{00000000-0005-0000-0000-0000701E0000}"/>
    <cellStyle name="Calculation 2 3 4 9 3 3" xfId="19016" xr:uid="{00000000-0005-0000-0000-0000711E0000}"/>
    <cellStyle name="Calculation 2 3 4 9 4" xfId="22429" xr:uid="{00000000-0005-0000-0000-0000721E0000}"/>
    <cellStyle name="Calculation 2 3 4 9 5" xfId="19019" xr:uid="{00000000-0005-0000-0000-0000731E0000}"/>
    <cellStyle name="Calculation 2 3 5" xfId="4130" xr:uid="{00000000-0005-0000-0000-0000741E0000}"/>
    <cellStyle name="Calculation 2 3 5 10" xfId="4131" xr:uid="{00000000-0005-0000-0000-0000751E0000}"/>
    <cellStyle name="Calculation 2 3 5 10 2" xfId="22434" xr:uid="{00000000-0005-0000-0000-0000761E0000}"/>
    <cellStyle name="Calculation 2 3 5 10 3" xfId="19014" xr:uid="{00000000-0005-0000-0000-0000771E0000}"/>
    <cellStyle name="Calculation 2 3 5 11" xfId="22433" xr:uid="{00000000-0005-0000-0000-0000781E0000}"/>
    <cellStyle name="Calculation 2 3 5 12" xfId="19015" xr:uid="{00000000-0005-0000-0000-0000791E0000}"/>
    <cellStyle name="Calculation 2 3 5 2" xfId="4132" xr:uid="{00000000-0005-0000-0000-00007A1E0000}"/>
    <cellStyle name="Calculation 2 3 5 2 2" xfId="4133" xr:uid="{00000000-0005-0000-0000-00007B1E0000}"/>
    <cellStyle name="Calculation 2 3 5 2 2 2" xfId="4134" xr:uid="{00000000-0005-0000-0000-00007C1E0000}"/>
    <cellStyle name="Calculation 2 3 5 2 2 2 2" xfId="22437" xr:uid="{00000000-0005-0000-0000-00007D1E0000}"/>
    <cellStyle name="Calculation 2 3 5 2 2 2 3" xfId="19011" xr:uid="{00000000-0005-0000-0000-00007E1E0000}"/>
    <cellStyle name="Calculation 2 3 5 2 2 3" xfId="22436" xr:uid="{00000000-0005-0000-0000-00007F1E0000}"/>
    <cellStyle name="Calculation 2 3 5 2 2 4" xfId="19012" xr:uid="{00000000-0005-0000-0000-0000801E0000}"/>
    <cellStyle name="Calculation 2 3 5 2 3" xfId="4135" xr:uid="{00000000-0005-0000-0000-0000811E0000}"/>
    <cellStyle name="Calculation 2 3 5 2 3 2" xfId="22438" xr:uid="{00000000-0005-0000-0000-0000821E0000}"/>
    <cellStyle name="Calculation 2 3 5 2 3 3" xfId="19010" xr:uid="{00000000-0005-0000-0000-0000831E0000}"/>
    <cellStyle name="Calculation 2 3 5 2 4" xfId="22435" xr:uid="{00000000-0005-0000-0000-0000841E0000}"/>
    <cellStyle name="Calculation 2 3 5 2 5" xfId="19013" xr:uid="{00000000-0005-0000-0000-0000851E0000}"/>
    <cellStyle name="Calculation 2 3 5 3" xfId="4136" xr:uid="{00000000-0005-0000-0000-0000861E0000}"/>
    <cellStyle name="Calculation 2 3 5 3 2" xfId="4137" xr:uid="{00000000-0005-0000-0000-0000871E0000}"/>
    <cellStyle name="Calculation 2 3 5 3 2 2" xfId="4138" xr:uid="{00000000-0005-0000-0000-0000881E0000}"/>
    <cellStyle name="Calculation 2 3 5 3 2 2 2" xfId="22441" xr:uid="{00000000-0005-0000-0000-0000891E0000}"/>
    <cellStyle name="Calculation 2 3 5 3 2 2 3" xfId="19007" xr:uid="{00000000-0005-0000-0000-00008A1E0000}"/>
    <cellStyle name="Calculation 2 3 5 3 2 3" xfId="22440" xr:uid="{00000000-0005-0000-0000-00008B1E0000}"/>
    <cellStyle name="Calculation 2 3 5 3 2 4" xfId="19008" xr:uid="{00000000-0005-0000-0000-00008C1E0000}"/>
    <cellStyle name="Calculation 2 3 5 3 3" xfId="4139" xr:uid="{00000000-0005-0000-0000-00008D1E0000}"/>
    <cellStyle name="Calculation 2 3 5 3 3 2" xfId="22442" xr:uid="{00000000-0005-0000-0000-00008E1E0000}"/>
    <cellStyle name="Calculation 2 3 5 3 3 3" xfId="19006" xr:uid="{00000000-0005-0000-0000-00008F1E0000}"/>
    <cellStyle name="Calculation 2 3 5 3 4" xfId="22439" xr:uid="{00000000-0005-0000-0000-0000901E0000}"/>
    <cellStyle name="Calculation 2 3 5 3 5" xfId="19009" xr:uid="{00000000-0005-0000-0000-0000911E0000}"/>
    <cellStyle name="Calculation 2 3 5 4" xfId="4140" xr:uid="{00000000-0005-0000-0000-0000921E0000}"/>
    <cellStyle name="Calculation 2 3 5 4 2" xfId="4141" xr:uid="{00000000-0005-0000-0000-0000931E0000}"/>
    <cellStyle name="Calculation 2 3 5 4 2 2" xfId="4142" xr:uid="{00000000-0005-0000-0000-0000941E0000}"/>
    <cellStyle name="Calculation 2 3 5 4 2 2 2" xfId="22445" xr:uid="{00000000-0005-0000-0000-0000951E0000}"/>
    <cellStyle name="Calculation 2 3 5 4 2 2 3" xfId="19003" xr:uid="{00000000-0005-0000-0000-0000961E0000}"/>
    <cellStyle name="Calculation 2 3 5 4 2 3" xfId="22444" xr:uid="{00000000-0005-0000-0000-0000971E0000}"/>
    <cellStyle name="Calculation 2 3 5 4 2 4" xfId="19004" xr:uid="{00000000-0005-0000-0000-0000981E0000}"/>
    <cellStyle name="Calculation 2 3 5 4 3" xfId="4143" xr:uid="{00000000-0005-0000-0000-0000991E0000}"/>
    <cellStyle name="Calculation 2 3 5 4 3 2" xfId="22446" xr:uid="{00000000-0005-0000-0000-00009A1E0000}"/>
    <cellStyle name="Calculation 2 3 5 4 3 3" xfId="19002" xr:uid="{00000000-0005-0000-0000-00009B1E0000}"/>
    <cellStyle name="Calculation 2 3 5 4 4" xfId="22443" xr:uid="{00000000-0005-0000-0000-00009C1E0000}"/>
    <cellStyle name="Calculation 2 3 5 4 5" xfId="19005" xr:uid="{00000000-0005-0000-0000-00009D1E0000}"/>
    <cellStyle name="Calculation 2 3 5 5" xfId="4144" xr:uid="{00000000-0005-0000-0000-00009E1E0000}"/>
    <cellStyle name="Calculation 2 3 5 5 2" xfId="4145" xr:uid="{00000000-0005-0000-0000-00009F1E0000}"/>
    <cellStyle name="Calculation 2 3 5 5 2 2" xfId="4146" xr:uid="{00000000-0005-0000-0000-0000A01E0000}"/>
    <cellStyle name="Calculation 2 3 5 5 2 2 2" xfId="22449" xr:uid="{00000000-0005-0000-0000-0000A11E0000}"/>
    <cellStyle name="Calculation 2 3 5 5 2 2 3" xfId="18999" xr:uid="{00000000-0005-0000-0000-0000A21E0000}"/>
    <cellStyle name="Calculation 2 3 5 5 2 3" xfId="22448" xr:uid="{00000000-0005-0000-0000-0000A31E0000}"/>
    <cellStyle name="Calculation 2 3 5 5 2 4" xfId="19000" xr:uid="{00000000-0005-0000-0000-0000A41E0000}"/>
    <cellStyle name="Calculation 2 3 5 5 3" xfId="4147" xr:uid="{00000000-0005-0000-0000-0000A51E0000}"/>
    <cellStyle name="Calculation 2 3 5 5 3 2" xfId="22450" xr:uid="{00000000-0005-0000-0000-0000A61E0000}"/>
    <cellStyle name="Calculation 2 3 5 5 3 3" xfId="18998" xr:uid="{00000000-0005-0000-0000-0000A71E0000}"/>
    <cellStyle name="Calculation 2 3 5 5 4" xfId="22447" xr:uid="{00000000-0005-0000-0000-0000A81E0000}"/>
    <cellStyle name="Calculation 2 3 5 5 5" xfId="19001" xr:uid="{00000000-0005-0000-0000-0000A91E0000}"/>
    <cellStyle name="Calculation 2 3 5 6" xfId="4148" xr:uid="{00000000-0005-0000-0000-0000AA1E0000}"/>
    <cellStyle name="Calculation 2 3 5 6 2" xfId="4149" xr:uid="{00000000-0005-0000-0000-0000AB1E0000}"/>
    <cellStyle name="Calculation 2 3 5 6 2 2" xfId="4150" xr:uid="{00000000-0005-0000-0000-0000AC1E0000}"/>
    <cellStyle name="Calculation 2 3 5 6 2 2 2" xfId="22453" xr:uid="{00000000-0005-0000-0000-0000AD1E0000}"/>
    <cellStyle name="Calculation 2 3 5 6 2 2 3" xfId="18995" xr:uid="{00000000-0005-0000-0000-0000AE1E0000}"/>
    <cellStyle name="Calculation 2 3 5 6 2 3" xfId="22452" xr:uid="{00000000-0005-0000-0000-0000AF1E0000}"/>
    <cellStyle name="Calculation 2 3 5 6 2 4" xfId="18996" xr:uid="{00000000-0005-0000-0000-0000B01E0000}"/>
    <cellStyle name="Calculation 2 3 5 6 3" xfId="4151" xr:uid="{00000000-0005-0000-0000-0000B11E0000}"/>
    <cellStyle name="Calculation 2 3 5 6 3 2" xfId="22454" xr:uid="{00000000-0005-0000-0000-0000B21E0000}"/>
    <cellStyle name="Calculation 2 3 5 6 3 3" xfId="18994" xr:uid="{00000000-0005-0000-0000-0000B31E0000}"/>
    <cellStyle name="Calculation 2 3 5 6 4" xfId="22451" xr:uid="{00000000-0005-0000-0000-0000B41E0000}"/>
    <cellStyle name="Calculation 2 3 5 6 5" xfId="18997" xr:uid="{00000000-0005-0000-0000-0000B51E0000}"/>
    <cellStyle name="Calculation 2 3 5 7" xfId="4152" xr:uid="{00000000-0005-0000-0000-0000B61E0000}"/>
    <cellStyle name="Calculation 2 3 5 7 2" xfId="4153" xr:uid="{00000000-0005-0000-0000-0000B71E0000}"/>
    <cellStyle name="Calculation 2 3 5 7 2 2" xfId="4154" xr:uid="{00000000-0005-0000-0000-0000B81E0000}"/>
    <cellStyle name="Calculation 2 3 5 7 2 2 2" xfId="22457" xr:uid="{00000000-0005-0000-0000-0000B91E0000}"/>
    <cellStyle name="Calculation 2 3 5 7 2 2 3" xfId="18991" xr:uid="{00000000-0005-0000-0000-0000BA1E0000}"/>
    <cellStyle name="Calculation 2 3 5 7 2 3" xfId="22456" xr:uid="{00000000-0005-0000-0000-0000BB1E0000}"/>
    <cellStyle name="Calculation 2 3 5 7 2 4" xfId="18992" xr:uid="{00000000-0005-0000-0000-0000BC1E0000}"/>
    <cellStyle name="Calculation 2 3 5 7 3" xfId="4155" xr:uid="{00000000-0005-0000-0000-0000BD1E0000}"/>
    <cellStyle name="Calculation 2 3 5 7 3 2" xfId="22458" xr:uid="{00000000-0005-0000-0000-0000BE1E0000}"/>
    <cellStyle name="Calculation 2 3 5 7 3 3" xfId="18990" xr:uid="{00000000-0005-0000-0000-0000BF1E0000}"/>
    <cellStyle name="Calculation 2 3 5 7 4" xfId="22455" xr:uid="{00000000-0005-0000-0000-0000C01E0000}"/>
    <cellStyle name="Calculation 2 3 5 7 5" xfId="18993" xr:uid="{00000000-0005-0000-0000-0000C11E0000}"/>
    <cellStyle name="Calculation 2 3 5 8" xfId="4156" xr:uid="{00000000-0005-0000-0000-0000C21E0000}"/>
    <cellStyle name="Calculation 2 3 5 8 2" xfId="4157" xr:uid="{00000000-0005-0000-0000-0000C31E0000}"/>
    <cellStyle name="Calculation 2 3 5 8 2 2" xfId="4158" xr:uid="{00000000-0005-0000-0000-0000C41E0000}"/>
    <cellStyle name="Calculation 2 3 5 8 2 2 2" xfId="22461" xr:uid="{00000000-0005-0000-0000-0000C51E0000}"/>
    <cellStyle name="Calculation 2 3 5 8 2 2 3" xfId="18987" xr:uid="{00000000-0005-0000-0000-0000C61E0000}"/>
    <cellStyle name="Calculation 2 3 5 8 2 3" xfId="22460" xr:uid="{00000000-0005-0000-0000-0000C71E0000}"/>
    <cellStyle name="Calculation 2 3 5 8 2 4" xfId="18988" xr:uid="{00000000-0005-0000-0000-0000C81E0000}"/>
    <cellStyle name="Calculation 2 3 5 8 3" xfId="4159" xr:uid="{00000000-0005-0000-0000-0000C91E0000}"/>
    <cellStyle name="Calculation 2 3 5 8 3 2" xfId="22462" xr:uid="{00000000-0005-0000-0000-0000CA1E0000}"/>
    <cellStyle name="Calculation 2 3 5 8 3 3" xfId="18986" xr:uid="{00000000-0005-0000-0000-0000CB1E0000}"/>
    <cellStyle name="Calculation 2 3 5 8 4" xfId="22459" xr:uid="{00000000-0005-0000-0000-0000CC1E0000}"/>
    <cellStyle name="Calculation 2 3 5 8 5" xfId="18989" xr:uid="{00000000-0005-0000-0000-0000CD1E0000}"/>
    <cellStyle name="Calculation 2 3 5 9" xfId="4160" xr:uid="{00000000-0005-0000-0000-0000CE1E0000}"/>
    <cellStyle name="Calculation 2 3 5 9 2" xfId="4161" xr:uid="{00000000-0005-0000-0000-0000CF1E0000}"/>
    <cellStyle name="Calculation 2 3 5 9 2 2" xfId="22464" xr:uid="{00000000-0005-0000-0000-0000D01E0000}"/>
    <cellStyle name="Calculation 2 3 5 9 2 3" xfId="18984" xr:uid="{00000000-0005-0000-0000-0000D11E0000}"/>
    <cellStyle name="Calculation 2 3 5 9 3" xfId="22463" xr:uid="{00000000-0005-0000-0000-0000D21E0000}"/>
    <cellStyle name="Calculation 2 3 5 9 4" xfId="18985" xr:uid="{00000000-0005-0000-0000-0000D31E0000}"/>
    <cellStyle name="Calculation 2 3 6" xfId="4162" xr:uid="{00000000-0005-0000-0000-0000D41E0000}"/>
    <cellStyle name="Calculation 2 3 6 10" xfId="4163" xr:uid="{00000000-0005-0000-0000-0000D51E0000}"/>
    <cellStyle name="Calculation 2 3 6 10 2" xfId="22466" xr:uid="{00000000-0005-0000-0000-0000D61E0000}"/>
    <cellStyle name="Calculation 2 3 6 10 3" xfId="18982" xr:uid="{00000000-0005-0000-0000-0000D71E0000}"/>
    <cellStyle name="Calculation 2 3 6 11" xfId="22465" xr:uid="{00000000-0005-0000-0000-0000D81E0000}"/>
    <cellStyle name="Calculation 2 3 6 12" xfId="18983" xr:uid="{00000000-0005-0000-0000-0000D91E0000}"/>
    <cellStyle name="Calculation 2 3 6 2" xfId="4164" xr:uid="{00000000-0005-0000-0000-0000DA1E0000}"/>
    <cellStyle name="Calculation 2 3 6 2 2" xfId="4165" xr:uid="{00000000-0005-0000-0000-0000DB1E0000}"/>
    <cellStyle name="Calculation 2 3 6 2 2 2" xfId="4166" xr:uid="{00000000-0005-0000-0000-0000DC1E0000}"/>
    <cellStyle name="Calculation 2 3 6 2 2 2 2" xfId="22469" xr:uid="{00000000-0005-0000-0000-0000DD1E0000}"/>
    <cellStyle name="Calculation 2 3 6 2 2 2 3" xfId="18979" xr:uid="{00000000-0005-0000-0000-0000DE1E0000}"/>
    <cellStyle name="Calculation 2 3 6 2 2 3" xfId="22468" xr:uid="{00000000-0005-0000-0000-0000DF1E0000}"/>
    <cellStyle name="Calculation 2 3 6 2 2 4" xfId="18980" xr:uid="{00000000-0005-0000-0000-0000E01E0000}"/>
    <cellStyle name="Calculation 2 3 6 2 3" xfId="4167" xr:uid="{00000000-0005-0000-0000-0000E11E0000}"/>
    <cellStyle name="Calculation 2 3 6 2 3 2" xfId="22470" xr:uid="{00000000-0005-0000-0000-0000E21E0000}"/>
    <cellStyle name="Calculation 2 3 6 2 3 3" xfId="18978" xr:uid="{00000000-0005-0000-0000-0000E31E0000}"/>
    <cellStyle name="Calculation 2 3 6 2 4" xfId="22467" xr:uid="{00000000-0005-0000-0000-0000E41E0000}"/>
    <cellStyle name="Calculation 2 3 6 2 5" xfId="18981" xr:uid="{00000000-0005-0000-0000-0000E51E0000}"/>
    <cellStyle name="Calculation 2 3 6 3" xfId="4168" xr:uid="{00000000-0005-0000-0000-0000E61E0000}"/>
    <cellStyle name="Calculation 2 3 6 3 2" xfId="4169" xr:uid="{00000000-0005-0000-0000-0000E71E0000}"/>
    <cellStyle name="Calculation 2 3 6 3 2 2" xfId="4170" xr:uid="{00000000-0005-0000-0000-0000E81E0000}"/>
    <cellStyle name="Calculation 2 3 6 3 2 2 2" xfId="22473" xr:uid="{00000000-0005-0000-0000-0000E91E0000}"/>
    <cellStyle name="Calculation 2 3 6 3 2 2 3" xfId="18975" xr:uid="{00000000-0005-0000-0000-0000EA1E0000}"/>
    <cellStyle name="Calculation 2 3 6 3 2 3" xfId="22472" xr:uid="{00000000-0005-0000-0000-0000EB1E0000}"/>
    <cellStyle name="Calculation 2 3 6 3 2 4" xfId="18976" xr:uid="{00000000-0005-0000-0000-0000EC1E0000}"/>
    <cellStyle name="Calculation 2 3 6 3 3" xfId="4171" xr:uid="{00000000-0005-0000-0000-0000ED1E0000}"/>
    <cellStyle name="Calculation 2 3 6 3 3 2" xfId="22474" xr:uid="{00000000-0005-0000-0000-0000EE1E0000}"/>
    <cellStyle name="Calculation 2 3 6 3 3 3" xfId="18974" xr:uid="{00000000-0005-0000-0000-0000EF1E0000}"/>
    <cellStyle name="Calculation 2 3 6 3 4" xfId="22471" xr:uid="{00000000-0005-0000-0000-0000F01E0000}"/>
    <cellStyle name="Calculation 2 3 6 3 5" xfId="18977" xr:uid="{00000000-0005-0000-0000-0000F11E0000}"/>
    <cellStyle name="Calculation 2 3 6 4" xfId="4172" xr:uid="{00000000-0005-0000-0000-0000F21E0000}"/>
    <cellStyle name="Calculation 2 3 6 4 2" xfId="4173" xr:uid="{00000000-0005-0000-0000-0000F31E0000}"/>
    <cellStyle name="Calculation 2 3 6 4 2 2" xfId="4174" xr:uid="{00000000-0005-0000-0000-0000F41E0000}"/>
    <cellStyle name="Calculation 2 3 6 4 2 2 2" xfId="22477" xr:uid="{00000000-0005-0000-0000-0000F51E0000}"/>
    <cellStyle name="Calculation 2 3 6 4 2 2 3" xfId="18971" xr:uid="{00000000-0005-0000-0000-0000F61E0000}"/>
    <cellStyle name="Calculation 2 3 6 4 2 3" xfId="22476" xr:uid="{00000000-0005-0000-0000-0000F71E0000}"/>
    <cellStyle name="Calculation 2 3 6 4 2 4" xfId="18972" xr:uid="{00000000-0005-0000-0000-0000F81E0000}"/>
    <cellStyle name="Calculation 2 3 6 4 3" xfId="4175" xr:uid="{00000000-0005-0000-0000-0000F91E0000}"/>
    <cellStyle name="Calculation 2 3 6 4 3 2" xfId="22478" xr:uid="{00000000-0005-0000-0000-0000FA1E0000}"/>
    <cellStyle name="Calculation 2 3 6 4 3 3" xfId="18970" xr:uid="{00000000-0005-0000-0000-0000FB1E0000}"/>
    <cellStyle name="Calculation 2 3 6 4 4" xfId="22475" xr:uid="{00000000-0005-0000-0000-0000FC1E0000}"/>
    <cellStyle name="Calculation 2 3 6 4 5" xfId="18973" xr:uid="{00000000-0005-0000-0000-0000FD1E0000}"/>
    <cellStyle name="Calculation 2 3 6 5" xfId="4176" xr:uid="{00000000-0005-0000-0000-0000FE1E0000}"/>
    <cellStyle name="Calculation 2 3 6 5 2" xfId="4177" xr:uid="{00000000-0005-0000-0000-0000FF1E0000}"/>
    <cellStyle name="Calculation 2 3 6 5 2 2" xfId="4178" xr:uid="{00000000-0005-0000-0000-0000001F0000}"/>
    <cellStyle name="Calculation 2 3 6 5 2 2 2" xfId="22481" xr:uid="{00000000-0005-0000-0000-0000011F0000}"/>
    <cellStyle name="Calculation 2 3 6 5 2 2 3" xfId="18967" xr:uid="{00000000-0005-0000-0000-0000021F0000}"/>
    <cellStyle name="Calculation 2 3 6 5 2 3" xfId="22480" xr:uid="{00000000-0005-0000-0000-0000031F0000}"/>
    <cellStyle name="Calculation 2 3 6 5 2 4" xfId="18968" xr:uid="{00000000-0005-0000-0000-0000041F0000}"/>
    <cellStyle name="Calculation 2 3 6 5 3" xfId="4179" xr:uid="{00000000-0005-0000-0000-0000051F0000}"/>
    <cellStyle name="Calculation 2 3 6 5 3 2" xfId="22482" xr:uid="{00000000-0005-0000-0000-0000061F0000}"/>
    <cellStyle name="Calculation 2 3 6 5 3 3" xfId="18966" xr:uid="{00000000-0005-0000-0000-0000071F0000}"/>
    <cellStyle name="Calculation 2 3 6 5 4" xfId="22479" xr:uid="{00000000-0005-0000-0000-0000081F0000}"/>
    <cellStyle name="Calculation 2 3 6 5 5" xfId="18969" xr:uid="{00000000-0005-0000-0000-0000091F0000}"/>
    <cellStyle name="Calculation 2 3 6 6" xfId="4180" xr:uid="{00000000-0005-0000-0000-00000A1F0000}"/>
    <cellStyle name="Calculation 2 3 6 6 2" xfId="4181" xr:uid="{00000000-0005-0000-0000-00000B1F0000}"/>
    <cellStyle name="Calculation 2 3 6 6 2 2" xfId="4182" xr:uid="{00000000-0005-0000-0000-00000C1F0000}"/>
    <cellStyle name="Calculation 2 3 6 6 2 2 2" xfId="22485" xr:uid="{00000000-0005-0000-0000-00000D1F0000}"/>
    <cellStyle name="Calculation 2 3 6 6 2 2 3" xfId="18963" xr:uid="{00000000-0005-0000-0000-00000E1F0000}"/>
    <cellStyle name="Calculation 2 3 6 6 2 3" xfId="22484" xr:uid="{00000000-0005-0000-0000-00000F1F0000}"/>
    <cellStyle name="Calculation 2 3 6 6 2 4" xfId="18964" xr:uid="{00000000-0005-0000-0000-0000101F0000}"/>
    <cellStyle name="Calculation 2 3 6 6 3" xfId="4183" xr:uid="{00000000-0005-0000-0000-0000111F0000}"/>
    <cellStyle name="Calculation 2 3 6 6 3 2" xfId="22486" xr:uid="{00000000-0005-0000-0000-0000121F0000}"/>
    <cellStyle name="Calculation 2 3 6 6 3 3" xfId="18962" xr:uid="{00000000-0005-0000-0000-0000131F0000}"/>
    <cellStyle name="Calculation 2 3 6 6 4" xfId="22483" xr:uid="{00000000-0005-0000-0000-0000141F0000}"/>
    <cellStyle name="Calculation 2 3 6 6 5" xfId="18965" xr:uid="{00000000-0005-0000-0000-0000151F0000}"/>
    <cellStyle name="Calculation 2 3 6 7" xfId="4184" xr:uid="{00000000-0005-0000-0000-0000161F0000}"/>
    <cellStyle name="Calculation 2 3 6 7 2" xfId="4185" xr:uid="{00000000-0005-0000-0000-0000171F0000}"/>
    <cellStyle name="Calculation 2 3 6 7 2 2" xfId="4186" xr:uid="{00000000-0005-0000-0000-0000181F0000}"/>
    <cellStyle name="Calculation 2 3 6 7 2 2 2" xfId="22489" xr:uid="{00000000-0005-0000-0000-0000191F0000}"/>
    <cellStyle name="Calculation 2 3 6 7 2 2 3" xfId="18959" xr:uid="{00000000-0005-0000-0000-00001A1F0000}"/>
    <cellStyle name="Calculation 2 3 6 7 2 3" xfId="22488" xr:uid="{00000000-0005-0000-0000-00001B1F0000}"/>
    <cellStyle name="Calculation 2 3 6 7 2 4" xfId="18960" xr:uid="{00000000-0005-0000-0000-00001C1F0000}"/>
    <cellStyle name="Calculation 2 3 6 7 3" xfId="4187" xr:uid="{00000000-0005-0000-0000-00001D1F0000}"/>
    <cellStyle name="Calculation 2 3 6 7 3 2" xfId="22490" xr:uid="{00000000-0005-0000-0000-00001E1F0000}"/>
    <cellStyle name="Calculation 2 3 6 7 3 3" xfId="18958" xr:uid="{00000000-0005-0000-0000-00001F1F0000}"/>
    <cellStyle name="Calculation 2 3 6 7 4" xfId="22487" xr:uid="{00000000-0005-0000-0000-0000201F0000}"/>
    <cellStyle name="Calculation 2 3 6 7 5" xfId="18961" xr:uid="{00000000-0005-0000-0000-0000211F0000}"/>
    <cellStyle name="Calculation 2 3 6 8" xfId="4188" xr:uid="{00000000-0005-0000-0000-0000221F0000}"/>
    <cellStyle name="Calculation 2 3 6 8 2" xfId="4189" xr:uid="{00000000-0005-0000-0000-0000231F0000}"/>
    <cellStyle name="Calculation 2 3 6 8 2 2" xfId="4190" xr:uid="{00000000-0005-0000-0000-0000241F0000}"/>
    <cellStyle name="Calculation 2 3 6 8 2 2 2" xfId="22493" xr:uid="{00000000-0005-0000-0000-0000251F0000}"/>
    <cellStyle name="Calculation 2 3 6 8 2 2 3" xfId="18955" xr:uid="{00000000-0005-0000-0000-0000261F0000}"/>
    <cellStyle name="Calculation 2 3 6 8 2 3" xfId="22492" xr:uid="{00000000-0005-0000-0000-0000271F0000}"/>
    <cellStyle name="Calculation 2 3 6 8 2 4" xfId="18956" xr:uid="{00000000-0005-0000-0000-0000281F0000}"/>
    <cellStyle name="Calculation 2 3 6 8 3" xfId="4191" xr:uid="{00000000-0005-0000-0000-0000291F0000}"/>
    <cellStyle name="Calculation 2 3 6 8 3 2" xfId="22494" xr:uid="{00000000-0005-0000-0000-00002A1F0000}"/>
    <cellStyle name="Calculation 2 3 6 8 3 3" xfId="18954" xr:uid="{00000000-0005-0000-0000-00002B1F0000}"/>
    <cellStyle name="Calculation 2 3 6 8 4" xfId="22491" xr:uid="{00000000-0005-0000-0000-00002C1F0000}"/>
    <cellStyle name="Calculation 2 3 6 8 5" xfId="18957" xr:uid="{00000000-0005-0000-0000-00002D1F0000}"/>
    <cellStyle name="Calculation 2 3 6 9" xfId="4192" xr:uid="{00000000-0005-0000-0000-00002E1F0000}"/>
    <cellStyle name="Calculation 2 3 6 9 2" xfId="4193" xr:uid="{00000000-0005-0000-0000-00002F1F0000}"/>
    <cellStyle name="Calculation 2 3 6 9 2 2" xfId="22496" xr:uid="{00000000-0005-0000-0000-0000301F0000}"/>
    <cellStyle name="Calculation 2 3 6 9 2 3" xfId="18952" xr:uid="{00000000-0005-0000-0000-0000311F0000}"/>
    <cellStyle name="Calculation 2 3 6 9 3" xfId="22495" xr:uid="{00000000-0005-0000-0000-0000321F0000}"/>
    <cellStyle name="Calculation 2 3 6 9 4" xfId="18953" xr:uid="{00000000-0005-0000-0000-0000331F0000}"/>
    <cellStyle name="Calculation 2 3 7" xfId="4194" xr:uid="{00000000-0005-0000-0000-0000341F0000}"/>
    <cellStyle name="Calculation 2 3 7 2" xfId="4195" xr:uid="{00000000-0005-0000-0000-0000351F0000}"/>
    <cellStyle name="Calculation 2 3 7 2 2" xfId="4196" xr:uid="{00000000-0005-0000-0000-0000361F0000}"/>
    <cellStyle name="Calculation 2 3 7 2 2 2" xfId="22499" xr:uid="{00000000-0005-0000-0000-0000371F0000}"/>
    <cellStyle name="Calculation 2 3 7 2 2 3" xfId="18949" xr:uid="{00000000-0005-0000-0000-0000381F0000}"/>
    <cellStyle name="Calculation 2 3 7 2 3" xfId="22498" xr:uid="{00000000-0005-0000-0000-0000391F0000}"/>
    <cellStyle name="Calculation 2 3 7 2 4" xfId="18950" xr:uid="{00000000-0005-0000-0000-00003A1F0000}"/>
    <cellStyle name="Calculation 2 3 7 3" xfId="4197" xr:uid="{00000000-0005-0000-0000-00003B1F0000}"/>
    <cellStyle name="Calculation 2 3 7 3 2" xfId="22500" xr:uid="{00000000-0005-0000-0000-00003C1F0000}"/>
    <cellStyle name="Calculation 2 3 7 3 3" xfId="18948" xr:uid="{00000000-0005-0000-0000-00003D1F0000}"/>
    <cellStyle name="Calculation 2 3 7 4" xfId="22497" xr:uid="{00000000-0005-0000-0000-00003E1F0000}"/>
    <cellStyle name="Calculation 2 3 7 5" xfId="18951" xr:uid="{00000000-0005-0000-0000-00003F1F0000}"/>
    <cellStyle name="Calculation 2 3 8" xfId="4198" xr:uid="{00000000-0005-0000-0000-0000401F0000}"/>
    <cellStyle name="Calculation 2 3 8 2" xfId="4199" xr:uid="{00000000-0005-0000-0000-0000411F0000}"/>
    <cellStyle name="Calculation 2 3 8 2 2" xfId="4200" xr:uid="{00000000-0005-0000-0000-0000421F0000}"/>
    <cellStyle name="Calculation 2 3 8 2 2 2" xfId="22503" xr:uid="{00000000-0005-0000-0000-0000431F0000}"/>
    <cellStyle name="Calculation 2 3 8 2 2 3" xfId="18945" xr:uid="{00000000-0005-0000-0000-0000441F0000}"/>
    <cellStyle name="Calculation 2 3 8 2 3" xfId="22502" xr:uid="{00000000-0005-0000-0000-0000451F0000}"/>
    <cellStyle name="Calculation 2 3 8 2 4" xfId="18946" xr:uid="{00000000-0005-0000-0000-0000461F0000}"/>
    <cellStyle name="Calculation 2 3 8 3" xfId="4201" xr:uid="{00000000-0005-0000-0000-0000471F0000}"/>
    <cellStyle name="Calculation 2 3 8 3 2" xfId="22504" xr:uid="{00000000-0005-0000-0000-0000481F0000}"/>
    <cellStyle name="Calculation 2 3 8 3 3" xfId="18944" xr:uid="{00000000-0005-0000-0000-0000491F0000}"/>
    <cellStyle name="Calculation 2 3 8 4" xfId="22501" xr:uid="{00000000-0005-0000-0000-00004A1F0000}"/>
    <cellStyle name="Calculation 2 3 8 5" xfId="18947" xr:uid="{00000000-0005-0000-0000-00004B1F0000}"/>
    <cellStyle name="Calculation 2 3 9" xfId="4202" xr:uid="{00000000-0005-0000-0000-00004C1F0000}"/>
    <cellStyle name="Calculation 2 3 9 2" xfId="4203" xr:uid="{00000000-0005-0000-0000-00004D1F0000}"/>
    <cellStyle name="Calculation 2 3 9 2 2" xfId="4204" xr:uid="{00000000-0005-0000-0000-00004E1F0000}"/>
    <cellStyle name="Calculation 2 3 9 2 2 2" xfId="22507" xr:uid="{00000000-0005-0000-0000-00004F1F0000}"/>
    <cellStyle name="Calculation 2 3 9 2 2 3" xfId="18941" xr:uid="{00000000-0005-0000-0000-0000501F0000}"/>
    <cellStyle name="Calculation 2 3 9 2 3" xfId="22506" xr:uid="{00000000-0005-0000-0000-0000511F0000}"/>
    <cellStyle name="Calculation 2 3 9 2 4" xfId="18942" xr:uid="{00000000-0005-0000-0000-0000521F0000}"/>
    <cellStyle name="Calculation 2 3 9 3" xfId="4205" xr:uid="{00000000-0005-0000-0000-0000531F0000}"/>
    <cellStyle name="Calculation 2 3 9 3 2" xfId="22508" xr:uid="{00000000-0005-0000-0000-0000541F0000}"/>
    <cellStyle name="Calculation 2 3 9 3 3" xfId="18940" xr:uid="{00000000-0005-0000-0000-0000551F0000}"/>
    <cellStyle name="Calculation 2 3 9 4" xfId="22505" xr:uid="{00000000-0005-0000-0000-0000561F0000}"/>
    <cellStyle name="Calculation 2 3 9 5" xfId="18943" xr:uid="{00000000-0005-0000-0000-0000571F0000}"/>
    <cellStyle name="Calculation 2 4" xfId="4206" xr:uid="{00000000-0005-0000-0000-0000581F0000}"/>
    <cellStyle name="Calculation 2 4 2" xfId="4207" xr:uid="{00000000-0005-0000-0000-0000591F0000}"/>
    <cellStyle name="Calculation 2 4 2 2" xfId="22510" xr:uid="{00000000-0005-0000-0000-00005A1F0000}"/>
    <cellStyle name="Calculation 2 4 2 3" xfId="18938" xr:uid="{00000000-0005-0000-0000-00005B1F0000}"/>
    <cellStyle name="Calculation 2 4 3" xfId="22509" xr:uid="{00000000-0005-0000-0000-00005C1F0000}"/>
    <cellStyle name="Calculation 2 4 4" xfId="18939" xr:uid="{00000000-0005-0000-0000-00005D1F0000}"/>
    <cellStyle name="Calculation 2 5" xfId="4208" xr:uid="{00000000-0005-0000-0000-00005E1F0000}"/>
    <cellStyle name="Calculation 2 5 2" xfId="22511" xr:uid="{00000000-0005-0000-0000-00005F1F0000}"/>
    <cellStyle name="Calculation 2 5 3" xfId="18937" xr:uid="{00000000-0005-0000-0000-0000601F0000}"/>
    <cellStyle name="Calculation 2 6" xfId="4209" xr:uid="{00000000-0005-0000-0000-0000611F0000}"/>
    <cellStyle name="Calculation 2 6 2" xfId="22512" xr:uid="{00000000-0005-0000-0000-0000621F0000}"/>
    <cellStyle name="Calculation 2 6 3" xfId="18936" xr:uid="{00000000-0005-0000-0000-0000631F0000}"/>
    <cellStyle name="Calculation 2 7" xfId="20618" xr:uid="{00000000-0005-0000-0000-0000641F0000}"/>
    <cellStyle name="Calculation 2 8" xfId="23481" xr:uid="{00000000-0005-0000-0000-0000651F0000}"/>
    <cellStyle name="Calculation 3" xfId="4210" xr:uid="{00000000-0005-0000-0000-0000661F0000}"/>
    <cellStyle name="Calculation 3 10" xfId="4211" xr:uid="{00000000-0005-0000-0000-0000671F0000}"/>
    <cellStyle name="Calculation 3 10 2" xfId="4212" xr:uid="{00000000-0005-0000-0000-0000681F0000}"/>
    <cellStyle name="Calculation 3 10 2 2" xfId="4213" xr:uid="{00000000-0005-0000-0000-0000691F0000}"/>
    <cellStyle name="Calculation 3 10 2 2 2" xfId="22516" xr:uid="{00000000-0005-0000-0000-00006A1F0000}"/>
    <cellStyle name="Calculation 3 10 2 2 3" xfId="18932" xr:uid="{00000000-0005-0000-0000-00006B1F0000}"/>
    <cellStyle name="Calculation 3 10 2 3" xfId="22515" xr:uid="{00000000-0005-0000-0000-00006C1F0000}"/>
    <cellStyle name="Calculation 3 10 2 4" xfId="18933" xr:uid="{00000000-0005-0000-0000-00006D1F0000}"/>
    <cellStyle name="Calculation 3 10 3" xfId="4214" xr:uid="{00000000-0005-0000-0000-00006E1F0000}"/>
    <cellStyle name="Calculation 3 10 3 2" xfId="22517" xr:uid="{00000000-0005-0000-0000-00006F1F0000}"/>
    <cellStyle name="Calculation 3 10 3 3" xfId="18931" xr:uid="{00000000-0005-0000-0000-0000701F0000}"/>
    <cellStyle name="Calculation 3 10 4" xfId="22514" xr:uid="{00000000-0005-0000-0000-0000711F0000}"/>
    <cellStyle name="Calculation 3 10 5" xfId="18934" xr:uid="{00000000-0005-0000-0000-0000721F0000}"/>
    <cellStyle name="Calculation 3 11" xfId="4215" xr:uid="{00000000-0005-0000-0000-0000731F0000}"/>
    <cellStyle name="Calculation 3 11 2" xfId="4216" xr:uid="{00000000-0005-0000-0000-0000741F0000}"/>
    <cellStyle name="Calculation 3 11 2 2" xfId="4217" xr:uid="{00000000-0005-0000-0000-0000751F0000}"/>
    <cellStyle name="Calculation 3 11 2 2 2" xfId="22520" xr:uid="{00000000-0005-0000-0000-0000761F0000}"/>
    <cellStyle name="Calculation 3 11 2 2 3" xfId="18928" xr:uid="{00000000-0005-0000-0000-0000771F0000}"/>
    <cellStyle name="Calculation 3 11 2 3" xfId="22519" xr:uid="{00000000-0005-0000-0000-0000781F0000}"/>
    <cellStyle name="Calculation 3 11 2 4" xfId="18929" xr:uid="{00000000-0005-0000-0000-0000791F0000}"/>
    <cellStyle name="Calculation 3 11 3" xfId="4218" xr:uid="{00000000-0005-0000-0000-00007A1F0000}"/>
    <cellStyle name="Calculation 3 11 3 2" xfId="22521" xr:uid="{00000000-0005-0000-0000-00007B1F0000}"/>
    <cellStyle name="Calculation 3 11 3 3" xfId="18927" xr:uid="{00000000-0005-0000-0000-00007C1F0000}"/>
    <cellStyle name="Calculation 3 11 4" xfId="22518" xr:uid="{00000000-0005-0000-0000-00007D1F0000}"/>
    <cellStyle name="Calculation 3 11 5" xfId="18930" xr:uid="{00000000-0005-0000-0000-00007E1F0000}"/>
    <cellStyle name="Calculation 3 12" xfId="4219" xr:uid="{00000000-0005-0000-0000-00007F1F0000}"/>
    <cellStyle name="Calculation 3 12 2" xfId="4220" xr:uid="{00000000-0005-0000-0000-0000801F0000}"/>
    <cellStyle name="Calculation 3 12 2 2" xfId="4221" xr:uid="{00000000-0005-0000-0000-0000811F0000}"/>
    <cellStyle name="Calculation 3 12 2 2 2" xfId="22524" xr:uid="{00000000-0005-0000-0000-0000821F0000}"/>
    <cellStyle name="Calculation 3 12 2 2 3" xfId="18924" xr:uid="{00000000-0005-0000-0000-0000831F0000}"/>
    <cellStyle name="Calculation 3 12 2 3" xfId="22523" xr:uid="{00000000-0005-0000-0000-0000841F0000}"/>
    <cellStyle name="Calculation 3 12 2 4" xfId="18925" xr:uid="{00000000-0005-0000-0000-0000851F0000}"/>
    <cellStyle name="Calculation 3 12 3" xfId="4222" xr:uid="{00000000-0005-0000-0000-0000861F0000}"/>
    <cellStyle name="Calculation 3 12 3 2" xfId="22525" xr:uid="{00000000-0005-0000-0000-0000871F0000}"/>
    <cellStyle name="Calculation 3 12 3 3" xfId="18923" xr:uid="{00000000-0005-0000-0000-0000881F0000}"/>
    <cellStyle name="Calculation 3 12 4" xfId="22522" xr:uid="{00000000-0005-0000-0000-0000891F0000}"/>
    <cellStyle name="Calculation 3 12 5" xfId="18926" xr:uid="{00000000-0005-0000-0000-00008A1F0000}"/>
    <cellStyle name="Calculation 3 13" xfId="4223" xr:uid="{00000000-0005-0000-0000-00008B1F0000}"/>
    <cellStyle name="Calculation 3 13 2" xfId="22526" xr:uid="{00000000-0005-0000-0000-00008C1F0000}"/>
    <cellStyle name="Calculation 3 13 3" xfId="18922" xr:uid="{00000000-0005-0000-0000-00008D1F0000}"/>
    <cellStyle name="Calculation 3 14" xfId="22513" xr:uid="{00000000-0005-0000-0000-00008E1F0000}"/>
    <cellStyle name="Calculation 3 15" xfId="18935" xr:uid="{00000000-0005-0000-0000-00008F1F0000}"/>
    <cellStyle name="Calculation 3 2" xfId="4224" xr:uid="{00000000-0005-0000-0000-0000901F0000}"/>
    <cellStyle name="Calculation 3 2 10" xfId="4225" xr:uid="{00000000-0005-0000-0000-0000911F0000}"/>
    <cellStyle name="Calculation 3 2 10 2" xfId="4226" xr:uid="{00000000-0005-0000-0000-0000921F0000}"/>
    <cellStyle name="Calculation 3 2 10 2 2" xfId="4227" xr:uid="{00000000-0005-0000-0000-0000931F0000}"/>
    <cellStyle name="Calculation 3 2 10 2 2 2" xfId="22530" xr:uid="{00000000-0005-0000-0000-0000941F0000}"/>
    <cellStyle name="Calculation 3 2 10 2 2 3" xfId="18918" xr:uid="{00000000-0005-0000-0000-0000951F0000}"/>
    <cellStyle name="Calculation 3 2 10 2 3" xfId="22529" xr:uid="{00000000-0005-0000-0000-0000961F0000}"/>
    <cellStyle name="Calculation 3 2 10 2 4" xfId="18919" xr:uid="{00000000-0005-0000-0000-0000971F0000}"/>
    <cellStyle name="Calculation 3 2 10 3" xfId="4228" xr:uid="{00000000-0005-0000-0000-0000981F0000}"/>
    <cellStyle name="Calculation 3 2 10 3 2" xfId="22531" xr:uid="{00000000-0005-0000-0000-0000991F0000}"/>
    <cellStyle name="Calculation 3 2 10 3 3" xfId="18917" xr:uid="{00000000-0005-0000-0000-00009A1F0000}"/>
    <cellStyle name="Calculation 3 2 10 4" xfId="22528" xr:uid="{00000000-0005-0000-0000-00009B1F0000}"/>
    <cellStyle name="Calculation 3 2 10 5" xfId="18920" xr:uid="{00000000-0005-0000-0000-00009C1F0000}"/>
    <cellStyle name="Calculation 3 2 11" xfId="4229" xr:uid="{00000000-0005-0000-0000-00009D1F0000}"/>
    <cellStyle name="Calculation 3 2 11 2" xfId="4230" xr:uid="{00000000-0005-0000-0000-00009E1F0000}"/>
    <cellStyle name="Calculation 3 2 11 2 2" xfId="4231" xr:uid="{00000000-0005-0000-0000-00009F1F0000}"/>
    <cellStyle name="Calculation 3 2 11 2 2 2" xfId="22534" xr:uid="{00000000-0005-0000-0000-0000A01F0000}"/>
    <cellStyle name="Calculation 3 2 11 2 2 3" xfId="18914" xr:uid="{00000000-0005-0000-0000-0000A11F0000}"/>
    <cellStyle name="Calculation 3 2 11 2 3" xfId="22533" xr:uid="{00000000-0005-0000-0000-0000A21F0000}"/>
    <cellStyle name="Calculation 3 2 11 2 4" xfId="18915" xr:uid="{00000000-0005-0000-0000-0000A31F0000}"/>
    <cellStyle name="Calculation 3 2 11 3" xfId="4232" xr:uid="{00000000-0005-0000-0000-0000A41F0000}"/>
    <cellStyle name="Calculation 3 2 11 3 2" xfId="22535" xr:uid="{00000000-0005-0000-0000-0000A51F0000}"/>
    <cellStyle name="Calculation 3 2 11 3 3" xfId="18913" xr:uid="{00000000-0005-0000-0000-0000A61F0000}"/>
    <cellStyle name="Calculation 3 2 11 4" xfId="22532" xr:uid="{00000000-0005-0000-0000-0000A71F0000}"/>
    <cellStyle name="Calculation 3 2 11 5" xfId="18916" xr:uid="{00000000-0005-0000-0000-0000A81F0000}"/>
    <cellStyle name="Calculation 3 2 12" xfId="4233" xr:uid="{00000000-0005-0000-0000-0000A91F0000}"/>
    <cellStyle name="Calculation 3 2 12 2" xfId="22536" xr:uid="{00000000-0005-0000-0000-0000AA1F0000}"/>
    <cellStyle name="Calculation 3 2 12 3" xfId="18912" xr:uid="{00000000-0005-0000-0000-0000AB1F0000}"/>
    <cellStyle name="Calculation 3 2 13" xfId="22527" xr:uid="{00000000-0005-0000-0000-0000AC1F0000}"/>
    <cellStyle name="Calculation 3 2 14" xfId="18921" xr:uid="{00000000-0005-0000-0000-0000AD1F0000}"/>
    <cellStyle name="Calculation 3 2 2" xfId="4234" xr:uid="{00000000-0005-0000-0000-0000AE1F0000}"/>
    <cellStyle name="Calculation 3 2 2 10" xfId="4235" xr:uid="{00000000-0005-0000-0000-0000AF1F0000}"/>
    <cellStyle name="Calculation 3 2 2 10 2" xfId="4236" xr:uid="{00000000-0005-0000-0000-0000B01F0000}"/>
    <cellStyle name="Calculation 3 2 2 10 2 2" xfId="4237" xr:uid="{00000000-0005-0000-0000-0000B11F0000}"/>
    <cellStyle name="Calculation 3 2 2 10 2 2 2" xfId="22540" xr:uid="{00000000-0005-0000-0000-0000B21F0000}"/>
    <cellStyle name="Calculation 3 2 2 10 2 2 3" xfId="18908" xr:uid="{00000000-0005-0000-0000-0000B31F0000}"/>
    <cellStyle name="Calculation 3 2 2 10 2 3" xfId="22539" xr:uid="{00000000-0005-0000-0000-0000B41F0000}"/>
    <cellStyle name="Calculation 3 2 2 10 2 4" xfId="18909" xr:uid="{00000000-0005-0000-0000-0000B51F0000}"/>
    <cellStyle name="Calculation 3 2 2 10 3" xfId="4238" xr:uid="{00000000-0005-0000-0000-0000B61F0000}"/>
    <cellStyle name="Calculation 3 2 2 10 3 2" xfId="22541" xr:uid="{00000000-0005-0000-0000-0000B71F0000}"/>
    <cellStyle name="Calculation 3 2 2 10 3 3" xfId="18907" xr:uid="{00000000-0005-0000-0000-0000B81F0000}"/>
    <cellStyle name="Calculation 3 2 2 10 4" xfId="22538" xr:uid="{00000000-0005-0000-0000-0000B91F0000}"/>
    <cellStyle name="Calculation 3 2 2 10 5" xfId="18910" xr:uid="{00000000-0005-0000-0000-0000BA1F0000}"/>
    <cellStyle name="Calculation 3 2 2 11" xfId="4239" xr:uid="{00000000-0005-0000-0000-0000BB1F0000}"/>
    <cellStyle name="Calculation 3 2 2 11 2" xfId="22542" xr:uid="{00000000-0005-0000-0000-0000BC1F0000}"/>
    <cellStyle name="Calculation 3 2 2 11 3" xfId="18906" xr:uid="{00000000-0005-0000-0000-0000BD1F0000}"/>
    <cellStyle name="Calculation 3 2 2 12" xfId="22537" xr:uid="{00000000-0005-0000-0000-0000BE1F0000}"/>
    <cellStyle name="Calculation 3 2 2 13" xfId="18911" xr:uid="{00000000-0005-0000-0000-0000BF1F0000}"/>
    <cellStyle name="Calculation 3 2 2 2" xfId="4240" xr:uid="{00000000-0005-0000-0000-0000C01F0000}"/>
    <cellStyle name="Calculation 3 2 2 2 10" xfId="4241" xr:uid="{00000000-0005-0000-0000-0000C11F0000}"/>
    <cellStyle name="Calculation 3 2 2 2 10 2" xfId="22544" xr:uid="{00000000-0005-0000-0000-0000C21F0000}"/>
    <cellStyle name="Calculation 3 2 2 2 10 3" xfId="18904" xr:uid="{00000000-0005-0000-0000-0000C31F0000}"/>
    <cellStyle name="Calculation 3 2 2 2 11" xfId="22543" xr:uid="{00000000-0005-0000-0000-0000C41F0000}"/>
    <cellStyle name="Calculation 3 2 2 2 12" xfId="18905" xr:uid="{00000000-0005-0000-0000-0000C51F0000}"/>
    <cellStyle name="Calculation 3 2 2 2 2" xfId="4242" xr:uid="{00000000-0005-0000-0000-0000C61F0000}"/>
    <cellStyle name="Calculation 3 2 2 2 2 2" xfId="4243" xr:uid="{00000000-0005-0000-0000-0000C71F0000}"/>
    <cellStyle name="Calculation 3 2 2 2 2 2 2" xfId="4244" xr:uid="{00000000-0005-0000-0000-0000C81F0000}"/>
    <cellStyle name="Calculation 3 2 2 2 2 2 2 2" xfId="22547" xr:uid="{00000000-0005-0000-0000-0000C91F0000}"/>
    <cellStyle name="Calculation 3 2 2 2 2 2 2 3" xfId="18901" xr:uid="{00000000-0005-0000-0000-0000CA1F0000}"/>
    <cellStyle name="Calculation 3 2 2 2 2 2 3" xfId="22546" xr:uid="{00000000-0005-0000-0000-0000CB1F0000}"/>
    <cellStyle name="Calculation 3 2 2 2 2 2 4" xfId="18902" xr:uid="{00000000-0005-0000-0000-0000CC1F0000}"/>
    <cellStyle name="Calculation 3 2 2 2 2 3" xfId="4245" xr:uid="{00000000-0005-0000-0000-0000CD1F0000}"/>
    <cellStyle name="Calculation 3 2 2 2 2 3 2" xfId="22548" xr:uid="{00000000-0005-0000-0000-0000CE1F0000}"/>
    <cellStyle name="Calculation 3 2 2 2 2 3 3" xfId="18900" xr:uid="{00000000-0005-0000-0000-0000CF1F0000}"/>
    <cellStyle name="Calculation 3 2 2 2 2 4" xfId="22545" xr:uid="{00000000-0005-0000-0000-0000D01F0000}"/>
    <cellStyle name="Calculation 3 2 2 2 2 5" xfId="18903" xr:uid="{00000000-0005-0000-0000-0000D11F0000}"/>
    <cellStyle name="Calculation 3 2 2 2 3" xfId="4246" xr:uid="{00000000-0005-0000-0000-0000D21F0000}"/>
    <cellStyle name="Calculation 3 2 2 2 3 2" xfId="4247" xr:uid="{00000000-0005-0000-0000-0000D31F0000}"/>
    <cellStyle name="Calculation 3 2 2 2 3 2 2" xfId="4248" xr:uid="{00000000-0005-0000-0000-0000D41F0000}"/>
    <cellStyle name="Calculation 3 2 2 2 3 2 2 2" xfId="22551" xr:uid="{00000000-0005-0000-0000-0000D51F0000}"/>
    <cellStyle name="Calculation 3 2 2 2 3 2 2 3" xfId="18897" xr:uid="{00000000-0005-0000-0000-0000D61F0000}"/>
    <cellStyle name="Calculation 3 2 2 2 3 2 3" xfId="22550" xr:uid="{00000000-0005-0000-0000-0000D71F0000}"/>
    <cellStyle name="Calculation 3 2 2 2 3 2 4" xfId="18898" xr:uid="{00000000-0005-0000-0000-0000D81F0000}"/>
    <cellStyle name="Calculation 3 2 2 2 3 3" xfId="4249" xr:uid="{00000000-0005-0000-0000-0000D91F0000}"/>
    <cellStyle name="Calculation 3 2 2 2 3 3 2" xfId="22552" xr:uid="{00000000-0005-0000-0000-0000DA1F0000}"/>
    <cellStyle name="Calculation 3 2 2 2 3 3 3" xfId="18896" xr:uid="{00000000-0005-0000-0000-0000DB1F0000}"/>
    <cellStyle name="Calculation 3 2 2 2 3 4" xfId="22549" xr:uid="{00000000-0005-0000-0000-0000DC1F0000}"/>
    <cellStyle name="Calculation 3 2 2 2 3 5" xfId="18899" xr:uid="{00000000-0005-0000-0000-0000DD1F0000}"/>
    <cellStyle name="Calculation 3 2 2 2 4" xfId="4250" xr:uid="{00000000-0005-0000-0000-0000DE1F0000}"/>
    <cellStyle name="Calculation 3 2 2 2 4 2" xfId="4251" xr:uid="{00000000-0005-0000-0000-0000DF1F0000}"/>
    <cellStyle name="Calculation 3 2 2 2 4 2 2" xfId="4252" xr:uid="{00000000-0005-0000-0000-0000E01F0000}"/>
    <cellStyle name="Calculation 3 2 2 2 4 2 2 2" xfId="22555" xr:uid="{00000000-0005-0000-0000-0000E11F0000}"/>
    <cellStyle name="Calculation 3 2 2 2 4 2 2 3" xfId="18893" xr:uid="{00000000-0005-0000-0000-0000E21F0000}"/>
    <cellStyle name="Calculation 3 2 2 2 4 2 3" xfId="22554" xr:uid="{00000000-0005-0000-0000-0000E31F0000}"/>
    <cellStyle name="Calculation 3 2 2 2 4 2 4" xfId="18894" xr:uid="{00000000-0005-0000-0000-0000E41F0000}"/>
    <cellStyle name="Calculation 3 2 2 2 4 3" xfId="4253" xr:uid="{00000000-0005-0000-0000-0000E51F0000}"/>
    <cellStyle name="Calculation 3 2 2 2 4 3 2" xfId="22556" xr:uid="{00000000-0005-0000-0000-0000E61F0000}"/>
    <cellStyle name="Calculation 3 2 2 2 4 3 3" xfId="18892" xr:uid="{00000000-0005-0000-0000-0000E71F0000}"/>
    <cellStyle name="Calculation 3 2 2 2 4 4" xfId="22553" xr:uid="{00000000-0005-0000-0000-0000E81F0000}"/>
    <cellStyle name="Calculation 3 2 2 2 4 5" xfId="18895" xr:uid="{00000000-0005-0000-0000-0000E91F0000}"/>
    <cellStyle name="Calculation 3 2 2 2 5" xfId="4254" xr:uid="{00000000-0005-0000-0000-0000EA1F0000}"/>
    <cellStyle name="Calculation 3 2 2 2 5 2" xfId="4255" xr:uid="{00000000-0005-0000-0000-0000EB1F0000}"/>
    <cellStyle name="Calculation 3 2 2 2 5 2 2" xfId="4256" xr:uid="{00000000-0005-0000-0000-0000EC1F0000}"/>
    <cellStyle name="Calculation 3 2 2 2 5 2 2 2" xfId="22559" xr:uid="{00000000-0005-0000-0000-0000ED1F0000}"/>
    <cellStyle name="Calculation 3 2 2 2 5 2 2 3" xfId="18889" xr:uid="{00000000-0005-0000-0000-0000EE1F0000}"/>
    <cellStyle name="Calculation 3 2 2 2 5 2 3" xfId="22558" xr:uid="{00000000-0005-0000-0000-0000EF1F0000}"/>
    <cellStyle name="Calculation 3 2 2 2 5 2 4" xfId="18890" xr:uid="{00000000-0005-0000-0000-0000F01F0000}"/>
    <cellStyle name="Calculation 3 2 2 2 5 3" xfId="4257" xr:uid="{00000000-0005-0000-0000-0000F11F0000}"/>
    <cellStyle name="Calculation 3 2 2 2 5 3 2" xfId="22560" xr:uid="{00000000-0005-0000-0000-0000F21F0000}"/>
    <cellStyle name="Calculation 3 2 2 2 5 3 3" xfId="18888" xr:uid="{00000000-0005-0000-0000-0000F31F0000}"/>
    <cellStyle name="Calculation 3 2 2 2 5 4" xfId="22557" xr:uid="{00000000-0005-0000-0000-0000F41F0000}"/>
    <cellStyle name="Calculation 3 2 2 2 5 5" xfId="18891" xr:uid="{00000000-0005-0000-0000-0000F51F0000}"/>
    <cellStyle name="Calculation 3 2 2 2 6" xfId="4258" xr:uid="{00000000-0005-0000-0000-0000F61F0000}"/>
    <cellStyle name="Calculation 3 2 2 2 6 2" xfId="4259" xr:uid="{00000000-0005-0000-0000-0000F71F0000}"/>
    <cellStyle name="Calculation 3 2 2 2 6 2 2" xfId="4260" xr:uid="{00000000-0005-0000-0000-0000F81F0000}"/>
    <cellStyle name="Calculation 3 2 2 2 6 2 2 2" xfId="22563" xr:uid="{00000000-0005-0000-0000-0000F91F0000}"/>
    <cellStyle name="Calculation 3 2 2 2 6 2 2 3" xfId="18885" xr:uid="{00000000-0005-0000-0000-0000FA1F0000}"/>
    <cellStyle name="Calculation 3 2 2 2 6 2 3" xfId="22562" xr:uid="{00000000-0005-0000-0000-0000FB1F0000}"/>
    <cellStyle name="Calculation 3 2 2 2 6 2 4" xfId="18886" xr:uid="{00000000-0005-0000-0000-0000FC1F0000}"/>
    <cellStyle name="Calculation 3 2 2 2 6 3" xfId="4261" xr:uid="{00000000-0005-0000-0000-0000FD1F0000}"/>
    <cellStyle name="Calculation 3 2 2 2 6 3 2" xfId="22564" xr:uid="{00000000-0005-0000-0000-0000FE1F0000}"/>
    <cellStyle name="Calculation 3 2 2 2 6 3 3" xfId="18884" xr:uid="{00000000-0005-0000-0000-0000FF1F0000}"/>
    <cellStyle name="Calculation 3 2 2 2 6 4" xfId="22561" xr:uid="{00000000-0005-0000-0000-000000200000}"/>
    <cellStyle name="Calculation 3 2 2 2 6 5" xfId="18887" xr:uid="{00000000-0005-0000-0000-000001200000}"/>
    <cellStyle name="Calculation 3 2 2 2 7" xfId="4262" xr:uid="{00000000-0005-0000-0000-000002200000}"/>
    <cellStyle name="Calculation 3 2 2 2 7 2" xfId="4263" xr:uid="{00000000-0005-0000-0000-000003200000}"/>
    <cellStyle name="Calculation 3 2 2 2 7 2 2" xfId="4264" xr:uid="{00000000-0005-0000-0000-000004200000}"/>
    <cellStyle name="Calculation 3 2 2 2 7 2 2 2" xfId="22567" xr:uid="{00000000-0005-0000-0000-000005200000}"/>
    <cellStyle name="Calculation 3 2 2 2 7 2 2 3" xfId="18881" xr:uid="{00000000-0005-0000-0000-000006200000}"/>
    <cellStyle name="Calculation 3 2 2 2 7 2 3" xfId="22566" xr:uid="{00000000-0005-0000-0000-000007200000}"/>
    <cellStyle name="Calculation 3 2 2 2 7 2 4" xfId="18882" xr:uid="{00000000-0005-0000-0000-000008200000}"/>
    <cellStyle name="Calculation 3 2 2 2 7 3" xfId="4265" xr:uid="{00000000-0005-0000-0000-000009200000}"/>
    <cellStyle name="Calculation 3 2 2 2 7 3 2" xfId="22568" xr:uid="{00000000-0005-0000-0000-00000A200000}"/>
    <cellStyle name="Calculation 3 2 2 2 7 3 3" xfId="18880" xr:uid="{00000000-0005-0000-0000-00000B200000}"/>
    <cellStyle name="Calculation 3 2 2 2 7 4" xfId="22565" xr:uid="{00000000-0005-0000-0000-00000C200000}"/>
    <cellStyle name="Calculation 3 2 2 2 7 5" xfId="18883" xr:uid="{00000000-0005-0000-0000-00000D200000}"/>
    <cellStyle name="Calculation 3 2 2 2 8" xfId="4266" xr:uid="{00000000-0005-0000-0000-00000E200000}"/>
    <cellStyle name="Calculation 3 2 2 2 8 2" xfId="4267" xr:uid="{00000000-0005-0000-0000-00000F200000}"/>
    <cellStyle name="Calculation 3 2 2 2 8 2 2" xfId="4268" xr:uid="{00000000-0005-0000-0000-000010200000}"/>
    <cellStyle name="Calculation 3 2 2 2 8 2 2 2" xfId="22571" xr:uid="{00000000-0005-0000-0000-000011200000}"/>
    <cellStyle name="Calculation 3 2 2 2 8 2 2 3" xfId="18877" xr:uid="{00000000-0005-0000-0000-000012200000}"/>
    <cellStyle name="Calculation 3 2 2 2 8 2 3" xfId="22570" xr:uid="{00000000-0005-0000-0000-000013200000}"/>
    <cellStyle name="Calculation 3 2 2 2 8 2 4" xfId="18878" xr:uid="{00000000-0005-0000-0000-000014200000}"/>
    <cellStyle name="Calculation 3 2 2 2 8 3" xfId="4269" xr:uid="{00000000-0005-0000-0000-000015200000}"/>
    <cellStyle name="Calculation 3 2 2 2 8 3 2" xfId="22572" xr:uid="{00000000-0005-0000-0000-000016200000}"/>
    <cellStyle name="Calculation 3 2 2 2 8 3 3" xfId="18876" xr:uid="{00000000-0005-0000-0000-000017200000}"/>
    <cellStyle name="Calculation 3 2 2 2 8 4" xfId="22569" xr:uid="{00000000-0005-0000-0000-000018200000}"/>
    <cellStyle name="Calculation 3 2 2 2 8 5" xfId="18879" xr:uid="{00000000-0005-0000-0000-000019200000}"/>
    <cellStyle name="Calculation 3 2 2 2 9" xfId="4270" xr:uid="{00000000-0005-0000-0000-00001A200000}"/>
    <cellStyle name="Calculation 3 2 2 2 9 2" xfId="4271" xr:uid="{00000000-0005-0000-0000-00001B200000}"/>
    <cellStyle name="Calculation 3 2 2 2 9 2 2" xfId="22574" xr:uid="{00000000-0005-0000-0000-00001C200000}"/>
    <cellStyle name="Calculation 3 2 2 2 9 2 3" xfId="18874" xr:uid="{00000000-0005-0000-0000-00001D200000}"/>
    <cellStyle name="Calculation 3 2 2 2 9 3" xfId="22573" xr:uid="{00000000-0005-0000-0000-00001E200000}"/>
    <cellStyle name="Calculation 3 2 2 2 9 4" xfId="18875" xr:uid="{00000000-0005-0000-0000-00001F200000}"/>
    <cellStyle name="Calculation 3 2 2 3" xfId="4272" xr:uid="{00000000-0005-0000-0000-000020200000}"/>
    <cellStyle name="Calculation 3 2 2 3 10" xfId="4273" xr:uid="{00000000-0005-0000-0000-000021200000}"/>
    <cellStyle name="Calculation 3 2 2 3 10 2" xfId="22576" xr:uid="{00000000-0005-0000-0000-000022200000}"/>
    <cellStyle name="Calculation 3 2 2 3 10 3" xfId="18872" xr:uid="{00000000-0005-0000-0000-000023200000}"/>
    <cellStyle name="Calculation 3 2 2 3 11" xfId="22575" xr:uid="{00000000-0005-0000-0000-000024200000}"/>
    <cellStyle name="Calculation 3 2 2 3 12" xfId="18873" xr:uid="{00000000-0005-0000-0000-000025200000}"/>
    <cellStyle name="Calculation 3 2 2 3 2" xfId="4274" xr:uid="{00000000-0005-0000-0000-000026200000}"/>
    <cellStyle name="Calculation 3 2 2 3 2 2" xfId="4275" xr:uid="{00000000-0005-0000-0000-000027200000}"/>
    <cellStyle name="Calculation 3 2 2 3 2 2 2" xfId="4276" xr:uid="{00000000-0005-0000-0000-000028200000}"/>
    <cellStyle name="Calculation 3 2 2 3 2 2 2 2" xfId="22579" xr:uid="{00000000-0005-0000-0000-000029200000}"/>
    <cellStyle name="Calculation 3 2 2 3 2 2 2 3" xfId="18869" xr:uid="{00000000-0005-0000-0000-00002A200000}"/>
    <cellStyle name="Calculation 3 2 2 3 2 2 3" xfId="22578" xr:uid="{00000000-0005-0000-0000-00002B200000}"/>
    <cellStyle name="Calculation 3 2 2 3 2 2 4" xfId="18870" xr:uid="{00000000-0005-0000-0000-00002C200000}"/>
    <cellStyle name="Calculation 3 2 2 3 2 3" xfId="4277" xr:uid="{00000000-0005-0000-0000-00002D200000}"/>
    <cellStyle name="Calculation 3 2 2 3 2 3 2" xfId="22580" xr:uid="{00000000-0005-0000-0000-00002E200000}"/>
    <cellStyle name="Calculation 3 2 2 3 2 3 3" xfId="18868" xr:uid="{00000000-0005-0000-0000-00002F200000}"/>
    <cellStyle name="Calculation 3 2 2 3 2 4" xfId="22577" xr:uid="{00000000-0005-0000-0000-000030200000}"/>
    <cellStyle name="Calculation 3 2 2 3 2 5" xfId="18871" xr:uid="{00000000-0005-0000-0000-000031200000}"/>
    <cellStyle name="Calculation 3 2 2 3 3" xfId="4278" xr:uid="{00000000-0005-0000-0000-000032200000}"/>
    <cellStyle name="Calculation 3 2 2 3 3 2" xfId="4279" xr:uid="{00000000-0005-0000-0000-000033200000}"/>
    <cellStyle name="Calculation 3 2 2 3 3 2 2" xfId="4280" xr:uid="{00000000-0005-0000-0000-000034200000}"/>
    <cellStyle name="Calculation 3 2 2 3 3 2 2 2" xfId="22583" xr:uid="{00000000-0005-0000-0000-000035200000}"/>
    <cellStyle name="Calculation 3 2 2 3 3 2 2 3" xfId="18865" xr:uid="{00000000-0005-0000-0000-000036200000}"/>
    <cellStyle name="Calculation 3 2 2 3 3 2 3" xfId="22582" xr:uid="{00000000-0005-0000-0000-000037200000}"/>
    <cellStyle name="Calculation 3 2 2 3 3 2 4" xfId="18866" xr:uid="{00000000-0005-0000-0000-000038200000}"/>
    <cellStyle name="Calculation 3 2 2 3 3 3" xfId="4281" xr:uid="{00000000-0005-0000-0000-000039200000}"/>
    <cellStyle name="Calculation 3 2 2 3 3 3 2" xfId="22584" xr:uid="{00000000-0005-0000-0000-00003A200000}"/>
    <cellStyle name="Calculation 3 2 2 3 3 3 3" xfId="18864" xr:uid="{00000000-0005-0000-0000-00003B200000}"/>
    <cellStyle name="Calculation 3 2 2 3 3 4" xfId="22581" xr:uid="{00000000-0005-0000-0000-00003C200000}"/>
    <cellStyle name="Calculation 3 2 2 3 3 5" xfId="18867" xr:uid="{00000000-0005-0000-0000-00003D200000}"/>
    <cellStyle name="Calculation 3 2 2 3 4" xfId="4282" xr:uid="{00000000-0005-0000-0000-00003E200000}"/>
    <cellStyle name="Calculation 3 2 2 3 4 2" xfId="4283" xr:uid="{00000000-0005-0000-0000-00003F200000}"/>
    <cellStyle name="Calculation 3 2 2 3 4 2 2" xfId="4284" xr:uid="{00000000-0005-0000-0000-000040200000}"/>
    <cellStyle name="Calculation 3 2 2 3 4 2 2 2" xfId="22587" xr:uid="{00000000-0005-0000-0000-000041200000}"/>
    <cellStyle name="Calculation 3 2 2 3 4 2 2 3" xfId="18861" xr:uid="{00000000-0005-0000-0000-000042200000}"/>
    <cellStyle name="Calculation 3 2 2 3 4 2 3" xfId="22586" xr:uid="{00000000-0005-0000-0000-000043200000}"/>
    <cellStyle name="Calculation 3 2 2 3 4 2 4" xfId="18862" xr:uid="{00000000-0005-0000-0000-000044200000}"/>
    <cellStyle name="Calculation 3 2 2 3 4 3" xfId="4285" xr:uid="{00000000-0005-0000-0000-000045200000}"/>
    <cellStyle name="Calculation 3 2 2 3 4 3 2" xfId="22588" xr:uid="{00000000-0005-0000-0000-000046200000}"/>
    <cellStyle name="Calculation 3 2 2 3 4 3 3" xfId="18860" xr:uid="{00000000-0005-0000-0000-000047200000}"/>
    <cellStyle name="Calculation 3 2 2 3 4 4" xfId="22585" xr:uid="{00000000-0005-0000-0000-000048200000}"/>
    <cellStyle name="Calculation 3 2 2 3 4 5" xfId="18863" xr:uid="{00000000-0005-0000-0000-000049200000}"/>
    <cellStyle name="Calculation 3 2 2 3 5" xfId="4286" xr:uid="{00000000-0005-0000-0000-00004A200000}"/>
    <cellStyle name="Calculation 3 2 2 3 5 2" xfId="4287" xr:uid="{00000000-0005-0000-0000-00004B200000}"/>
    <cellStyle name="Calculation 3 2 2 3 5 2 2" xfId="4288" xr:uid="{00000000-0005-0000-0000-00004C200000}"/>
    <cellStyle name="Calculation 3 2 2 3 5 2 2 2" xfId="22591" xr:uid="{00000000-0005-0000-0000-00004D200000}"/>
    <cellStyle name="Calculation 3 2 2 3 5 2 2 3" xfId="18857" xr:uid="{00000000-0005-0000-0000-00004E200000}"/>
    <cellStyle name="Calculation 3 2 2 3 5 2 3" xfId="22590" xr:uid="{00000000-0005-0000-0000-00004F200000}"/>
    <cellStyle name="Calculation 3 2 2 3 5 2 4" xfId="18858" xr:uid="{00000000-0005-0000-0000-000050200000}"/>
    <cellStyle name="Calculation 3 2 2 3 5 3" xfId="4289" xr:uid="{00000000-0005-0000-0000-000051200000}"/>
    <cellStyle name="Calculation 3 2 2 3 5 3 2" xfId="22592" xr:uid="{00000000-0005-0000-0000-000052200000}"/>
    <cellStyle name="Calculation 3 2 2 3 5 3 3" xfId="18856" xr:uid="{00000000-0005-0000-0000-000053200000}"/>
    <cellStyle name="Calculation 3 2 2 3 5 4" xfId="22589" xr:uid="{00000000-0005-0000-0000-000054200000}"/>
    <cellStyle name="Calculation 3 2 2 3 5 5" xfId="18859" xr:uid="{00000000-0005-0000-0000-000055200000}"/>
    <cellStyle name="Calculation 3 2 2 3 6" xfId="4290" xr:uid="{00000000-0005-0000-0000-000056200000}"/>
    <cellStyle name="Calculation 3 2 2 3 6 2" xfId="4291" xr:uid="{00000000-0005-0000-0000-000057200000}"/>
    <cellStyle name="Calculation 3 2 2 3 6 2 2" xfId="4292" xr:uid="{00000000-0005-0000-0000-000058200000}"/>
    <cellStyle name="Calculation 3 2 2 3 6 2 2 2" xfId="22595" xr:uid="{00000000-0005-0000-0000-000059200000}"/>
    <cellStyle name="Calculation 3 2 2 3 6 2 2 3" xfId="18853" xr:uid="{00000000-0005-0000-0000-00005A200000}"/>
    <cellStyle name="Calculation 3 2 2 3 6 2 3" xfId="22594" xr:uid="{00000000-0005-0000-0000-00005B200000}"/>
    <cellStyle name="Calculation 3 2 2 3 6 2 4" xfId="18854" xr:uid="{00000000-0005-0000-0000-00005C200000}"/>
    <cellStyle name="Calculation 3 2 2 3 6 3" xfId="4293" xr:uid="{00000000-0005-0000-0000-00005D200000}"/>
    <cellStyle name="Calculation 3 2 2 3 6 3 2" xfId="22596" xr:uid="{00000000-0005-0000-0000-00005E200000}"/>
    <cellStyle name="Calculation 3 2 2 3 6 3 3" xfId="18852" xr:uid="{00000000-0005-0000-0000-00005F200000}"/>
    <cellStyle name="Calculation 3 2 2 3 6 4" xfId="22593" xr:uid="{00000000-0005-0000-0000-000060200000}"/>
    <cellStyle name="Calculation 3 2 2 3 6 5" xfId="18855" xr:uid="{00000000-0005-0000-0000-000061200000}"/>
    <cellStyle name="Calculation 3 2 2 3 7" xfId="4294" xr:uid="{00000000-0005-0000-0000-000062200000}"/>
    <cellStyle name="Calculation 3 2 2 3 7 2" xfId="4295" xr:uid="{00000000-0005-0000-0000-000063200000}"/>
    <cellStyle name="Calculation 3 2 2 3 7 2 2" xfId="4296" xr:uid="{00000000-0005-0000-0000-000064200000}"/>
    <cellStyle name="Calculation 3 2 2 3 7 2 2 2" xfId="22599" xr:uid="{00000000-0005-0000-0000-000065200000}"/>
    <cellStyle name="Calculation 3 2 2 3 7 2 2 3" xfId="18849" xr:uid="{00000000-0005-0000-0000-000066200000}"/>
    <cellStyle name="Calculation 3 2 2 3 7 2 3" xfId="22598" xr:uid="{00000000-0005-0000-0000-000067200000}"/>
    <cellStyle name="Calculation 3 2 2 3 7 2 4" xfId="18850" xr:uid="{00000000-0005-0000-0000-000068200000}"/>
    <cellStyle name="Calculation 3 2 2 3 7 3" xfId="4297" xr:uid="{00000000-0005-0000-0000-000069200000}"/>
    <cellStyle name="Calculation 3 2 2 3 7 3 2" xfId="22600" xr:uid="{00000000-0005-0000-0000-00006A200000}"/>
    <cellStyle name="Calculation 3 2 2 3 7 3 3" xfId="18848" xr:uid="{00000000-0005-0000-0000-00006B200000}"/>
    <cellStyle name="Calculation 3 2 2 3 7 4" xfId="22597" xr:uid="{00000000-0005-0000-0000-00006C200000}"/>
    <cellStyle name="Calculation 3 2 2 3 7 5" xfId="18851" xr:uid="{00000000-0005-0000-0000-00006D200000}"/>
    <cellStyle name="Calculation 3 2 2 3 8" xfId="4298" xr:uid="{00000000-0005-0000-0000-00006E200000}"/>
    <cellStyle name="Calculation 3 2 2 3 8 2" xfId="4299" xr:uid="{00000000-0005-0000-0000-00006F200000}"/>
    <cellStyle name="Calculation 3 2 2 3 8 2 2" xfId="4300" xr:uid="{00000000-0005-0000-0000-000070200000}"/>
    <cellStyle name="Calculation 3 2 2 3 8 2 2 2" xfId="22603" xr:uid="{00000000-0005-0000-0000-000071200000}"/>
    <cellStyle name="Calculation 3 2 2 3 8 2 2 3" xfId="18845" xr:uid="{00000000-0005-0000-0000-000072200000}"/>
    <cellStyle name="Calculation 3 2 2 3 8 2 3" xfId="22602" xr:uid="{00000000-0005-0000-0000-000073200000}"/>
    <cellStyle name="Calculation 3 2 2 3 8 2 4" xfId="18846" xr:uid="{00000000-0005-0000-0000-000074200000}"/>
    <cellStyle name="Calculation 3 2 2 3 8 3" xfId="4301" xr:uid="{00000000-0005-0000-0000-000075200000}"/>
    <cellStyle name="Calculation 3 2 2 3 8 3 2" xfId="22604" xr:uid="{00000000-0005-0000-0000-000076200000}"/>
    <cellStyle name="Calculation 3 2 2 3 8 3 3" xfId="18844" xr:uid="{00000000-0005-0000-0000-000077200000}"/>
    <cellStyle name="Calculation 3 2 2 3 8 4" xfId="22601" xr:uid="{00000000-0005-0000-0000-000078200000}"/>
    <cellStyle name="Calculation 3 2 2 3 8 5" xfId="18847" xr:uid="{00000000-0005-0000-0000-000079200000}"/>
    <cellStyle name="Calculation 3 2 2 3 9" xfId="4302" xr:uid="{00000000-0005-0000-0000-00007A200000}"/>
    <cellStyle name="Calculation 3 2 2 3 9 2" xfId="4303" xr:uid="{00000000-0005-0000-0000-00007B200000}"/>
    <cellStyle name="Calculation 3 2 2 3 9 2 2" xfId="22606" xr:uid="{00000000-0005-0000-0000-00007C200000}"/>
    <cellStyle name="Calculation 3 2 2 3 9 2 3" xfId="18842" xr:uid="{00000000-0005-0000-0000-00007D200000}"/>
    <cellStyle name="Calculation 3 2 2 3 9 3" xfId="22605" xr:uid="{00000000-0005-0000-0000-00007E200000}"/>
    <cellStyle name="Calculation 3 2 2 3 9 4" xfId="18843" xr:uid="{00000000-0005-0000-0000-00007F200000}"/>
    <cellStyle name="Calculation 3 2 2 4" xfId="4304" xr:uid="{00000000-0005-0000-0000-000080200000}"/>
    <cellStyle name="Calculation 3 2 2 4 2" xfId="4305" xr:uid="{00000000-0005-0000-0000-000081200000}"/>
    <cellStyle name="Calculation 3 2 2 4 2 2" xfId="4306" xr:uid="{00000000-0005-0000-0000-000082200000}"/>
    <cellStyle name="Calculation 3 2 2 4 2 2 2" xfId="22609" xr:uid="{00000000-0005-0000-0000-000083200000}"/>
    <cellStyle name="Calculation 3 2 2 4 2 2 3" xfId="18839" xr:uid="{00000000-0005-0000-0000-000084200000}"/>
    <cellStyle name="Calculation 3 2 2 4 2 3" xfId="22608" xr:uid="{00000000-0005-0000-0000-000085200000}"/>
    <cellStyle name="Calculation 3 2 2 4 2 4" xfId="18840" xr:uid="{00000000-0005-0000-0000-000086200000}"/>
    <cellStyle name="Calculation 3 2 2 4 3" xfId="4307" xr:uid="{00000000-0005-0000-0000-000087200000}"/>
    <cellStyle name="Calculation 3 2 2 4 3 2" xfId="22610" xr:uid="{00000000-0005-0000-0000-000088200000}"/>
    <cellStyle name="Calculation 3 2 2 4 3 3" xfId="18838" xr:uid="{00000000-0005-0000-0000-000089200000}"/>
    <cellStyle name="Calculation 3 2 2 4 4" xfId="22607" xr:uid="{00000000-0005-0000-0000-00008A200000}"/>
    <cellStyle name="Calculation 3 2 2 4 5" xfId="18841" xr:uid="{00000000-0005-0000-0000-00008B200000}"/>
    <cellStyle name="Calculation 3 2 2 5" xfId="4308" xr:uid="{00000000-0005-0000-0000-00008C200000}"/>
    <cellStyle name="Calculation 3 2 2 5 2" xfId="4309" xr:uid="{00000000-0005-0000-0000-00008D200000}"/>
    <cellStyle name="Calculation 3 2 2 5 2 2" xfId="4310" xr:uid="{00000000-0005-0000-0000-00008E200000}"/>
    <cellStyle name="Calculation 3 2 2 5 2 2 2" xfId="22613" xr:uid="{00000000-0005-0000-0000-00008F200000}"/>
    <cellStyle name="Calculation 3 2 2 5 2 2 3" xfId="18835" xr:uid="{00000000-0005-0000-0000-000090200000}"/>
    <cellStyle name="Calculation 3 2 2 5 2 3" xfId="22612" xr:uid="{00000000-0005-0000-0000-000091200000}"/>
    <cellStyle name="Calculation 3 2 2 5 2 4" xfId="18836" xr:uid="{00000000-0005-0000-0000-000092200000}"/>
    <cellStyle name="Calculation 3 2 2 5 3" xfId="4311" xr:uid="{00000000-0005-0000-0000-000093200000}"/>
    <cellStyle name="Calculation 3 2 2 5 3 2" xfId="22614" xr:uid="{00000000-0005-0000-0000-000094200000}"/>
    <cellStyle name="Calculation 3 2 2 5 3 3" xfId="18834" xr:uid="{00000000-0005-0000-0000-000095200000}"/>
    <cellStyle name="Calculation 3 2 2 5 4" xfId="22611" xr:uid="{00000000-0005-0000-0000-000096200000}"/>
    <cellStyle name="Calculation 3 2 2 5 5" xfId="18837" xr:uid="{00000000-0005-0000-0000-000097200000}"/>
    <cellStyle name="Calculation 3 2 2 6" xfId="4312" xr:uid="{00000000-0005-0000-0000-000098200000}"/>
    <cellStyle name="Calculation 3 2 2 6 2" xfId="4313" xr:uid="{00000000-0005-0000-0000-000099200000}"/>
    <cellStyle name="Calculation 3 2 2 6 2 2" xfId="4314" xr:uid="{00000000-0005-0000-0000-00009A200000}"/>
    <cellStyle name="Calculation 3 2 2 6 2 2 2" xfId="22617" xr:uid="{00000000-0005-0000-0000-00009B200000}"/>
    <cellStyle name="Calculation 3 2 2 6 2 2 3" xfId="18831" xr:uid="{00000000-0005-0000-0000-00009C200000}"/>
    <cellStyle name="Calculation 3 2 2 6 2 3" xfId="22616" xr:uid="{00000000-0005-0000-0000-00009D200000}"/>
    <cellStyle name="Calculation 3 2 2 6 2 4" xfId="18832" xr:uid="{00000000-0005-0000-0000-00009E200000}"/>
    <cellStyle name="Calculation 3 2 2 6 3" xfId="4315" xr:uid="{00000000-0005-0000-0000-00009F200000}"/>
    <cellStyle name="Calculation 3 2 2 6 3 2" xfId="22618" xr:uid="{00000000-0005-0000-0000-0000A0200000}"/>
    <cellStyle name="Calculation 3 2 2 6 3 3" xfId="18830" xr:uid="{00000000-0005-0000-0000-0000A1200000}"/>
    <cellStyle name="Calculation 3 2 2 6 4" xfId="22615" xr:uid="{00000000-0005-0000-0000-0000A2200000}"/>
    <cellStyle name="Calculation 3 2 2 6 5" xfId="18833" xr:uid="{00000000-0005-0000-0000-0000A3200000}"/>
    <cellStyle name="Calculation 3 2 2 7" xfId="4316" xr:uid="{00000000-0005-0000-0000-0000A4200000}"/>
    <cellStyle name="Calculation 3 2 2 7 2" xfId="4317" xr:uid="{00000000-0005-0000-0000-0000A5200000}"/>
    <cellStyle name="Calculation 3 2 2 7 2 2" xfId="4318" xr:uid="{00000000-0005-0000-0000-0000A6200000}"/>
    <cellStyle name="Calculation 3 2 2 7 2 2 2" xfId="22621" xr:uid="{00000000-0005-0000-0000-0000A7200000}"/>
    <cellStyle name="Calculation 3 2 2 7 2 2 3" xfId="18827" xr:uid="{00000000-0005-0000-0000-0000A8200000}"/>
    <cellStyle name="Calculation 3 2 2 7 2 3" xfId="22620" xr:uid="{00000000-0005-0000-0000-0000A9200000}"/>
    <cellStyle name="Calculation 3 2 2 7 2 4" xfId="18828" xr:uid="{00000000-0005-0000-0000-0000AA200000}"/>
    <cellStyle name="Calculation 3 2 2 7 3" xfId="4319" xr:uid="{00000000-0005-0000-0000-0000AB200000}"/>
    <cellStyle name="Calculation 3 2 2 7 3 2" xfId="22622" xr:uid="{00000000-0005-0000-0000-0000AC200000}"/>
    <cellStyle name="Calculation 3 2 2 7 3 3" xfId="18826" xr:uid="{00000000-0005-0000-0000-0000AD200000}"/>
    <cellStyle name="Calculation 3 2 2 7 4" xfId="22619" xr:uid="{00000000-0005-0000-0000-0000AE200000}"/>
    <cellStyle name="Calculation 3 2 2 7 5" xfId="18829" xr:uid="{00000000-0005-0000-0000-0000AF200000}"/>
    <cellStyle name="Calculation 3 2 2 8" xfId="4320" xr:uid="{00000000-0005-0000-0000-0000B0200000}"/>
    <cellStyle name="Calculation 3 2 2 8 2" xfId="4321" xr:uid="{00000000-0005-0000-0000-0000B1200000}"/>
    <cellStyle name="Calculation 3 2 2 8 2 2" xfId="4322" xr:uid="{00000000-0005-0000-0000-0000B2200000}"/>
    <cellStyle name="Calculation 3 2 2 8 2 2 2" xfId="22625" xr:uid="{00000000-0005-0000-0000-0000B3200000}"/>
    <cellStyle name="Calculation 3 2 2 8 2 2 3" xfId="18823" xr:uid="{00000000-0005-0000-0000-0000B4200000}"/>
    <cellStyle name="Calculation 3 2 2 8 2 3" xfId="22624" xr:uid="{00000000-0005-0000-0000-0000B5200000}"/>
    <cellStyle name="Calculation 3 2 2 8 2 4" xfId="18824" xr:uid="{00000000-0005-0000-0000-0000B6200000}"/>
    <cellStyle name="Calculation 3 2 2 8 3" xfId="4323" xr:uid="{00000000-0005-0000-0000-0000B7200000}"/>
    <cellStyle name="Calculation 3 2 2 8 3 2" xfId="22626" xr:uid="{00000000-0005-0000-0000-0000B8200000}"/>
    <cellStyle name="Calculation 3 2 2 8 3 3" xfId="18822" xr:uid="{00000000-0005-0000-0000-0000B9200000}"/>
    <cellStyle name="Calculation 3 2 2 8 4" xfId="22623" xr:uid="{00000000-0005-0000-0000-0000BA200000}"/>
    <cellStyle name="Calculation 3 2 2 8 5" xfId="18825" xr:uid="{00000000-0005-0000-0000-0000BB200000}"/>
    <cellStyle name="Calculation 3 2 2 9" xfId="4324" xr:uid="{00000000-0005-0000-0000-0000BC200000}"/>
    <cellStyle name="Calculation 3 2 2 9 2" xfId="4325" xr:uid="{00000000-0005-0000-0000-0000BD200000}"/>
    <cellStyle name="Calculation 3 2 2 9 2 2" xfId="4326" xr:uid="{00000000-0005-0000-0000-0000BE200000}"/>
    <cellStyle name="Calculation 3 2 2 9 2 2 2" xfId="22629" xr:uid="{00000000-0005-0000-0000-0000BF200000}"/>
    <cellStyle name="Calculation 3 2 2 9 2 2 3" xfId="18819" xr:uid="{00000000-0005-0000-0000-0000C0200000}"/>
    <cellStyle name="Calculation 3 2 2 9 2 3" xfId="22628" xr:uid="{00000000-0005-0000-0000-0000C1200000}"/>
    <cellStyle name="Calculation 3 2 2 9 2 4" xfId="18820" xr:uid="{00000000-0005-0000-0000-0000C2200000}"/>
    <cellStyle name="Calculation 3 2 2 9 3" xfId="4327" xr:uid="{00000000-0005-0000-0000-0000C3200000}"/>
    <cellStyle name="Calculation 3 2 2 9 3 2" xfId="22630" xr:uid="{00000000-0005-0000-0000-0000C4200000}"/>
    <cellStyle name="Calculation 3 2 2 9 3 3" xfId="18818" xr:uid="{00000000-0005-0000-0000-0000C5200000}"/>
    <cellStyle name="Calculation 3 2 2 9 4" xfId="22627" xr:uid="{00000000-0005-0000-0000-0000C6200000}"/>
    <cellStyle name="Calculation 3 2 2 9 5" xfId="18821" xr:uid="{00000000-0005-0000-0000-0000C7200000}"/>
    <cellStyle name="Calculation 3 2 3" xfId="4328" xr:uid="{00000000-0005-0000-0000-0000C8200000}"/>
    <cellStyle name="Calculation 3 2 3 10" xfId="4329" xr:uid="{00000000-0005-0000-0000-0000C9200000}"/>
    <cellStyle name="Calculation 3 2 3 10 2" xfId="22632" xr:uid="{00000000-0005-0000-0000-0000CA200000}"/>
    <cellStyle name="Calculation 3 2 3 10 3" xfId="18816" xr:uid="{00000000-0005-0000-0000-0000CB200000}"/>
    <cellStyle name="Calculation 3 2 3 11" xfId="22631" xr:uid="{00000000-0005-0000-0000-0000CC200000}"/>
    <cellStyle name="Calculation 3 2 3 12" xfId="18817" xr:uid="{00000000-0005-0000-0000-0000CD200000}"/>
    <cellStyle name="Calculation 3 2 3 2" xfId="4330" xr:uid="{00000000-0005-0000-0000-0000CE200000}"/>
    <cellStyle name="Calculation 3 2 3 2 2" xfId="4331" xr:uid="{00000000-0005-0000-0000-0000CF200000}"/>
    <cellStyle name="Calculation 3 2 3 2 2 2" xfId="4332" xr:uid="{00000000-0005-0000-0000-0000D0200000}"/>
    <cellStyle name="Calculation 3 2 3 2 2 2 2" xfId="22635" xr:uid="{00000000-0005-0000-0000-0000D1200000}"/>
    <cellStyle name="Calculation 3 2 3 2 2 2 3" xfId="18813" xr:uid="{00000000-0005-0000-0000-0000D2200000}"/>
    <cellStyle name="Calculation 3 2 3 2 2 3" xfId="22634" xr:uid="{00000000-0005-0000-0000-0000D3200000}"/>
    <cellStyle name="Calculation 3 2 3 2 2 4" xfId="18814" xr:uid="{00000000-0005-0000-0000-0000D4200000}"/>
    <cellStyle name="Calculation 3 2 3 2 3" xfId="4333" xr:uid="{00000000-0005-0000-0000-0000D5200000}"/>
    <cellStyle name="Calculation 3 2 3 2 3 2" xfId="22636" xr:uid="{00000000-0005-0000-0000-0000D6200000}"/>
    <cellStyle name="Calculation 3 2 3 2 3 3" xfId="18812" xr:uid="{00000000-0005-0000-0000-0000D7200000}"/>
    <cellStyle name="Calculation 3 2 3 2 4" xfId="22633" xr:uid="{00000000-0005-0000-0000-0000D8200000}"/>
    <cellStyle name="Calculation 3 2 3 2 5" xfId="18815" xr:uid="{00000000-0005-0000-0000-0000D9200000}"/>
    <cellStyle name="Calculation 3 2 3 3" xfId="4334" xr:uid="{00000000-0005-0000-0000-0000DA200000}"/>
    <cellStyle name="Calculation 3 2 3 3 2" xfId="4335" xr:uid="{00000000-0005-0000-0000-0000DB200000}"/>
    <cellStyle name="Calculation 3 2 3 3 2 2" xfId="4336" xr:uid="{00000000-0005-0000-0000-0000DC200000}"/>
    <cellStyle name="Calculation 3 2 3 3 2 2 2" xfId="22639" xr:uid="{00000000-0005-0000-0000-0000DD200000}"/>
    <cellStyle name="Calculation 3 2 3 3 2 2 3" xfId="18809" xr:uid="{00000000-0005-0000-0000-0000DE200000}"/>
    <cellStyle name="Calculation 3 2 3 3 2 3" xfId="22638" xr:uid="{00000000-0005-0000-0000-0000DF200000}"/>
    <cellStyle name="Calculation 3 2 3 3 2 4" xfId="18810" xr:uid="{00000000-0005-0000-0000-0000E0200000}"/>
    <cellStyle name="Calculation 3 2 3 3 3" xfId="4337" xr:uid="{00000000-0005-0000-0000-0000E1200000}"/>
    <cellStyle name="Calculation 3 2 3 3 3 2" xfId="22640" xr:uid="{00000000-0005-0000-0000-0000E2200000}"/>
    <cellStyle name="Calculation 3 2 3 3 3 3" xfId="18808" xr:uid="{00000000-0005-0000-0000-0000E3200000}"/>
    <cellStyle name="Calculation 3 2 3 3 4" xfId="22637" xr:uid="{00000000-0005-0000-0000-0000E4200000}"/>
    <cellStyle name="Calculation 3 2 3 3 5" xfId="18811" xr:uid="{00000000-0005-0000-0000-0000E5200000}"/>
    <cellStyle name="Calculation 3 2 3 4" xfId="4338" xr:uid="{00000000-0005-0000-0000-0000E6200000}"/>
    <cellStyle name="Calculation 3 2 3 4 2" xfId="4339" xr:uid="{00000000-0005-0000-0000-0000E7200000}"/>
    <cellStyle name="Calculation 3 2 3 4 2 2" xfId="4340" xr:uid="{00000000-0005-0000-0000-0000E8200000}"/>
    <cellStyle name="Calculation 3 2 3 4 2 2 2" xfId="22643" xr:uid="{00000000-0005-0000-0000-0000E9200000}"/>
    <cellStyle name="Calculation 3 2 3 4 2 2 3" xfId="18805" xr:uid="{00000000-0005-0000-0000-0000EA200000}"/>
    <cellStyle name="Calculation 3 2 3 4 2 3" xfId="22642" xr:uid="{00000000-0005-0000-0000-0000EB200000}"/>
    <cellStyle name="Calculation 3 2 3 4 2 4" xfId="18806" xr:uid="{00000000-0005-0000-0000-0000EC200000}"/>
    <cellStyle name="Calculation 3 2 3 4 3" xfId="4341" xr:uid="{00000000-0005-0000-0000-0000ED200000}"/>
    <cellStyle name="Calculation 3 2 3 4 3 2" xfId="22644" xr:uid="{00000000-0005-0000-0000-0000EE200000}"/>
    <cellStyle name="Calculation 3 2 3 4 3 3" xfId="18804" xr:uid="{00000000-0005-0000-0000-0000EF200000}"/>
    <cellStyle name="Calculation 3 2 3 4 4" xfId="22641" xr:uid="{00000000-0005-0000-0000-0000F0200000}"/>
    <cellStyle name="Calculation 3 2 3 4 5" xfId="18807" xr:uid="{00000000-0005-0000-0000-0000F1200000}"/>
    <cellStyle name="Calculation 3 2 3 5" xfId="4342" xr:uid="{00000000-0005-0000-0000-0000F2200000}"/>
    <cellStyle name="Calculation 3 2 3 5 2" xfId="4343" xr:uid="{00000000-0005-0000-0000-0000F3200000}"/>
    <cellStyle name="Calculation 3 2 3 5 2 2" xfId="4344" xr:uid="{00000000-0005-0000-0000-0000F4200000}"/>
    <cellStyle name="Calculation 3 2 3 5 2 2 2" xfId="22647" xr:uid="{00000000-0005-0000-0000-0000F5200000}"/>
    <cellStyle name="Calculation 3 2 3 5 2 2 3" xfId="18801" xr:uid="{00000000-0005-0000-0000-0000F6200000}"/>
    <cellStyle name="Calculation 3 2 3 5 2 3" xfId="22646" xr:uid="{00000000-0005-0000-0000-0000F7200000}"/>
    <cellStyle name="Calculation 3 2 3 5 2 4" xfId="18802" xr:uid="{00000000-0005-0000-0000-0000F8200000}"/>
    <cellStyle name="Calculation 3 2 3 5 3" xfId="4345" xr:uid="{00000000-0005-0000-0000-0000F9200000}"/>
    <cellStyle name="Calculation 3 2 3 5 3 2" xfId="22648" xr:uid="{00000000-0005-0000-0000-0000FA200000}"/>
    <cellStyle name="Calculation 3 2 3 5 3 3" xfId="18800" xr:uid="{00000000-0005-0000-0000-0000FB200000}"/>
    <cellStyle name="Calculation 3 2 3 5 4" xfId="22645" xr:uid="{00000000-0005-0000-0000-0000FC200000}"/>
    <cellStyle name="Calculation 3 2 3 5 5" xfId="18803" xr:uid="{00000000-0005-0000-0000-0000FD200000}"/>
    <cellStyle name="Calculation 3 2 3 6" xfId="4346" xr:uid="{00000000-0005-0000-0000-0000FE200000}"/>
    <cellStyle name="Calculation 3 2 3 6 2" xfId="4347" xr:uid="{00000000-0005-0000-0000-0000FF200000}"/>
    <cellStyle name="Calculation 3 2 3 6 2 2" xfId="4348" xr:uid="{00000000-0005-0000-0000-000000210000}"/>
    <cellStyle name="Calculation 3 2 3 6 2 2 2" xfId="22651" xr:uid="{00000000-0005-0000-0000-000001210000}"/>
    <cellStyle name="Calculation 3 2 3 6 2 2 3" xfId="18797" xr:uid="{00000000-0005-0000-0000-000002210000}"/>
    <cellStyle name="Calculation 3 2 3 6 2 3" xfId="22650" xr:uid="{00000000-0005-0000-0000-000003210000}"/>
    <cellStyle name="Calculation 3 2 3 6 2 4" xfId="18798" xr:uid="{00000000-0005-0000-0000-000004210000}"/>
    <cellStyle name="Calculation 3 2 3 6 3" xfId="4349" xr:uid="{00000000-0005-0000-0000-000005210000}"/>
    <cellStyle name="Calculation 3 2 3 6 3 2" xfId="22652" xr:uid="{00000000-0005-0000-0000-000006210000}"/>
    <cellStyle name="Calculation 3 2 3 6 3 3" xfId="18796" xr:uid="{00000000-0005-0000-0000-000007210000}"/>
    <cellStyle name="Calculation 3 2 3 6 4" xfId="22649" xr:uid="{00000000-0005-0000-0000-000008210000}"/>
    <cellStyle name="Calculation 3 2 3 6 5" xfId="18799" xr:uid="{00000000-0005-0000-0000-000009210000}"/>
    <cellStyle name="Calculation 3 2 3 7" xfId="4350" xr:uid="{00000000-0005-0000-0000-00000A210000}"/>
    <cellStyle name="Calculation 3 2 3 7 2" xfId="4351" xr:uid="{00000000-0005-0000-0000-00000B210000}"/>
    <cellStyle name="Calculation 3 2 3 7 2 2" xfId="4352" xr:uid="{00000000-0005-0000-0000-00000C210000}"/>
    <cellStyle name="Calculation 3 2 3 7 2 2 2" xfId="22655" xr:uid="{00000000-0005-0000-0000-00000D210000}"/>
    <cellStyle name="Calculation 3 2 3 7 2 2 3" xfId="18793" xr:uid="{00000000-0005-0000-0000-00000E210000}"/>
    <cellStyle name="Calculation 3 2 3 7 2 3" xfId="22654" xr:uid="{00000000-0005-0000-0000-00000F210000}"/>
    <cellStyle name="Calculation 3 2 3 7 2 4" xfId="18794" xr:uid="{00000000-0005-0000-0000-000010210000}"/>
    <cellStyle name="Calculation 3 2 3 7 3" xfId="4353" xr:uid="{00000000-0005-0000-0000-000011210000}"/>
    <cellStyle name="Calculation 3 2 3 7 3 2" xfId="22656" xr:uid="{00000000-0005-0000-0000-000012210000}"/>
    <cellStyle name="Calculation 3 2 3 7 3 3" xfId="18792" xr:uid="{00000000-0005-0000-0000-000013210000}"/>
    <cellStyle name="Calculation 3 2 3 7 4" xfId="22653" xr:uid="{00000000-0005-0000-0000-000014210000}"/>
    <cellStyle name="Calculation 3 2 3 7 5" xfId="18795" xr:uid="{00000000-0005-0000-0000-000015210000}"/>
    <cellStyle name="Calculation 3 2 3 8" xfId="4354" xr:uid="{00000000-0005-0000-0000-000016210000}"/>
    <cellStyle name="Calculation 3 2 3 8 2" xfId="4355" xr:uid="{00000000-0005-0000-0000-000017210000}"/>
    <cellStyle name="Calculation 3 2 3 8 2 2" xfId="4356" xr:uid="{00000000-0005-0000-0000-000018210000}"/>
    <cellStyle name="Calculation 3 2 3 8 2 2 2" xfId="22659" xr:uid="{00000000-0005-0000-0000-000019210000}"/>
    <cellStyle name="Calculation 3 2 3 8 2 2 3" xfId="18789" xr:uid="{00000000-0005-0000-0000-00001A210000}"/>
    <cellStyle name="Calculation 3 2 3 8 2 3" xfId="22658" xr:uid="{00000000-0005-0000-0000-00001B210000}"/>
    <cellStyle name="Calculation 3 2 3 8 2 4" xfId="18790" xr:uid="{00000000-0005-0000-0000-00001C210000}"/>
    <cellStyle name="Calculation 3 2 3 8 3" xfId="4357" xr:uid="{00000000-0005-0000-0000-00001D210000}"/>
    <cellStyle name="Calculation 3 2 3 8 3 2" xfId="22660" xr:uid="{00000000-0005-0000-0000-00001E210000}"/>
    <cellStyle name="Calculation 3 2 3 8 3 3" xfId="18788" xr:uid="{00000000-0005-0000-0000-00001F210000}"/>
    <cellStyle name="Calculation 3 2 3 8 4" xfId="22657" xr:uid="{00000000-0005-0000-0000-000020210000}"/>
    <cellStyle name="Calculation 3 2 3 8 5" xfId="18791" xr:uid="{00000000-0005-0000-0000-000021210000}"/>
    <cellStyle name="Calculation 3 2 3 9" xfId="4358" xr:uid="{00000000-0005-0000-0000-000022210000}"/>
    <cellStyle name="Calculation 3 2 3 9 2" xfId="4359" xr:uid="{00000000-0005-0000-0000-000023210000}"/>
    <cellStyle name="Calculation 3 2 3 9 2 2" xfId="22662" xr:uid="{00000000-0005-0000-0000-000024210000}"/>
    <cellStyle name="Calculation 3 2 3 9 2 3" xfId="18786" xr:uid="{00000000-0005-0000-0000-000025210000}"/>
    <cellStyle name="Calculation 3 2 3 9 3" xfId="22661" xr:uid="{00000000-0005-0000-0000-000026210000}"/>
    <cellStyle name="Calculation 3 2 3 9 4" xfId="18787" xr:uid="{00000000-0005-0000-0000-000027210000}"/>
    <cellStyle name="Calculation 3 2 4" xfId="4360" xr:uid="{00000000-0005-0000-0000-000028210000}"/>
    <cellStyle name="Calculation 3 2 4 10" xfId="4361" xr:uid="{00000000-0005-0000-0000-000029210000}"/>
    <cellStyle name="Calculation 3 2 4 10 2" xfId="22664" xr:uid="{00000000-0005-0000-0000-00002A210000}"/>
    <cellStyle name="Calculation 3 2 4 10 3" xfId="18784" xr:uid="{00000000-0005-0000-0000-00002B210000}"/>
    <cellStyle name="Calculation 3 2 4 11" xfId="22663" xr:uid="{00000000-0005-0000-0000-00002C210000}"/>
    <cellStyle name="Calculation 3 2 4 12" xfId="18785" xr:uid="{00000000-0005-0000-0000-00002D210000}"/>
    <cellStyle name="Calculation 3 2 4 2" xfId="4362" xr:uid="{00000000-0005-0000-0000-00002E210000}"/>
    <cellStyle name="Calculation 3 2 4 2 2" xfId="4363" xr:uid="{00000000-0005-0000-0000-00002F210000}"/>
    <cellStyle name="Calculation 3 2 4 2 2 2" xfId="4364" xr:uid="{00000000-0005-0000-0000-000030210000}"/>
    <cellStyle name="Calculation 3 2 4 2 2 2 2" xfId="22667" xr:uid="{00000000-0005-0000-0000-000031210000}"/>
    <cellStyle name="Calculation 3 2 4 2 2 2 3" xfId="18781" xr:uid="{00000000-0005-0000-0000-000032210000}"/>
    <cellStyle name="Calculation 3 2 4 2 2 3" xfId="22666" xr:uid="{00000000-0005-0000-0000-000033210000}"/>
    <cellStyle name="Calculation 3 2 4 2 2 4" xfId="18782" xr:uid="{00000000-0005-0000-0000-000034210000}"/>
    <cellStyle name="Calculation 3 2 4 2 3" xfId="4365" xr:uid="{00000000-0005-0000-0000-000035210000}"/>
    <cellStyle name="Calculation 3 2 4 2 3 2" xfId="22668" xr:uid="{00000000-0005-0000-0000-000036210000}"/>
    <cellStyle name="Calculation 3 2 4 2 3 3" xfId="18780" xr:uid="{00000000-0005-0000-0000-000037210000}"/>
    <cellStyle name="Calculation 3 2 4 2 4" xfId="22665" xr:uid="{00000000-0005-0000-0000-000038210000}"/>
    <cellStyle name="Calculation 3 2 4 2 5" xfId="18783" xr:uid="{00000000-0005-0000-0000-000039210000}"/>
    <cellStyle name="Calculation 3 2 4 3" xfId="4366" xr:uid="{00000000-0005-0000-0000-00003A210000}"/>
    <cellStyle name="Calculation 3 2 4 3 2" xfId="4367" xr:uid="{00000000-0005-0000-0000-00003B210000}"/>
    <cellStyle name="Calculation 3 2 4 3 2 2" xfId="4368" xr:uid="{00000000-0005-0000-0000-00003C210000}"/>
    <cellStyle name="Calculation 3 2 4 3 2 2 2" xfId="22671" xr:uid="{00000000-0005-0000-0000-00003D210000}"/>
    <cellStyle name="Calculation 3 2 4 3 2 2 3" xfId="18777" xr:uid="{00000000-0005-0000-0000-00003E210000}"/>
    <cellStyle name="Calculation 3 2 4 3 2 3" xfId="22670" xr:uid="{00000000-0005-0000-0000-00003F210000}"/>
    <cellStyle name="Calculation 3 2 4 3 2 4" xfId="18778" xr:uid="{00000000-0005-0000-0000-000040210000}"/>
    <cellStyle name="Calculation 3 2 4 3 3" xfId="4369" xr:uid="{00000000-0005-0000-0000-000041210000}"/>
    <cellStyle name="Calculation 3 2 4 3 3 2" xfId="22672" xr:uid="{00000000-0005-0000-0000-000042210000}"/>
    <cellStyle name="Calculation 3 2 4 3 3 3" xfId="18776" xr:uid="{00000000-0005-0000-0000-000043210000}"/>
    <cellStyle name="Calculation 3 2 4 3 4" xfId="22669" xr:uid="{00000000-0005-0000-0000-000044210000}"/>
    <cellStyle name="Calculation 3 2 4 3 5" xfId="18779" xr:uid="{00000000-0005-0000-0000-000045210000}"/>
    <cellStyle name="Calculation 3 2 4 4" xfId="4370" xr:uid="{00000000-0005-0000-0000-000046210000}"/>
    <cellStyle name="Calculation 3 2 4 4 2" xfId="4371" xr:uid="{00000000-0005-0000-0000-000047210000}"/>
    <cellStyle name="Calculation 3 2 4 4 2 2" xfId="4372" xr:uid="{00000000-0005-0000-0000-000048210000}"/>
    <cellStyle name="Calculation 3 2 4 4 2 2 2" xfId="22675" xr:uid="{00000000-0005-0000-0000-000049210000}"/>
    <cellStyle name="Calculation 3 2 4 4 2 2 3" xfId="18773" xr:uid="{00000000-0005-0000-0000-00004A210000}"/>
    <cellStyle name="Calculation 3 2 4 4 2 3" xfId="22674" xr:uid="{00000000-0005-0000-0000-00004B210000}"/>
    <cellStyle name="Calculation 3 2 4 4 2 4" xfId="18774" xr:uid="{00000000-0005-0000-0000-00004C210000}"/>
    <cellStyle name="Calculation 3 2 4 4 3" xfId="4373" xr:uid="{00000000-0005-0000-0000-00004D210000}"/>
    <cellStyle name="Calculation 3 2 4 4 3 2" xfId="22676" xr:uid="{00000000-0005-0000-0000-00004E210000}"/>
    <cellStyle name="Calculation 3 2 4 4 3 3" xfId="18772" xr:uid="{00000000-0005-0000-0000-00004F210000}"/>
    <cellStyle name="Calculation 3 2 4 4 4" xfId="22673" xr:uid="{00000000-0005-0000-0000-000050210000}"/>
    <cellStyle name="Calculation 3 2 4 4 5" xfId="18775" xr:uid="{00000000-0005-0000-0000-000051210000}"/>
    <cellStyle name="Calculation 3 2 4 5" xfId="4374" xr:uid="{00000000-0005-0000-0000-000052210000}"/>
    <cellStyle name="Calculation 3 2 4 5 2" xfId="4375" xr:uid="{00000000-0005-0000-0000-000053210000}"/>
    <cellStyle name="Calculation 3 2 4 5 2 2" xfId="4376" xr:uid="{00000000-0005-0000-0000-000054210000}"/>
    <cellStyle name="Calculation 3 2 4 5 2 2 2" xfId="22679" xr:uid="{00000000-0005-0000-0000-000055210000}"/>
    <cellStyle name="Calculation 3 2 4 5 2 2 3" xfId="18769" xr:uid="{00000000-0005-0000-0000-000056210000}"/>
    <cellStyle name="Calculation 3 2 4 5 2 3" xfId="22678" xr:uid="{00000000-0005-0000-0000-000057210000}"/>
    <cellStyle name="Calculation 3 2 4 5 2 4" xfId="18770" xr:uid="{00000000-0005-0000-0000-000058210000}"/>
    <cellStyle name="Calculation 3 2 4 5 3" xfId="4377" xr:uid="{00000000-0005-0000-0000-000059210000}"/>
    <cellStyle name="Calculation 3 2 4 5 3 2" xfId="22680" xr:uid="{00000000-0005-0000-0000-00005A210000}"/>
    <cellStyle name="Calculation 3 2 4 5 3 3" xfId="18768" xr:uid="{00000000-0005-0000-0000-00005B210000}"/>
    <cellStyle name="Calculation 3 2 4 5 4" xfId="22677" xr:uid="{00000000-0005-0000-0000-00005C210000}"/>
    <cellStyle name="Calculation 3 2 4 5 5" xfId="18771" xr:uid="{00000000-0005-0000-0000-00005D210000}"/>
    <cellStyle name="Calculation 3 2 4 6" xfId="4378" xr:uid="{00000000-0005-0000-0000-00005E210000}"/>
    <cellStyle name="Calculation 3 2 4 6 2" xfId="4379" xr:uid="{00000000-0005-0000-0000-00005F210000}"/>
    <cellStyle name="Calculation 3 2 4 6 2 2" xfId="4380" xr:uid="{00000000-0005-0000-0000-000060210000}"/>
    <cellStyle name="Calculation 3 2 4 6 2 2 2" xfId="22683" xr:uid="{00000000-0005-0000-0000-000061210000}"/>
    <cellStyle name="Calculation 3 2 4 6 2 2 3" xfId="18765" xr:uid="{00000000-0005-0000-0000-000062210000}"/>
    <cellStyle name="Calculation 3 2 4 6 2 3" xfId="22682" xr:uid="{00000000-0005-0000-0000-000063210000}"/>
    <cellStyle name="Calculation 3 2 4 6 2 4" xfId="18766" xr:uid="{00000000-0005-0000-0000-000064210000}"/>
    <cellStyle name="Calculation 3 2 4 6 3" xfId="4381" xr:uid="{00000000-0005-0000-0000-000065210000}"/>
    <cellStyle name="Calculation 3 2 4 6 3 2" xfId="22684" xr:uid="{00000000-0005-0000-0000-000066210000}"/>
    <cellStyle name="Calculation 3 2 4 6 3 3" xfId="18764" xr:uid="{00000000-0005-0000-0000-000067210000}"/>
    <cellStyle name="Calculation 3 2 4 6 4" xfId="22681" xr:uid="{00000000-0005-0000-0000-000068210000}"/>
    <cellStyle name="Calculation 3 2 4 6 5" xfId="18767" xr:uid="{00000000-0005-0000-0000-000069210000}"/>
    <cellStyle name="Calculation 3 2 4 7" xfId="4382" xr:uid="{00000000-0005-0000-0000-00006A210000}"/>
    <cellStyle name="Calculation 3 2 4 7 2" xfId="4383" xr:uid="{00000000-0005-0000-0000-00006B210000}"/>
    <cellStyle name="Calculation 3 2 4 7 2 2" xfId="4384" xr:uid="{00000000-0005-0000-0000-00006C210000}"/>
    <cellStyle name="Calculation 3 2 4 7 2 2 2" xfId="22687" xr:uid="{00000000-0005-0000-0000-00006D210000}"/>
    <cellStyle name="Calculation 3 2 4 7 2 2 3" xfId="18761" xr:uid="{00000000-0005-0000-0000-00006E210000}"/>
    <cellStyle name="Calculation 3 2 4 7 2 3" xfId="22686" xr:uid="{00000000-0005-0000-0000-00006F210000}"/>
    <cellStyle name="Calculation 3 2 4 7 2 4" xfId="18762" xr:uid="{00000000-0005-0000-0000-000070210000}"/>
    <cellStyle name="Calculation 3 2 4 7 3" xfId="4385" xr:uid="{00000000-0005-0000-0000-000071210000}"/>
    <cellStyle name="Calculation 3 2 4 7 3 2" xfId="22688" xr:uid="{00000000-0005-0000-0000-000072210000}"/>
    <cellStyle name="Calculation 3 2 4 7 3 3" xfId="18760" xr:uid="{00000000-0005-0000-0000-000073210000}"/>
    <cellStyle name="Calculation 3 2 4 7 4" xfId="22685" xr:uid="{00000000-0005-0000-0000-000074210000}"/>
    <cellStyle name="Calculation 3 2 4 7 5" xfId="18763" xr:uid="{00000000-0005-0000-0000-000075210000}"/>
    <cellStyle name="Calculation 3 2 4 8" xfId="4386" xr:uid="{00000000-0005-0000-0000-000076210000}"/>
    <cellStyle name="Calculation 3 2 4 8 2" xfId="4387" xr:uid="{00000000-0005-0000-0000-000077210000}"/>
    <cellStyle name="Calculation 3 2 4 8 2 2" xfId="4388" xr:uid="{00000000-0005-0000-0000-000078210000}"/>
    <cellStyle name="Calculation 3 2 4 8 2 2 2" xfId="22691" xr:uid="{00000000-0005-0000-0000-000079210000}"/>
    <cellStyle name="Calculation 3 2 4 8 2 2 3" xfId="18757" xr:uid="{00000000-0005-0000-0000-00007A210000}"/>
    <cellStyle name="Calculation 3 2 4 8 2 3" xfId="22690" xr:uid="{00000000-0005-0000-0000-00007B210000}"/>
    <cellStyle name="Calculation 3 2 4 8 2 4" xfId="18758" xr:uid="{00000000-0005-0000-0000-00007C210000}"/>
    <cellStyle name="Calculation 3 2 4 8 3" xfId="4389" xr:uid="{00000000-0005-0000-0000-00007D210000}"/>
    <cellStyle name="Calculation 3 2 4 8 3 2" xfId="22692" xr:uid="{00000000-0005-0000-0000-00007E210000}"/>
    <cellStyle name="Calculation 3 2 4 8 3 3" xfId="18756" xr:uid="{00000000-0005-0000-0000-00007F210000}"/>
    <cellStyle name="Calculation 3 2 4 8 4" xfId="22689" xr:uid="{00000000-0005-0000-0000-000080210000}"/>
    <cellStyle name="Calculation 3 2 4 8 5" xfId="18759" xr:uid="{00000000-0005-0000-0000-000081210000}"/>
    <cellStyle name="Calculation 3 2 4 9" xfId="4390" xr:uid="{00000000-0005-0000-0000-000082210000}"/>
    <cellStyle name="Calculation 3 2 4 9 2" xfId="4391" xr:uid="{00000000-0005-0000-0000-000083210000}"/>
    <cellStyle name="Calculation 3 2 4 9 2 2" xfId="22694" xr:uid="{00000000-0005-0000-0000-000084210000}"/>
    <cellStyle name="Calculation 3 2 4 9 2 3" xfId="18754" xr:uid="{00000000-0005-0000-0000-000085210000}"/>
    <cellStyle name="Calculation 3 2 4 9 3" xfId="22693" xr:uid="{00000000-0005-0000-0000-000086210000}"/>
    <cellStyle name="Calculation 3 2 4 9 4" xfId="18755" xr:uid="{00000000-0005-0000-0000-000087210000}"/>
    <cellStyle name="Calculation 3 2 5" xfId="4392" xr:uid="{00000000-0005-0000-0000-000088210000}"/>
    <cellStyle name="Calculation 3 2 5 2" xfId="4393" xr:uid="{00000000-0005-0000-0000-000089210000}"/>
    <cellStyle name="Calculation 3 2 5 2 2" xfId="4394" xr:uid="{00000000-0005-0000-0000-00008A210000}"/>
    <cellStyle name="Calculation 3 2 5 2 2 2" xfId="22697" xr:uid="{00000000-0005-0000-0000-00008B210000}"/>
    <cellStyle name="Calculation 3 2 5 2 2 3" xfId="18751" xr:uid="{00000000-0005-0000-0000-00008C210000}"/>
    <cellStyle name="Calculation 3 2 5 2 3" xfId="22696" xr:uid="{00000000-0005-0000-0000-00008D210000}"/>
    <cellStyle name="Calculation 3 2 5 2 4" xfId="18752" xr:uid="{00000000-0005-0000-0000-00008E210000}"/>
    <cellStyle name="Calculation 3 2 5 3" xfId="4395" xr:uid="{00000000-0005-0000-0000-00008F210000}"/>
    <cellStyle name="Calculation 3 2 5 3 2" xfId="22698" xr:uid="{00000000-0005-0000-0000-000090210000}"/>
    <cellStyle name="Calculation 3 2 5 3 3" xfId="18750" xr:uid="{00000000-0005-0000-0000-000091210000}"/>
    <cellStyle name="Calculation 3 2 5 4" xfId="22695" xr:uid="{00000000-0005-0000-0000-000092210000}"/>
    <cellStyle name="Calculation 3 2 5 5" xfId="18753" xr:uid="{00000000-0005-0000-0000-000093210000}"/>
    <cellStyle name="Calculation 3 2 6" xfId="4396" xr:uid="{00000000-0005-0000-0000-000094210000}"/>
    <cellStyle name="Calculation 3 2 6 2" xfId="4397" xr:uid="{00000000-0005-0000-0000-000095210000}"/>
    <cellStyle name="Calculation 3 2 6 2 2" xfId="4398" xr:uid="{00000000-0005-0000-0000-000096210000}"/>
    <cellStyle name="Calculation 3 2 6 2 2 2" xfId="22701" xr:uid="{00000000-0005-0000-0000-000097210000}"/>
    <cellStyle name="Calculation 3 2 6 2 2 3" xfId="18747" xr:uid="{00000000-0005-0000-0000-000098210000}"/>
    <cellStyle name="Calculation 3 2 6 2 3" xfId="22700" xr:uid="{00000000-0005-0000-0000-000099210000}"/>
    <cellStyle name="Calculation 3 2 6 2 4" xfId="18748" xr:uid="{00000000-0005-0000-0000-00009A210000}"/>
    <cellStyle name="Calculation 3 2 6 3" xfId="4399" xr:uid="{00000000-0005-0000-0000-00009B210000}"/>
    <cellStyle name="Calculation 3 2 6 3 2" xfId="22702" xr:uid="{00000000-0005-0000-0000-00009C210000}"/>
    <cellStyle name="Calculation 3 2 6 3 3" xfId="18746" xr:uid="{00000000-0005-0000-0000-00009D210000}"/>
    <cellStyle name="Calculation 3 2 6 4" xfId="22699" xr:uid="{00000000-0005-0000-0000-00009E210000}"/>
    <cellStyle name="Calculation 3 2 6 5" xfId="18749" xr:uid="{00000000-0005-0000-0000-00009F210000}"/>
    <cellStyle name="Calculation 3 2 7" xfId="4400" xr:uid="{00000000-0005-0000-0000-0000A0210000}"/>
    <cellStyle name="Calculation 3 2 7 2" xfId="4401" xr:uid="{00000000-0005-0000-0000-0000A1210000}"/>
    <cellStyle name="Calculation 3 2 7 2 2" xfId="4402" xr:uid="{00000000-0005-0000-0000-0000A2210000}"/>
    <cellStyle name="Calculation 3 2 7 2 2 2" xfId="22705" xr:uid="{00000000-0005-0000-0000-0000A3210000}"/>
    <cellStyle name="Calculation 3 2 7 2 2 3" xfId="18743" xr:uid="{00000000-0005-0000-0000-0000A4210000}"/>
    <cellStyle name="Calculation 3 2 7 2 3" xfId="22704" xr:uid="{00000000-0005-0000-0000-0000A5210000}"/>
    <cellStyle name="Calculation 3 2 7 2 4" xfId="18744" xr:uid="{00000000-0005-0000-0000-0000A6210000}"/>
    <cellStyle name="Calculation 3 2 7 3" xfId="4403" xr:uid="{00000000-0005-0000-0000-0000A7210000}"/>
    <cellStyle name="Calculation 3 2 7 3 2" xfId="22706" xr:uid="{00000000-0005-0000-0000-0000A8210000}"/>
    <cellStyle name="Calculation 3 2 7 3 3" xfId="18742" xr:uid="{00000000-0005-0000-0000-0000A9210000}"/>
    <cellStyle name="Calculation 3 2 7 4" xfId="22703" xr:uid="{00000000-0005-0000-0000-0000AA210000}"/>
    <cellStyle name="Calculation 3 2 7 5" xfId="18745" xr:uid="{00000000-0005-0000-0000-0000AB210000}"/>
    <cellStyle name="Calculation 3 2 8" xfId="4404" xr:uid="{00000000-0005-0000-0000-0000AC210000}"/>
    <cellStyle name="Calculation 3 2 8 2" xfId="4405" xr:uid="{00000000-0005-0000-0000-0000AD210000}"/>
    <cellStyle name="Calculation 3 2 8 2 2" xfId="4406" xr:uid="{00000000-0005-0000-0000-0000AE210000}"/>
    <cellStyle name="Calculation 3 2 8 2 2 2" xfId="22709" xr:uid="{00000000-0005-0000-0000-0000AF210000}"/>
    <cellStyle name="Calculation 3 2 8 2 2 3" xfId="18739" xr:uid="{00000000-0005-0000-0000-0000B0210000}"/>
    <cellStyle name="Calculation 3 2 8 2 3" xfId="22708" xr:uid="{00000000-0005-0000-0000-0000B1210000}"/>
    <cellStyle name="Calculation 3 2 8 2 4" xfId="18740" xr:uid="{00000000-0005-0000-0000-0000B2210000}"/>
    <cellStyle name="Calculation 3 2 8 3" xfId="4407" xr:uid="{00000000-0005-0000-0000-0000B3210000}"/>
    <cellStyle name="Calculation 3 2 8 3 2" xfId="22710" xr:uid="{00000000-0005-0000-0000-0000B4210000}"/>
    <cellStyle name="Calculation 3 2 8 3 3" xfId="18738" xr:uid="{00000000-0005-0000-0000-0000B5210000}"/>
    <cellStyle name="Calculation 3 2 8 4" xfId="22707" xr:uid="{00000000-0005-0000-0000-0000B6210000}"/>
    <cellStyle name="Calculation 3 2 8 5" xfId="18741" xr:uid="{00000000-0005-0000-0000-0000B7210000}"/>
    <cellStyle name="Calculation 3 2 9" xfId="4408" xr:uid="{00000000-0005-0000-0000-0000B8210000}"/>
    <cellStyle name="Calculation 3 2 9 2" xfId="4409" xr:uid="{00000000-0005-0000-0000-0000B9210000}"/>
    <cellStyle name="Calculation 3 2 9 2 2" xfId="4410" xr:uid="{00000000-0005-0000-0000-0000BA210000}"/>
    <cellStyle name="Calculation 3 2 9 2 2 2" xfId="22713" xr:uid="{00000000-0005-0000-0000-0000BB210000}"/>
    <cellStyle name="Calculation 3 2 9 2 2 3" xfId="18735" xr:uid="{00000000-0005-0000-0000-0000BC210000}"/>
    <cellStyle name="Calculation 3 2 9 2 3" xfId="22712" xr:uid="{00000000-0005-0000-0000-0000BD210000}"/>
    <cellStyle name="Calculation 3 2 9 2 4" xfId="18736" xr:uid="{00000000-0005-0000-0000-0000BE210000}"/>
    <cellStyle name="Calculation 3 2 9 3" xfId="4411" xr:uid="{00000000-0005-0000-0000-0000BF210000}"/>
    <cellStyle name="Calculation 3 2 9 3 2" xfId="22714" xr:uid="{00000000-0005-0000-0000-0000C0210000}"/>
    <cellStyle name="Calculation 3 2 9 3 3" xfId="18734" xr:uid="{00000000-0005-0000-0000-0000C1210000}"/>
    <cellStyle name="Calculation 3 2 9 4" xfId="22711" xr:uid="{00000000-0005-0000-0000-0000C2210000}"/>
    <cellStyle name="Calculation 3 2 9 5" xfId="18737" xr:uid="{00000000-0005-0000-0000-0000C3210000}"/>
    <cellStyle name="Calculation 3 3" xfId="4412" xr:uid="{00000000-0005-0000-0000-0000C4210000}"/>
    <cellStyle name="Calculation 3 3 10" xfId="4413" xr:uid="{00000000-0005-0000-0000-0000C5210000}"/>
    <cellStyle name="Calculation 3 3 10 2" xfId="4414" xr:uid="{00000000-0005-0000-0000-0000C6210000}"/>
    <cellStyle name="Calculation 3 3 10 2 2" xfId="4415" xr:uid="{00000000-0005-0000-0000-0000C7210000}"/>
    <cellStyle name="Calculation 3 3 10 2 2 2" xfId="22718" xr:uid="{00000000-0005-0000-0000-0000C8210000}"/>
    <cellStyle name="Calculation 3 3 10 2 2 3" xfId="18730" xr:uid="{00000000-0005-0000-0000-0000C9210000}"/>
    <cellStyle name="Calculation 3 3 10 2 3" xfId="22717" xr:uid="{00000000-0005-0000-0000-0000CA210000}"/>
    <cellStyle name="Calculation 3 3 10 2 4" xfId="18731" xr:uid="{00000000-0005-0000-0000-0000CB210000}"/>
    <cellStyle name="Calculation 3 3 10 3" xfId="4416" xr:uid="{00000000-0005-0000-0000-0000CC210000}"/>
    <cellStyle name="Calculation 3 3 10 3 2" xfId="22719" xr:uid="{00000000-0005-0000-0000-0000CD210000}"/>
    <cellStyle name="Calculation 3 3 10 3 3" xfId="18729" xr:uid="{00000000-0005-0000-0000-0000CE210000}"/>
    <cellStyle name="Calculation 3 3 10 4" xfId="22716" xr:uid="{00000000-0005-0000-0000-0000CF210000}"/>
    <cellStyle name="Calculation 3 3 10 5" xfId="18732" xr:uid="{00000000-0005-0000-0000-0000D0210000}"/>
    <cellStyle name="Calculation 3 3 11" xfId="4417" xr:uid="{00000000-0005-0000-0000-0000D1210000}"/>
    <cellStyle name="Calculation 3 3 11 2" xfId="4418" xr:uid="{00000000-0005-0000-0000-0000D2210000}"/>
    <cellStyle name="Calculation 3 3 11 2 2" xfId="4419" xr:uid="{00000000-0005-0000-0000-0000D3210000}"/>
    <cellStyle name="Calculation 3 3 11 2 2 2" xfId="22722" xr:uid="{00000000-0005-0000-0000-0000D4210000}"/>
    <cellStyle name="Calculation 3 3 11 2 2 3" xfId="18726" xr:uid="{00000000-0005-0000-0000-0000D5210000}"/>
    <cellStyle name="Calculation 3 3 11 2 3" xfId="22721" xr:uid="{00000000-0005-0000-0000-0000D6210000}"/>
    <cellStyle name="Calculation 3 3 11 2 4" xfId="18727" xr:uid="{00000000-0005-0000-0000-0000D7210000}"/>
    <cellStyle name="Calculation 3 3 11 3" xfId="4420" xr:uid="{00000000-0005-0000-0000-0000D8210000}"/>
    <cellStyle name="Calculation 3 3 11 3 2" xfId="22723" xr:uid="{00000000-0005-0000-0000-0000D9210000}"/>
    <cellStyle name="Calculation 3 3 11 3 3" xfId="18725" xr:uid="{00000000-0005-0000-0000-0000DA210000}"/>
    <cellStyle name="Calculation 3 3 11 4" xfId="22720" xr:uid="{00000000-0005-0000-0000-0000DB210000}"/>
    <cellStyle name="Calculation 3 3 11 5" xfId="18728" xr:uid="{00000000-0005-0000-0000-0000DC210000}"/>
    <cellStyle name="Calculation 3 3 12" xfId="4421" xr:uid="{00000000-0005-0000-0000-0000DD210000}"/>
    <cellStyle name="Calculation 3 3 12 2" xfId="22724" xr:uid="{00000000-0005-0000-0000-0000DE210000}"/>
    <cellStyle name="Calculation 3 3 12 3" xfId="18724" xr:uid="{00000000-0005-0000-0000-0000DF210000}"/>
    <cellStyle name="Calculation 3 3 13" xfId="22715" xr:uid="{00000000-0005-0000-0000-0000E0210000}"/>
    <cellStyle name="Calculation 3 3 14" xfId="18733" xr:uid="{00000000-0005-0000-0000-0000E1210000}"/>
    <cellStyle name="Calculation 3 3 2" xfId="4422" xr:uid="{00000000-0005-0000-0000-0000E2210000}"/>
    <cellStyle name="Calculation 3 3 2 10" xfId="4423" xr:uid="{00000000-0005-0000-0000-0000E3210000}"/>
    <cellStyle name="Calculation 3 3 2 10 2" xfId="4424" xr:uid="{00000000-0005-0000-0000-0000E4210000}"/>
    <cellStyle name="Calculation 3 3 2 10 2 2" xfId="4425" xr:uid="{00000000-0005-0000-0000-0000E5210000}"/>
    <cellStyle name="Calculation 3 3 2 10 2 2 2" xfId="22728" xr:uid="{00000000-0005-0000-0000-0000E6210000}"/>
    <cellStyle name="Calculation 3 3 2 10 2 2 3" xfId="18720" xr:uid="{00000000-0005-0000-0000-0000E7210000}"/>
    <cellStyle name="Calculation 3 3 2 10 2 3" xfId="22727" xr:uid="{00000000-0005-0000-0000-0000E8210000}"/>
    <cellStyle name="Calculation 3 3 2 10 2 4" xfId="18721" xr:uid="{00000000-0005-0000-0000-0000E9210000}"/>
    <cellStyle name="Calculation 3 3 2 10 3" xfId="4426" xr:uid="{00000000-0005-0000-0000-0000EA210000}"/>
    <cellStyle name="Calculation 3 3 2 10 3 2" xfId="22729" xr:uid="{00000000-0005-0000-0000-0000EB210000}"/>
    <cellStyle name="Calculation 3 3 2 10 3 3" xfId="18719" xr:uid="{00000000-0005-0000-0000-0000EC210000}"/>
    <cellStyle name="Calculation 3 3 2 10 4" xfId="22726" xr:uid="{00000000-0005-0000-0000-0000ED210000}"/>
    <cellStyle name="Calculation 3 3 2 10 5" xfId="18722" xr:uid="{00000000-0005-0000-0000-0000EE210000}"/>
    <cellStyle name="Calculation 3 3 2 11" xfId="4427" xr:uid="{00000000-0005-0000-0000-0000EF210000}"/>
    <cellStyle name="Calculation 3 3 2 11 2" xfId="4428" xr:uid="{00000000-0005-0000-0000-0000F0210000}"/>
    <cellStyle name="Calculation 3 3 2 11 2 2" xfId="22731" xr:uid="{00000000-0005-0000-0000-0000F1210000}"/>
    <cellStyle name="Calculation 3 3 2 11 2 3" xfId="18717" xr:uid="{00000000-0005-0000-0000-0000F2210000}"/>
    <cellStyle name="Calculation 3 3 2 11 3" xfId="22730" xr:uid="{00000000-0005-0000-0000-0000F3210000}"/>
    <cellStyle name="Calculation 3 3 2 11 4" xfId="18718" xr:uid="{00000000-0005-0000-0000-0000F4210000}"/>
    <cellStyle name="Calculation 3 3 2 12" xfId="4429" xr:uid="{00000000-0005-0000-0000-0000F5210000}"/>
    <cellStyle name="Calculation 3 3 2 12 2" xfId="22732" xr:uid="{00000000-0005-0000-0000-0000F6210000}"/>
    <cellStyle name="Calculation 3 3 2 12 3" xfId="18716" xr:uid="{00000000-0005-0000-0000-0000F7210000}"/>
    <cellStyle name="Calculation 3 3 2 13" xfId="22725" xr:uid="{00000000-0005-0000-0000-0000F8210000}"/>
    <cellStyle name="Calculation 3 3 2 14" xfId="18723" xr:uid="{00000000-0005-0000-0000-0000F9210000}"/>
    <cellStyle name="Calculation 3 3 2 2" xfId="4430" xr:uid="{00000000-0005-0000-0000-0000FA210000}"/>
    <cellStyle name="Calculation 3 3 2 2 10" xfId="4431" xr:uid="{00000000-0005-0000-0000-0000FB210000}"/>
    <cellStyle name="Calculation 3 3 2 2 10 2" xfId="22734" xr:uid="{00000000-0005-0000-0000-0000FC210000}"/>
    <cellStyle name="Calculation 3 3 2 2 10 3" xfId="18714" xr:uid="{00000000-0005-0000-0000-0000FD210000}"/>
    <cellStyle name="Calculation 3 3 2 2 11" xfId="22733" xr:uid="{00000000-0005-0000-0000-0000FE210000}"/>
    <cellStyle name="Calculation 3 3 2 2 12" xfId="18715" xr:uid="{00000000-0005-0000-0000-0000FF210000}"/>
    <cellStyle name="Calculation 3 3 2 2 2" xfId="4432" xr:uid="{00000000-0005-0000-0000-000000220000}"/>
    <cellStyle name="Calculation 3 3 2 2 2 2" xfId="4433" xr:uid="{00000000-0005-0000-0000-000001220000}"/>
    <cellStyle name="Calculation 3 3 2 2 2 2 2" xfId="4434" xr:uid="{00000000-0005-0000-0000-000002220000}"/>
    <cellStyle name="Calculation 3 3 2 2 2 2 2 2" xfId="22737" xr:uid="{00000000-0005-0000-0000-000003220000}"/>
    <cellStyle name="Calculation 3 3 2 2 2 2 2 3" xfId="18711" xr:uid="{00000000-0005-0000-0000-000004220000}"/>
    <cellStyle name="Calculation 3 3 2 2 2 2 3" xfId="22736" xr:uid="{00000000-0005-0000-0000-000005220000}"/>
    <cellStyle name="Calculation 3 3 2 2 2 2 4" xfId="18712" xr:uid="{00000000-0005-0000-0000-000006220000}"/>
    <cellStyle name="Calculation 3 3 2 2 2 3" xfId="4435" xr:uid="{00000000-0005-0000-0000-000007220000}"/>
    <cellStyle name="Calculation 3 3 2 2 2 3 2" xfId="22738" xr:uid="{00000000-0005-0000-0000-000008220000}"/>
    <cellStyle name="Calculation 3 3 2 2 2 3 3" xfId="18710" xr:uid="{00000000-0005-0000-0000-000009220000}"/>
    <cellStyle name="Calculation 3 3 2 2 2 4" xfId="22735" xr:uid="{00000000-0005-0000-0000-00000A220000}"/>
    <cellStyle name="Calculation 3 3 2 2 2 5" xfId="18713" xr:uid="{00000000-0005-0000-0000-00000B220000}"/>
    <cellStyle name="Calculation 3 3 2 2 3" xfId="4436" xr:uid="{00000000-0005-0000-0000-00000C220000}"/>
    <cellStyle name="Calculation 3 3 2 2 3 2" xfId="4437" xr:uid="{00000000-0005-0000-0000-00000D220000}"/>
    <cellStyle name="Calculation 3 3 2 2 3 2 2" xfId="4438" xr:uid="{00000000-0005-0000-0000-00000E220000}"/>
    <cellStyle name="Calculation 3 3 2 2 3 2 2 2" xfId="22741" xr:uid="{00000000-0005-0000-0000-00000F220000}"/>
    <cellStyle name="Calculation 3 3 2 2 3 2 2 3" xfId="18707" xr:uid="{00000000-0005-0000-0000-000010220000}"/>
    <cellStyle name="Calculation 3 3 2 2 3 2 3" xfId="22740" xr:uid="{00000000-0005-0000-0000-000011220000}"/>
    <cellStyle name="Calculation 3 3 2 2 3 2 4" xfId="18708" xr:uid="{00000000-0005-0000-0000-000012220000}"/>
    <cellStyle name="Calculation 3 3 2 2 3 3" xfId="4439" xr:uid="{00000000-0005-0000-0000-000013220000}"/>
    <cellStyle name="Calculation 3 3 2 2 3 3 2" xfId="22742" xr:uid="{00000000-0005-0000-0000-000014220000}"/>
    <cellStyle name="Calculation 3 3 2 2 3 3 3" xfId="18706" xr:uid="{00000000-0005-0000-0000-000015220000}"/>
    <cellStyle name="Calculation 3 3 2 2 3 4" xfId="22739" xr:uid="{00000000-0005-0000-0000-000016220000}"/>
    <cellStyle name="Calculation 3 3 2 2 3 5" xfId="18709" xr:uid="{00000000-0005-0000-0000-000017220000}"/>
    <cellStyle name="Calculation 3 3 2 2 4" xfId="4440" xr:uid="{00000000-0005-0000-0000-000018220000}"/>
    <cellStyle name="Calculation 3 3 2 2 4 2" xfId="4441" xr:uid="{00000000-0005-0000-0000-000019220000}"/>
    <cellStyle name="Calculation 3 3 2 2 4 2 2" xfId="4442" xr:uid="{00000000-0005-0000-0000-00001A220000}"/>
    <cellStyle name="Calculation 3 3 2 2 4 2 2 2" xfId="22745" xr:uid="{00000000-0005-0000-0000-00001B220000}"/>
    <cellStyle name="Calculation 3 3 2 2 4 2 2 3" xfId="18703" xr:uid="{00000000-0005-0000-0000-00001C220000}"/>
    <cellStyle name="Calculation 3 3 2 2 4 2 3" xfId="22744" xr:uid="{00000000-0005-0000-0000-00001D220000}"/>
    <cellStyle name="Calculation 3 3 2 2 4 2 4" xfId="18704" xr:uid="{00000000-0005-0000-0000-00001E220000}"/>
    <cellStyle name="Calculation 3 3 2 2 4 3" xfId="4443" xr:uid="{00000000-0005-0000-0000-00001F220000}"/>
    <cellStyle name="Calculation 3 3 2 2 4 3 2" xfId="22746" xr:uid="{00000000-0005-0000-0000-000020220000}"/>
    <cellStyle name="Calculation 3 3 2 2 4 3 3" xfId="18702" xr:uid="{00000000-0005-0000-0000-000021220000}"/>
    <cellStyle name="Calculation 3 3 2 2 4 4" xfId="22743" xr:uid="{00000000-0005-0000-0000-000022220000}"/>
    <cellStyle name="Calculation 3 3 2 2 4 5" xfId="18705" xr:uid="{00000000-0005-0000-0000-000023220000}"/>
    <cellStyle name="Calculation 3 3 2 2 5" xfId="4444" xr:uid="{00000000-0005-0000-0000-000024220000}"/>
    <cellStyle name="Calculation 3 3 2 2 5 2" xfId="4445" xr:uid="{00000000-0005-0000-0000-000025220000}"/>
    <cellStyle name="Calculation 3 3 2 2 5 2 2" xfId="4446" xr:uid="{00000000-0005-0000-0000-000026220000}"/>
    <cellStyle name="Calculation 3 3 2 2 5 2 2 2" xfId="22749" xr:uid="{00000000-0005-0000-0000-000027220000}"/>
    <cellStyle name="Calculation 3 3 2 2 5 2 2 3" xfId="18699" xr:uid="{00000000-0005-0000-0000-000028220000}"/>
    <cellStyle name="Calculation 3 3 2 2 5 2 3" xfId="22748" xr:uid="{00000000-0005-0000-0000-000029220000}"/>
    <cellStyle name="Calculation 3 3 2 2 5 2 4" xfId="18700" xr:uid="{00000000-0005-0000-0000-00002A220000}"/>
    <cellStyle name="Calculation 3 3 2 2 5 3" xfId="4447" xr:uid="{00000000-0005-0000-0000-00002B220000}"/>
    <cellStyle name="Calculation 3 3 2 2 5 3 2" xfId="22750" xr:uid="{00000000-0005-0000-0000-00002C220000}"/>
    <cellStyle name="Calculation 3 3 2 2 5 3 3" xfId="18698" xr:uid="{00000000-0005-0000-0000-00002D220000}"/>
    <cellStyle name="Calculation 3 3 2 2 5 4" xfId="22747" xr:uid="{00000000-0005-0000-0000-00002E220000}"/>
    <cellStyle name="Calculation 3 3 2 2 5 5" xfId="18701" xr:uid="{00000000-0005-0000-0000-00002F220000}"/>
    <cellStyle name="Calculation 3 3 2 2 6" xfId="4448" xr:uid="{00000000-0005-0000-0000-000030220000}"/>
    <cellStyle name="Calculation 3 3 2 2 6 2" xfId="4449" xr:uid="{00000000-0005-0000-0000-000031220000}"/>
    <cellStyle name="Calculation 3 3 2 2 6 2 2" xfId="4450" xr:uid="{00000000-0005-0000-0000-000032220000}"/>
    <cellStyle name="Calculation 3 3 2 2 6 2 2 2" xfId="22753" xr:uid="{00000000-0005-0000-0000-000033220000}"/>
    <cellStyle name="Calculation 3 3 2 2 6 2 2 3" xfId="18695" xr:uid="{00000000-0005-0000-0000-000034220000}"/>
    <cellStyle name="Calculation 3 3 2 2 6 2 3" xfId="22752" xr:uid="{00000000-0005-0000-0000-000035220000}"/>
    <cellStyle name="Calculation 3 3 2 2 6 2 4" xfId="18696" xr:uid="{00000000-0005-0000-0000-000036220000}"/>
    <cellStyle name="Calculation 3 3 2 2 6 3" xfId="4451" xr:uid="{00000000-0005-0000-0000-000037220000}"/>
    <cellStyle name="Calculation 3 3 2 2 6 3 2" xfId="22754" xr:uid="{00000000-0005-0000-0000-000038220000}"/>
    <cellStyle name="Calculation 3 3 2 2 6 3 3" xfId="18694" xr:uid="{00000000-0005-0000-0000-000039220000}"/>
    <cellStyle name="Calculation 3 3 2 2 6 4" xfId="22751" xr:uid="{00000000-0005-0000-0000-00003A220000}"/>
    <cellStyle name="Calculation 3 3 2 2 6 5" xfId="18697" xr:uid="{00000000-0005-0000-0000-00003B220000}"/>
    <cellStyle name="Calculation 3 3 2 2 7" xfId="4452" xr:uid="{00000000-0005-0000-0000-00003C220000}"/>
    <cellStyle name="Calculation 3 3 2 2 7 2" xfId="4453" xr:uid="{00000000-0005-0000-0000-00003D220000}"/>
    <cellStyle name="Calculation 3 3 2 2 7 2 2" xfId="4454" xr:uid="{00000000-0005-0000-0000-00003E220000}"/>
    <cellStyle name="Calculation 3 3 2 2 7 2 2 2" xfId="22757" xr:uid="{00000000-0005-0000-0000-00003F220000}"/>
    <cellStyle name="Calculation 3 3 2 2 7 2 2 3" xfId="18691" xr:uid="{00000000-0005-0000-0000-000040220000}"/>
    <cellStyle name="Calculation 3 3 2 2 7 2 3" xfId="22756" xr:uid="{00000000-0005-0000-0000-000041220000}"/>
    <cellStyle name="Calculation 3 3 2 2 7 2 4" xfId="18692" xr:uid="{00000000-0005-0000-0000-000042220000}"/>
    <cellStyle name="Calculation 3 3 2 2 7 3" xfId="4455" xr:uid="{00000000-0005-0000-0000-000043220000}"/>
    <cellStyle name="Calculation 3 3 2 2 7 3 2" xfId="22758" xr:uid="{00000000-0005-0000-0000-000044220000}"/>
    <cellStyle name="Calculation 3 3 2 2 7 3 3" xfId="18690" xr:uid="{00000000-0005-0000-0000-000045220000}"/>
    <cellStyle name="Calculation 3 3 2 2 7 4" xfId="22755" xr:uid="{00000000-0005-0000-0000-000046220000}"/>
    <cellStyle name="Calculation 3 3 2 2 7 5" xfId="18693" xr:uid="{00000000-0005-0000-0000-000047220000}"/>
    <cellStyle name="Calculation 3 3 2 2 8" xfId="4456" xr:uid="{00000000-0005-0000-0000-000048220000}"/>
    <cellStyle name="Calculation 3 3 2 2 8 2" xfId="4457" xr:uid="{00000000-0005-0000-0000-000049220000}"/>
    <cellStyle name="Calculation 3 3 2 2 8 2 2" xfId="4458" xr:uid="{00000000-0005-0000-0000-00004A220000}"/>
    <cellStyle name="Calculation 3 3 2 2 8 2 2 2" xfId="22761" xr:uid="{00000000-0005-0000-0000-00004B220000}"/>
    <cellStyle name="Calculation 3 3 2 2 8 2 2 3" xfId="18687" xr:uid="{00000000-0005-0000-0000-00004C220000}"/>
    <cellStyle name="Calculation 3 3 2 2 8 2 3" xfId="22760" xr:uid="{00000000-0005-0000-0000-00004D220000}"/>
    <cellStyle name="Calculation 3 3 2 2 8 2 4" xfId="18688" xr:uid="{00000000-0005-0000-0000-00004E220000}"/>
    <cellStyle name="Calculation 3 3 2 2 8 3" xfId="4459" xr:uid="{00000000-0005-0000-0000-00004F220000}"/>
    <cellStyle name="Calculation 3 3 2 2 8 3 2" xfId="22762" xr:uid="{00000000-0005-0000-0000-000050220000}"/>
    <cellStyle name="Calculation 3 3 2 2 8 3 3" xfId="18686" xr:uid="{00000000-0005-0000-0000-000051220000}"/>
    <cellStyle name="Calculation 3 3 2 2 8 4" xfId="22759" xr:uid="{00000000-0005-0000-0000-000052220000}"/>
    <cellStyle name="Calculation 3 3 2 2 8 5" xfId="18689" xr:uid="{00000000-0005-0000-0000-000053220000}"/>
    <cellStyle name="Calculation 3 3 2 2 9" xfId="4460" xr:uid="{00000000-0005-0000-0000-000054220000}"/>
    <cellStyle name="Calculation 3 3 2 2 9 2" xfId="4461" xr:uid="{00000000-0005-0000-0000-000055220000}"/>
    <cellStyle name="Calculation 3 3 2 2 9 2 2" xfId="22764" xr:uid="{00000000-0005-0000-0000-000056220000}"/>
    <cellStyle name="Calculation 3 3 2 2 9 2 3" xfId="18684" xr:uid="{00000000-0005-0000-0000-000057220000}"/>
    <cellStyle name="Calculation 3 3 2 2 9 3" xfId="22763" xr:uid="{00000000-0005-0000-0000-000058220000}"/>
    <cellStyle name="Calculation 3 3 2 2 9 4" xfId="18685" xr:uid="{00000000-0005-0000-0000-000059220000}"/>
    <cellStyle name="Calculation 3 3 2 3" xfId="4462" xr:uid="{00000000-0005-0000-0000-00005A220000}"/>
    <cellStyle name="Calculation 3 3 2 3 10" xfId="4463" xr:uid="{00000000-0005-0000-0000-00005B220000}"/>
    <cellStyle name="Calculation 3 3 2 3 10 2" xfId="22766" xr:uid="{00000000-0005-0000-0000-00005C220000}"/>
    <cellStyle name="Calculation 3 3 2 3 10 3" xfId="18682" xr:uid="{00000000-0005-0000-0000-00005D220000}"/>
    <cellStyle name="Calculation 3 3 2 3 11" xfId="22765" xr:uid="{00000000-0005-0000-0000-00005E220000}"/>
    <cellStyle name="Calculation 3 3 2 3 12" xfId="18683" xr:uid="{00000000-0005-0000-0000-00005F220000}"/>
    <cellStyle name="Calculation 3 3 2 3 2" xfId="4464" xr:uid="{00000000-0005-0000-0000-000060220000}"/>
    <cellStyle name="Calculation 3 3 2 3 2 2" xfId="4465" xr:uid="{00000000-0005-0000-0000-000061220000}"/>
    <cellStyle name="Calculation 3 3 2 3 2 2 2" xfId="4466" xr:uid="{00000000-0005-0000-0000-000062220000}"/>
    <cellStyle name="Calculation 3 3 2 3 2 2 2 2" xfId="22769" xr:uid="{00000000-0005-0000-0000-000063220000}"/>
    <cellStyle name="Calculation 3 3 2 3 2 2 2 3" xfId="18679" xr:uid="{00000000-0005-0000-0000-000064220000}"/>
    <cellStyle name="Calculation 3 3 2 3 2 2 3" xfId="22768" xr:uid="{00000000-0005-0000-0000-000065220000}"/>
    <cellStyle name="Calculation 3 3 2 3 2 2 4" xfId="18680" xr:uid="{00000000-0005-0000-0000-000066220000}"/>
    <cellStyle name="Calculation 3 3 2 3 2 3" xfId="4467" xr:uid="{00000000-0005-0000-0000-000067220000}"/>
    <cellStyle name="Calculation 3 3 2 3 2 3 2" xfId="22770" xr:uid="{00000000-0005-0000-0000-000068220000}"/>
    <cellStyle name="Calculation 3 3 2 3 2 3 3" xfId="18678" xr:uid="{00000000-0005-0000-0000-000069220000}"/>
    <cellStyle name="Calculation 3 3 2 3 2 4" xfId="22767" xr:uid="{00000000-0005-0000-0000-00006A220000}"/>
    <cellStyle name="Calculation 3 3 2 3 2 5" xfId="18681" xr:uid="{00000000-0005-0000-0000-00006B220000}"/>
    <cellStyle name="Calculation 3 3 2 3 3" xfId="4468" xr:uid="{00000000-0005-0000-0000-00006C220000}"/>
    <cellStyle name="Calculation 3 3 2 3 3 2" xfId="4469" xr:uid="{00000000-0005-0000-0000-00006D220000}"/>
    <cellStyle name="Calculation 3 3 2 3 3 2 2" xfId="4470" xr:uid="{00000000-0005-0000-0000-00006E220000}"/>
    <cellStyle name="Calculation 3 3 2 3 3 2 2 2" xfId="22773" xr:uid="{00000000-0005-0000-0000-00006F220000}"/>
    <cellStyle name="Calculation 3 3 2 3 3 2 2 3" xfId="18675" xr:uid="{00000000-0005-0000-0000-000070220000}"/>
    <cellStyle name="Calculation 3 3 2 3 3 2 3" xfId="22772" xr:uid="{00000000-0005-0000-0000-000071220000}"/>
    <cellStyle name="Calculation 3 3 2 3 3 2 4" xfId="18676" xr:uid="{00000000-0005-0000-0000-000072220000}"/>
    <cellStyle name="Calculation 3 3 2 3 3 3" xfId="4471" xr:uid="{00000000-0005-0000-0000-000073220000}"/>
    <cellStyle name="Calculation 3 3 2 3 3 3 2" xfId="22774" xr:uid="{00000000-0005-0000-0000-000074220000}"/>
    <cellStyle name="Calculation 3 3 2 3 3 3 3" xfId="18674" xr:uid="{00000000-0005-0000-0000-000075220000}"/>
    <cellStyle name="Calculation 3 3 2 3 3 4" xfId="22771" xr:uid="{00000000-0005-0000-0000-000076220000}"/>
    <cellStyle name="Calculation 3 3 2 3 3 5" xfId="18677" xr:uid="{00000000-0005-0000-0000-000077220000}"/>
    <cellStyle name="Calculation 3 3 2 3 4" xfId="4472" xr:uid="{00000000-0005-0000-0000-000078220000}"/>
    <cellStyle name="Calculation 3 3 2 3 4 2" xfId="4473" xr:uid="{00000000-0005-0000-0000-000079220000}"/>
    <cellStyle name="Calculation 3 3 2 3 4 2 2" xfId="4474" xr:uid="{00000000-0005-0000-0000-00007A220000}"/>
    <cellStyle name="Calculation 3 3 2 3 4 2 2 2" xfId="22777" xr:uid="{00000000-0005-0000-0000-00007B220000}"/>
    <cellStyle name="Calculation 3 3 2 3 4 2 2 3" xfId="18671" xr:uid="{00000000-0005-0000-0000-00007C220000}"/>
    <cellStyle name="Calculation 3 3 2 3 4 2 3" xfId="22776" xr:uid="{00000000-0005-0000-0000-00007D220000}"/>
    <cellStyle name="Calculation 3 3 2 3 4 2 4" xfId="18672" xr:uid="{00000000-0005-0000-0000-00007E220000}"/>
    <cellStyle name="Calculation 3 3 2 3 4 3" xfId="4475" xr:uid="{00000000-0005-0000-0000-00007F220000}"/>
    <cellStyle name="Calculation 3 3 2 3 4 3 2" xfId="22778" xr:uid="{00000000-0005-0000-0000-000080220000}"/>
    <cellStyle name="Calculation 3 3 2 3 4 3 3" xfId="18670" xr:uid="{00000000-0005-0000-0000-000081220000}"/>
    <cellStyle name="Calculation 3 3 2 3 4 4" xfId="22775" xr:uid="{00000000-0005-0000-0000-000082220000}"/>
    <cellStyle name="Calculation 3 3 2 3 4 5" xfId="18673" xr:uid="{00000000-0005-0000-0000-000083220000}"/>
    <cellStyle name="Calculation 3 3 2 3 5" xfId="4476" xr:uid="{00000000-0005-0000-0000-000084220000}"/>
    <cellStyle name="Calculation 3 3 2 3 5 2" xfId="4477" xr:uid="{00000000-0005-0000-0000-000085220000}"/>
    <cellStyle name="Calculation 3 3 2 3 5 2 2" xfId="4478" xr:uid="{00000000-0005-0000-0000-000086220000}"/>
    <cellStyle name="Calculation 3 3 2 3 5 2 2 2" xfId="22781" xr:uid="{00000000-0005-0000-0000-000087220000}"/>
    <cellStyle name="Calculation 3 3 2 3 5 2 2 3" xfId="18667" xr:uid="{00000000-0005-0000-0000-000088220000}"/>
    <cellStyle name="Calculation 3 3 2 3 5 2 3" xfId="22780" xr:uid="{00000000-0005-0000-0000-000089220000}"/>
    <cellStyle name="Calculation 3 3 2 3 5 2 4" xfId="18668" xr:uid="{00000000-0005-0000-0000-00008A220000}"/>
    <cellStyle name="Calculation 3 3 2 3 5 3" xfId="4479" xr:uid="{00000000-0005-0000-0000-00008B220000}"/>
    <cellStyle name="Calculation 3 3 2 3 5 3 2" xfId="22782" xr:uid="{00000000-0005-0000-0000-00008C220000}"/>
    <cellStyle name="Calculation 3 3 2 3 5 3 3" xfId="18666" xr:uid="{00000000-0005-0000-0000-00008D220000}"/>
    <cellStyle name="Calculation 3 3 2 3 5 4" xfId="22779" xr:uid="{00000000-0005-0000-0000-00008E220000}"/>
    <cellStyle name="Calculation 3 3 2 3 5 5" xfId="18669" xr:uid="{00000000-0005-0000-0000-00008F220000}"/>
    <cellStyle name="Calculation 3 3 2 3 6" xfId="4480" xr:uid="{00000000-0005-0000-0000-000090220000}"/>
    <cellStyle name="Calculation 3 3 2 3 6 2" xfId="4481" xr:uid="{00000000-0005-0000-0000-000091220000}"/>
    <cellStyle name="Calculation 3 3 2 3 6 2 2" xfId="4482" xr:uid="{00000000-0005-0000-0000-000092220000}"/>
    <cellStyle name="Calculation 3 3 2 3 6 2 2 2" xfId="22785" xr:uid="{00000000-0005-0000-0000-000093220000}"/>
    <cellStyle name="Calculation 3 3 2 3 6 2 2 3" xfId="18663" xr:uid="{00000000-0005-0000-0000-000094220000}"/>
    <cellStyle name="Calculation 3 3 2 3 6 2 3" xfId="22784" xr:uid="{00000000-0005-0000-0000-000095220000}"/>
    <cellStyle name="Calculation 3 3 2 3 6 2 4" xfId="18664" xr:uid="{00000000-0005-0000-0000-000096220000}"/>
    <cellStyle name="Calculation 3 3 2 3 6 3" xfId="4483" xr:uid="{00000000-0005-0000-0000-000097220000}"/>
    <cellStyle name="Calculation 3 3 2 3 6 3 2" xfId="22786" xr:uid="{00000000-0005-0000-0000-000098220000}"/>
    <cellStyle name="Calculation 3 3 2 3 6 3 3" xfId="18662" xr:uid="{00000000-0005-0000-0000-000099220000}"/>
    <cellStyle name="Calculation 3 3 2 3 6 4" xfId="22783" xr:uid="{00000000-0005-0000-0000-00009A220000}"/>
    <cellStyle name="Calculation 3 3 2 3 6 5" xfId="18665" xr:uid="{00000000-0005-0000-0000-00009B220000}"/>
    <cellStyle name="Calculation 3 3 2 3 7" xfId="4484" xr:uid="{00000000-0005-0000-0000-00009C220000}"/>
    <cellStyle name="Calculation 3 3 2 3 7 2" xfId="4485" xr:uid="{00000000-0005-0000-0000-00009D220000}"/>
    <cellStyle name="Calculation 3 3 2 3 7 2 2" xfId="4486" xr:uid="{00000000-0005-0000-0000-00009E220000}"/>
    <cellStyle name="Calculation 3 3 2 3 7 2 2 2" xfId="22789" xr:uid="{00000000-0005-0000-0000-00009F220000}"/>
    <cellStyle name="Calculation 3 3 2 3 7 2 2 3" xfId="18659" xr:uid="{00000000-0005-0000-0000-0000A0220000}"/>
    <cellStyle name="Calculation 3 3 2 3 7 2 3" xfId="22788" xr:uid="{00000000-0005-0000-0000-0000A1220000}"/>
    <cellStyle name="Calculation 3 3 2 3 7 2 4" xfId="18660" xr:uid="{00000000-0005-0000-0000-0000A2220000}"/>
    <cellStyle name="Calculation 3 3 2 3 7 3" xfId="4487" xr:uid="{00000000-0005-0000-0000-0000A3220000}"/>
    <cellStyle name="Calculation 3 3 2 3 7 3 2" xfId="22790" xr:uid="{00000000-0005-0000-0000-0000A4220000}"/>
    <cellStyle name="Calculation 3 3 2 3 7 3 3" xfId="18658" xr:uid="{00000000-0005-0000-0000-0000A5220000}"/>
    <cellStyle name="Calculation 3 3 2 3 7 4" xfId="22787" xr:uid="{00000000-0005-0000-0000-0000A6220000}"/>
    <cellStyle name="Calculation 3 3 2 3 7 5" xfId="18661" xr:uid="{00000000-0005-0000-0000-0000A7220000}"/>
    <cellStyle name="Calculation 3 3 2 3 8" xfId="4488" xr:uid="{00000000-0005-0000-0000-0000A8220000}"/>
    <cellStyle name="Calculation 3 3 2 3 8 2" xfId="4489" xr:uid="{00000000-0005-0000-0000-0000A9220000}"/>
    <cellStyle name="Calculation 3 3 2 3 8 2 2" xfId="4490" xr:uid="{00000000-0005-0000-0000-0000AA220000}"/>
    <cellStyle name="Calculation 3 3 2 3 8 2 2 2" xfId="22793" xr:uid="{00000000-0005-0000-0000-0000AB220000}"/>
    <cellStyle name="Calculation 3 3 2 3 8 2 2 3" xfId="18655" xr:uid="{00000000-0005-0000-0000-0000AC220000}"/>
    <cellStyle name="Calculation 3 3 2 3 8 2 3" xfId="22792" xr:uid="{00000000-0005-0000-0000-0000AD220000}"/>
    <cellStyle name="Calculation 3 3 2 3 8 2 4" xfId="18656" xr:uid="{00000000-0005-0000-0000-0000AE220000}"/>
    <cellStyle name="Calculation 3 3 2 3 8 3" xfId="4491" xr:uid="{00000000-0005-0000-0000-0000AF220000}"/>
    <cellStyle name="Calculation 3 3 2 3 8 3 2" xfId="22794" xr:uid="{00000000-0005-0000-0000-0000B0220000}"/>
    <cellStyle name="Calculation 3 3 2 3 8 3 3" xfId="18654" xr:uid="{00000000-0005-0000-0000-0000B1220000}"/>
    <cellStyle name="Calculation 3 3 2 3 8 4" xfId="22791" xr:uid="{00000000-0005-0000-0000-0000B2220000}"/>
    <cellStyle name="Calculation 3 3 2 3 8 5" xfId="18657" xr:uid="{00000000-0005-0000-0000-0000B3220000}"/>
    <cellStyle name="Calculation 3 3 2 3 9" xfId="4492" xr:uid="{00000000-0005-0000-0000-0000B4220000}"/>
    <cellStyle name="Calculation 3 3 2 3 9 2" xfId="4493" xr:uid="{00000000-0005-0000-0000-0000B5220000}"/>
    <cellStyle name="Calculation 3 3 2 3 9 2 2" xfId="22796" xr:uid="{00000000-0005-0000-0000-0000B6220000}"/>
    <cellStyle name="Calculation 3 3 2 3 9 2 3" xfId="18652" xr:uid="{00000000-0005-0000-0000-0000B7220000}"/>
    <cellStyle name="Calculation 3 3 2 3 9 3" xfId="22795" xr:uid="{00000000-0005-0000-0000-0000B8220000}"/>
    <cellStyle name="Calculation 3 3 2 3 9 4" xfId="18653" xr:uid="{00000000-0005-0000-0000-0000B9220000}"/>
    <cellStyle name="Calculation 3 3 2 4" xfId="4494" xr:uid="{00000000-0005-0000-0000-0000BA220000}"/>
    <cellStyle name="Calculation 3 3 2 4 2" xfId="4495" xr:uid="{00000000-0005-0000-0000-0000BB220000}"/>
    <cellStyle name="Calculation 3 3 2 4 2 2" xfId="4496" xr:uid="{00000000-0005-0000-0000-0000BC220000}"/>
    <cellStyle name="Calculation 3 3 2 4 2 2 2" xfId="22799" xr:uid="{00000000-0005-0000-0000-0000BD220000}"/>
    <cellStyle name="Calculation 3 3 2 4 2 2 3" xfId="18649" xr:uid="{00000000-0005-0000-0000-0000BE220000}"/>
    <cellStyle name="Calculation 3 3 2 4 2 3" xfId="22798" xr:uid="{00000000-0005-0000-0000-0000BF220000}"/>
    <cellStyle name="Calculation 3 3 2 4 2 4" xfId="18650" xr:uid="{00000000-0005-0000-0000-0000C0220000}"/>
    <cellStyle name="Calculation 3 3 2 4 3" xfId="4497" xr:uid="{00000000-0005-0000-0000-0000C1220000}"/>
    <cellStyle name="Calculation 3 3 2 4 3 2" xfId="22800" xr:uid="{00000000-0005-0000-0000-0000C2220000}"/>
    <cellStyle name="Calculation 3 3 2 4 3 3" xfId="18648" xr:uid="{00000000-0005-0000-0000-0000C3220000}"/>
    <cellStyle name="Calculation 3 3 2 4 4" xfId="22797" xr:uid="{00000000-0005-0000-0000-0000C4220000}"/>
    <cellStyle name="Calculation 3 3 2 4 5" xfId="18651" xr:uid="{00000000-0005-0000-0000-0000C5220000}"/>
    <cellStyle name="Calculation 3 3 2 5" xfId="4498" xr:uid="{00000000-0005-0000-0000-0000C6220000}"/>
    <cellStyle name="Calculation 3 3 2 5 2" xfId="4499" xr:uid="{00000000-0005-0000-0000-0000C7220000}"/>
    <cellStyle name="Calculation 3 3 2 5 2 2" xfId="4500" xr:uid="{00000000-0005-0000-0000-0000C8220000}"/>
    <cellStyle name="Calculation 3 3 2 5 2 2 2" xfId="22803" xr:uid="{00000000-0005-0000-0000-0000C9220000}"/>
    <cellStyle name="Calculation 3 3 2 5 2 2 3" xfId="18645" xr:uid="{00000000-0005-0000-0000-0000CA220000}"/>
    <cellStyle name="Calculation 3 3 2 5 2 3" xfId="22802" xr:uid="{00000000-0005-0000-0000-0000CB220000}"/>
    <cellStyle name="Calculation 3 3 2 5 2 4" xfId="18646" xr:uid="{00000000-0005-0000-0000-0000CC220000}"/>
    <cellStyle name="Calculation 3 3 2 5 3" xfId="4501" xr:uid="{00000000-0005-0000-0000-0000CD220000}"/>
    <cellStyle name="Calculation 3 3 2 5 3 2" xfId="22804" xr:uid="{00000000-0005-0000-0000-0000CE220000}"/>
    <cellStyle name="Calculation 3 3 2 5 3 3" xfId="18644" xr:uid="{00000000-0005-0000-0000-0000CF220000}"/>
    <cellStyle name="Calculation 3 3 2 5 4" xfId="22801" xr:uid="{00000000-0005-0000-0000-0000D0220000}"/>
    <cellStyle name="Calculation 3 3 2 5 5" xfId="18647" xr:uid="{00000000-0005-0000-0000-0000D1220000}"/>
    <cellStyle name="Calculation 3 3 2 6" xfId="4502" xr:uid="{00000000-0005-0000-0000-0000D2220000}"/>
    <cellStyle name="Calculation 3 3 2 6 2" xfId="4503" xr:uid="{00000000-0005-0000-0000-0000D3220000}"/>
    <cellStyle name="Calculation 3 3 2 6 2 2" xfId="4504" xr:uid="{00000000-0005-0000-0000-0000D4220000}"/>
    <cellStyle name="Calculation 3 3 2 6 2 2 2" xfId="22807" xr:uid="{00000000-0005-0000-0000-0000D5220000}"/>
    <cellStyle name="Calculation 3 3 2 6 2 2 3" xfId="18641" xr:uid="{00000000-0005-0000-0000-0000D6220000}"/>
    <cellStyle name="Calculation 3 3 2 6 2 3" xfId="22806" xr:uid="{00000000-0005-0000-0000-0000D7220000}"/>
    <cellStyle name="Calculation 3 3 2 6 2 4" xfId="18642" xr:uid="{00000000-0005-0000-0000-0000D8220000}"/>
    <cellStyle name="Calculation 3 3 2 6 3" xfId="4505" xr:uid="{00000000-0005-0000-0000-0000D9220000}"/>
    <cellStyle name="Calculation 3 3 2 6 3 2" xfId="22808" xr:uid="{00000000-0005-0000-0000-0000DA220000}"/>
    <cellStyle name="Calculation 3 3 2 6 3 3" xfId="18640" xr:uid="{00000000-0005-0000-0000-0000DB220000}"/>
    <cellStyle name="Calculation 3 3 2 6 4" xfId="22805" xr:uid="{00000000-0005-0000-0000-0000DC220000}"/>
    <cellStyle name="Calculation 3 3 2 6 5" xfId="18643" xr:uid="{00000000-0005-0000-0000-0000DD220000}"/>
    <cellStyle name="Calculation 3 3 2 7" xfId="4506" xr:uid="{00000000-0005-0000-0000-0000DE220000}"/>
    <cellStyle name="Calculation 3 3 2 7 2" xfId="4507" xr:uid="{00000000-0005-0000-0000-0000DF220000}"/>
    <cellStyle name="Calculation 3 3 2 7 2 2" xfId="4508" xr:uid="{00000000-0005-0000-0000-0000E0220000}"/>
    <cellStyle name="Calculation 3 3 2 7 2 2 2" xfId="22811" xr:uid="{00000000-0005-0000-0000-0000E1220000}"/>
    <cellStyle name="Calculation 3 3 2 7 2 2 3" xfId="18637" xr:uid="{00000000-0005-0000-0000-0000E2220000}"/>
    <cellStyle name="Calculation 3 3 2 7 2 3" xfId="22810" xr:uid="{00000000-0005-0000-0000-0000E3220000}"/>
    <cellStyle name="Calculation 3 3 2 7 2 4" xfId="18638" xr:uid="{00000000-0005-0000-0000-0000E4220000}"/>
    <cellStyle name="Calculation 3 3 2 7 3" xfId="4509" xr:uid="{00000000-0005-0000-0000-0000E5220000}"/>
    <cellStyle name="Calculation 3 3 2 7 3 2" xfId="22812" xr:uid="{00000000-0005-0000-0000-0000E6220000}"/>
    <cellStyle name="Calculation 3 3 2 7 3 3" xfId="18636" xr:uid="{00000000-0005-0000-0000-0000E7220000}"/>
    <cellStyle name="Calculation 3 3 2 7 4" xfId="22809" xr:uid="{00000000-0005-0000-0000-0000E8220000}"/>
    <cellStyle name="Calculation 3 3 2 7 5" xfId="18639" xr:uid="{00000000-0005-0000-0000-0000E9220000}"/>
    <cellStyle name="Calculation 3 3 2 8" xfId="4510" xr:uid="{00000000-0005-0000-0000-0000EA220000}"/>
    <cellStyle name="Calculation 3 3 2 8 2" xfId="4511" xr:uid="{00000000-0005-0000-0000-0000EB220000}"/>
    <cellStyle name="Calculation 3 3 2 8 2 2" xfId="4512" xr:uid="{00000000-0005-0000-0000-0000EC220000}"/>
    <cellStyle name="Calculation 3 3 2 8 2 2 2" xfId="22815" xr:uid="{00000000-0005-0000-0000-0000ED220000}"/>
    <cellStyle name="Calculation 3 3 2 8 2 2 3" xfId="18633" xr:uid="{00000000-0005-0000-0000-0000EE220000}"/>
    <cellStyle name="Calculation 3 3 2 8 2 3" xfId="22814" xr:uid="{00000000-0005-0000-0000-0000EF220000}"/>
    <cellStyle name="Calculation 3 3 2 8 2 4" xfId="18634" xr:uid="{00000000-0005-0000-0000-0000F0220000}"/>
    <cellStyle name="Calculation 3 3 2 8 3" xfId="4513" xr:uid="{00000000-0005-0000-0000-0000F1220000}"/>
    <cellStyle name="Calculation 3 3 2 8 3 2" xfId="22816" xr:uid="{00000000-0005-0000-0000-0000F2220000}"/>
    <cellStyle name="Calculation 3 3 2 8 3 3" xfId="18632" xr:uid="{00000000-0005-0000-0000-0000F3220000}"/>
    <cellStyle name="Calculation 3 3 2 8 4" xfId="22813" xr:uid="{00000000-0005-0000-0000-0000F4220000}"/>
    <cellStyle name="Calculation 3 3 2 8 5" xfId="18635" xr:uid="{00000000-0005-0000-0000-0000F5220000}"/>
    <cellStyle name="Calculation 3 3 2 9" xfId="4514" xr:uid="{00000000-0005-0000-0000-0000F6220000}"/>
    <cellStyle name="Calculation 3 3 2 9 2" xfId="4515" xr:uid="{00000000-0005-0000-0000-0000F7220000}"/>
    <cellStyle name="Calculation 3 3 2 9 2 2" xfId="4516" xr:uid="{00000000-0005-0000-0000-0000F8220000}"/>
    <cellStyle name="Calculation 3 3 2 9 2 2 2" xfId="22819" xr:uid="{00000000-0005-0000-0000-0000F9220000}"/>
    <cellStyle name="Calculation 3 3 2 9 2 2 3" xfId="18629" xr:uid="{00000000-0005-0000-0000-0000FA220000}"/>
    <cellStyle name="Calculation 3 3 2 9 2 3" xfId="22818" xr:uid="{00000000-0005-0000-0000-0000FB220000}"/>
    <cellStyle name="Calculation 3 3 2 9 2 4" xfId="18630" xr:uid="{00000000-0005-0000-0000-0000FC220000}"/>
    <cellStyle name="Calculation 3 3 2 9 3" xfId="4517" xr:uid="{00000000-0005-0000-0000-0000FD220000}"/>
    <cellStyle name="Calculation 3 3 2 9 3 2" xfId="22820" xr:uid="{00000000-0005-0000-0000-0000FE220000}"/>
    <cellStyle name="Calculation 3 3 2 9 3 3" xfId="18628" xr:uid="{00000000-0005-0000-0000-0000FF220000}"/>
    <cellStyle name="Calculation 3 3 2 9 4" xfId="22817" xr:uid="{00000000-0005-0000-0000-000000230000}"/>
    <cellStyle name="Calculation 3 3 2 9 5" xfId="18631" xr:uid="{00000000-0005-0000-0000-000001230000}"/>
    <cellStyle name="Calculation 3 3 3" xfId="4518" xr:uid="{00000000-0005-0000-0000-000002230000}"/>
    <cellStyle name="Calculation 3 3 3 10" xfId="4519" xr:uid="{00000000-0005-0000-0000-000003230000}"/>
    <cellStyle name="Calculation 3 3 3 10 2" xfId="22822" xr:uid="{00000000-0005-0000-0000-000004230000}"/>
    <cellStyle name="Calculation 3 3 3 10 3" xfId="18626" xr:uid="{00000000-0005-0000-0000-000005230000}"/>
    <cellStyle name="Calculation 3 3 3 11" xfId="22821" xr:uid="{00000000-0005-0000-0000-000006230000}"/>
    <cellStyle name="Calculation 3 3 3 12" xfId="18627" xr:uid="{00000000-0005-0000-0000-000007230000}"/>
    <cellStyle name="Calculation 3 3 3 2" xfId="4520" xr:uid="{00000000-0005-0000-0000-000008230000}"/>
    <cellStyle name="Calculation 3 3 3 2 2" xfId="4521" xr:uid="{00000000-0005-0000-0000-000009230000}"/>
    <cellStyle name="Calculation 3 3 3 2 2 2" xfId="4522" xr:uid="{00000000-0005-0000-0000-00000A230000}"/>
    <cellStyle name="Calculation 3 3 3 2 2 2 2" xfId="22825" xr:uid="{00000000-0005-0000-0000-00000B230000}"/>
    <cellStyle name="Calculation 3 3 3 2 2 2 3" xfId="18623" xr:uid="{00000000-0005-0000-0000-00000C230000}"/>
    <cellStyle name="Calculation 3 3 3 2 2 3" xfId="22824" xr:uid="{00000000-0005-0000-0000-00000D230000}"/>
    <cellStyle name="Calculation 3 3 3 2 2 4" xfId="18624" xr:uid="{00000000-0005-0000-0000-00000E230000}"/>
    <cellStyle name="Calculation 3 3 3 2 3" xfId="4523" xr:uid="{00000000-0005-0000-0000-00000F230000}"/>
    <cellStyle name="Calculation 3 3 3 2 3 2" xfId="22826" xr:uid="{00000000-0005-0000-0000-000010230000}"/>
    <cellStyle name="Calculation 3 3 3 2 3 3" xfId="18622" xr:uid="{00000000-0005-0000-0000-000011230000}"/>
    <cellStyle name="Calculation 3 3 3 2 4" xfId="22823" xr:uid="{00000000-0005-0000-0000-000012230000}"/>
    <cellStyle name="Calculation 3 3 3 2 5" xfId="18625" xr:uid="{00000000-0005-0000-0000-000013230000}"/>
    <cellStyle name="Calculation 3 3 3 3" xfId="4524" xr:uid="{00000000-0005-0000-0000-000014230000}"/>
    <cellStyle name="Calculation 3 3 3 3 2" xfId="4525" xr:uid="{00000000-0005-0000-0000-000015230000}"/>
    <cellStyle name="Calculation 3 3 3 3 2 2" xfId="4526" xr:uid="{00000000-0005-0000-0000-000016230000}"/>
    <cellStyle name="Calculation 3 3 3 3 2 2 2" xfId="22829" xr:uid="{00000000-0005-0000-0000-000017230000}"/>
    <cellStyle name="Calculation 3 3 3 3 2 2 3" xfId="18619" xr:uid="{00000000-0005-0000-0000-000018230000}"/>
    <cellStyle name="Calculation 3 3 3 3 2 3" xfId="22828" xr:uid="{00000000-0005-0000-0000-000019230000}"/>
    <cellStyle name="Calculation 3 3 3 3 2 4" xfId="18620" xr:uid="{00000000-0005-0000-0000-00001A230000}"/>
    <cellStyle name="Calculation 3 3 3 3 3" xfId="4527" xr:uid="{00000000-0005-0000-0000-00001B230000}"/>
    <cellStyle name="Calculation 3 3 3 3 3 2" xfId="22830" xr:uid="{00000000-0005-0000-0000-00001C230000}"/>
    <cellStyle name="Calculation 3 3 3 3 3 3" xfId="18618" xr:uid="{00000000-0005-0000-0000-00001D230000}"/>
    <cellStyle name="Calculation 3 3 3 3 4" xfId="22827" xr:uid="{00000000-0005-0000-0000-00001E230000}"/>
    <cellStyle name="Calculation 3 3 3 3 5" xfId="18621" xr:uid="{00000000-0005-0000-0000-00001F230000}"/>
    <cellStyle name="Calculation 3 3 3 4" xfId="4528" xr:uid="{00000000-0005-0000-0000-000020230000}"/>
    <cellStyle name="Calculation 3 3 3 4 2" xfId="4529" xr:uid="{00000000-0005-0000-0000-000021230000}"/>
    <cellStyle name="Calculation 3 3 3 4 2 2" xfId="4530" xr:uid="{00000000-0005-0000-0000-000022230000}"/>
    <cellStyle name="Calculation 3 3 3 4 2 2 2" xfId="22833" xr:uid="{00000000-0005-0000-0000-000023230000}"/>
    <cellStyle name="Calculation 3 3 3 4 2 2 3" xfId="18615" xr:uid="{00000000-0005-0000-0000-000024230000}"/>
    <cellStyle name="Calculation 3 3 3 4 2 3" xfId="22832" xr:uid="{00000000-0005-0000-0000-000025230000}"/>
    <cellStyle name="Calculation 3 3 3 4 2 4" xfId="18616" xr:uid="{00000000-0005-0000-0000-000026230000}"/>
    <cellStyle name="Calculation 3 3 3 4 3" xfId="4531" xr:uid="{00000000-0005-0000-0000-000027230000}"/>
    <cellStyle name="Calculation 3 3 3 4 3 2" xfId="22834" xr:uid="{00000000-0005-0000-0000-000028230000}"/>
    <cellStyle name="Calculation 3 3 3 4 3 3" xfId="18614" xr:uid="{00000000-0005-0000-0000-000029230000}"/>
    <cellStyle name="Calculation 3 3 3 4 4" xfId="22831" xr:uid="{00000000-0005-0000-0000-00002A230000}"/>
    <cellStyle name="Calculation 3 3 3 4 5" xfId="18617" xr:uid="{00000000-0005-0000-0000-00002B230000}"/>
    <cellStyle name="Calculation 3 3 3 5" xfId="4532" xr:uid="{00000000-0005-0000-0000-00002C230000}"/>
    <cellStyle name="Calculation 3 3 3 5 2" xfId="4533" xr:uid="{00000000-0005-0000-0000-00002D230000}"/>
    <cellStyle name="Calculation 3 3 3 5 2 2" xfId="4534" xr:uid="{00000000-0005-0000-0000-00002E230000}"/>
    <cellStyle name="Calculation 3 3 3 5 2 2 2" xfId="22837" xr:uid="{00000000-0005-0000-0000-00002F230000}"/>
    <cellStyle name="Calculation 3 3 3 5 2 2 3" xfId="18611" xr:uid="{00000000-0005-0000-0000-000030230000}"/>
    <cellStyle name="Calculation 3 3 3 5 2 3" xfId="22836" xr:uid="{00000000-0005-0000-0000-000031230000}"/>
    <cellStyle name="Calculation 3 3 3 5 2 4" xfId="18612" xr:uid="{00000000-0005-0000-0000-000032230000}"/>
    <cellStyle name="Calculation 3 3 3 5 3" xfId="4535" xr:uid="{00000000-0005-0000-0000-000033230000}"/>
    <cellStyle name="Calculation 3 3 3 5 3 2" xfId="22838" xr:uid="{00000000-0005-0000-0000-000034230000}"/>
    <cellStyle name="Calculation 3 3 3 5 3 3" xfId="18610" xr:uid="{00000000-0005-0000-0000-000035230000}"/>
    <cellStyle name="Calculation 3 3 3 5 4" xfId="22835" xr:uid="{00000000-0005-0000-0000-000036230000}"/>
    <cellStyle name="Calculation 3 3 3 5 5" xfId="18613" xr:uid="{00000000-0005-0000-0000-000037230000}"/>
    <cellStyle name="Calculation 3 3 3 6" xfId="4536" xr:uid="{00000000-0005-0000-0000-000038230000}"/>
    <cellStyle name="Calculation 3 3 3 6 2" xfId="4537" xr:uid="{00000000-0005-0000-0000-000039230000}"/>
    <cellStyle name="Calculation 3 3 3 6 2 2" xfId="4538" xr:uid="{00000000-0005-0000-0000-00003A230000}"/>
    <cellStyle name="Calculation 3 3 3 6 2 2 2" xfId="22841" xr:uid="{00000000-0005-0000-0000-00003B230000}"/>
    <cellStyle name="Calculation 3 3 3 6 2 2 3" xfId="18607" xr:uid="{00000000-0005-0000-0000-00003C230000}"/>
    <cellStyle name="Calculation 3 3 3 6 2 3" xfId="22840" xr:uid="{00000000-0005-0000-0000-00003D230000}"/>
    <cellStyle name="Calculation 3 3 3 6 2 4" xfId="18608" xr:uid="{00000000-0005-0000-0000-00003E230000}"/>
    <cellStyle name="Calculation 3 3 3 6 3" xfId="4539" xr:uid="{00000000-0005-0000-0000-00003F230000}"/>
    <cellStyle name="Calculation 3 3 3 6 3 2" xfId="22842" xr:uid="{00000000-0005-0000-0000-000040230000}"/>
    <cellStyle name="Calculation 3 3 3 6 3 3" xfId="18606" xr:uid="{00000000-0005-0000-0000-000041230000}"/>
    <cellStyle name="Calculation 3 3 3 6 4" xfId="22839" xr:uid="{00000000-0005-0000-0000-000042230000}"/>
    <cellStyle name="Calculation 3 3 3 6 5" xfId="18609" xr:uid="{00000000-0005-0000-0000-000043230000}"/>
    <cellStyle name="Calculation 3 3 3 7" xfId="4540" xr:uid="{00000000-0005-0000-0000-000044230000}"/>
    <cellStyle name="Calculation 3 3 3 7 2" xfId="4541" xr:uid="{00000000-0005-0000-0000-000045230000}"/>
    <cellStyle name="Calculation 3 3 3 7 2 2" xfId="4542" xr:uid="{00000000-0005-0000-0000-000046230000}"/>
    <cellStyle name="Calculation 3 3 3 7 2 2 2" xfId="22845" xr:uid="{00000000-0005-0000-0000-000047230000}"/>
    <cellStyle name="Calculation 3 3 3 7 2 2 3" xfId="18603" xr:uid="{00000000-0005-0000-0000-000048230000}"/>
    <cellStyle name="Calculation 3 3 3 7 2 3" xfId="22844" xr:uid="{00000000-0005-0000-0000-000049230000}"/>
    <cellStyle name="Calculation 3 3 3 7 2 4" xfId="18604" xr:uid="{00000000-0005-0000-0000-00004A230000}"/>
    <cellStyle name="Calculation 3 3 3 7 3" xfId="4543" xr:uid="{00000000-0005-0000-0000-00004B230000}"/>
    <cellStyle name="Calculation 3 3 3 7 3 2" xfId="22846" xr:uid="{00000000-0005-0000-0000-00004C230000}"/>
    <cellStyle name="Calculation 3 3 3 7 3 3" xfId="18602" xr:uid="{00000000-0005-0000-0000-00004D230000}"/>
    <cellStyle name="Calculation 3 3 3 7 4" xfId="22843" xr:uid="{00000000-0005-0000-0000-00004E230000}"/>
    <cellStyle name="Calculation 3 3 3 7 5" xfId="18605" xr:uid="{00000000-0005-0000-0000-00004F230000}"/>
    <cellStyle name="Calculation 3 3 3 8" xfId="4544" xr:uid="{00000000-0005-0000-0000-000050230000}"/>
    <cellStyle name="Calculation 3 3 3 8 2" xfId="4545" xr:uid="{00000000-0005-0000-0000-000051230000}"/>
    <cellStyle name="Calculation 3 3 3 8 2 2" xfId="4546" xr:uid="{00000000-0005-0000-0000-000052230000}"/>
    <cellStyle name="Calculation 3 3 3 8 2 2 2" xfId="22849" xr:uid="{00000000-0005-0000-0000-000053230000}"/>
    <cellStyle name="Calculation 3 3 3 8 2 2 3" xfId="18599" xr:uid="{00000000-0005-0000-0000-000054230000}"/>
    <cellStyle name="Calculation 3 3 3 8 2 3" xfId="22848" xr:uid="{00000000-0005-0000-0000-000055230000}"/>
    <cellStyle name="Calculation 3 3 3 8 2 4" xfId="18600" xr:uid="{00000000-0005-0000-0000-000056230000}"/>
    <cellStyle name="Calculation 3 3 3 8 3" xfId="4547" xr:uid="{00000000-0005-0000-0000-000057230000}"/>
    <cellStyle name="Calculation 3 3 3 8 3 2" xfId="22850" xr:uid="{00000000-0005-0000-0000-000058230000}"/>
    <cellStyle name="Calculation 3 3 3 8 3 3" xfId="18598" xr:uid="{00000000-0005-0000-0000-000059230000}"/>
    <cellStyle name="Calculation 3 3 3 8 4" xfId="22847" xr:uid="{00000000-0005-0000-0000-00005A230000}"/>
    <cellStyle name="Calculation 3 3 3 8 5" xfId="18601" xr:uid="{00000000-0005-0000-0000-00005B230000}"/>
    <cellStyle name="Calculation 3 3 3 9" xfId="4548" xr:uid="{00000000-0005-0000-0000-00005C230000}"/>
    <cellStyle name="Calculation 3 3 3 9 2" xfId="4549" xr:uid="{00000000-0005-0000-0000-00005D230000}"/>
    <cellStyle name="Calculation 3 3 3 9 2 2" xfId="22852" xr:uid="{00000000-0005-0000-0000-00005E230000}"/>
    <cellStyle name="Calculation 3 3 3 9 2 3" xfId="18596" xr:uid="{00000000-0005-0000-0000-00005F230000}"/>
    <cellStyle name="Calculation 3 3 3 9 3" xfId="22851" xr:uid="{00000000-0005-0000-0000-000060230000}"/>
    <cellStyle name="Calculation 3 3 3 9 4" xfId="18597" xr:uid="{00000000-0005-0000-0000-000061230000}"/>
    <cellStyle name="Calculation 3 3 4" xfId="4550" xr:uid="{00000000-0005-0000-0000-000062230000}"/>
    <cellStyle name="Calculation 3 3 4 10" xfId="4551" xr:uid="{00000000-0005-0000-0000-000063230000}"/>
    <cellStyle name="Calculation 3 3 4 10 2" xfId="22854" xr:uid="{00000000-0005-0000-0000-000064230000}"/>
    <cellStyle name="Calculation 3 3 4 10 3" xfId="18594" xr:uid="{00000000-0005-0000-0000-000065230000}"/>
    <cellStyle name="Calculation 3 3 4 11" xfId="22853" xr:uid="{00000000-0005-0000-0000-000066230000}"/>
    <cellStyle name="Calculation 3 3 4 12" xfId="18595" xr:uid="{00000000-0005-0000-0000-000067230000}"/>
    <cellStyle name="Calculation 3 3 4 2" xfId="4552" xr:uid="{00000000-0005-0000-0000-000068230000}"/>
    <cellStyle name="Calculation 3 3 4 2 2" xfId="4553" xr:uid="{00000000-0005-0000-0000-000069230000}"/>
    <cellStyle name="Calculation 3 3 4 2 2 2" xfId="4554" xr:uid="{00000000-0005-0000-0000-00006A230000}"/>
    <cellStyle name="Calculation 3 3 4 2 2 2 2" xfId="22857" xr:uid="{00000000-0005-0000-0000-00006B230000}"/>
    <cellStyle name="Calculation 3 3 4 2 2 2 3" xfId="18591" xr:uid="{00000000-0005-0000-0000-00006C230000}"/>
    <cellStyle name="Calculation 3 3 4 2 2 3" xfId="22856" xr:uid="{00000000-0005-0000-0000-00006D230000}"/>
    <cellStyle name="Calculation 3 3 4 2 2 4" xfId="18592" xr:uid="{00000000-0005-0000-0000-00006E230000}"/>
    <cellStyle name="Calculation 3 3 4 2 3" xfId="4555" xr:uid="{00000000-0005-0000-0000-00006F230000}"/>
    <cellStyle name="Calculation 3 3 4 2 3 2" xfId="22858" xr:uid="{00000000-0005-0000-0000-000070230000}"/>
    <cellStyle name="Calculation 3 3 4 2 3 3" xfId="18590" xr:uid="{00000000-0005-0000-0000-000071230000}"/>
    <cellStyle name="Calculation 3 3 4 2 4" xfId="22855" xr:uid="{00000000-0005-0000-0000-000072230000}"/>
    <cellStyle name="Calculation 3 3 4 2 5" xfId="18593" xr:uid="{00000000-0005-0000-0000-000073230000}"/>
    <cellStyle name="Calculation 3 3 4 3" xfId="4556" xr:uid="{00000000-0005-0000-0000-000074230000}"/>
    <cellStyle name="Calculation 3 3 4 3 2" xfId="4557" xr:uid="{00000000-0005-0000-0000-000075230000}"/>
    <cellStyle name="Calculation 3 3 4 3 2 2" xfId="4558" xr:uid="{00000000-0005-0000-0000-000076230000}"/>
    <cellStyle name="Calculation 3 3 4 3 2 2 2" xfId="22861" xr:uid="{00000000-0005-0000-0000-000077230000}"/>
    <cellStyle name="Calculation 3 3 4 3 2 2 3" xfId="18587" xr:uid="{00000000-0005-0000-0000-000078230000}"/>
    <cellStyle name="Calculation 3 3 4 3 2 3" xfId="22860" xr:uid="{00000000-0005-0000-0000-000079230000}"/>
    <cellStyle name="Calculation 3 3 4 3 2 4" xfId="18588" xr:uid="{00000000-0005-0000-0000-00007A230000}"/>
    <cellStyle name="Calculation 3 3 4 3 3" xfId="4559" xr:uid="{00000000-0005-0000-0000-00007B230000}"/>
    <cellStyle name="Calculation 3 3 4 3 3 2" xfId="22862" xr:uid="{00000000-0005-0000-0000-00007C230000}"/>
    <cellStyle name="Calculation 3 3 4 3 3 3" xfId="18586" xr:uid="{00000000-0005-0000-0000-00007D230000}"/>
    <cellStyle name="Calculation 3 3 4 3 4" xfId="22859" xr:uid="{00000000-0005-0000-0000-00007E230000}"/>
    <cellStyle name="Calculation 3 3 4 3 5" xfId="18589" xr:uid="{00000000-0005-0000-0000-00007F230000}"/>
    <cellStyle name="Calculation 3 3 4 4" xfId="4560" xr:uid="{00000000-0005-0000-0000-000080230000}"/>
    <cellStyle name="Calculation 3 3 4 4 2" xfId="4561" xr:uid="{00000000-0005-0000-0000-000081230000}"/>
    <cellStyle name="Calculation 3 3 4 4 2 2" xfId="4562" xr:uid="{00000000-0005-0000-0000-000082230000}"/>
    <cellStyle name="Calculation 3 3 4 4 2 2 2" xfId="22865" xr:uid="{00000000-0005-0000-0000-000083230000}"/>
    <cellStyle name="Calculation 3 3 4 4 2 2 3" xfId="18583" xr:uid="{00000000-0005-0000-0000-000084230000}"/>
    <cellStyle name="Calculation 3 3 4 4 2 3" xfId="22864" xr:uid="{00000000-0005-0000-0000-000085230000}"/>
    <cellStyle name="Calculation 3 3 4 4 2 4" xfId="18584" xr:uid="{00000000-0005-0000-0000-000086230000}"/>
    <cellStyle name="Calculation 3 3 4 4 3" xfId="4563" xr:uid="{00000000-0005-0000-0000-000087230000}"/>
    <cellStyle name="Calculation 3 3 4 4 3 2" xfId="22866" xr:uid="{00000000-0005-0000-0000-000088230000}"/>
    <cellStyle name="Calculation 3 3 4 4 3 3" xfId="18582" xr:uid="{00000000-0005-0000-0000-000089230000}"/>
    <cellStyle name="Calculation 3 3 4 4 4" xfId="22863" xr:uid="{00000000-0005-0000-0000-00008A230000}"/>
    <cellStyle name="Calculation 3 3 4 4 5" xfId="18585" xr:uid="{00000000-0005-0000-0000-00008B230000}"/>
    <cellStyle name="Calculation 3 3 4 5" xfId="4564" xr:uid="{00000000-0005-0000-0000-00008C230000}"/>
    <cellStyle name="Calculation 3 3 4 5 2" xfId="4565" xr:uid="{00000000-0005-0000-0000-00008D230000}"/>
    <cellStyle name="Calculation 3 3 4 5 2 2" xfId="4566" xr:uid="{00000000-0005-0000-0000-00008E230000}"/>
    <cellStyle name="Calculation 3 3 4 5 2 2 2" xfId="22869" xr:uid="{00000000-0005-0000-0000-00008F230000}"/>
    <cellStyle name="Calculation 3 3 4 5 2 2 3" xfId="18579" xr:uid="{00000000-0005-0000-0000-000090230000}"/>
    <cellStyle name="Calculation 3 3 4 5 2 3" xfId="22868" xr:uid="{00000000-0005-0000-0000-000091230000}"/>
    <cellStyle name="Calculation 3 3 4 5 2 4" xfId="18580" xr:uid="{00000000-0005-0000-0000-000092230000}"/>
    <cellStyle name="Calculation 3 3 4 5 3" xfId="4567" xr:uid="{00000000-0005-0000-0000-000093230000}"/>
    <cellStyle name="Calculation 3 3 4 5 3 2" xfId="22870" xr:uid="{00000000-0005-0000-0000-000094230000}"/>
    <cellStyle name="Calculation 3 3 4 5 3 3" xfId="18578" xr:uid="{00000000-0005-0000-0000-000095230000}"/>
    <cellStyle name="Calculation 3 3 4 5 4" xfId="22867" xr:uid="{00000000-0005-0000-0000-000096230000}"/>
    <cellStyle name="Calculation 3 3 4 5 5" xfId="18581" xr:uid="{00000000-0005-0000-0000-000097230000}"/>
    <cellStyle name="Calculation 3 3 4 6" xfId="4568" xr:uid="{00000000-0005-0000-0000-000098230000}"/>
    <cellStyle name="Calculation 3 3 4 6 2" xfId="4569" xr:uid="{00000000-0005-0000-0000-000099230000}"/>
    <cellStyle name="Calculation 3 3 4 6 2 2" xfId="4570" xr:uid="{00000000-0005-0000-0000-00009A230000}"/>
    <cellStyle name="Calculation 3 3 4 6 2 2 2" xfId="22873" xr:uid="{00000000-0005-0000-0000-00009B230000}"/>
    <cellStyle name="Calculation 3 3 4 6 2 2 3" xfId="18575" xr:uid="{00000000-0005-0000-0000-00009C230000}"/>
    <cellStyle name="Calculation 3 3 4 6 2 3" xfId="22872" xr:uid="{00000000-0005-0000-0000-00009D230000}"/>
    <cellStyle name="Calculation 3 3 4 6 2 4" xfId="18576" xr:uid="{00000000-0005-0000-0000-00009E230000}"/>
    <cellStyle name="Calculation 3 3 4 6 3" xfId="4571" xr:uid="{00000000-0005-0000-0000-00009F230000}"/>
    <cellStyle name="Calculation 3 3 4 6 3 2" xfId="22874" xr:uid="{00000000-0005-0000-0000-0000A0230000}"/>
    <cellStyle name="Calculation 3 3 4 6 3 3" xfId="18574" xr:uid="{00000000-0005-0000-0000-0000A1230000}"/>
    <cellStyle name="Calculation 3 3 4 6 4" xfId="22871" xr:uid="{00000000-0005-0000-0000-0000A2230000}"/>
    <cellStyle name="Calculation 3 3 4 6 5" xfId="18577" xr:uid="{00000000-0005-0000-0000-0000A3230000}"/>
    <cellStyle name="Calculation 3 3 4 7" xfId="4572" xr:uid="{00000000-0005-0000-0000-0000A4230000}"/>
    <cellStyle name="Calculation 3 3 4 7 2" xfId="4573" xr:uid="{00000000-0005-0000-0000-0000A5230000}"/>
    <cellStyle name="Calculation 3 3 4 7 2 2" xfId="4574" xr:uid="{00000000-0005-0000-0000-0000A6230000}"/>
    <cellStyle name="Calculation 3 3 4 7 2 2 2" xfId="22877" xr:uid="{00000000-0005-0000-0000-0000A7230000}"/>
    <cellStyle name="Calculation 3 3 4 7 2 2 3" xfId="18571" xr:uid="{00000000-0005-0000-0000-0000A8230000}"/>
    <cellStyle name="Calculation 3 3 4 7 2 3" xfId="22876" xr:uid="{00000000-0005-0000-0000-0000A9230000}"/>
    <cellStyle name="Calculation 3 3 4 7 2 4" xfId="18572" xr:uid="{00000000-0005-0000-0000-0000AA230000}"/>
    <cellStyle name="Calculation 3 3 4 7 3" xfId="4575" xr:uid="{00000000-0005-0000-0000-0000AB230000}"/>
    <cellStyle name="Calculation 3 3 4 7 3 2" xfId="22878" xr:uid="{00000000-0005-0000-0000-0000AC230000}"/>
    <cellStyle name="Calculation 3 3 4 7 3 3" xfId="18570" xr:uid="{00000000-0005-0000-0000-0000AD230000}"/>
    <cellStyle name="Calculation 3 3 4 7 4" xfId="22875" xr:uid="{00000000-0005-0000-0000-0000AE230000}"/>
    <cellStyle name="Calculation 3 3 4 7 5" xfId="18573" xr:uid="{00000000-0005-0000-0000-0000AF230000}"/>
    <cellStyle name="Calculation 3 3 4 8" xfId="4576" xr:uid="{00000000-0005-0000-0000-0000B0230000}"/>
    <cellStyle name="Calculation 3 3 4 8 2" xfId="4577" xr:uid="{00000000-0005-0000-0000-0000B1230000}"/>
    <cellStyle name="Calculation 3 3 4 8 2 2" xfId="4578" xr:uid="{00000000-0005-0000-0000-0000B2230000}"/>
    <cellStyle name="Calculation 3 3 4 8 2 2 2" xfId="22881" xr:uid="{00000000-0005-0000-0000-0000B3230000}"/>
    <cellStyle name="Calculation 3 3 4 8 2 2 3" xfId="18567" xr:uid="{00000000-0005-0000-0000-0000B4230000}"/>
    <cellStyle name="Calculation 3 3 4 8 2 3" xfId="22880" xr:uid="{00000000-0005-0000-0000-0000B5230000}"/>
    <cellStyle name="Calculation 3 3 4 8 2 4" xfId="18568" xr:uid="{00000000-0005-0000-0000-0000B6230000}"/>
    <cellStyle name="Calculation 3 3 4 8 3" xfId="4579" xr:uid="{00000000-0005-0000-0000-0000B7230000}"/>
    <cellStyle name="Calculation 3 3 4 8 3 2" xfId="22882" xr:uid="{00000000-0005-0000-0000-0000B8230000}"/>
    <cellStyle name="Calculation 3 3 4 8 3 3" xfId="18566" xr:uid="{00000000-0005-0000-0000-0000B9230000}"/>
    <cellStyle name="Calculation 3 3 4 8 4" xfId="22879" xr:uid="{00000000-0005-0000-0000-0000BA230000}"/>
    <cellStyle name="Calculation 3 3 4 8 5" xfId="18569" xr:uid="{00000000-0005-0000-0000-0000BB230000}"/>
    <cellStyle name="Calculation 3 3 4 9" xfId="4580" xr:uid="{00000000-0005-0000-0000-0000BC230000}"/>
    <cellStyle name="Calculation 3 3 4 9 2" xfId="4581" xr:uid="{00000000-0005-0000-0000-0000BD230000}"/>
    <cellStyle name="Calculation 3 3 4 9 2 2" xfId="22884" xr:uid="{00000000-0005-0000-0000-0000BE230000}"/>
    <cellStyle name="Calculation 3 3 4 9 2 3" xfId="18564" xr:uid="{00000000-0005-0000-0000-0000BF230000}"/>
    <cellStyle name="Calculation 3 3 4 9 3" xfId="22883" xr:uid="{00000000-0005-0000-0000-0000C0230000}"/>
    <cellStyle name="Calculation 3 3 4 9 4" xfId="18565" xr:uid="{00000000-0005-0000-0000-0000C1230000}"/>
    <cellStyle name="Calculation 3 3 5" xfId="4582" xr:uid="{00000000-0005-0000-0000-0000C2230000}"/>
    <cellStyle name="Calculation 3 3 5 2" xfId="4583" xr:uid="{00000000-0005-0000-0000-0000C3230000}"/>
    <cellStyle name="Calculation 3 3 5 2 2" xfId="4584" xr:uid="{00000000-0005-0000-0000-0000C4230000}"/>
    <cellStyle name="Calculation 3 3 5 2 2 2" xfId="22887" xr:uid="{00000000-0005-0000-0000-0000C5230000}"/>
    <cellStyle name="Calculation 3 3 5 2 2 3" xfId="18561" xr:uid="{00000000-0005-0000-0000-0000C6230000}"/>
    <cellStyle name="Calculation 3 3 5 2 3" xfId="22886" xr:uid="{00000000-0005-0000-0000-0000C7230000}"/>
    <cellStyle name="Calculation 3 3 5 2 4" xfId="18562" xr:uid="{00000000-0005-0000-0000-0000C8230000}"/>
    <cellStyle name="Calculation 3 3 5 3" xfId="4585" xr:uid="{00000000-0005-0000-0000-0000C9230000}"/>
    <cellStyle name="Calculation 3 3 5 3 2" xfId="22888" xr:uid="{00000000-0005-0000-0000-0000CA230000}"/>
    <cellStyle name="Calculation 3 3 5 3 3" xfId="18560" xr:uid="{00000000-0005-0000-0000-0000CB230000}"/>
    <cellStyle name="Calculation 3 3 5 4" xfId="22885" xr:uid="{00000000-0005-0000-0000-0000CC230000}"/>
    <cellStyle name="Calculation 3 3 5 5" xfId="18563" xr:uid="{00000000-0005-0000-0000-0000CD230000}"/>
    <cellStyle name="Calculation 3 3 6" xfId="4586" xr:uid="{00000000-0005-0000-0000-0000CE230000}"/>
    <cellStyle name="Calculation 3 3 6 2" xfId="4587" xr:uid="{00000000-0005-0000-0000-0000CF230000}"/>
    <cellStyle name="Calculation 3 3 6 2 2" xfId="4588" xr:uid="{00000000-0005-0000-0000-0000D0230000}"/>
    <cellStyle name="Calculation 3 3 6 2 2 2" xfId="22891" xr:uid="{00000000-0005-0000-0000-0000D1230000}"/>
    <cellStyle name="Calculation 3 3 6 2 2 3" xfId="18557" xr:uid="{00000000-0005-0000-0000-0000D2230000}"/>
    <cellStyle name="Calculation 3 3 6 2 3" xfId="22890" xr:uid="{00000000-0005-0000-0000-0000D3230000}"/>
    <cellStyle name="Calculation 3 3 6 2 4" xfId="18558" xr:uid="{00000000-0005-0000-0000-0000D4230000}"/>
    <cellStyle name="Calculation 3 3 6 3" xfId="4589" xr:uid="{00000000-0005-0000-0000-0000D5230000}"/>
    <cellStyle name="Calculation 3 3 6 3 2" xfId="22892" xr:uid="{00000000-0005-0000-0000-0000D6230000}"/>
    <cellStyle name="Calculation 3 3 6 3 3" xfId="18556" xr:uid="{00000000-0005-0000-0000-0000D7230000}"/>
    <cellStyle name="Calculation 3 3 6 4" xfId="22889" xr:uid="{00000000-0005-0000-0000-0000D8230000}"/>
    <cellStyle name="Calculation 3 3 6 5" xfId="18559" xr:uid="{00000000-0005-0000-0000-0000D9230000}"/>
    <cellStyle name="Calculation 3 3 7" xfId="4590" xr:uid="{00000000-0005-0000-0000-0000DA230000}"/>
    <cellStyle name="Calculation 3 3 7 2" xfId="4591" xr:uid="{00000000-0005-0000-0000-0000DB230000}"/>
    <cellStyle name="Calculation 3 3 7 2 2" xfId="4592" xr:uid="{00000000-0005-0000-0000-0000DC230000}"/>
    <cellStyle name="Calculation 3 3 7 2 2 2" xfId="22895" xr:uid="{00000000-0005-0000-0000-0000DD230000}"/>
    <cellStyle name="Calculation 3 3 7 2 2 3" xfId="18553" xr:uid="{00000000-0005-0000-0000-0000DE230000}"/>
    <cellStyle name="Calculation 3 3 7 2 3" xfId="22894" xr:uid="{00000000-0005-0000-0000-0000DF230000}"/>
    <cellStyle name="Calculation 3 3 7 2 4" xfId="18554" xr:uid="{00000000-0005-0000-0000-0000E0230000}"/>
    <cellStyle name="Calculation 3 3 7 3" xfId="4593" xr:uid="{00000000-0005-0000-0000-0000E1230000}"/>
    <cellStyle name="Calculation 3 3 7 3 2" xfId="22896" xr:uid="{00000000-0005-0000-0000-0000E2230000}"/>
    <cellStyle name="Calculation 3 3 7 3 3" xfId="18552" xr:uid="{00000000-0005-0000-0000-0000E3230000}"/>
    <cellStyle name="Calculation 3 3 7 4" xfId="22893" xr:uid="{00000000-0005-0000-0000-0000E4230000}"/>
    <cellStyle name="Calculation 3 3 7 5" xfId="18555" xr:uid="{00000000-0005-0000-0000-0000E5230000}"/>
    <cellStyle name="Calculation 3 3 8" xfId="4594" xr:uid="{00000000-0005-0000-0000-0000E6230000}"/>
    <cellStyle name="Calculation 3 3 8 2" xfId="4595" xr:uid="{00000000-0005-0000-0000-0000E7230000}"/>
    <cellStyle name="Calculation 3 3 8 2 2" xfId="4596" xr:uid="{00000000-0005-0000-0000-0000E8230000}"/>
    <cellStyle name="Calculation 3 3 8 2 2 2" xfId="22899" xr:uid="{00000000-0005-0000-0000-0000E9230000}"/>
    <cellStyle name="Calculation 3 3 8 2 2 3" xfId="18549" xr:uid="{00000000-0005-0000-0000-0000EA230000}"/>
    <cellStyle name="Calculation 3 3 8 2 3" xfId="22898" xr:uid="{00000000-0005-0000-0000-0000EB230000}"/>
    <cellStyle name="Calculation 3 3 8 2 4" xfId="18550" xr:uid="{00000000-0005-0000-0000-0000EC230000}"/>
    <cellStyle name="Calculation 3 3 8 3" xfId="4597" xr:uid="{00000000-0005-0000-0000-0000ED230000}"/>
    <cellStyle name="Calculation 3 3 8 3 2" xfId="22900" xr:uid="{00000000-0005-0000-0000-0000EE230000}"/>
    <cellStyle name="Calculation 3 3 8 3 3" xfId="18548" xr:uid="{00000000-0005-0000-0000-0000EF230000}"/>
    <cellStyle name="Calculation 3 3 8 4" xfId="22897" xr:uid="{00000000-0005-0000-0000-0000F0230000}"/>
    <cellStyle name="Calculation 3 3 8 5" xfId="18551" xr:uid="{00000000-0005-0000-0000-0000F1230000}"/>
    <cellStyle name="Calculation 3 3 9" xfId="4598" xr:uid="{00000000-0005-0000-0000-0000F2230000}"/>
    <cellStyle name="Calculation 3 3 9 2" xfId="4599" xr:uid="{00000000-0005-0000-0000-0000F3230000}"/>
    <cellStyle name="Calculation 3 3 9 2 2" xfId="4600" xr:uid="{00000000-0005-0000-0000-0000F4230000}"/>
    <cellStyle name="Calculation 3 3 9 2 2 2" xfId="22903" xr:uid="{00000000-0005-0000-0000-0000F5230000}"/>
    <cellStyle name="Calculation 3 3 9 2 2 3" xfId="18545" xr:uid="{00000000-0005-0000-0000-0000F6230000}"/>
    <cellStyle name="Calculation 3 3 9 2 3" xfId="22902" xr:uid="{00000000-0005-0000-0000-0000F7230000}"/>
    <cellStyle name="Calculation 3 3 9 2 4" xfId="18546" xr:uid="{00000000-0005-0000-0000-0000F8230000}"/>
    <cellStyle name="Calculation 3 3 9 3" xfId="4601" xr:uid="{00000000-0005-0000-0000-0000F9230000}"/>
    <cellStyle name="Calculation 3 3 9 3 2" xfId="22904" xr:uid="{00000000-0005-0000-0000-0000FA230000}"/>
    <cellStyle name="Calculation 3 3 9 3 3" xfId="18544" xr:uid="{00000000-0005-0000-0000-0000FB230000}"/>
    <cellStyle name="Calculation 3 3 9 4" xfId="22901" xr:uid="{00000000-0005-0000-0000-0000FC230000}"/>
    <cellStyle name="Calculation 3 3 9 5" xfId="18547" xr:uid="{00000000-0005-0000-0000-0000FD230000}"/>
    <cellStyle name="Calculation 3 4" xfId="4602" xr:uid="{00000000-0005-0000-0000-0000FE230000}"/>
    <cellStyle name="Calculation 3 4 10" xfId="4603" xr:uid="{00000000-0005-0000-0000-0000FF230000}"/>
    <cellStyle name="Calculation 3 4 10 2" xfId="22906" xr:uid="{00000000-0005-0000-0000-000000240000}"/>
    <cellStyle name="Calculation 3 4 10 3" xfId="18542" xr:uid="{00000000-0005-0000-0000-000001240000}"/>
    <cellStyle name="Calculation 3 4 11" xfId="22905" xr:uid="{00000000-0005-0000-0000-000002240000}"/>
    <cellStyle name="Calculation 3 4 12" xfId="18543" xr:uid="{00000000-0005-0000-0000-000003240000}"/>
    <cellStyle name="Calculation 3 4 2" xfId="4604" xr:uid="{00000000-0005-0000-0000-000004240000}"/>
    <cellStyle name="Calculation 3 4 2 2" xfId="4605" xr:uid="{00000000-0005-0000-0000-000005240000}"/>
    <cellStyle name="Calculation 3 4 2 2 2" xfId="4606" xr:uid="{00000000-0005-0000-0000-000006240000}"/>
    <cellStyle name="Calculation 3 4 2 2 2 2" xfId="22909" xr:uid="{00000000-0005-0000-0000-000007240000}"/>
    <cellStyle name="Calculation 3 4 2 2 2 3" xfId="18539" xr:uid="{00000000-0005-0000-0000-000008240000}"/>
    <cellStyle name="Calculation 3 4 2 2 3" xfId="22908" xr:uid="{00000000-0005-0000-0000-000009240000}"/>
    <cellStyle name="Calculation 3 4 2 2 4" xfId="18540" xr:uid="{00000000-0005-0000-0000-00000A240000}"/>
    <cellStyle name="Calculation 3 4 2 3" xfId="4607" xr:uid="{00000000-0005-0000-0000-00000B240000}"/>
    <cellStyle name="Calculation 3 4 2 3 2" xfId="22910" xr:uid="{00000000-0005-0000-0000-00000C240000}"/>
    <cellStyle name="Calculation 3 4 2 3 3" xfId="18538" xr:uid="{00000000-0005-0000-0000-00000D240000}"/>
    <cellStyle name="Calculation 3 4 2 4" xfId="22907" xr:uid="{00000000-0005-0000-0000-00000E240000}"/>
    <cellStyle name="Calculation 3 4 2 5" xfId="18541" xr:uid="{00000000-0005-0000-0000-00000F240000}"/>
    <cellStyle name="Calculation 3 4 3" xfId="4608" xr:uid="{00000000-0005-0000-0000-000010240000}"/>
    <cellStyle name="Calculation 3 4 3 2" xfId="4609" xr:uid="{00000000-0005-0000-0000-000011240000}"/>
    <cellStyle name="Calculation 3 4 3 2 2" xfId="4610" xr:uid="{00000000-0005-0000-0000-000012240000}"/>
    <cellStyle name="Calculation 3 4 3 2 2 2" xfId="22913" xr:uid="{00000000-0005-0000-0000-000013240000}"/>
    <cellStyle name="Calculation 3 4 3 2 2 3" xfId="18535" xr:uid="{00000000-0005-0000-0000-000014240000}"/>
    <cellStyle name="Calculation 3 4 3 2 3" xfId="22912" xr:uid="{00000000-0005-0000-0000-000015240000}"/>
    <cellStyle name="Calculation 3 4 3 2 4" xfId="18536" xr:uid="{00000000-0005-0000-0000-000016240000}"/>
    <cellStyle name="Calculation 3 4 3 3" xfId="4611" xr:uid="{00000000-0005-0000-0000-000017240000}"/>
    <cellStyle name="Calculation 3 4 3 3 2" xfId="22914" xr:uid="{00000000-0005-0000-0000-000018240000}"/>
    <cellStyle name="Calculation 3 4 3 3 3" xfId="18534" xr:uid="{00000000-0005-0000-0000-000019240000}"/>
    <cellStyle name="Calculation 3 4 3 4" xfId="22911" xr:uid="{00000000-0005-0000-0000-00001A240000}"/>
    <cellStyle name="Calculation 3 4 3 5" xfId="18537" xr:uid="{00000000-0005-0000-0000-00001B240000}"/>
    <cellStyle name="Calculation 3 4 4" xfId="4612" xr:uid="{00000000-0005-0000-0000-00001C240000}"/>
    <cellStyle name="Calculation 3 4 4 2" xfId="4613" xr:uid="{00000000-0005-0000-0000-00001D240000}"/>
    <cellStyle name="Calculation 3 4 4 2 2" xfId="4614" xr:uid="{00000000-0005-0000-0000-00001E240000}"/>
    <cellStyle name="Calculation 3 4 4 2 2 2" xfId="22917" xr:uid="{00000000-0005-0000-0000-00001F240000}"/>
    <cellStyle name="Calculation 3 4 4 2 2 3" xfId="18531" xr:uid="{00000000-0005-0000-0000-000020240000}"/>
    <cellStyle name="Calculation 3 4 4 2 3" xfId="22916" xr:uid="{00000000-0005-0000-0000-000021240000}"/>
    <cellStyle name="Calculation 3 4 4 2 4" xfId="18532" xr:uid="{00000000-0005-0000-0000-000022240000}"/>
    <cellStyle name="Calculation 3 4 4 3" xfId="4615" xr:uid="{00000000-0005-0000-0000-000023240000}"/>
    <cellStyle name="Calculation 3 4 4 3 2" xfId="22918" xr:uid="{00000000-0005-0000-0000-000024240000}"/>
    <cellStyle name="Calculation 3 4 4 3 3" xfId="18530" xr:uid="{00000000-0005-0000-0000-000025240000}"/>
    <cellStyle name="Calculation 3 4 4 4" xfId="22915" xr:uid="{00000000-0005-0000-0000-000026240000}"/>
    <cellStyle name="Calculation 3 4 4 5" xfId="18533" xr:uid="{00000000-0005-0000-0000-000027240000}"/>
    <cellStyle name="Calculation 3 4 5" xfId="4616" xr:uid="{00000000-0005-0000-0000-000028240000}"/>
    <cellStyle name="Calculation 3 4 5 2" xfId="4617" xr:uid="{00000000-0005-0000-0000-000029240000}"/>
    <cellStyle name="Calculation 3 4 5 2 2" xfId="4618" xr:uid="{00000000-0005-0000-0000-00002A240000}"/>
    <cellStyle name="Calculation 3 4 5 2 2 2" xfId="22921" xr:uid="{00000000-0005-0000-0000-00002B240000}"/>
    <cellStyle name="Calculation 3 4 5 2 2 3" xfId="18527" xr:uid="{00000000-0005-0000-0000-00002C240000}"/>
    <cellStyle name="Calculation 3 4 5 2 3" xfId="22920" xr:uid="{00000000-0005-0000-0000-00002D240000}"/>
    <cellStyle name="Calculation 3 4 5 2 4" xfId="18528" xr:uid="{00000000-0005-0000-0000-00002E240000}"/>
    <cellStyle name="Calculation 3 4 5 3" xfId="4619" xr:uid="{00000000-0005-0000-0000-00002F240000}"/>
    <cellStyle name="Calculation 3 4 5 3 2" xfId="22922" xr:uid="{00000000-0005-0000-0000-000030240000}"/>
    <cellStyle name="Calculation 3 4 5 3 3" xfId="18526" xr:uid="{00000000-0005-0000-0000-000031240000}"/>
    <cellStyle name="Calculation 3 4 5 4" xfId="22919" xr:uid="{00000000-0005-0000-0000-000032240000}"/>
    <cellStyle name="Calculation 3 4 5 5" xfId="18529" xr:uid="{00000000-0005-0000-0000-000033240000}"/>
    <cellStyle name="Calculation 3 4 6" xfId="4620" xr:uid="{00000000-0005-0000-0000-000034240000}"/>
    <cellStyle name="Calculation 3 4 6 2" xfId="4621" xr:uid="{00000000-0005-0000-0000-000035240000}"/>
    <cellStyle name="Calculation 3 4 6 2 2" xfId="4622" xr:uid="{00000000-0005-0000-0000-000036240000}"/>
    <cellStyle name="Calculation 3 4 6 2 2 2" xfId="22925" xr:uid="{00000000-0005-0000-0000-000037240000}"/>
    <cellStyle name="Calculation 3 4 6 2 2 3" xfId="18523" xr:uid="{00000000-0005-0000-0000-000038240000}"/>
    <cellStyle name="Calculation 3 4 6 2 3" xfId="22924" xr:uid="{00000000-0005-0000-0000-000039240000}"/>
    <cellStyle name="Calculation 3 4 6 2 4" xfId="18524" xr:uid="{00000000-0005-0000-0000-00003A240000}"/>
    <cellStyle name="Calculation 3 4 6 3" xfId="4623" xr:uid="{00000000-0005-0000-0000-00003B240000}"/>
    <cellStyle name="Calculation 3 4 6 3 2" xfId="22926" xr:uid="{00000000-0005-0000-0000-00003C240000}"/>
    <cellStyle name="Calculation 3 4 6 3 3" xfId="18522" xr:uid="{00000000-0005-0000-0000-00003D240000}"/>
    <cellStyle name="Calculation 3 4 6 4" xfId="22923" xr:uid="{00000000-0005-0000-0000-00003E240000}"/>
    <cellStyle name="Calculation 3 4 6 5" xfId="18525" xr:uid="{00000000-0005-0000-0000-00003F240000}"/>
    <cellStyle name="Calculation 3 4 7" xfId="4624" xr:uid="{00000000-0005-0000-0000-000040240000}"/>
    <cellStyle name="Calculation 3 4 7 2" xfId="4625" xr:uid="{00000000-0005-0000-0000-000041240000}"/>
    <cellStyle name="Calculation 3 4 7 2 2" xfId="4626" xr:uid="{00000000-0005-0000-0000-000042240000}"/>
    <cellStyle name="Calculation 3 4 7 2 2 2" xfId="22929" xr:uid="{00000000-0005-0000-0000-000043240000}"/>
    <cellStyle name="Calculation 3 4 7 2 2 3" xfId="18519" xr:uid="{00000000-0005-0000-0000-000044240000}"/>
    <cellStyle name="Calculation 3 4 7 2 3" xfId="22928" xr:uid="{00000000-0005-0000-0000-000045240000}"/>
    <cellStyle name="Calculation 3 4 7 2 4" xfId="18520" xr:uid="{00000000-0005-0000-0000-000046240000}"/>
    <cellStyle name="Calculation 3 4 7 3" xfId="4627" xr:uid="{00000000-0005-0000-0000-000047240000}"/>
    <cellStyle name="Calculation 3 4 7 3 2" xfId="22930" xr:uid="{00000000-0005-0000-0000-000048240000}"/>
    <cellStyle name="Calculation 3 4 7 3 3" xfId="18518" xr:uid="{00000000-0005-0000-0000-000049240000}"/>
    <cellStyle name="Calculation 3 4 7 4" xfId="22927" xr:uid="{00000000-0005-0000-0000-00004A240000}"/>
    <cellStyle name="Calculation 3 4 7 5" xfId="18521" xr:uid="{00000000-0005-0000-0000-00004B240000}"/>
    <cellStyle name="Calculation 3 4 8" xfId="4628" xr:uid="{00000000-0005-0000-0000-00004C240000}"/>
    <cellStyle name="Calculation 3 4 8 2" xfId="4629" xr:uid="{00000000-0005-0000-0000-00004D240000}"/>
    <cellStyle name="Calculation 3 4 8 2 2" xfId="4630" xr:uid="{00000000-0005-0000-0000-00004E240000}"/>
    <cellStyle name="Calculation 3 4 8 2 2 2" xfId="22933" xr:uid="{00000000-0005-0000-0000-00004F240000}"/>
    <cellStyle name="Calculation 3 4 8 2 2 3" xfId="18515" xr:uid="{00000000-0005-0000-0000-000050240000}"/>
    <cellStyle name="Calculation 3 4 8 2 3" xfId="22932" xr:uid="{00000000-0005-0000-0000-000051240000}"/>
    <cellStyle name="Calculation 3 4 8 2 4" xfId="18516" xr:uid="{00000000-0005-0000-0000-000052240000}"/>
    <cellStyle name="Calculation 3 4 8 3" xfId="4631" xr:uid="{00000000-0005-0000-0000-000053240000}"/>
    <cellStyle name="Calculation 3 4 8 3 2" xfId="22934" xr:uid="{00000000-0005-0000-0000-000054240000}"/>
    <cellStyle name="Calculation 3 4 8 3 3" xfId="18514" xr:uid="{00000000-0005-0000-0000-000055240000}"/>
    <cellStyle name="Calculation 3 4 8 4" xfId="22931" xr:uid="{00000000-0005-0000-0000-000056240000}"/>
    <cellStyle name="Calculation 3 4 8 5" xfId="18517" xr:uid="{00000000-0005-0000-0000-000057240000}"/>
    <cellStyle name="Calculation 3 4 9" xfId="4632" xr:uid="{00000000-0005-0000-0000-000058240000}"/>
    <cellStyle name="Calculation 3 4 9 2" xfId="4633" xr:uid="{00000000-0005-0000-0000-000059240000}"/>
    <cellStyle name="Calculation 3 4 9 2 2" xfId="22936" xr:uid="{00000000-0005-0000-0000-00005A240000}"/>
    <cellStyle name="Calculation 3 4 9 2 3" xfId="18512" xr:uid="{00000000-0005-0000-0000-00005B240000}"/>
    <cellStyle name="Calculation 3 4 9 3" xfId="22935" xr:uid="{00000000-0005-0000-0000-00005C240000}"/>
    <cellStyle name="Calculation 3 4 9 4" xfId="18513" xr:uid="{00000000-0005-0000-0000-00005D240000}"/>
    <cellStyle name="Calculation 3 5" xfId="4634" xr:uid="{00000000-0005-0000-0000-00005E240000}"/>
    <cellStyle name="Calculation 3 5 10" xfId="4635" xr:uid="{00000000-0005-0000-0000-00005F240000}"/>
    <cellStyle name="Calculation 3 5 10 2" xfId="22938" xr:uid="{00000000-0005-0000-0000-000060240000}"/>
    <cellStyle name="Calculation 3 5 10 3" xfId="18510" xr:uid="{00000000-0005-0000-0000-000061240000}"/>
    <cellStyle name="Calculation 3 5 11" xfId="22937" xr:uid="{00000000-0005-0000-0000-000062240000}"/>
    <cellStyle name="Calculation 3 5 12" xfId="18511" xr:uid="{00000000-0005-0000-0000-000063240000}"/>
    <cellStyle name="Calculation 3 5 2" xfId="4636" xr:uid="{00000000-0005-0000-0000-000064240000}"/>
    <cellStyle name="Calculation 3 5 2 2" xfId="4637" xr:uid="{00000000-0005-0000-0000-000065240000}"/>
    <cellStyle name="Calculation 3 5 2 2 2" xfId="4638" xr:uid="{00000000-0005-0000-0000-000066240000}"/>
    <cellStyle name="Calculation 3 5 2 2 2 2" xfId="22941" xr:uid="{00000000-0005-0000-0000-000067240000}"/>
    <cellStyle name="Calculation 3 5 2 2 2 3" xfId="18507" xr:uid="{00000000-0005-0000-0000-000068240000}"/>
    <cellStyle name="Calculation 3 5 2 2 3" xfId="22940" xr:uid="{00000000-0005-0000-0000-000069240000}"/>
    <cellStyle name="Calculation 3 5 2 2 4" xfId="18508" xr:uid="{00000000-0005-0000-0000-00006A240000}"/>
    <cellStyle name="Calculation 3 5 2 3" xfId="4639" xr:uid="{00000000-0005-0000-0000-00006B240000}"/>
    <cellStyle name="Calculation 3 5 2 3 2" xfId="22942" xr:uid="{00000000-0005-0000-0000-00006C240000}"/>
    <cellStyle name="Calculation 3 5 2 3 3" xfId="18506" xr:uid="{00000000-0005-0000-0000-00006D240000}"/>
    <cellStyle name="Calculation 3 5 2 4" xfId="22939" xr:uid="{00000000-0005-0000-0000-00006E240000}"/>
    <cellStyle name="Calculation 3 5 2 5" xfId="18509" xr:uid="{00000000-0005-0000-0000-00006F240000}"/>
    <cellStyle name="Calculation 3 5 3" xfId="4640" xr:uid="{00000000-0005-0000-0000-000070240000}"/>
    <cellStyle name="Calculation 3 5 3 2" xfId="4641" xr:uid="{00000000-0005-0000-0000-000071240000}"/>
    <cellStyle name="Calculation 3 5 3 2 2" xfId="4642" xr:uid="{00000000-0005-0000-0000-000072240000}"/>
    <cellStyle name="Calculation 3 5 3 2 2 2" xfId="22945" xr:uid="{00000000-0005-0000-0000-000073240000}"/>
    <cellStyle name="Calculation 3 5 3 2 2 3" xfId="18503" xr:uid="{00000000-0005-0000-0000-000074240000}"/>
    <cellStyle name="Calculation 3 5 3 2 3" xfId="22944" xr:uid="{00000000-0005-0000-0000-000075240000}"/>
    <cellStyle name="Calculation 3 5 3 2 4" xfId="18504" xr:uid="{00000000-0005-0000-0000-000076240000}"/>
    <cellStyle name="Calculation 3 5 3 3" xfId="4643" xr:uid="{00000000-0005-0000-0000-000077240000}"/>
    <cellStyle name="Calculation 3 5 3 3 2" xfId="22946" xr:uid="{00000000-0005-0000-0000-000078240000}"/>
    <cellStyle name="Calculation 3 5 3 3 3" xfId="18502" xr:uid="{00000000-0005-0000-0000-000079240000}"/>
    <cellStyle name="Calculation 3 5 3 4" xfId="22943" xr:uid="{00000000-0005-0000-0000-00007A240000}"/>
    <cellStyle name="Calculation 3 5 3 5" xfId="18505" xr:uid="{00000000-0005-0000-0000-00007B240000}"/>
    <cellStyle name="Calculation 3 5 4" xfId="4644" xr:uid="{00000000-0005-0000-0000-00007C240000}"/>
    <cellStyle name="Calculation 3 5 4 2" xfId="4645" xr:uid="{00000000-0005-0000-0000-00007D240000}"/>
    <cellStyle name="Calculation 3 5 4 2 2" xfId="4646" xr:uid="{00000000-0005-0000-0000-00007E240000}"/>
    <cellStyle name="Calculation 3 5 4 2 2 2" xfId="22949" xr:uid="{00000000-0005-0000-0000-00007F240000}"/>
    <cellStyle name="Calculation 3 5 4 2 2 3" xfId="18499" xr:uid="{00000000-0005-0000-0000-000080240000}"/>
    <cellStyle name="Calculation 3 5 4 2 3" xfId="22948" xr:uid="{00000000-0005-0000-0000-000081240000}"/>
    <cellStyle name="Calculation 3 5 4 2 4" xfId="18500" xr:uid="{00000000-0005-0000-0000-000082240000}"/>
    <cellStyle name="Calculation 3 5 4 3" xfId="4647" xr:uid="{00000000-0005-0000-0000-000083240000}"/>
    <cellStyle name="Calculation 3 5 4 3 2" xfId="22950" xr:uid="{00000000-0005-0000-0000-000084240000}"/>
    <cellStyle name="Calculation 3 5 4 3 3" xfId="18498" xr:uid="{00000000-0005-0000-0000-000085240000}"/>
    <cellStyle name="Calculation 3 5 4 4" xfId="22947" xr:uid="{00000000-0005-0000-0000-000086240000}"/>
    <cellStyle name="Calculation 3 5 4 5" xfId="18501" xr:uid="{00000000-0005-0000-0000-000087240000}"/>
    <cellStyle name="Calculation 3 5 5" xfId="4648" xr:uid="{00000000-0005-0000-0000-000088240000}"/>
    <cellStyle name="Calculation 3 5 5 2" xfId="4649" xr:uid="{00000000-0005-0000-0000-000089240000}"/>
    <cellStyle name="Calculation 3 5 5 2 2" xfId="4650" xr:uid="{00000000-0005-0000-0000-00008A240000}"/>
    <cellStyle name="Calculation 3 5 5 2 2 2" xfId="22953" xr:uid="{00000000-0005-0000-0000-00008B240000}"/>
    <cellStyle name="Calculation 3 5 5 2 2 3" xfId="34251" xr:uid="{00000000-0005-0000-0000-00008C240000}"/>
    <cellStyle name="Calculation 3 5 5 2 3" xfId="22952" xr:uid="{00000000-0005-0000-0000-00008D240000}"/>
    <cellStyle name="Calculation 3 5 5 2 4" xfId="18496" xr:uid="{00000000-0005-0000-0000-00008E240000}"/>
    <cellStyle name="Calculation 3 5 5 3" xfId="4651" xr:uid="{00000000-0005-0000-0000-00008F240000}"/>
    <cellStyle name="Calculation 3 5 5 3 2" xfId="22954" xr:uid="{00000000-0005-0000-0000-000090240000}"/>
    <cellStyle name="Calculation 3 5 5 3 3" xfId="18495" xr:uid="{00000000-0005-0000-0000-000091240000}"/>
    <cellStyle name="Calculation 3 5 5 4" xfId="22951" xr:uid="{00000000-0005-0000-0000-000092240000}"/>
    <cellStyle name="Calculation 3 5 5 5" xfId="18497" xr:uid="{00000000-0005-0000-0000-000093240000}"/>
    <cellStyle name="Calculation 3 5 6" xfId="4652" xr:uid="{00000000-0005-0000-0000-000094240000}"/>
    <cellStyle name="Calculation 3 5 6 2" xfId="4653" xr:uid="{00000000-0005-0000-0000-000095240000}"/>
    <cellStyle name="Calculation 3 5 6 2 2" xfId="4654" xr:uid="{00000000-0005-0000-0000-000096240000}"/>
    <cellStyle name="Calculation 3 5 6 2 2 2" xfId="22957" xr:uid="{00000000-0005-0000-0000-000097240000}"/>
    <cellStyle name="Calculation 3 5 6 2 2 3" xfId="18492" xr:uid="{00000000-0005-0000-0000-000098240000}"/>
    <cellStyle name="Calculation 3 5 6 2 3" xfId="22956" xr:uid="{00000000-0005-0000-0000-000099240000}"/>
    <cellStyle name="Calculation 3 5 6 2 4" xfId="18493" xr:uid="{00000000-0005-0000-0000-00009A240000}"/>
    <cellStyle name="Calculation 3 5 6 3" xfId="4655" xr:uid="{00000000-0005-0000-0000-00009B240000}"/>
    <cellStyle name="Calculation 3 5 6 3 2" xfId="22958" xr:uid="{00000000-0005-0000-0000-00009C240000}"/>
    <cellStyle name="Calculation 3 5 6 3 3" xfId="18491" xr:uid="{00000000-0005-0000-0000-00009D240000}"/>
    <cellStyle name="Calculation 3 5 6 4" xfId="22955" xr:uid="{00000000-0005-0000-0000-00009E240000}"/>
    <cellStyle name="Calculation 3 5 6 5" xfId="18494" xr:uid="{00000000-0005-0000-0000-00009F240000}"/>
    <cellStyle name="Calculation 3 5 7" xfId="4656" xr:uid="{00000000-0005-0000-0000-0000A0240000}"/>
    <cellStyle name="Calculation 3 5 7 2" xfId="4657" xr:uid="{00000000-0005-0000-0000-0000A1240000}"/>
    <cellStyle name="Calculation 3 5 7 2 2" xfId="4658" xr:uid="{00000000-0005-0000-0000-0000A2240000}"/>
    <cellStyle name="Calculation 3 5 7 2 2 2" xfId="22961" xr:uid="{00000000-0005-0000-0000-0000A3240000}"/>
    <cellStyle name="Calculation 3 5 7 2 2 3" xfId="18488" xr:uid="{00000000-0005-0000-0000-0000A4240000}"/>
    <cellStyle name="Calculation 3 5 7 2 3" xfId="22960" xr:uid="{00000000-0005-0000-0000-0000A5240000}"/>
    <cellStyle name="Calculation 3 5 7 2 4" xfId="18489" xr:uid="{00000000-0005-0000-0000-0000A6240000}"/>
    <cellStyle name="Calculation 3 5 7 3" xfId="4659" xr:uid="{00000000-0005-0000-0000-0000A7240000}"/>
    <cellStyle name="Calculation 3 5 7 3 2" xfId="22962" xr:uid="{00000000-0005-0000-0000-0000A8240000}"/>
    <cellStyle name="Calculation 3 5 7 3 3" xfId="18487" xr:uid="{00000000-0005-0000-0000-0000A9240000}"/>
    <cellStyle name="Calculation 3 5 7 4" xfId="22959" xr:uid="{00000000-0005-0000-0000-0000AA240000}"/>
    <cellStyle name="Calculation 3 5 7 5" xfId="18490" xr:uid="{00000000-0005-0000-0000-0000AB240000}"/>
    <cellStyle name="Calculation 3 5 8" xfId="4660" xr:uid="{00000000-0005-0000-0000-0000AC240000}"/>
    <cellStyle name="Calculation 3 5 8 2" xfId="4661" xr:uid="{00000000-0005-0000-0000-0000AD240000}"/>
    <cellStyle name="Calculation 3 5 8 2 2" xfId="4662" xr:uid="{00000000-0005-0000-0000-0000AE240000}"/>
    <cellStyle name="Calculation 3 5 8 2 2 2" xfId="22965" xr:uid="{00000000-0005-0000-0000-0000AF240000}"/>
    <cellStyle name="Calculation 3 5 8 2 2 3" xfId="18484" xr:uid="{00000000-0005-0000-0000-0000B0240000}"/>
    <cellStyle name="Calculation 3 5 8 2 3" xfId="22964" xr:uid="{00000000-0005-0000-0000-0000B1240000}"/>
    <cellStyle name="Calculation 3 5 8 2 4" xfId="18485" xr:uid="{00000000-0005-0000-0000-0000B2240000}"/>
    <cellStyle name="Calculation 3 5 8 3" xfId="4663" xr:uid="{00000000-0005-0000-0000-0000B3240000}"/>
    <cellStyle name="Calculation 3 5 8 3 2" xfId="22966" xr:uid="{00000000-0005-0000-0000-0000B4240000}"/>
    <cellStyle name="Calculation 3 5 8 3 3" xfId="18483" xr:uid="{00000000-0005-0000-0000-0000B5240000}"/>
    <cellStyle name="Calculation 3 5 8 4" xfId="22963" xr:uid="{00000000-0005-0000-0000-0000B6240000}"/>
    <cellStyle name="Calculation 3 5 8 5" xfId="18486" xr:uid="{00000000-0005-0000-0000-0000B7240000}"/>
    <cellStyle name="Calculation 3 5 9" xfId="4664" xr:uid="{00000000-0005-0000-0000-0000B8240000}"/>
    <cellStyle name="Calculation 3 5 9 2" xfId="4665" xr:uid="{00000000-0005-0000-0000-0000B9240000}"/>
    <cellStyle name="Calculation 3 5 9 2 2" xfId="22968" xr:uid="{00000000-0005-0000-0000-0000BA240000}"/>
    <cellStyle name="Calculation 3 5 9 2 3" xfId="18481" xr:uid="{00000000-0005-0000-0000-0000BB240000}"/>
    <cellStyle name="Calculation 3 5 9 3" xfId="22967" xr:uid="{00000000-0005-0000-0000-0000BC240000}"/>
    <cellStyle name="Calculation 3 5 9 4" xfId="18482" xr:uid="{00000000-0005-0000-0000-0000BD240000}"/>
    <cellStyle name="Calculation 3 6" xfId="4666" xr:uid="{00000000-0005-0000-0000-0000BE240000}"/>
    <cellStyle name="Calculation 3 6 2" xfId="4667" xr:uid="{00000000-0005-0000-0000-0000BF240000}"/>
    <cellStyle name="Calculation 3 6 2 2" xfId="4668" xr:uid="{00000000-0005-0000-0000-0000C0240000}"/>
    <cellStyle name="Calculation 3 6 2 2 2" xfId="22971" xr:uid="{00000000-0005-0000-0000-0000C1240000}"/>
    <cellStyle name="Calculation 3 6 2 2 3" xfId="18478" xr:uid="{00000000-0005-0000-0000-0000C2240000}"/>
    <cellStyle name="Calculation 3 6 2 3" xfId="22970" xr:uid="{00000000-0005-0000-0000-0000C3240000}"/>
    <cellStyle name="Calculation 3 6 2 4" xfId="18479" xr:uid="{00000000-0005-0000-0000-0000C4240000}"/>
    <cellStyle name="Calculation 3 6 3" xfId="4669" xr:uid="{00000000-0005-0000-0000-0000C5240000}"/>
    <cellStyle name="Calculation 3 6 3 2" xfId="22972" xr:uid="{00000000-0005-0000-0000-0000C6240000}"/>
    <cellStyle name="Calculation 3 6 3 3" xfId="18477" xr:uid="{00000000-0005-0000-0000-0000C7240000}"/>
    <cellStyle name="Calculation 3 6 4" xfId="22969" xr:uid="{00000000-0005-0000-0000-0000C8240000}"/>
    <cellStyle name="Calculation 3 6 5" xfId="18480" xr:uid="{00000000-0005-0000-0000-0000C9240000}"/>
    <cellStyle name="Calculation 3 7" xfId="4670" xr:uid="{00000000-0005-0000-0000-0000CA240000}"/>
    <cellStyle name="Calculation 3 7 2" xfId="4671" xr:uid="{00000000-0005-0000-0000-0000CB240000}"/>
    <cellStyle name="Calculation 3 7 2 2" xfId="4672" xr:uid="{00000000-0005-0000-0000-0000CC240000}"/>
    <cellStyle name="Calculation 3 7 2 2 2" xfId="22975" xr:uid="{00000000-0005-0000-0000-0000CD240000}"/>
    <cellStyle name="Calculation 3 7 2 2 3" xfId="18474" xr:uid="{00000000-0005-0000-0000-0000CE240000}"/>
    <cellStyle name="Calculation 3 7 2 3" xfId="22974" xr:uid="{00000000-0005-0000-0000-0000CF240000}"/>
    <cellStyle name="Calculation 3 7 2 4" xfId="18475" xr:uid="{00000000-0005-0000-0000-0000D0240000}"/>
    <cellStyle name="Calculation 3 7 3" xfId="4673" xr:uid="{00000000-0005-0000-0000-0000D1240000}"/>
    <cellStyle name="Calculation 3 7 3 2" xfId="22976" xr:uid="{00000000-0005-0000-0000-0000D2240000}"/>
    <cellStyle name="Calculation 3 7 3 3" xfId="18473" xr:uid="{00000000-0005-0000-0000-0000D3240000}"/>
    <cellStyle name="Calculation 3 7 4" xfId="22973" xr:uid="{00000000-0005-0000-0000-0000D4240000}"/>
    <cellStyle name="Calculation 3 7 5" xfId="18476" xr:uid="{00000000-0005-0000-0000-0000D5240000}"/>
    <cellStyle name="Calculation 3 8" xfId="4674" xr:uid="{00000000-0005-0000-0000-0000D6240000}"/>
    <cellStyle name="Calculation 3 8 2" xfId="4675" xr:uid="{00000000-0005-0000-0000-0000D7240000}"/>
    <cellStyle name="Calculation 3 8 2 2" xfId="4676" xr:uid="{00000000-0005-0000-0000-0000D8240000}"/>
    <cellStyle name="Calculation 3 8 2 2 2" xfId="22979" xr:uid="{00000000-0005-0000-0000-0000D9240000}"/>
    <cellStyle name="Calculation 3 8 2 2 3" xfId="18472" xr:uid="{00000000-0005-0000-0000-0000DA240000}"/>
    <cellStyle name="Calculation 3 8 2 3" xfId="22978" xr:uid="{00000000-0005-0000-0000-0000DB240000}"/>
    <cellStyle name="Calculation 3 8 2 4" xfId="34249" xr:uid="{00000000-0005-0000-0000-0000DC240000}"/>
    <cellStyle name="Calculation 3 8 3" xfId="4677" xr:uid="{00000000-0005-0000-0000-0000DD240000}"/>
    <cellStyle name="Calculation 3 8 3 2" xfId="22980" xr:uid="{00000000-0005-0000-0000-0000DE240000}"/>
    <cellStyle name="Calculation 3 8 3 3" xfId="18471" xr:uid="{00000000-0005-0000-0000-0000DF240000}"/>
    <cellStyle name="Calculation 3 8 4" xfId="22977" xr:uid="{00000000-0005-0000-0000-0000E0240000}"/>
    <cellStyle name="Calculation 3 8 5" xfId="34250" xr:uid="{00000000-0005-0000-0000-0000E1240000}"/>
    <cellStyle name="Calculation 3 9" xfId="4678" xr:uid="{00000000-0005-0000-0000-0000E2240000}"/>
    <cellStyle name="Calculation 3 9 2" xfId="4679" xr:uid="{00000000-0005-0000-0000-0000E3240000}"/>
    <cellStyle name="Calculation 3 9 2 2" xfId="4680" xr:uid="{00000000-0005-0000-0000-0000E4240000}"/>
    <cellStyle name="Calculation 3 9 2 2 2" xfId="22983" xr:uid="{00000000-0005-0000-0000-0000E5240000}"/>
    <cellStyle name="Calculation 3 9 2 2 3" xfId="18468" xr:uid="{00000000-0005-0000-0000-0000E6240000}"/>
    <cellStyle name="Calculation 3 9 2 3" xfId="22982" xr:uid="{00000000-0005-0000-0000-0000E7240000}"/>
    <cellStyle name="Calculation 3 9 2 4" xfId="18469" xr:uid="{00000000-0005-0000-0000-0000E8240000}"/>
    <cellStyle name="Calculation 3 9 3" xfId="4681" xr:uid="{00000000-0005-0000-0000-0000E9240000}"/>
    <cellStyle name="Calculation 3 9 3 2" xfId="22984" xr:uid="{00000000-0005-0000-0000-0000EA240000}"/>
    <cellStyle name="Calculation 3 9 3 3" xfId="18467" xr:uid="{00000000-0005-0000-0000-0000EB240000}"/>
    <cellStyle name="Calculation 3 9 4" xfId="22981" xr:uid="{00000000-0005-0000-0000-0000EC240000}"/>
    <cellStyle name="Calculation 3 9 5" xfId="18470" xr:uid="{00000000-0005-0000-0000-0000ED240000}"/>
    <cellStyle name="Calculation 4" xfId="4682" xr:uid="{00000000-0005-0000-0000-0000EE240000}"/>
    <cellStyle name="Calculation 4 10" xfId="4683" xr:uid="{00000000-0005-0000-0000-0000EF240000}"/>
    <cellStyle name="Calculation 4 10 2" xfId="4684" xr:uid="{00000000-0005-0000-0000-0000F0240000}"/>
    <cellStyle name="Calculation 4 10 2 2" xfId="4685" xr:uid="{00000000-0005-0000-0000-0000F1240000}"/>
    <cellStyle name="Calculation 4 10 2 2 2" xfId="22988" xr:uid="{00000000-0005-0000-0000-0000F2240000}"/>
    <cellStyle name="Calculation 4 10 2 2 3" xfId="18463" xr:uid="{00000000-0005-0000-0000-0000F3240000}"/>
    <cellStyle name="Calculation 4 10 2 3" xfId="22987" xr:uid="{00000000-0005-0000-0000-0000F4240000}"/>
    <cellStyle name="Calculation 4 10 2 4" xfId="18464" xr:uid="{00000000-0005-0000-0000-0000F5240000}"/>
    <cellStyle name="Calculation 4 10 3" xfId="4686" xr:uid="{00000000-0005-0000-0000-0000F6240000}"/>
    <cellStyle name="Calculation 4 10 3 2" xfId="22989" xr:uid="{00000000-0005-0000-0000-0000F7240000}"/>
    <cellStyle name="Calculation 4 10 3 3" xfId="18462" xr:uid="{00000000-0005-0000-0000-0000F8240000}"/>
    <cellStyle name="Calculation 4 10 4" xfId="22986" xr:uid="{00000000-0005-0000-0000-0000F9240000}"/>
    <cellStyle name="Calculation 4 10 5" xfId="18465" xr:uid="{00000000-0005-0000-0000-0000FA240000}"/>
    <cellStyle name="Calculation 4 11" xfId="4687" xr:uid="{00000000-0005-0000-0000-0000FB240000}"/>
    <cellStyle name="Calculation 4 11 2" xfId="4688" xr:uid="{00000000-0005-0000-0000-0000FC240000}"/>
    <cellStyle name="Calculation 4 11 2 2" xfId="4689" xr:uid="{00000000-0005-0000-0000-0000FD240000}"/>
    <cellStyle name="Calculation 4 11 2 2 2" xfId="22992" xr:uid="{00000000-0005-0000-0000-0000FE240000}"/>
    <cellStyle name="Calculation 4 11 2 2 3" xfId="18459" xr:uid="{00000000-0005-0000-0000-0000FF240000}"/>
    <cellStyle name="Calculation 4 11 2 3" xfId="22991" xr:uid="{00000000-0005-0000-0000-000000250000}"/>
    <cellStyle name="Calculation 4 11 2 4" xfId="18460" xr:uid="{00000000-0005-0000-0000-000001250000}"/>
    <cellStyle name="Calculation 4 11 3" xfId="4690" xr:uid="{00000000-0005-0000-0000-000002250000}"/>
    <cellStyle name="Calculation 4 11 3 2" xfId="22993" xr:uid="{00000000-0005-0000-0000-000003250000}"/>
    <cellStyle name="Calculation 4 11 3 3" xfId="18458" xr:uid="{00000000-0005-0000-0000-000004250000}"/>
    <cellStyle name="Calculation 4 11 4" xfId="22990" xr:uid="{00000000-0005-0000-0000-000005250000}"/>
    <cellStyle name="Calculation 4 11 5" xfId="18461" xr:uid="{00000000-0005-0000-0000-000006250000}"/>
    <cellStyle name="Calculation 4 12" xfId="4691" xr:uid="{00000000-0005-0000-0000-000007250000}"/>
    <cellStyle name="Calculation 4 12 2" xfId="22994" xr:uid="{00000000-0005-0000-0000-000008250000}"/>
    <cellStyle name="Calculation 4 12 3" xfId="18457" xr:uid="{00000000-0005-0000-0000-000009250000}"/>
    <cellStyle name="Calculation 4 13" xfId="22985" xr:uid="{00000000-0005-0000-0000-00000A250000}"/>
    <cellStyle name="Calculation 4 14" xfId="18466" xr:uid="{00000000-0005-0000-0000-00000B250000}"/>
    <cellStyle name="Calculation 4 2" xfId="4692" xr:uid="{00000000-0005-0000-0000-00000C250000}"/>
    <cellStyle name="Calculation 4 2 10" xfId="4693" xr:uid="{00000000-0005-0000-0000-00000D250000}"/>
    <cellStyle name="Calculation 4 2 10 2" xfId="4694" xr:uid="{00000000-0005-0000-0000-00000E250000}"/>
    <cellStyle name="Calculation 4 2 10 2 2" xfId="4695" xr:uid="{00000000-0005-0000-0000-00000F250000}"/>
    <cellStyle name="Calculation 4 2 10 2 2 2" xfId="22998" xr:uid="{00000000-0005-0000-0000-000010250000}"/>
    <cellStyle name="Calculation 4 2 10 2 2 3" xfId="18453" xr:uid="{00000000-0005-0000-0000-000011250000}"/>
    <cellStyle name="Calculation 4 2 10 2 3" xfId="22997" xr:uid="{00000000-0005-0000-0000-000012250000}"/>
    <cellStyle name="Calculation 4 2 10 2 4" xfId="18454" xr:uid="{00000000-0005-0000-0000-000013250000}"/>
    <cellStyle name="Calculation 4 2 10 3" xfId="4696" xr:uid="{00000000-0005-0000-0000-000014250000}"/>
    <cellStyle name="Calculation 4 2 10 3 2" xfId="22999" xr:uid="{00000000-0005-0000-0000-000015250000}"/>
    <cellStyle name="Calculation 4 2 10 3 3" xfId="18452" xr:uid="{00000000-0005-0000-0000-000016250000}"/>
    <cellStyle name="Calculation 4 2 10 4" xfId="22996" xr:uid="{00000000-0005-0000-0000-000017250000}"/>
    <cellStyle name="Calculation 4 2 10 5" xfId="18455" xr:uid="{00000000-0005-0000-0000-000018250000}"/>
    <cellStyle name="Calculation 4 2 11" xfId="4697" xr:uid="{00000000-0005-0000-0000-000019250000}"/>
    <cellStyle name="Calculation 4 2 11 2" xfId="4698" xr:uid="{00000000-0005-0000-0000-00001A250000}"/>
    <cellStyle name="Calculation 4 2 11 2 2" xfId="4699" xr:uid="{00000000-0005-0000-0000-00001B250000}"/>
    <cellStyle name="Calculation 4 2 11 2 2 2" xfId="23002" xr:uid="{00000000-0005-0000-0000-00001C250000}"/>
    <cellStyle name="Calculation 4 2 11 2 2 3" xfId="18449" xr:uid="{00000000-0005-0000-0000-00001D250000}"/>
    <cellStyle name="Calculation 4 2 11 2 3" xfId="23001" xr:uid="{00000000-0005-0000-0000-00001E250000}"/>
    <cellStyle name="Calculation 4 2 11 2 4" xfId="18450" xr:uid="{00000000-0005-0000-0000-00001F250000}"/>
    <cellStyle name="Calculation 4 2 11 3" xfId="4700" xr:uid="{00000000-0005-0000-0000-000020250000}"/>
    <cellStyle name="Calculation 4 2 11 3 2" xfId="23003" xr:uid="{00000000-0005-0000-0000-000021250000}"/>
    <cellStyle name="Calculation 4 2 11 3 3" xfId="18448" xr:uid="{00000000-0005-0000-0000-000022250000}"/>
    <cellStyle name="Calculation 4 2 11 4" xfId="23000" xr:uid="{00000000-0005-0000-0000-000023250000}"/>
    <cellStyle name="Calculation 4 2 11 5" xfId="18451" xr:uid="{00000000-0005-0000-0000-000024250000}"/>
    <cellStyle name="Calculation 4 2 12" xfId="4701" xr:uid="{00000000-0005-0000-0000-000025250000}"/>
    <cellStyle name="Calculation 4 2 12 2" xfId="23004" xr:uid="{00000000-0005-0000-0000-000026250000}"/>
    <cellStyle name="Calculation 4 2 12 3" xfId="18447" xr:uid="{00000000-0005-0000-0000-000027250000}"/>
    <cellStyle name="Calculation 4 2 13" xfId="22995" xr:uid="{00000000-0005-0000-0000-000028250000}"/>
    <cellStyle name="Calculation 4 2 14" xfId="18456" xr:uid="{00000000-0005-0000-0000-000029250000}"/>
    <cellStyle name="Calculation 4 2 2" xfId="4702" xr:uid="{00000000-0005-0000-0000-00002A250000}"/>
    <cellStyle name="Calculation 4 2 2 10" xfId="4703" xr:uid="{00000000-0005-0000-0000-00002B250000}"/>
    <cellStyle name="Calculation 4 2 2 10 2" xfId="4704" xr:uid="{00000000-0005-0000-0000-00002C250000}"/>
    <cellStyle name="Calculation 4 2 2 10 2 2" xfId="4705" xr:uid="{00000000-0005-0000-0000-00002D250000}"/>
    <cellStyle name="Calculation 4 2 2 10 2 2 2" xfId="23008" xr:uid="{00000000-0005-0000-0000-00002E250000}"/>
    <cellStyle name="Calculation 4 2 2 10 2 2 3" xfId="18443" xr:uid="{00000000-0005-0000-0000-00002F250000}"/>
    <cellStyle name="Calculation 4 2 2 10 2 3" xfId="23007" xr:uid="{00000000-0005-0000-0000-000030250000}"/>
    <cellStyle name="Calculation 4 2 2 10 2 4" xfId="18444" xr:uid="{00000000-0005-0000-0000-000031250000}"/>
    <cellStyle name="Calculation 4 2 2 10 3" xfId="4706" xr:uid="{00000000-0005-0000-0000-000032250000}"/>
    <cellStyle name="Calculation 4 2 2 10 3 2" xfId="23009" xr:uid="{00000000-0005-0000-0000-000033250000}"/>
    <cellStyle name="Calculation 4 2 2 10 3 3" xfId="18442" xr:uid="{00000000-0005-0000-0000-000034250000}"/>
    <cellStyle name="Calculation 4 2 2 10 4" xfId="23006" xr:uid="{00000000-0005-0000-0000-000035250000}"/>
    <cellStyle name="Calculation 4 2 2 10 5" xfId="18445" xr:uid="{00000000-0005-0000-0000-000036250000}"/>
    <cellStyle name="Calculation 4 2 2 11" xfId="4707" xr:uid="{00000000-0005-0000-0000-000037250000}"/>
    <cellStyle name="Calculation 4 2 2 11 2" xfId="4708" xr:uid="{00000000-0005-0000-0000-000038250000}"/>
    <cellStyle name="Calculation 4 2 2 11 2 2" xfId="23011" xr:uid="{00000000-0005-0000-0000-000039250000}"/>
    <cellStyle name="Calculation 4 2 2 11 2 3" xfId="18440" xr:uid="{00000000-0005-0000-0000-00003A250000}"/>
    <cellStyle name="Calculation 4 2 2 11 3" xfId="23010" xr:uid="{00000000-0005-0000-0000-00003B250000}"/>
    <cellStyle name="Calculation 4 2 2 11 4" xfId="18441" xr:uid="{00000000-0005-0000-0000-00003C250000}"/>
    <cellStyle name="Calculation 4 2 2 12" xfId="4709" xr:uid="{00000000-0005-0000-0000-00003D250000}"/>
    <cellStyle name="Calculation 4 2 2 12 2" xfId="23012" xr:uid="{00000000-0005-0000-0000-00003E250000}"/>
    <cellStyle name="Calculation 4 2 2 12 3" xfId="18439" xr:uid="{00000000-0005-0000-0000-00003F250000}"/>
    <cellStyle name="Calculation 4 2 2 13" xfId="23005" xr:uid="{00000000-0005-0000-0000-000040250000}"/>
    <cellStyle name="Calculation 4 2 2 14" xfId="18446" xr:uid="{00000000-0005-0000-0000-000041250000}"/>
    <cellStyle name="Calculation 4 2 2 2" xfId="4710" xr:uid="{00000000-0005-0000-0000-000042250000}"/>
    <cellStyle name="Calculation 4 2 2 2 10" xfId="4711" xr:uid="{00000000-0005-0000-0000-000043250000}"/>
    <cellStyle name="Calculation 4 2 2 2 10 2" xfId="23014" xr:uid="{00000000-0005-0000-0000-000044250000}"/>
    <cellStyle name="Calculation 4 2 2 2 10 3" xfId="18437" xr:uid="{00000000-0005-0000-0000-000045250000}"/>
    <cellStyle name="Calculation 4 2 2 2 11" xfId="23013" xr:uid="{00000000-0005-0000-0000-000046250000}"/>
    <cellStyle name="Calculation 4 2 2 2 12" xfId="18438" xr:uid="{00000000-0005-0000-0000-000047250000}"/>
    <cellStyle name="Calculation 4 2 2 2 2" xfId="4712" xr:uid="{00000000-0005-0000-0000-000048250000}"/>
    <cellStyle name="Calculation 4 2 2 2 2 2" xfId="4713" xr:uid="{00000000-0005-0000-0000-000049250000}"/>
    <cellStyle name="Calculation 4 2 2 2 2 2 2" xfId="4714" xr:uid="{00000000-0005-0000-0000-00004A250000}"/>
    <cellStyle name="Calculation 4 2 2 2 2 2 2 2" xfId="23017" xr:uid="{00000000-0005-0000-0000-00004B250000}"/>
    <cellStyle name="Calculation 4 2 2 2 2 2 2 3" xfId="18434" xr:uid="{00000000-0005-0000-0000-00004C250000}"/>
    <cellStyle name="Calculation 4 2 2 2 2 2 3" xfId="23016" xr:uid="{00000000-0005-0000-0000-00004D250000}"/>
    <cellStyle name="Calculation 4 2 2 2 2 2 4" xfId="18435" xr:uid="{00000000-0005-0000-0000-00004E250000}"/>
    <cellStyle name="Calculation 4 2 2 2 2 3" xfId="4715" xr:uid="{00000000-0005-0000-0000-00004F250000}"/>
    <cellStyle name="Calculation 4 2 2 2 2 3 2" xfId="23018" xr:uid="{00000000-0005-0000-0000-000050250000}"/>
    <cellStyle name="Calculation 4 2 2 2 2 3 3" xfId="18433" xr:uid="{00000000-0005-0000-0000-000051250000}"/>
    <cellStyle name="Calculation 4 2 2 2 2 4" xfId="23015" xr:uid="{00000000-0005-0000-0000-000052250000}"/>
    <cellStyle name="Calculation 4 2 2 2 2 5" xfId="18436" xr:uid="{00000000-0005-0000-0000-000053250000}"/>
    <cellStyle name="Calculation 4 2 2 2 3" xfId="4716" xr:uid="{00000000-0005-0000-0000-000054250000}"/>
    <cellStyle name="Calculation 4 2 2 2 3 2" xfId="4717" xr:uid="{00000000-0005-0000-0000-000055250000}"/>
    <cellStyle name="Calculation 4 2 2 2 3 2 2" xfId="4718" xr:uid="{00000000-0005-0000-0000-000056250000}"/>
    <cellStyle name="Calculation 4 2 2 2 3 2 2 2" xfId="23021" xr:uid="{00000000-0005-0000-0000-000057250000}"/>
    <cellStyle name="Calculation 4 2 2 2 3 2 2 3" xfId="18430" xr:uid="{00000000-0005-0000-0000-000058250000}"/>
    <cellStyle name="Calculation 4 2 2 2 3 2 3" xfId="23020" xr:uid="{00000000-0005-0000-0000-000059250000}"/>
    <cellStyle name="Calculation 4 2 2 2 3 2 4" xfId="18431" xr:uid="{00000000-0005-0000-0000-00005A250000}"/>
    <cellStyle name="Calculation 4 2 2 2 3 3" xfId="4719" xr:uid="{00000000-0005-0000-0000-00005B250000}"/>
    <cellStyle name="Calculation 4 2 2 2 3 3 2" xfId="23022" xr:uid="{00000000-0005-0000-0000-00005C250000}"/>
    <cellStyle name="Calculation 4 2 2 2 3 3 3" xfId="18429" xr:uid="{00000000-0005-0000-0000-00005D250000}"/>
    <cellStyle name="Calculation 4 2 2 2 3 4" xfId="23019" xr:uid="{00000000-0005-0000-0000-00005E250000}"/>
    <cellStyle name="Calculation 4 2 2 2 3 5" xfId="18432" xr:uid="{00000000-0005-0000-0000-00005F250000}"/>
    <cellStyle name="Calculation 4 2 2 2 4" xfId="4720" xr:uid="{00000000-0005-0000-0000-000060250000}"/>
    <cellStyle name="Calculation 4 2 2 2 4 2" xfId="4721" xr:uid="{00000000-0005-0000-0000-000061250000}"/>
    <cellStyle name="Calculation 4 2 2 2 4 2 2" xfId="4722" xr:uid="{00000000-0005-0000-0000-000062250000}"/>
    <cellStyle name="Calculation 4 2 2 2 4 2 2 2" xfId="23025" xr:uid="{00000000-0005-0000-0000-000063250000}"/>
    <cellStyle name="Calculation 4 2 2 2 4 2 2 3" xfId="18426" xr:uid="{00000000-0005-0000-0000-000064250000}"/>
    <cellStyle name="Calculation 4 2 2 2 4 2 3" xfId="23024" xr:uid="{00000000-0005-0000-0000-000065250000}"/>
    <cellStyle name="Calculation 4 2 2 2 4 2 4" xfId="18427" xr:uid="{00000000-0005-0000-0000-000066250000}"/>
    <cellStyle name="Calculation 4 2 2 2 4 3" xfId="4723" xr:uid="{00000000-0005-0000-0000-000067250000}"/>
    <cellStyle name="Calculation 4 2 2 2 4 3 2" xfId="23026" xr:uid="{00000000-0005-0000-0000-000068250000}"/>
    <cellStyle name="Calculation 4 2 2 2 4 3 3" xfId="18425" xr:uid="{00000000-0005-0000-0000-000069250000}"/>
    <cellStyle name="Calculation 4 2 2 2 4 4" xfId="23023" xr:uid="{00000000-0005-0000-0000-00006A250000}"/>
    <cellStyle name="Calculation 4 2 2 2 4 5" xfId="18428" xr:uid="{00000000-0005-0000-0000-00006B250000}"/>
    <cellStyle name="Calculation 4 2 2 2 5" xfId="4724" xr:uid="{00000000-0005-0000-0000-00006C250000}"/>
    <cellStyle name="Calculation 4 2 2 2 5 2" xfId="4725" xr:uid="{00000000-0005-0000-0000-00006D250000}"/>
    <cellStyle name="Calculation 4 2 2 2 5 2 2" xfId="4726" xr:uid="{00000000-0005-0000-0000-00006E250000}"/>
    <cellStyle name="Calculation 4 2 2 2 5 2 2 2" xfId="23029" xr:uid="{00000000-0005-0000-0000-00006F250000}"/>
    <cellStyle name="Calculation 4 2 2 2 5 2 2 3" xfId="18422" xr:uid="{00000000-0005-0000-0000-000070250000}"/>
    <cellStyle name="Calculation 4 2 2 2 5 2 3" xfId="23028" xr:uid="{00000000-0005-0000-0000-000071250000}"/>
    <cellStyle name="Calculation 4 2 2 2 5 2 4" xfId="18423" xr:uid="{00000000-0005-0000-0000-000072250000}"/>
    <cellStyle name="Calculation 4 2 2 2 5 3" xfId="4727" xr:uid="{00000000-0005-0000-0000-000073250000}"/>
    <cellStyle name="Calculation 4 2 2 2 5 3 2" xfId="23030" xr:uid="{00000000-0005-0000-0000-000074250000}"/>
    <cellStyle name="Calculation 4 2 2 2 5 3 3" xfId="18421" xr:uid="{00000000-0005-0000-0000-000075250000}"/>
    <cellStyle name="Calculation 4 2 2 2 5 4" xfId="23027" xr:uid="{00000000-0005-0000-0000-000076250000}"/>
    <cellStyle name="Calculation 4 2 2 2 5 5" xfId="18424" xr:uid="{00000000-0005-0000-0000-000077250000}"/>
    <cellStyle name="Calculation 4 2 2 2 6" xfId="4728" xr:uid="{00000000-0005-0000-0000-000078250000}"/>
    <cellStyle name="Calculation 4 2 2 2 6 2" xfId="4729" xr:uid="{00000000-0005-0000-0000-000079250000}"/>
    <cellStyle name="Calculation 4 2 2 2 6 2 2" xfId="4730" xr:uid="{00000000-0005-0000-0000-00007A250000}"/>
    <cellStyle name="Calculation 4 2 2 2 6 2 2 2" xfId="23033" xr:uid="{00000000-0005-0000-0000-00007B250000}"/>
    <cellStyle name="Calculation 4 2 2 2 6 2 2 3" xfId="18418" xr:uid="{00000000-0005-0000-0000-00007C250000}"/>
    <cellStyle name="Calculation 4 2 2 2 6 2 3" xfId="23032" xr:uid="{00000000-0005-0000-0000-00007D250000}"/>
    <cellStyle name="Calculation 4 2 2 2 6 2 4" xfId="18419" xr:uid="{00000000-0005-0000-0000-00007E250000}"/>
    <cellStyle name="Calculation 4 2 2 2 6 3" xfId="4731" xr:uid="{00000000-0005-0000-0000-00007F250000}"/>
    <cellStyle name="Calculation 4 2 2 2 6 3 2" xfId="23034" xr:uid="{00000000-0005-0000-0000-000080250000}"/>
    <cellStyle name="Calculation 4 2 2 2 6 3 3" xfId="18417" xr:uid="{00000000-0005-0000-0000-000081250000}"/>
    <cellStyle name="Calculation 4 2 2 2 6 4" xfId="23031" xr:uid="{00000000-0005-0000-0000-000082250000}"/>
    <cellStyle name="Calculation 4 2 2 2 6 5" xfId="18420" xr:uid="{00000000-0005-0000-0000-000083250000}"/>
    <cellStyle name="Calculation 4 2 2 2 7" xfId="4732" xr:uid="{00000000-0005-0000-0000-000084250000}"/>
    <cellStyle name="Calculation 4 2 2 2 7 2" xfId="4733" xr:uid="{00000000-0005-0000-0000-000085250000}"/>
    <cellStyle name="Calculation 4 2 2 2 7 2 2" xfId="4734" xr:uid="{00000000-0005-0000-0000-000086250000}"/>
    <cellStyle name="Calculation 4 2 2 2 7 2 2 2" xfId="23037" xr:uid="{00000000-0005-0000-0000-000087250000}"/>
    <cellStyle name="Calculation 4 2 2 2 7 2 2 3" xfId="18414" xr:uid="{00000000-0005-0000-0000-000088250000}"/>
    <cellStyle name="Calculation 4 2 2 2 7 2 3" xfId="23036" xr:uid="{00000000-0005-0000-0000-000089250000}"/>
    <cellStyle name="Calculation 4 2 2 2 7 2 4" xfId="18415" xr:uid="{00000000-0005-0000-0000-00008A250000}"/>
    <cellStyle name="Calculation 4 2 2 2 7 3" xfId="4735" xr:uid="{00000000-0005-0000-0000-00008B250000}"/>
    <cellStyle name="Calculation 4 2 2 2 7 3 2" xfId="23038" xr:uid="{00000000-0005-0000-0000-00008C250000}"/>
    <cellStyle name="Calculation 4 2 2 2 7 3 3" xfId="18413" xr:uid="{00000000-0005-0000-0000-00008D250000}"/>
    <cellStyle name="Calculation 4 2 2 2 7 4" xfId="23035" xr:uid="{00000000-0005-0000-0000-00008E250000}"/>
    <cellStyle name="Calculation 4 2 2 2 7 5" xfId="18416" xr:uid="{00000000-0005-0000-0000-00008F250000}"/>
    <cellStyle name="Calculation 4 2 2 2 8" xfId="4736" xr:uid="{00000000-0005-0000-0000-000090250000}"/>
    <cellStyle name="Calculation 4 2 2 2 8 2" xfId="4737" xr:uid="{00000000-0005-0000-0000-000091250000}"/>
    <cellStyle name="Calculation 4 2 2 2 8 2 2" xfId="4738" xr:uid="{00000000-0005-0000-0000-000092250000}"/>
    <cellStyle name="Calculation 4 2 2 2 8 2 2 2" xfId="23041" xr:uid="{00000000-0005-0000-0000-000093250000}"/>
    <cellStyle name="Calculation 4 2 2 2 8 2 2 3" xfId="18410" xr:uid="{00000000-0005-0000-0000-000094250000}"/>
    <cellStyle name="Calculation 4 2 2 2 8 2 3" xfId="23040" xr:uid="{00000000-0005-0000-0000-000095250000}"/>
    <cellStyle name="Calculation 4 2 2 2 8 2 4" xfId="18411" xr:uid="{00000000-0005-0000-0000-000096250000}"/>
    <cellStyle name="Calculation 4 2 2 2 8 3" xfId="4739" xr:uid="{00000000-0005-0000-0000-000097250000}"/>
    <cellStyle name="Calculation 4 2 2 2 8 3 2" xfId="23042" xr:uid="{00000000-0005-0000-0000-000098250000}"/>
    <cellStyle name="Calculation 4 2 2 2 8 3 3" xfId="18409" xr:uid="{00000000-0005-0000-0000-000099250000}"/>
    <cellStyle name="Calculation 4 2 2 2 8 4" xfId="23039" xr:uid="{00000000-0005-0000-0000-00009A250000}"/>
    <cellStyle name="Calculation 4 2 2 2 8 5" xfId="18412" xr:uid="{00000000-0005-0000-0000-00009B250000}"/>
    <cellStyle name="Calculation 4 2 2 2 9" xfId="4740" xr:uid="{00000000-0005-0000-0000-00009C250000}"/>
    <cellStyle name="Calculation 4 2 2 2 9 2" xfId="4741" xr:uid="{00000000-0005-0000-0000-00009D250000}"/>
    <cellStyle name="Calculation 4 2 2 2 9 2 2" xfId="23044" xr:uid="{00000000-0005-0000-0000-00009E250000}"/>
    <cellStyle name="Calculation 4 2 2 2 9 2 3" xfId="18407" xr:uid="{00000000-0005-0000-0000-00009F250000}"/>
    <cellStyle name="Calculation 4 2 2 2 9 3" xfId="23043" xr:uid="{00000000-0005-0000-0000-0000A0250000}"/>
    <cellStyle name="Calculation 4 2 2 2 9 4" xfId="18408" xr:uid="{00000000-0005-0000-0000-0000A1250000}"/>
    <cellStyle name="Calculation 4 2 2 3" xfId="4742" xr:uid="{00000000-0005-0000-0000-0000A2250000}"/>
    <cellStyle name="Calculation 4 2 2 3 10" xfId="4743" xr:uid="{00000000-0005-0000-0000-0000A3250000}"/>
    <cellStyle name="Calculation 4 2 2 3 10 2" xfId="23046" xr:uid="{00000000-0005-0000-0000-0000A4250000}"/>
    <cellStyle name="Calculation 4 2 2 3 10 3" xfId="18405" xr:uid="{00000000-0005-0000-0000-0000A5250000}"/>
    <cellStyle name="Calculation 4 2 2 3 11" xfId="23045" xr:uid="{00000000-0005-0000-0000-0000A6250000}"/>
    <cellStyle name="Calculation 4 2 2 3 12" xfId="18406" xr:uid="{00000000-0005-0000-0000-0000A7250000}"/>
    <cellStyle name="Calculation 4 2 2 3 2" xfId="4744" xr:uid="{00000000-0005-0000-0000-0000A8250000}"/>
    <cellStyle name="Calculation 4 2 2 3 2 2" xfId="4745" xr:uid="{00000000-0005-0000-0000-0000A9250000}"/>
    <cellStyle name="Calculation 4 2 2 3 2 2 2" xfId="4746" xr:uid="{00000000-0005-0000-0000-0000AA250000}"/>
    <cellStyle name="Calculation 4 2 2 3 2 2 2 2" xfId="23049" xr:uid="{00000000-0005-0000-0000-0000AB250000}"/>
    <cellStyle name="Calculation 4 2 2 3 2 2 2 3" xfId="18402" xr:uid="{00000000-0005-0000-0000-0000AC250000}"/>
    <cellStyle name="Calculation 4 2 2 3 2 2 3" xfId="23048" xr:uid="{00000000-0005-0000-0000-0000AD250000}"/>
    <cellStyle name="Calculation 4 2 2 3 2 2 4" xfId="18403" xr:uid="{00000000-0005-0000-0000-0000AE250000}"/>
    <cellStyle name="Calculation 4 2 2 3 2 3" xfId="4747" xr:uid="{00000000-0005-0000-0000-0000AF250000}"/>
    <cellStyle name="Calculation 4 2 2 3 2 3 2" xfId="23050" xr:uid="{00000000-0005-0000-0000-0000B0250000}"/>
    <cellStyle name="Calculation 4 2 2 3 2 3 3" xfId="18401" xr:uid="{00000000-0005-0000-0000-0000B1250000}"/>
    <cellStyle name="Calculation 4 2 2 3 2 4" xfId="23047" xr:uid="{00000000-0005-0000-0000-0000B2250000}"/>
    <cellStyle name="Calculation 4 2 2 3 2 5" xfId="18404" xr:uid="{00000000-0005-0000-0000-0000B3250000}"/>
    <cellStyle name="Calculation 4 2 2 3 3" xfId="4748" xr:uid="{00000000-0005-0000-0000-0000B4250000}"/>
    <cellStyle name="Calculation 4 2 2 3 3 2" xfId="4749" xr:uid="{00000000-0005-0000-0000-0000B5250000}"/>
    <cellStyle name="Calculation 4 2 2 3 3 2 2" xfId="4750" xr:uid="{00000000-0005-0000-0000-0000B6250000}"/>
    <cellStyle name="Calculation 4 2 2 3 3 2 2 2" xfId="23053" xr:uid="{00000000-0005-0000-0000-0000B7250000}"/>
    <cellStyle name="Calculation 4 2 2 3 3 2 2 3" xfId="18398" xr:uid="{00000000-0005-0000-0000-0000B8250000}"/>
    <cellStyle name="Calculation 4 2 2 3 3 2 3" xfId="23052" xr:uid="{00000000-0005-0000-0000-0000B9250000}"/>
    <cellStyle name="Calculation 4 2 2 3 3 2 4" xfId="18399" xr:uid="{00000000-0005-0000-0000-0000BA250000}"/>
    <cellStyle name="Calculation 4 2 2 3 3 3" xfId="4751" xr:uid="{00000000-0005-0000-0000-0000BB250000}"/>
    <cellStyle name="Calculation 4 2 2 3 3 3 2" xfId="23054" xr:uid="{00000000-0005-0000-0000-0000BC250000}"/>
    <cellStyle name="Calculation 4 2 2 3 3 3 3" xfId="18397" xr:uid="{00000000-0005-0000-0000-0000BD250000}"/>
    <cellStyle name="Calculation 4 2 2 3 3 4" xfId="23051" xr:uid="{00000000-0005-0000-0000-0000BE250000}"/>
    <cellStyle name="Calculation 4 2 2 3 3 5" xfId="18400" xr:uid="{00000000-0005-0000-0000-0000BF250000}"/>
    <cellStyle name="Calculation 4 2 2 3 4" xfId="4752" xr:uid="{00000000-0005-0000-0000-0000C0250000}"/>
    <cellStyle name="Calculation 4 2 2 3 4 2" xfId="4753" xr:uid="{00000000-0005-0000-0000-0000C1250000}"/>
    <cellStyle name="Calculation 4 2 2 3 4 2 2" xfId="4754" xr:uid="{00000000-0005-0000-0000-0000C2250000}"/>
    <cellStyle name="Calculation 4 2 2 3 4 2 2 2" xfId="23057" xr:uid="{00000000-0005-0000-0000-0000C3250000}"/>
    <cellStyle name="Calculation 4 2 2 3 4 2 2 3" xfId="18394" xr:uid="{00000000-0005-0000-0000-0000C4250000}"/>
    <cellStyle name="Calculation 4 2 2 3 4 2 3" xfId="23056" xr:uid="{00000000-0005-0000-0000-0000C5250000}"/>
    <cellStyle name="Calculation 4 2 2 3 4 2 4" xfId="18395" xr:uid="{00000000-0005-0000-0000-0000C6250000}"/>
    <cellStyle name="Calculation 4 2 2 3 4 3" xfId="4755" xr:uid="{00000000-0005-0000-0000-0000C7250000}"/>
    <cellStyle name="Calculation 4 2 2 3 4 3 2" xfId="23058" xr:uid="{00000000-0005-0000-0000-0000C8250000}"/>
    <cellStyle name="Calculation 4 2 2 3 4 3 3" xfId="18393" xr:uid="{00000000-0005-0000-0000-0000C9250000}"/>
    <cellStyle name="Calculation 4 2 2 3 4 4" xfId="23055" xr:uid="{00000000-0005-0000-0000-0000CA250000}"/>
    <cellStyle name="Calculation 4 2 2 3 4 5" xfId="18396" xr:uid="{00000000-0005-0000-0000-0000CB250000}"/>
    <cellStyle name="Calculation 4 2 2 3 5" xfId="4756" xr:uid="{00000000-0005-0000-0000-0000CC250000}"/>
    <cellStyle name="Calculation 4 2 2 3 5 2" xfId="4757" xr:uid="{00000000-0005-0000-0000-0000CD250000}"/>
    <cellStyle name="Calculation 4 2 2 3 5 2 2" xfId="4758" xr:uid="{00000000-0005-0000-0000-0000CE250000}"/>
    <cellStyle name="Calculation 4 2 2 3 5 2 2 2" xfId="23061" xr:uid="{00000000-0005-0000-0000-0000CF250000}"/>
    <cellStyle name="Calculation 4 2 2 3 5 2 2 3" xfId="18390" xr:uid="{00000000-0005-0000-0000-0000D0250000}"/>
    <cellStyle name="Calculation 4 2 2 3 5 2 3" xfId="23060" xr:uid="{00000000-0005-0000-0000-0000D1250000}"/>
    <cellStyle name="Calculation 4 2 2 3 5 2 4" xfId="18391" xr:uid="{00000000-0005-0000-0000-0000D2250000}"/>
    <cellStyle name="Calculation 4 2 2 3 5 3" xfId="4759" xr:uid="{00000000-0005-0000-0000-0000D3250000}"/>
    <cellStyle name="Calculation 4 2 2 3 5 3 2" xfId="23062" xr:uid="{00000000-0005-0000-0000-0000D4250000}"/>
    <cellStyle name="Calculation 4 2 2 3 5 3 3" xfId="18389" xr:uid="{00000000-0005-0000-0000-0000D5250000}"/>
    <cellStyle name="Calculation 4 2 2 3 5 4" xfId="23059" xr:uid="{00000000-0005-0000-0000-0000D6250000}"/>
    <cellStyle name="Calculation 4 2 2 3 5 5" xfId="18392" xr:uid="{00000000-0005-0000-0000-0000D7250000}"/>
    <cellStyle name="Calculation 4 2 2 3 6" xfId="4760" xr:uid="{00000000-0005-0000-0000-0000D8250000}"/>
    <cellStyle name="Calculation 4 2 2 3 6 2" xfId="4761" xr:uid="{00000000-0005-0000-0000-0000D9250000}"/>
    <cellStyle name="Calculation 4 2 2 3 6 2 2" xfId="4762" xr:uid="{00000000-0005-0000-0000-0000DA250000}"/>
    <cellStyle name="Calculation 4 2 2 3 6 2 2 2" xfId="23065" xr:uid="{00000000-0005-0000-0000-0000DB250000}"/>
    <cellStyle name="Calculation 4 2 2 3 6 2 2 3" xfId="18386" xr:uid="{00000000-0005-0000-0000-0000DC250000}"/>
    <cellStyle name="Calculation 4 2 2 3 6 2 3" xfId="23064" xr:uid="{00000000-0005-0000-0000-0000DD250000}"/>
    <cellStyle name="Calculation 4 2 2 3 6 2 4" xfId="18387" xr:uid="{00000000-0005-0000-0000-0000DE250000}"/>
    <cellStyle name="Calculation 4 2 2 3 6 3" xfId="4763" xr:uid="{00000000-0005-0000-0000-0000DF250000}"/>
    <cellStyle name="Calculation 4 2 2 3 6 3 2" xfId="23066" xr:uid="{00000000-0005-0000-0000-0000E0250000}"/>
    <cellStyle name="Calculation 4 2 2 3 6 3 3" xfId="18385" xr:uid="{00000000-0005-0000-0000-0000E1250000}"/>
    <cellStyle name="Calculation 4 2 2 3 6 4" xfId="23063" xr:uid="{00000000-0005-0000-0000-0000E2250000}"/>
    <cellStyle name="Calculation 4 2 2 3 6 5" xfId="18388" xr:uid="{00000000-0005-0000-0000-0000E3250000}"/>
    <cellStyle name="Calculation 4 2 2 3 7" xfId="4764" xr:uid="{00000000-0005-0000-0000-0000E4250000}"/>
    <cellStyle name="Calculation 4 2 2 3 7 2" xfId="4765" xr:uid="{00000000-0005-0000-0000-0000E5250000}"/>
    <cellStyle name="Calculation 4 2 2 3 7 2 2" xfId="4766" xr:uid="{00000000-0005-0000-0000-0000E6250000}"/>
    <cellStyle name="Calculation 4 2 2 3 7 2 2 2" xfId="23069" xr:uid="{00000000-0005-0000-0000-0000E7250000}"/>
    <cellStyle name="Calculation 4 2 2 3 7 2 2 3" xfId="18382" xr:uid="{00000000-0005-0000-0000-0000E8250000}"/>
    <cellStyle name="Calculation 4 2 2 3 7 2 3" xfId="23068" xr:uid="{00000000-0005-0000-0000-0000E9250000}"/>
    <cellStyle name="Calculation 4 2 2 3 7 2 4" xfId="18383" xr:uid="{00000000-0005-0000-0000-0000EA250000}"/>
    <cellStyle name="Calculation 4 2 2 3 7 3" xfId="4767" xr:uid="{00000000-0005-0000-0000-0000EB250000}"/>
    <cellStyle name="Calculation 4 2 2 3 7 3 2" xfId="23070" xr:uid="{00000000-0005-0000-0000-0000EC250000}"/>
    <cellStyle name="Calculation 4 2 2 3 7 3 3" xfId="18381" xr:uid="{00000000-0005-0000-0000-0000ED250000}"/>
    <cellStyle name="Calculation 4 2 2 3 7 4" xfId="23067" xr:uid="{00000000-0005-0000-0000-0000EE250000}"/>
    <cellStyle name="Calculation 4 2 2 3 7 5" xfId="18384" xr:uid="{00000000-0005-0000-0000-0000EF250000}"/>
    <cellStyle name="Calculation 4 2 2 3 8" xfId="4768" xr:uid="{00000000-0005-0000-0000-0000F0250000}"/>
    <cellStyle name="Calculation 4 2 2 3 8 2" xfId="4769" xr:uid="{00000000-0005-0000-0000-0000F1250000}"/>
    <cellStyle name="Calculation 4 2 2 3 8 2 2" xfId="4770" xr:uid="{00000000-0005-0000-0000-0000F2250000}"/>
    <cellStyle name="Calculation 4 2 2 3 8 2 2 2" xfId="23073" xr:uid="{00000000-0005-0000-0000-0000F3250000}"/>
    <cellStyle name="Calculation 4 2 2 3 8 2 2 3" xfId="18378" xr:uid="{00000000-0005-0000-0000-0000F4250000}"/>
    <cellStyle name="Calculation 4 2 2 3 8 2 3" xfId="23072" xr:uid="{00000000-0005-0000-0000-0000F5250000}"/>
    <cellStyle name="Calculation 4 2 2 3 8 2 4" xfId="18379" xr:uid="{00000000-0005-0000-0000-0000F6250000}"/>
    <cellStyle name="Calculation 4 2 2 3 8 3" xfId="4771" xr:uid="{00000000-0005-0000-0000-0000F7250000}"/>
    <cellStyle name="Calculation 4 2 2 3 8 3 2" xfId="23074" xr:uid="{00000000-0005-0000-0000-0000F8250000}"/>
    <cellStyle name="Calculation 4 2 2 3 8 3 3" xfId="18377" xr:uid="{00000000-0005-0000-0000-0000F9250000}"/>
    <cellStyle name="Calculation 4 2 2 3 8 4" xfId="23071" xr:uid="{00000000-0005-0000-0000-0000FA250000}"/>
    <cellStyle name="Calculation 4 2 2 3 8 5" xfId="18380" xr:uid="{00000000-0005-0000-0000-0000FB250000}"/>
    <cellStyle name="Calculation 4 2 2 3 9" xfId="4772" xr:uid="{00000000-0005-0000-0000-0000FC250000}"/>
    <cellStyle name="Calculation 4 2 2 3 9 2" xfId="4773" xr:uid="{00000000-0005-0000-0000-0000FD250000}"/>
    <cellStyle name="Calculation 4 2 2 3 9 2 2" xfId="23076" xr:uid="{00000000-0005-0000-0000-0000FE250000}"/>
    <cellStyle name="Calculation 4 2 2 3 9 2 3" xfId="18375" xr:uid="{00000000-0005-0000-0000-0000FF250000}"/>
    <cellStyle name="Calculation 4 2 2 3 9 3" xfId="23075" xr:uid="{00000000-0005-0000-0000-000000260000}"/>
    <cellStyle name="Calculation 4 2 2 3 9 4" xfId="18376" xr:uid="{00000000-0005-0000-0000-000001260000}"/>
    <cellStyle name="Calculation 4 2 2 4" xfId="4774" xr:uid="{00000000-0005-0000-0000-000002260000}"/>
    <cellStyle name="Calculation 4 2 2 4 2" xfId="4775" xr:uid="{00000000-0005-0000-0000-000003260000}"/>
    <cellStyle name="Calculation 4 2 2 4 2 2" xfId="4776" xr:uid="{00000000-0005-0000-0000-000004260000}"/>
    <cellStyle name="Calculation 4 2 2 4 2 2 2" xfId="23079" xr:uid="{00000000-0005-0000-0000-000005260000}"/>
    <cellStyle name="Calculation 4 2 2 4 2 2 3" xfId="18372" xr:uid="{00000000-0005-0000-0000-000006260000}"/>
    <cellStyle name="Calculation 4 2 2 4 2 3" xfId="23078" xr:uid="{00000000-0005-0000-0000-000007260000}"/>
    <cellStyle name="Calculation 4 2 2 4 2 4" xfId="18373" xr:uid="{00000000-0005-0000-0000-000008260000}"/>
    <cellStyle name="Calculation 4 2 2 4 3" xfId="4777" xr:uid="{00000000-0005-0000-0000-000009260000}"/>
    <cellStyle name="Calculation 4 2 2 4 3 2" xfId="23080" xr:uid="{00000000-0005-0000-0000-00000A260000}"/>
    <cellStyle name="Calculation 4 2 2 4 3 3" xfId="18371" xr:uid="{00000000-0005-0000-0000-00000B260000}"/>
    <cellStyle name="Calculation 4 2 2 4 4" xfId="23077" xr:uid="{00000000-0005-0000-0000-00000C260000}"/>
    <cellStyle name="Calculation 4 2 2 4 5" xfId="18374" xr:uid="{00000000-0005-0000-0000-00000D260000}"/>
    <cellStyle name="Calculation 4 2 2 5" xfId="4778" xr:uid="{00000000-0005-0000-0000-00000E260000}"/>
    <cellStyle name="Calculation 4 2 2 5 2" xfId="4779" xr:uid="{00000000-0005-0000-0000-00000F260000}"/>
    <cellStyle name="Calculation 4 2 2 5 2 2" xfId="4780" xr:uid="{00000000-0005-0000-0000-000010260000}"/>
    <cellStyle name="Calculation 4 2 2 5 2 2 2" xfId="23083" xr:uid="{00000000-0005-0000-0000-000011260000}"/>
    <cellStyle name="Calculation 4 2 2 5 2 2 3" xfId="18368" xr:uid="{00000000-0005-0000-0000-000012260000}"/>
    <cellStyle name="Calculation 4 2 2 5 2 3" xfId="23082" xr:uid="{00000000-0005-0000-0000-000013260000}"/>
    <cellStyle name="Calculation 4 2 2 5 2 4" xfId="18369" xr:uid="{00000000-0005-0000-0000-000014260000}"/>
    <cellStyle name="Calculation 4 2 2 5 3" xfId="4781" xr:uid="{00000000-0005-0000-0000-000015260000}"/>
    <cellStyle name="Calculation 4 2 2 5 3 2" xfId="23084" xr:uid="{00000000-0005-0000-0000-000016260000}"/>
    <cellStyle name="Calculation 4 2 2 5 3 3" xfId="18367" xr:uid="{00000000-0005-0000-0000-000017260000}"/>
    <cellStyle name="Calculation 4 2 2 5 4" xfId="23081" xr:uid="{00000000-0005-0000-0000-000018260000}"/>
    <cellStyle name="Calculation 4 2 2 5 5" xfId="18370" xr:uid="{00000000-0005-0000-0000-000019260000}"/>
    <cellStyle name="Calculation 4 2 2 6" xfId="4782" xr:uid="{00000000-0005-0000-0000-00001A260000}"/>
    <cellStyle name="Calculation 4 2 2 6 2" xfId="4783" xr:uid="{00000000-0005-0000-0000-00001B260000}"/>
    <cellStyle name="Calculation 4 2 2 6 2 2" xfId="4784" xr:uid="{00000000-0005-0000-0000-00001C260000}"/>
    <cellStyle name="Calculation 4 2 2 6 2 2 2" xfId="23087" xr:uid="{00000000-0005-0000-0000-00001D260000}"/>
    <cellStyle name="Calculation 4 2 2 6 2 2 3" xfId="18364" xr:uid="{00000000-0005-0000-0000-00001E260000}"/>
    <cellStyle name="Calculation 4 2 2 6 2 3" xfId="23086" xr:uid="{00000000-0005-0000-0000-00001F260000}"/>
    <cellStyle name="Calculation 4 2 2 6 2 4" xfId="18365" xr:uid="{00000000-0005-0000-0000-000020260000}"/>
    <cellStyle name="Calculation 4 2 2 6 3" xfId="4785" xr:uid="{00000000-0005-0000-0000-000021260000}"/>
    <cellStyle name="Calculation 4 2 2 6 3 2" xfId="23088" xr:uid="{00000000-0005-0000-0000-000022260000}"/>
    <cellStyle name="Calculation 4 2 2 6 3 3" xfId="18363" xr:uid="{00000000-0005-0000-0000-000023260000}"/>
    <cellStyle name="Calculation 4 2 2 6 4" xfId="23085" xr:uid="{00000000-0005-0000-0000-000024260000}"/>
    <cellStyle name="Calculation 4 2 2 6 5" xfId="18366" xr:uid="{00000000-0005-0000-0000-000025260000}"/>
    <cellStyle name="Calculation 4 2 2 7" xfId="4786" xr:uid="{00000000-0005-0000-0000-000026260000}"/>
    <cellStyle name="Calculation 4 2 2 7 2" xfId="4787" xr:uid="{00000000-0005-0000-0000-000027260000}"/>
    <cellStyle name="Calculation 4 2 2 7 2 2" xfId="4788" xr:uid="{00000000-0005-0000-0000-000028260000}"/>
    <cellStyle name="Calculation 4 2 2 7 2 2 2" xfId="23091" xr:uid="{00000000-0005-0000-0000-000029260000}"/>
    <cellStyle name="Calculation 4 2 2 7 2 2 3" xfId="18360" xr:uid="{00000000-0005-0000-0000-00002A260000}"/>
    <cellStyle name="Calculation 4 2 2 7 2 3" xfId="23090" xr:uid="{00000000-0005-0000-0000-00002B260000}"/>
    <cellStyle name="Calculation 4 2 2 7 2 4" xfId="18361" xr:uid="{00000000-0005-0000-0000-00002C260000}"/>
    <cellStyle name="Calculation 4 2 2 7 3" xfId="4789" xr:uid="{00000000-0005-0000-0000-00002D260000}"/>
    <cellStyle name="Calculation 4 2 2 7 3 2" xfId="23092" xr:uid="{00000000-0005-0000-0000-00002E260000}"/>
    <cellStyle name="Calculation 4 2 2 7 3 3" xfId="18359" xr:uid="{00000000-0005-0000-0000-00002F260000}"/>
    <cellStyle name="Calculation 4 2 2 7 4" xfId="23089" xr:uid="{00000000-0005-0000-0000-000030260000}"/>
    <cellStyle name="Calculation 4 2 2 7 5" xfId="18362" xr:uid="{00000000-0005-0000-0000-000031260000}"/>
    <cellStyle name="Calculation 4 2 2 8" xfId="4790" xr:uid="{00000000-0005-0000-0000-000032260000}"/>
    <cellStyle name="Calculation 4 2 2 8 2" xfId="4791" xr:uid="{00000000-0005-0000-0000-000033260000}"/>
    <cellStyle name="Calculation 4 2 2 8 2 2" xfId="4792" xr:uid="{00000000-0005-0000-0000-000034260000}"/>
    <cellStyle name="Calculation 4 2 2 8 2 2 2" xfId="23095" xr:uid="{00000000-0005-0000-0000-000035260000}"/>
    <cellStyle name="Calculation 4 2 2 8 2 2 3" xfId="18356" xr:uid="{00000000-0005-0000-0000-000036260000}"/>
    <cellStyle name="Calculation 4 2 2 8 2 3" xfId="23094" xr:uid="{00000000-0005-0000-0000-000037260000}"/>
    <cellStyle name="Calculation 4 2 2 8 2 4" xfId="18357" xr:uid="{00000000-0005-0000-0000-000038260000}"/>
    <cellStyle name="Calculation 4 2 2 8 3" xfId="4793" xr:uid="{00000000-0005-0000-0000-000039260000}"/>
    <cellStyle name="Calculation 4 2 2 8 3 2" xfId="23096" xr:uid="{00000000-0005-0000-0000-00003A260000}"/>
    <cellStyle name="Calculation 4 2 2 8 3 3" xfId="18355" xr:uid="{00000000-0005-0000-0000-00003B260000}"/>
    <cellStyle name="Calculation 4 2 2 8 4" xfId="23093" xr:uid="{00000000-0005-0000-0000-00003C260000}"/>
    <cellStyle name="Calculation 4 2 2 8 5" xfId="18358" xr:uid="{00000000-0005-0000-0000-00003D260000}"/>
    <cellStyle name="Calculation 4 2 2 9" xfId="4794" xr:uid="{00000000-0005-0000-0000-00003E260000}"/>
    <cellStyle name="Calculation 4 2 2 9 2" xfId="4795" xr:uid="{00000000-0005-0000-0000-00003F260000}"/>
    <cellStyle name="Calculation 4 2 2 9 2 2" xfId="4796" xr:uid="{00000000-0005-0000-0000-000040260000}"/>
    <cellStyle name="Calculation 4 2 2 9 2 2 2" xfId="23099" xr:uid="{00000000-0005-0000-0000-000041260000}"/>
    <cellStyle name="Calculation 4 2 2 9 2 2 3" xfId="18352" xr:uid="{00000000-0005-0000-0000-000042260000}"/>
    <cellStyle name="Calculation 4 2 2 9 2 3" xfId="23098" xr:uid="{00000000-0005-0000-0000-000043260000}"/>
    <cellStyle name="Calculation 4 2 2 9 2 4" xfId="18353" xr:uid="{00000000-0005-0000-0000-000044260000}"/>
    <cellStyle name="Calculation 4 2 2 9 3" xfId="4797" xr:uid="{00000000-0005-0000-0000-000045260000}"/>
    <cellStyle name="Calculation 4 2 2 9 3 2" xfId="23100" xr:uid="{00000000-0005-0000-0000-000046260000}"/>
    <cellStyle name="Calculation 4 2 2 9 3 3" xfId="18351" xr:uid="{00000000-0005-0000-0000-000047260000}"/>
    <cellStyle name="Calculation 4 2 2 9 4" xfId="23097" xr:uid="{00000000-0005-0000-0000-000048260000}"/>
    <cellStyle name="Calculation 4 2 2 9 5" xfId="18354" xr:uid="{00000000-0005-0000-0000-000049260000}"/>
    <cellStyle name="Calculation 4 2 3" xfId="4798" xr:uid="{00000000-0005-0000-0000-00004A260000}"/>
    <cellStyle name="Calculation 4 2 3 10" xfId="4799" xr:uid="{00000000-0005-0000-0000-00004B260000}"/>
    <cellStyle name="Calculation 4 2 3 10 2" xfId="23102" xr:uid="{00000000-0005-0000-0000-00004C260000}"/>
    <cellStyle name="Calculation 4 2 3 10 3" xfId="18349" xr:uid="{00000000-0005-0000-0000-00004D260000}"/>
    <cellStyle name="Calculation 4 2 3 11" xfId="23101" xr:uid="{00000000-0005-0000-0000-00004E260000}"/>
    <cellStyle name="Calculation 4 2 3 12" xfId="18350" xr:uid="{00000000-0005-0000-0000-00004F260000}"/>
    <cellStyle name="Calculation 4 2 3 2" xfId="4800" xr:uid="{00000000-0005-0000-0000-000050260000}"/>
    <cellStyle name="Calculation 4 2 3 2 2" xfId="4801" xr:uid="{00000000-0005-0000-0000-000051260000}"/>
    <cellStyle name="Calculation 4 2 3 2 2 2" xfId="4802" xr:uid="{00000000-0005-0000-0000-000052260000}"/>
    <cellStyle name="Calculation 4 2 3 2 2 2 2" xfId="23105" xr:uid="{00000000-0005-0000-0000-000053260000}"/>
    <cellStyle name="Calculation 4 2 3 2 2 2 3" xfId="18346" xr:uid="{00000000-0005-0000-0000-000054260000}"/>
    <cellStyle name="Calculation 4 2 3 2 2 3" xfId="23104" xr:uid="{00000000-0005-0000-0000-000055260000}"/>
    <cellStyle name="Calculation 4 2 3 2 2 4" xfId="18347" xr:uid="{00000000-0005-0000-0000-000056260000}"/>
    <cellStyle name="Calculation 4 2 3 2 3" xfId="4803" xr:uid="{00000000-0005-0000-0000-000057260000}"/>
    <cellStyle name="Calculation 4 2 3 2 3 2" xfId="23106" xr:uid="{00000000-0005-0000-0000-000058260000}"/>
    <cellStyle name="Calculation 4 2 3 2 3 3" xfId="18345" xr:uid="{00000000-0005-0000-0000-000059260000}"/>
    <cellStyle name="Calculation 4 2 3 2 4" xfId="23103" xr:uid="{00000000-0005-0000-0000-00005A260000}"/>
    <cellStyle name="Calculation 4 2 3 2 5" xfId="18348" xr:uid="{00000000-0005-0000-0000-00005B260000}"/>
    <cellStyle name="Calculation 4 2 3 3" xfId="4804" xr:uid="{00000000-0005-0000-0000-00005C260000}"/>
    <cellStyle name="Calculation 4 2 3 3 2" xfId="4805" xr:uid="{00000000-0005-0000-0000-00005D260000}"/>
    <cellStyle name="Calculation 4 2 3 3 2 2" xfId="4806" xr:uid="{00000000-0005-0000-0000-00005E260000}"/>
    <cellStyle name="Calculation 4 2 3 3 2 2 2" xfId="23109" xr:uid="{00000000-0005-0000-0000-00005F260000}"/>
    <cellStyle name="Calculation 4 2 3 3 2 2 3" xfId="18342" xr:uid="{00000000-0005-0000-0000-000060260000}"/>
    <cellStyle name="Calculation 4 2 3 3 2 3" xfId="23108" xr:uid="{00000000-0005-0000-0000-000061260000}"/>
    <cellStyle name="Calculation 4 2 3 3 2 4" xfId="18343" xr:uid="{00000000-0005-0000-0000-000062260000}"/>
    <cellStyle name="Calculation 4 2 3 3 3" xfId="4807" xr:uid="{00000000-0005-0000-0000-000063260000}"/>
    <cellStyle name="Calculation 4 2 3 3 3 2" xfId="23110" xr:uid="{00000000-0005-0000-0000-000064260000}"/>
    <cellStyle name="Calculation 4 2 3 3 3 3" xfId="18341" xr:uid="{00000000-0005-0000-0000-000065260000}"/>
    <cellStyle name="Calculation 4 2 3 3 4" xfId="23107" xr:uid="{00000000-0005-0000-0000-000066260000}"/>
    <cellStyle name="Calculation 4 2 3 3 5" xfId="18344" xr:uid="{00000000-0005-0000-0000-000067260000}"/>
    <cellStyle name="Calculation 4 2 3 4" xfId="4808" xr:uid="{00000000-0005-0000-0000-000068260000}"/>
    <cellStyle name="Calculation 4 2 3 4 2" xfId="4809" xr:uid="{00000000-0005-0000-0000-000069260000}"/>
    <cellStyle name="Calculation 4 2 3 4 2 2" xfId="4810" xr:uid="{00000000-0005-0000-0000-00006A260000}"/>
    <cellStyle name="Calculation 4 2 3 4 2 2 2" xfId="23113" xr:uid="{00000000-0005-0000-0000-00006B260000}"/>
    <cellStyle name="Calculation 4 2 3 4 2 2 3" xfId="18338" xr:uid="{00000000-0005-0000-0000-00006C260000}"/>
    <cellStyle name="Calculation 4 2 3 4 2 3" xfId="23112" xr:uid="{00000000-0005-0000-0000-00006D260000}"/>
    <cellStyle name="Calculation 4 2 3 4 2 4" xfId="18339" xr:uid="{00000000-0005-0000-0000-00006E260000}"/>
    <cellStyle name="Calculation 4 2 3 4 3" xfId="4811" xr:uid="{00000000-0005-0000-0000-00006F260000}"/>
    <cellStyle name="Calculation 4 2 3 4 3 2" xfId="23114" xr:uid="{00000000-0005-0000-0000-000070260000}"/>
    <cellStyle name="Calculation 4 2 3 4 3 3" xfId="18337" xr:uid="{00000000-0005-0000-0000-000071260000}"/>
    <cellStyle name="Calculation 4 2 3 4 4" xfId="23111" xr:uid="{00000000-0005-0000-0000-000072260000}"/>
    <cellStyle name="Calculation 4 2 3 4 5" xfId="18340" xr:uid="{00000000-0005-0000-0000-000073260000}"/>
    <cellStyle name="Calculation 4 2 3 5" xfId="4812" xr:uid="{00000000-0005-0000-0000-000074260000}"/>
    <cellStyle name="Calculation 4 2 3 5 2" xfId="4813" xr:uid="{00000000-0005-0000-0000-000075260000}"/>
    <cellStyle name="Calculation 4 2 3 5 2 2" xfId="4814" xr:uid="{00000000-0005-0000-0000-000076260000}"/>
    <cellStyle name="Calculation 4 2 3 5 2 2 2" xfId="23117" xr:uid="{00000000-0005-0000-0000-000077260000}"/>
    <cellStyle name="Calculation 4 2 3 5 2 2 3" xfId="18334" xr:uid="{00000000-0005-0000-0000-000078260000}"/>
    <cellStyle name="Calculation 4 2 3 5 2 3" xfId="23116" xr:uid="{00000000-0005-0000-0000-000079260000}"/>
    <cellStyle name="Calculation 4 2 3 5 2 4" xfId="18335" xr:uid="{00000000-0005-0000-0000-00007A260000}"/>
    <cellStyle name="Calculation 4 2 3 5 3" xfId="4815" xr:uid="{00000000-0005-0000-0000-00007B260000}"/>
    <cellStyle name="Calculation 4 2 3 5 3 2" xfId="23118" xr:uid="{00000000-0005-0000-0000-00007C260000}"/>
    <cellStyle name="Calculation 4 2 3 5 3 3" xfId="18333" xr:uid="{00000000-0005-0000-0000-00007D260000}"/>
    <cellStyle name="Calculation 4 2 3 5 4" xfId="23115" xr:uid="{00000000-0005-0000-0000-00007E260000}"/>
    <cellStyle name="Calculation 4 2 3 5 5" xfId="18336" xr:uid="{00000000-0005-0000-0000-00007F260000}"/>
    <cellStyle name="Calculation 4 2 3 6" xfId="4816" xr:uid="{00000000-0005-0000-0000-000080260000}"/>
    <cellStyle name="Calculation 4 2 3 6 2" xfId="4817" xr:uid="{00000000-0005-0000-0000-000081260000}"/>
    <cellStyle name="Calculation 4 2 3 6 2 2" xfId="4818" xr:uid="{00000000-0005-0000-0000-000082260000}"/>
    <cellStyle name="Calculation 4 2 3 6 2 2 2" xfId="23121" xr:uid="{00000000-0005-0000-0000-000083260000}"/>
    <cellStyle name="Calculation 4 2 3 6 2 2 3" xfId="18330" xr:uid="{00000000-0005-0000-0000-000084260000}"/>
    <cellStyle name="Calculation 4 2 3 6 2 3" xfId="23120" xr:uid="{00000000-0005-0000-0000-000085260000}"/>
    <cellStyle name="Calculation 4 2 3 6 2 4" xfId="18331" xr:uid="{00000000-0005-0000-0000-000086260000}"/>
    <cellStyle name="Calculation 4 2 3 6 3" xfId="4819" xr:uid="{00000000-0005-0000-0000-000087260000}"/>
    <cellStyle name="Calculation 4 2 3 6 3 2" xfId="23122" xr:uid="{00000000-0005-0000-0000-000088260000}"/>
    <cellStyle name="Calculation 4 2 3 6 3 3" xfId="18329" xr:uid="{00000000-0005-0000-0000-000089260000}"/>
    <cellStyle name="Calculation 4 2 3 6 4" xfId="23119" xr:uid="{00000000-0005-0000-0000-00008A260000}"/>
    <cellStyle name="Calculation 4 2 3 6 5" xfId="18332" xr:uid="{00000000-0005-0000-0000-00008B260000}"/>
    <cellStyle name="Calculation 4 2 3 7" xfId="4820" xr:uid="{00000000-0005-0000-0000-00008C260000}"/>
    <cellStyle name="Calculation 4 2 3 7 2" xfId="4821" xr:uid="{00000000-0005-0000-0000-00008D260000}"/>
    <cellStyle name="Calculation 4 2 3 7 2 2" xfId="4822" xr:uid="{00000000-0005-0000-0000-00008E260000}"/>
    <cellStyle name="Calculation 4 2 3 7 2 2 2" xfId="23125" xr:uid="{00000000-0005-0000-0000-00008F260000}"/>
    <cellStyle name="Calculation 4 2 3 7 2 2 3" xfId="18326" xr:uid="{00000000-0005-0000-0000-000090260000}"/>
    <cellStyle name="Calculation 4 2 3 7 2 3" xfId="23124" xr:uid="{00000000-0005-0000-0000-000091260000}"/>
    <cellStyle name="Calculation 4 2 3 7 2 4" xfId="18327" xr:uid="{00000000-0005-0000-0000-000092260000}"/>
    <cellStyle name="Calculation 4 2 3 7 3" xfId="4823" xr:uid="{00000000-0005-0000-0000-000093260000}"/>
    <cellStyle name="Calculation 4 2 3 7 3 2" xfId="23126" xr:uid="{00000000-0005-0000-0000-000094260000}"/>
    <cellStyle name="Calculation 4 2 3 7 3 3" xfId="18325" xr:uid="{00000000-0005-0000-0000-000095260000}"/>
    <cellStyle name="Calculation 4 2 3 7 4" xfId="23123" xr:uid="{00000000-0005-0000-0000-000096260000}"/>
    <cellStyle name="Calculation 4 2 3 7 5" xfId="18328" xr:uid="{00000000-0005-0000-0000-000097260000}"/>
    <cellStyle name="Calculation 4 2 3 8" xfId="4824" xr:uid="{00000000-0005-0000-0000-000098260000}"/>
    <cellStyle name="Calculation 4 2 3 8 2" xfId="4825" xr:uid="{00000000-0005-0000-0000-000099260000}"/>
    <cellStyle name="Calculation 4 2 3 8 2 2" xfId="4826" xr:uid="{00000000-0005-0000-0000-00009A260000}"/>
    <cellStyle name="Calculation 4 2 3 8 2 2 2" xfId="23129" xr:uid="{00000000-0005-0000-0000-00009B260000}"/>
    <cellStyle name="Calculation 4 2 3 8 2 2 3" xfId="18322" xr:uid="{00000000-0005-0000-0000-00009C260000}"/>
    <cellStyle name="Calculation 4 2 3 8 2 3" xfId="23128" xr:uid="{00000000-0005-0000-0000-00009D260000}"/>
    <cellStyle name="Calculation 4 2 3 8 2 4" xfId="18323" xr:uid="{00000000-0005-0000-0000-00009E260000}"/>
    <cellStyle name="Calculation 4 2 3 8 3" xfId="4827" xr:uid="{00000000-0005-0000-0000-00009F260000}"/>
    <cellStyle name="Calculation 4 2 3 8 3 2" xfId="23130" xr:uid="{00000000-0005-0000-0000-0000A0260000}"/>
    <cellStyle name="Calculation 4 2 3 8 3 3" xfId="18321" xr:uid="{00000000-0005-0000-0000-0000A1260000}"/>
    <cellStyle name="Calculation 4 2 3 8 4" xfId="23127" xr:uid="{00000000-0005-0000-0000-0000A2260000}"/>
    <cellStyle name="Calculation 4 2 3 8 5" xfId="18324" xr:uid="{00000000-0005-0000-0000-0000A3260000}"/>
    <cellStyle name="Calculation 4 2 3 9" xfId="4828" xr:uid="{00000000-0005-0000-0000-0000A4260000}"/>
    <cellStyle name="Calculation 4 2 3 9 2" xfId="4829" xr:uid="{00000000-0005-0000-0000-0000A5260000}"/>
    <cellStyle name="Calculation 4 2 3 9 2 2" xfId="23132" xr:uid="{00000000-0005-0000-0000-0000A6260000}"/>
    <cellStyle name="Calculation 4 2 3 9 2 3" xfId="18319" xr:uid="{00000000-0005-0000-0000-0000A7260000}"/>
    <cellStyle name="Calculation 4 2 3 9 3" xfId="23131" xr:uid="{00000000-0005-0000-0000-0000A8260000}"/>
    <cellStyle name="Calculation 4 2 3 9 4" xfId="18320" xr:uid="{00000000-0005-0000-0000-0000A9260000}"/>
    <cellStyle name="Calculation 4 2 4" xfId="4830" xr:uid="{00000000-0005-0000-0000-0000AA260000}"/>
    <cellStyle name="Calculation 4 2 4 10" xfId="4831" xr:uid="{00000000-0005-0000-0000-0000AB260000}"/>
    <cellStyle name="Calculation 4 2 4 10 2" xfId="23134" xr:uid="{00000000-0005-0000-0000-0000AC260000}"/>
    <cellStyle name="Calculation 4 2 4 10 3" xfId="34255" xr:uid="{00000000-0005-0000-0000-0000AD260000}"/>
    <cellStyle name="Calculation 4 2 4 11" xfId="23133" xr:uid="{00000000-0005-0000-0000-0000AE260000}"/>
    <cellStyle name="Calculation 4 2 4 12" xfId="18318" xr:uid="{00000000-0005-0000-0000-0000AF260000}"/>
    <cellStyle name="Calculation 4 2 4 2" xfId="4832" xr:uid="{00000000-0005-0000-0000-0000B0260000}"/>
    <cellStyle name="Calculation 4 2 4 2 2" xfId="4833" xr:uid="{00000000-0005-0000-0000-0000B1260000}"/>
    <cellStyle name="Calculation 4 2 4 2 2 2" xfId="4834" xr:uid="{00000000-0005-0000-0000-0000B2260000}"/>
    <cellStyle name="Calculation 4 2 4 2 2 2 2" xfId="23137" xr:uid="{00000000-0005-0000-0000-0000B3260000}"/>
    <cellStyle name="Calculation 4 2 4 2 2 2 3" xfId="34258" xr:uid="{00000000-0005-0000-0000-0000B4260000}"/>
    <cellStyle name="Calculation 4 2 4 2 2 3" xfId="23136" xr:uid="{00000000-0005-0000-0000-0000B5260000}"/>
    <cellStyle name="Calculation 4 2 4 2 2 4" xfId="34257" xr:uid="{00000000-0005-0000-0000-0000B6260000}"/>
    <cellStyle name="Calculation 4 2 4 2 3" xfId="4835" xr:uid="{00000000-0005-0000-0000-0000B7260000}"/>
    <cellStyle name="Calculation 4 2 4 2 3 2" xfId="23138" xr:uid="{00000000-0005-0000-0000-0000B8260000}"/>
    <cellStyle name="Calculation 4 2 4 2 3 3" xfId="34259" xr:uid="{00000000-0005-0000-0000-0000B9260000}"/>
    <cellStyle name="Calculation 4 2 4 2 4" xfId="23135" xr:uid="{00000000-0005-0000-0000-0000BA260000}"/>
    <cellStyle name="Calculation 4 2 4 2 5" xfId="34256" xr:uid="{00000000-0005-0000-0000-0000BB260000}"/>
    <cellStyle name="Calculation 4 2 4 3" xfId="4836" xr:uid="{00000000-0005-0000-0000-0000BC260000}"/>
    <cellStyle name="Calculation 4 2 4 3 2" xfId="4837" xr:uid="{00000000-0005-0000-0000-0000BD260000}"/>
    <cellStyle name="Calculation 4 2 4 3 2 2" xfId="4838" xr:uid="{00000000-0005-0000-0000-0000BE260000}"/>
    <cellStyle name="Calculation 4 2 4 3 2 2 2" xfId="23141" xr:uid="{00000000-0005-0000-0000-0000BF260000}"/>
    <cellStyle name="Calculation 4 2 4 3 2 2 3" xfId="34262" xr:uid="{00000000-0005-0000-0000-0000C0260000}"/>
    <cellStyle name="Calculation 4 2 4 3 2 3" xfId="23140" xr:uid="{00000000-0005-0000-0000-0000C1260000}"/>
    <cellStyle name="Calculation 4 2 4 3 2 4" xfId="34261" xr:uid="{00000000-0005-0000-0000-0000C2260000}"/>
    <cellStyle name="Calculation 4 2 4 3 3" xfId="4839" xr:uid="{00000000-0005-0000-0000-0000C3260000}"/>
    <cellStyle name="Calculation 4 2 4 3 3 2" xfId="23142" xr:uid="{00000000-0005-0000-0000-0000C4260000}"/>
    <cellStyle name="Calculation 4 2 4 3 3 3" xfId="34263" xr:uid="{00000000-0005-0000-0000-0000C5260000}"/>
    <cellStyle name="Calculation 4 2 4 3 4" xfId="23139" xr:uid="{00000000-0005-0000-0000-0000C6260000}"/>
    <cellStyle name="Calculation 4 2 4 3 5" xfId="34260" xr:uid="{00000000-0005-0000-0000-0000C7260000}"/>
    <cellStyle name="Calculation 4 2 4 4" xfId="4840" xr:uid="{00000000-0005-0000-0000-0000C8260000}"/>
    <cellStyle name="Calculation 4 2 4 4 2" xfId="4841" xr:uid="{00000000-0005-0000-0000-0000C9260000}"/>
    <cellStyle name="Calculation 4 2 4 4 2 2" xfId="4842" xr:uid="{00000000-0005-0000-0000-0000CA260000}"/>
    <cellStyle name="Calculation 4 2 4 4 2 2 2" xfId="23145" xr:uid="{00000000-0005-0000-0000-0000CB260000}"/>
    <cellStyle name="Calculation 4 2 4 4 2 2 3" xfId="34266" xr:uid="{00000000-0005-0000-0000-0000CC260000}"/>
    <cellStyle name="Calculation 4 2 4 4 2 3" xfId="23144" xr:uid="{00000000-0005-0000-0000-0000CD260000}"/>
    <cellStyle name="Calculation 4 2 4 4 2 4" xfId="34265" xr:uid="{00000000-0005-0000-0000-0000CE260000}"/>
    <cellStyle name="Calculation 4 2 4 4 3" xfId="4843" xr:uid="{00000000-0005-0000-0000-0000CF260000}"/>
    <cellStyle name="Calculation 4 2 4 4 3 2" xfId="23146" xr:uid="{00000000-0005-0000-0000-0000D0260000}"/>
    <cellStyle name="Calculation 4 2 4 4 3 3" xfId="34267" xr:uid="{00000000-0005-0000-0000-0000D1260000}"/>
    <cellStyle name="Calculation 4 2 4 4 4" xfId="23143" xr:uid="{00000000-0005-0000-0000-0000D2260000}"/>
    <cellStyle name="Calculation 4 2 4 4 5" xfId="34264" xr:uid="{00000000-0005-0000-0000-0000D3260000}"/>
    <cellStyle name="Calculation 4 2 4 5" xfId="4844" xr:uid="{00000000-0005-0000-0000-0000D4260000}"/>
    <cellStyle name="Calculation 4 2 4 5 2" xfId="4845" xr:uid="{00000000-0005-0000-0000-0000D5260000}"/>
    <cellStyle name="Calculation 4 2 4 5 2 2" xfId="4846" xr:uid="{00000000-0005-0000-0000-0000D6260000}"/>
    <cellStyle name="Calculation 4 2 4 5 2 2 2" xfId="23149" xr:uid="{00000000-0005-0000-0000-0000D7260000}"/>
    <cellStyle name="Calculation 4 2 4 5 2 2 3" xfId="34270" xr:uid="{00000000-0005-0000-0000-0000D8260000}"/>
    <cellStyle name="Calculation 4 2 4 5 2 3" xfId="23148" xr:uid="{00000000-0005-0000-0000-0000D9260000}"/>
    <cellStyle name="Calculation 4 2 4 5 2 4" xfId="34269" xr:uid="{00000000-0005-0000-0000-0000DA260000}"/>
    <cellStyle name="Calculation 4 2 4 5 3" xfId="4847" xr:uid="{00000000-0005-0000-0000-0000DB260000}"/>
    <cellStyle name="Calculation 4 2 4 5 3 2" xfId="23150" xr:uid="{00000000-0005-0000-0000-0000DC260000}"/>
    <cellStyle name="Calculation 4 2 4 5 3 3" xfId="34271" xr:uid="{00000000-0005-0000-0000-0000DD260000}"/>
    <cellStyle name="Calculation 4 2 4 5 4" xfId="23147" xr:uid="{00000000-0005-0000-0000-0000DE260000}"/>
    <cellStyle name="Calculation 4 2 4 5 5" xfId="34268" xr:uid="{00000000-0005-0000-0000-0000DF260000}"/>
    <cellStyle name="Calculation 4 2 4 6" xfId="4848" xr:uid="{00000000-0005-0000-0000-0000E0260000}"/>
    <cellStyle name="Calculation 4 2 4 6 2" xfId="4849" xr:uid="{00000000-0005-0000-0000-0000E1260000}"/>
    <cellStyle name="Calculation 4 2 4 6 2 2" xfId="4850" xr:uid="{00000000-0005-0000-0000-0000E2260000}"/>
    <cellStyle name="Calculation 4 2 4 6 2 2 2" xfId="23153" xr:uid="{00000000-0005-0000-0000-0000E3260000}"/>
    <cellStyle name="Calculation 4 2 4 6 2 2 3" xfId="34274" xr:uid="{00000000-0005-0000-0000-0000E4260000}"/>
    <cellStyle name="Calculation 4 2 4 6 2 3" xfId="23152" xr:uid="{00000000-0005-0000-0000-0000E5260000}"/>
    <cellStyle name="Calculation 4 2 4 6 2 4" xfId="34273" xr:uid="{00000000-0005-0000-0000-0000E6260000}"/>
    <cellStyle name="Calculation 4 2 4 6 3" xfId="4851" xr:uid="{00000000-0005-0000-0000-0000E7260000}"/>
    <cellStyle name="Calculation 4 2 4 6 3 2" xfId="23154" xr:uid="{00000000-0005-0000-0000-0000E8260000}"/>
    <cellStyle name="Calculation 4 2 4 6 3 3" xfId="34275" xr:uid="{00000000-0005-0000-0000-0000E9260000}"/>
    <cellStyle name="Calculation 4 2 4 6 4" xfId="23151" xr:uid="{00000000-0005-0000-0000-0000EA260000}"/>
    <cellStyle name="Calculation 4 2 4 6 5" xfId="34272" xr:uid="{00000000-0005-0000-0000-0000EB260000}"/>
    <cellStyle name="Calculation 4 2 4 7" xfId="4852" xr:uid="{00000000-0005-0000-0000-0000EC260000}"/>
    <cellStyle name="Calculation 4 2 4 7 2" xfId="4853" xr:uid="{00000000-0005-0000-0000-0000ED260000}"/>
    <cellStyle name="Calculation 4 2 4 7 2 2" xfId="4854" xr:uid="{00000000-0005-0000-0000-0000EE260000}"/>
    <cellStyle name="Calculation 4 2 4 7 2 2 2" xfId="23157" xr:uid="{00000000-0005-0000-0000-0000EF260000}"/>
    <cellStyle name="Calculation 4 2 4 7 2 2 3" xfId="34278" xr:uid="{00000000-0005-0000-0000-0000F0260000}"/>
    <cellStyle name="Calculation 4 2 4 7 2 3" xfId="23156" xr:uid="{00000000-0005-0000-0000-0000F1260000}"/>
    <cellStyle name="Calculation 4 2 4 7 2 4" xfId="34277" xr:uid="{00000000-0005-0000-0000-0000F2260000}"/>
    <cellStyle name="Calculation 4 2 4 7 3" xfId="4855" xr:uid="{00000000-0005-0000-0000-0000F3260000}"/>
    <cellStyle name="Calculation 4 2 4 7 3 2" xfId="23158" xr:uid="{00000000-0005-0000-0000-0000F4260000}"/>
    <cellStyle name="Calculation 4 2 4 7 3 3" xfId="34279" xr:uid="{00000000-0005-0000-0000-0000F5260000}"/>
    <cellStyle name="Calculation 4 2 4 7 4" xfId="23155" xr:uid="{00000000-0005-0000-0000-0000F6260000}"/>
    <cellStyle name="Calculation 4 2 4 7 5" xfId="34276" xr:uid="{00000000-0005-0000-0000-0000F7260000}"/>
    <cellStyle name="Calculation 4 2 4 8" xfId="4856" xr:uid="{00000000-0005-0000-0000-0000F8260000}"/>
    <cellStyle name="Calculation 4 2 4 8 2" xfId="4857" xr:uid="{00000000-0005-0000-0000-0000F9260000}"/>
    <cellStyle name="Calculation 4 2 4 8 2 2" xfId="4858" xr:uid="{00000000-0005-0000-0000-0000FA260000}"/>
    <cellStyle name="Calculation 4 2 4 8 2 2 2" xfId="23161" xr:uid="{00000000-0005-0000-0000-0000FB260000}"/>
    <cellStyle name="Calculation 4 2 4 8 2 2 3" xfId="34282" xr:uid="{00000000-0005-0000-0000-0000FC260000}"/>
    <cellStyle name="Calculation 4 2 4 8 2 3" xfId="23160" xr:uid="{00000000-0005-0000-0000-0000FD260000}"/>
    <cellStyle name="Calculation 4 2 4 8 2 4" xfId="34281" xr:uid="{00000000-0005-0000-0000-0000FE260000}"/>
    <cellStyle name="Calculation 4 2 4 8 3" xfId="4859" xr:uid="{00000000-0005-0000-0000-0000FF260000}"/>
    <cellStyle name="Calculation 4 2 4 8 3 2" xfId="23162" xr:uid="{00000000-0005-0000-0000-000000270000}"/>
    <cellStyle name="Calculation 4 2 4 8 3 3" xfId="34283" xr:uid="{00000000-0005-0000-0000-000001270000}"/>
    <cellStyle name="Calculation 4 2 4 8 4" xfId="23159" xr:uid="{00000000-0005-0000-0000-000002270000}"/>
    <cellStyle name="Calculation 4 2 4 8 5" xfId="34280" xr:uid="{00000000-0005-0000-0000-000003270000}"/>
    <cellStyle name="Calculation 4 2 4 9" xfId="4860" xr:uid="{00000000-0005-0000-0000-000004270000}"/>
    <cellStyle name="Calculation 4 2 4 9 2" xfId="4861" xr:uid="{00000000-0005-0000-0000-000005270000}"/>
    <cellStyle name="Calculation 4 2 4 9 2 2" xfId="23164" xr:uid="{00000000-0005-0000-0000-000006270000}"/>
    <cellStyle name="Calculation 4 2 4 9 2 3" xfId="34285" xr:uid="{00000000-0005-0000-0000-000007270000}"/>
    <cellStyle name="Calculation 4 2 4 9 3" xfId="23163" xr:uid="{00000000-0005-0000-0000-000008270000}"/>
    <cellStyle name="Calculation 4 2 4 9 4" xfId="34284" xr:uid="{00000000-0005-0000-0000-000009270000}"/>
    <cellStyle name="Calculation 4 2 5" xfId="4862" xr:uid="{00000000-0005-0000-0000-00000A270000}"/>
    <cellStyle name="Calculation 4 2 5 2" xfId="4863" xr:uid="{00000000-0005-0000-0000-00000B270000}"/>
    <cellStyle name="Calculation 4 2 5 2 2" xfId="4864" xr:uid="{00000000-0005-0000-0000-00000C270000}"/>
    <cellStyle name="Calculation 4 2 5 2 2 2" xfId="23167" xr:uid="{00000000-0005-0000-0000-00000D270000}"/>
    <cellStyle name="Calculation 4 2 5 2 2 3" xfId="34288" xr:uid="{00000000-0005-0000-0000-00000E270000}"/>
    <cellStyle name="Calculation 4 2 5 2 3" xfId="23166" xr:uid="{00000000-0005-0000-0000-00000F270000}"/>
    <cellStyle name="Calculation 4 2 5 2 4" xfId="34287" xr:uid="{00000000-0005-0000-0000-000010270000}"/>
    <cellStyle name="Calculation 4 2 5 3" xfId="4865" xr:uid="{00000000-0005-0000-0000-000011270000}"/>
    <cellStyle name="Calculation 4 2 5 3 2" xfId="23168" xr:uid="{00000000-0005-0000-0000-000012270000}"/>
    <cellStyle name="Calculation 4 2 5 3 3" xfId="34289" xr:uid="{00000000-0005-0000-0000-000013270000}"/>
    <cellStyle name="Calculation 4 2 5 4" xfId="23165" xr:uid="{00000000-0005-0000-0000-000014270000}"/>
    <cellStyle name="Calculation 4 2 5 5" xfId="34286" xr:uid="{00000000-0005-0000-0000-000015270000}"/>
    <cellStyle name="Calculation 4 2 6" xfId="4866" xr:uid="{00000000-0005-0000-0000-000016270000}"/>
    <cellStyle name="Calculation 4 2 6 2" xfId="4867" xr:uid="{00000000-0005-0000-0000-000017270000}"/>
    <cellStyle name="Calculation 4 2 6 2 2" xfId="4868" xr:uid="{00000000-0005-0000-0000-000018270000}"/>
    <cellStyle name="Calculation 4 2 6 2 2 2" xfId="23171" xr:uid="{00000000-0005-0000-0000-000019270000}"/>
    <cellStyle name="Calculation 4 2 6 2 2 3" xfId="34292" xr:uid="{00000000-0005-0000-0000-00001A270000}"/>
    <cellStyle name="Calculation 4 2 6 2 3" xfId="23170" xr:uid="{00000000-0005-0000-0000-00001B270000}"/>
    <cellStyle name="Calculation 4 2 6 2 4" xfId="34291" xr:uid="{00000000-0005-0000-0000-00001C270000}"/>
    <cellStyle name="Calculation 4 2 6 3" xfId="4869" xr:uid="{00000000-0005-0000-0000-00001D270000}"/>
    <cellStyle name="Calculation 4 2 6 3 2" xfId="23172" xr:uid="{00000000-0005-0000-0000-00001E270000}"/>
    <cellStyle name="Calculation 4 2 6 3 3" xfId="34293" xr:uid="{00000000-0005-0000-0000-00001F270000}"/>
    <cellStyle name="Calculation 4 2 6 4" xfId="23169" xr:uid="{00000000-0005-0000-0000-000020270000}"/>
    <cellStyle name="Calculation 4 2 6 5" xfId="34290" xr:uid="{00000000-0005-0000-0000-000021270000}"/>
    <cellStyle name="Calculation 4 2 7" xfId="4870" xr:uid="{00000000-0005-0000-0000-000022270000}"/>
    <cellStyle name="Calculation 4 2 7 2" xfId="4871" xr:uid="{00000000-0005-0000-0000-000023270000}"/>
    <cellStyle name="Calculation 4 2 7 2 2" xfId="4872" xr:uid="{00000000-0005-0000-0000-000024270000}"/>
    <cellStyle name="Calculation 4 2 7 2 2 2" xfId="23175" xr:uid="{00000000-0005-0000-0000-000025270000}"/>
    <cellStyle name="Calculation 4 2 7 2 2 3" xfId="34296" xr:uid="{00000000-0005-0000-0000-000026270000}"/>
    <cellStyle name="Calculation 4 2 7 2 3" xfId="23174" xr:uid="{00000000-0005-0000-0000-000027270000}"/>
    <cellStyle name="Calculation 4 2 7 2 4" xfId="34295" xr:uid="{00000000-0005-0000-0000-000028270000}"/>
    <cellStyle name="Calculation 4 2 7 3" xfId="4873" xr:uid="{00000000-0005-0000-0000-000029270000}"/>
    <cellStyle name="Calculation 4 2 7 3 2" xfId="23176" xr:uid="{00000000-0005-0000-0000-00002A270000}"/>
    <cellStyle name="Calculation 4 2 7 3 3" xfId="34297" xr:uid="{00000000-0005-0000-0000-00002B270000}"/>
    <cellStyle name="Calculation 4 2 7 4" xfId="23173" xr:uid="{00000000-0005-0000-0000-00002C270000}"/>
    <cellStyle name="Calculation 4 2 7 5" xfId="34294" xr:uid="{00000000-0005-0000-0000-00002D270000}"/>
    <cellStyle name="Calculation 4 2 8" xfId="4874" xr:uid="{00000000-0005-0000-0000-00002E270000}"/>
    <cellStyle name="Calculation 4 2 8 2" xfId="4875" xr:uid="{00000000-0005-0000-0000-00002F270000}"/>
    <cellStyle name="Calculation 4 2 8 2 2" xfId="4876" xr:uid="{00000000-0005-0000-0000-000030270000}"/>
    <cellStyle name="Calculation 4 2 8 2 2 2" xfId="23179" xr:uid="{00000000-0005-0000-0000-000031270000}"/>
    <cellStyle name="Calculation 4 2 8 2 2 3" xfId="34300" xr:uid="{00000000-0005-0000-0000-000032270000}"/>
    <cellStyle name="Calculation 4 2 8 2 3" xfId="23178" xr:uid="{00000000-0005-0000-0000-000033270000}"/>
    <cellStyle name="Calculation 4 2 8 2 4" xfId="34299" xr:uid="{00000000-0005-0000-0000-000034270000}"/>
    <cellStyle name="Calculation 4 2 8 3" xfId="4877" xr:uid="{00000000-0005-0000-0000-000035270000}"/>
    <cellStyle name="Calculation 4 2 8 3 2" xfId="23180" xr:uid="{00000000-0005-0000-0000-000036270000}"/>
    <cellStyle name="Calculation 4 2 8 3 3" xfId="34301" xr:uid="{00000000-0005-0000-0000-000037270000}"/>
    <cellStyle name="Calculation 4 2 8 4" xfId="23177" xr:uid="{00000000-0005-0000-0000-000038270000}"/>
    <cellStyle name="Calculation 4 2 8 5" xfId="34298" xr:uid="{00000000-0005-0000-0000-000039270000}"/>
    <cellStyle name="Calculation 4 2 9" xfId="4878" xr:uid="{00000000-0005-0000-0000-00003A270000}"/>
    <cellStyle name="Calculation 4 2 9 2" xfId="4879" xr:uid="{00000000-0005-0000-0000-00003B270000}"/>
    <cellStyle name="Calculation 4 2 9 2 2" xfId="4880" xr:uid="{00000000-0005-0000-0000-00003C270000}"/>
    <cellStyle name="Calculation 4 2 9 2 2 2" xfId="23183" xr:uid="{00000000-0005-0000-0000-00003D270000}"/>
    <cellStyle name="Calculation 4 2 9 2 2 3" xfId="34304" xr:uid="{00000000-0005-0000-0000-00003E270000}"/>
    <cellStyle name="Calculation 4 2 9 2 3" xfId="23182" xr:uid="{00000000-0005-0000-0000-00003F270000}"/>
    <cellStyle name="Calculation 4 2 9 2 4" xfId="34303" xr:uid="{00000000-0005-0000-0000-000040270000}"/>
    <cellStyle name="Calculation 4 2 9 3" xfId="4881" xr:uid="{00000000-0005-0000-0000-000041270000}"/>
    <cellStyle name="Calculation 4 2 9 3 2" xfId="23184" xr:uid="{00000000-0005-0000-0000-000042270000}"/>
    <cellStyle name="Calculation 4 2 9 3 3" xfId="34305" xr:uid="{00000000-0005-0000-0000-000043270000}"/>
    <cellStyle name="Calculation 4 2 9 4" xfId="23181" xr:uid="{00000000-0005-0000-0000-000044270000}"/>
    <cellStyle name="Calculation 4 2 9 5" xfId="34302" xr:uid="{00000000-0005-0000-0000-000045270000}"/>
    <cellStyle name="Calculation 4 3" xfId="4882" xr:uid="{00000000-0005-0000-0000-000046270000}"/>
    <cellStyle name="Calculation 4 3 10" xfId="4883" xr:uid="{00000000-0005-0000-0000-000047270000}"/>
    <cellStyle name="Calculation 4 3 10 2" xfId="23186" xr:uid="{00000000-0005-0000-0000-000048270000}"/>
    <cellStyle name="Calculation 4 3 10 3" xfId="34307" xr:uid="{00000000-0005-0000-0000-000049270000}"/>
    <cellStyle name="Calculation 4 3 11" xfId="23185" xr:uid="{00000000-0005-0000-0000-00004A270000}"/>
    <cellStyle name="Calculation 4 3 12" xfId="34306" xr:uid="{00000000-0005-0000-0000-00004B270000}"/>
    <cellStyle name="Calculation 4 3 2" xfId="4884" xr:uid="{00000000-0005-0000-0000-00004C270000}"/>
    <cellStyle name="Calculation 4 3 2 2" xfId="4885" xr:uid="{00000000-0005-0000-0000-00004D270000}"/>
    <cellStyle name="Calculation 4 3 2 2 2" xfId="4886" xr:uid="{00000000-0005-0000-0000-00004E270000}"/>
    <cellStyle name="Calculation 4 3 2 2 2 2" xfId="23189" xr:uid="{00000000-0005-0000-0000-00004F270000}"/>
    <cellStyle name="Calculation 4 3 2 2 2 3" xfId="34310" xr:uid="{00000000-0005-0000-0000-000050270000}"/>
    <cellStyle name="Calculation 4 3 2 2 3" xfId="23188" xr:uid="{00000000-0005-0000-0000-000051270000}"/>
    <cellStyle name="Calculation 4 3 2 2 4" xfId="34309" xr:uid="{00000000-0005-0000-0000-000052270000}"/>
    <cellStyle name="Calculation 4 3 2 3" xfId="4887" xr:uid="{00000000-0005-0000-0000-000053270000}"/>
    <cellStyle name="Calculation 4 3 2 3 2" xfId="23190" xr:uid="{00000000-0005-0000-0000-000054270000}"/>
    <cellStyle name="Calculation 4 3 2 3 3" xfId="34311" xr:uid="{00000000-0005-0000-0000-000055270000}"/>
    <cellStyle name="Calculation 4 3 2 4" xfId="23187" xr:uid="{00000000-0005-0000-0000-000056270000}"/>
    <cellStyle name="Calculation 4 3 2 5" xfId="34308" xr:uid="{00000000-0005-0000-0000-000057270000}"/>
    <cellStyle name="Calculation 4 3 3" xfId="4888" xr:uid="{00000000-0005-0000-0000-000058270000}"/>
    <cellStyle name="Calculation 4 3 3 2" xfId="4889" xr:uid="{00000000-0005-0000-0000-000059270000}"/>
    <cellStyle name="Calculation 4 3 3 2 2" xfId="4890" xr:uid="{00000000-0005-0000-0000-00005A270000}"/>
    <cellStyle name="Calculation 4 3 3 2 2 2" xfId="23193" xr:uid="{00000000-0005-0000-0000-00005B270000}"/>
    <cellStyle name="Calculation 4 3 3 2 2 3" xfId="34314" xr:uid="{00000000-0005-0000-0000-00005C270000}"/>
    <cellStyle name="Calculation 4 3 3 2 3" xfId="23192" xr:uid="{00000000-0005-0000-0000-00005D270000}"/>
    <cellStyle name="Calculation 4 3 3 2 4" xfId="34313" xr:uid="{00000000-0005-0000-0000-00005E270000}"/>
    <cellStyle name="Calculation 4 3 3 3" xfId="4891" xr:uid="{00000000-0005-0000-0000-00005F270000}"/>
    <cellStyle name="Calculation 4 3 3 3 2" xfId="23194" xr:uid="{00000000-0005-0000-0000-000060270000}"/>
    <cellStyle name="Calculation 4 3 3 3 3" xfId="34315" xr:uid="{00000000-0005-0000-0000-000061270000}"/>
    <cellStyle name="Calculation 4 3 3 4" xfId="23191" xr:uid="{00000000-0005-0000-0000-000062270000}"/>
    <cellStyle name="Calculation 4 3 3 5" xfId="34312" xr:uid="{00000000-0005-0000-0000-000063270000}"/>
    <cellStyle name="Calculation 4 3 4" xfId="4892" xr:uid="{00000000-0005-0000-0000-000064270000}"/>
    <cellStyle name="Calculation 4 3 4 2" xfId="4893" xr:uid="{00000000-0005-0000-0000-000065270000}"/>
    <cellStyle name="Calculation 4 3 4 2 2" xfId="4894" xr:uid="{00000000-0005-0000-0000-000066270000}"/>
    <cellStyle name="Calculation 4 3 4 2 2 2" xfId="23197" xr:uid="{00000000-0005-0000-0000-000067270000}"/>
    <cellStyle name="Calculation 4 3 4 2 2 3" xfId="34318" xr:uid="{00000000-0005-0000-0000-000068270000}"/>
    <cellStyle name="Calculation 4 3 4 2 3" xfId="23196" xr:uid="{00000000-0005-0000-0000-000069270000}"/>
    <cellStyle name="Calculation 4 3 4 2 4" xfId="34317" xr:uid="{00000000-0005-0000-0000-00006A270000}"/>
    <cellStyle name="Calculation 4 3 4 3" xfId="4895" xr:uid="{00000000-0005-0000-0000-00006B270000}"/>
    <cellStyle name="Calculation 4 3 4 3 2" xfId="23198" xr:uid="{00000000-0005-0000-0000-00006C270000}"/>
    <cellStyle name="Calculation 4 3 4 3 3" xfId="34319" xr:uid="{00000000-0005-0000-0000-00006D270000}"/>
    <cellStyle name="Calculation 4 3 4 4" xfId="23195" xr:uid="{00000000-0005-0000-0000-00006E270000}"/>
    <cellStyle name="Calculation 4 3 4 5" xfId="34316" xr:uid="{00000000-0005-0000-0000-00006F270000}"/>
    <cellStyle name="Calculation 4 3 5" xfId="4896" xr:uid="{00000000-0005-0000-0000-000070270000}"/>
    <cellStyle name="Calculation 4 3 5 2" xfId="4897" xr:uid="{00000000-0005-0000-0000-000071270000}"/>
    <cellStyle name="Calculation 4 3 5 2 2" xfId="4898" xr:uid="{00000000-0005-0000-0000-000072270000}"/>
    <cellStyle name="Calculation 4 3 5 2 2 2" xfId="23201" xr:uid="{00000000-0005-0000-0000-000073270000}"/>
    <cellStyle name="Calculation 4 3 5 2 2 3" xfId="34322" xr:uid="{00000000-0005-0000-0000-000074270000}"/>
    <cellStyle name="Calculation 4 3 5 2 3" xfId="23200" xr:uid="{00000000-0005-0000-0000-000075270000}"/>
    <cellStyle name="Calculation 4 3 5 2 4" xfId="34321" xr:uid="{00000000-0005-0000-0000-000076270000}"/>
    <cellStyle name="Calculation 4 3 5 3" xfId="4899" xr:uid="{00000000-0005-0000-0000-000077270000}"/>
    <cellStyle name="Calculation 4 3 5 3 2" xfId="23202" xr:uid="{00000000-0005-0000-0000-000078270000}"/>
    <cellStyle name="Calculation 4 3 5 3 3" xfId="34323" xr:uid="{00000000-0005-0000-0000-000079270000}"/>
    <cellStyle name="Calculation 4 3 5 4" xfId="23199" xr:uid="{00000000-0005-0000-0000-00007A270000}"/>
    <cellStyle name="Calculation 4 3 5 5" xfId="34320" xr:uid="{00000000-0005-0000-0000-00007B270000}"/>
    <cellStyle name="Calculation 4 3 6" xfId="4900" xr:uid="{00000000-0005-0000-0000-00007C270000}"/>
    <cellStyle name="Calculation 4 3 6 2" xfId="4901" xr:uid="{00000000-0005-0000-0000-00007D270000}"/>
    <cellStyle name="Calculation 4 3 6 2 2" xfId="4902" xr:uid="{00000000-0005-0000-0000-00007E270000}"/>
    <cellStyle name="Calculation 4 3 6 2 2 2" xfId="23205" xr:uid="{00000000-0005-0000-0000-00007F270000}"/>
    <cellStyle name="Calculation 4 3 6 2 2 3" xfId="34326" xr:uid="{00000000-0005-0000-0000-000080270000}"/>
    <cellStyle name="Calculation 4 3 6 2 3" xfId="23204" xr:uid="{00000000-0005-0000-0000-000081270000}"/>
    <cellStyle name="Calculation 4 3 6 2 4" xfId="34325" xr:uid="{00000000-0005-0000-0000-000082270000}"/>
    <cellStyle name="Calculation 4 3 6 3" xfId="4903" xr:uid="{00000000-0005-0000-0000-000083270000}"/>
    <cellStyle name="Calculation 4 3 6 3 2" xfId="23206" xr:uid="{00000000-0005-0000-0000-000084270000}"/>
    <cellStyle name="Calculation 4 3 6 3 3" xfId="34327" xr:uid="{00000000-0005-0000-0000-000085270000}"/>
    <cellStyle name="Calculation 4 3 6 4" xfId="23203" xr:uid="{00000000-0005-0000-0000-000086270000}"/>
    <cellStyle name="Calculation 4 3 6 5" xfId="34324" xr:uid="{00000000-0005-0000-0000-000087270000}"/>
    <cellStyle name="Calculation 4 3 7" xfId="4904" xr:uid="{00000000-0005-0000-0000-000088270000}"/>
    <cellStyle name="Calculation 4 3 7 2" xfId="4905" xr:uid="{00000000-0005-0000-0000-000089270000}"/>
    <cellStyle name="Calculation 4 3 7 2 2" xfId="4906" xr:uid="{00000000-0005-0000-0000-00008A270000}"/>
    <cellStyle name="Calculation 4 3 7 2 2 2" xfId="23209" xr:uid="{00000000-0005-0000-0000-00008B270000}"/>
    <cellStyle name="Calculation 4 3 7 2 2 3" xfId="34330" xr:uid="{00000000-0005-0000-0000-00008C270000}"/>
    <cellStyle name="Calculation 4 3 7 2 3" xfId="23208" xr:uid="{00000000-0005-0000-0000-00008D270000}"/>
    <cellStyle name="Calculation 4 3 7 2 4" xfId="34329" xr:uid="{00000000-0005-0000-0000-00008E270000}"/>
    <cellStyle name="Calculation 4 3 7 3" xfId="4907" xr:uid="{00000000-0005-0000-0000-00008F270000}"/>
    <cellStyle name="Calculation 4 3 7 3 2" xfId="23210" xr:uid="{00000000-0005-0000-0000-000090270000}"/>
    <cellStyle name="Calculation 4 3 7 3 3" xfId="34331" xr:uid="{00000000-0005-0000-0000-000091270000}"/>
    <cellStyle name="Calculation 4 3 7 4" xfId="23207" xr:uid="{00000000-0005-0000-0000-000092270000}"/>
    <cellStyle name="Calculation 4 3 7 5" xfId="34328" xr:uid="{00000000-0005-0000-0000-000093270000}"/>
    <cellStyle name="Calculation 4 3 8" xfId="4908" xr:uid="{00000000-0005-0000-0000-000094270000}"/>
    <cellStyle name="Calculation 4 3 8 2" xfId="4909" xr:uid="{00000000-0005-0000-0000-000095270000}"/>
    <cellStyle name="Calculation 4 3 8 2 2" xfId="4910" xr:uid="{00000000-0005-0000-0000-000096270000}"/>
    <cellStyle name="Calculation 4 3 8 2 2 2" xfId="23213" xr:uid="{00000000-0005-0000-0000-000097270000}"/>
    <cellStyle name="Calculation 4 3 8 2 2 3" xfId="34334" xr:uid="{00000000-0005-0000-0000-000098270000}"/>
    <cellStyle name="Calculation 4 3 8 2 3" xfId="23212" xr:uid="{00000000-0005-0000-0000-000099270000}"/>
    <cellStyle name="Calculation 4 3 8 2 4" xfId="34333" xr:uid="{00000000-0005-0000-0000-00009A270000}"/>
    <cellStyle name="Calculation 4 3 8 3" xfId="4911" xr:uid="{00000000-0005-0000-0000-00009B270000}"/>
    <cellStyle name="Calculation 4 3 8 3 2" xfId="23214" xr:uid="{00000000-0005-0000-0000-00009C270000}"/>
    <cellStyle name="Calculation 4 3 8 3 3" xfId="34335" xr:uid="{00000000-0005-0000-0000-00009D270000}"/>
    <cellStyle name="Calculation 4 3 8 4" xfId="23211" xr:uid="{00000000-0005-0000-0000-00009E270000}"/>
    <cellStyle name="Calculation 4 3 8 5" xfId="34332" xr:uid="{00000000-0005-0000-0000-00009F270000}"/>
    <cellStyle name="Calculation 4 3 9" xfId="4912" xr:uid="{00000000-0005-0000-0000-0000A0270000}"/>
    <cellStyle name="Calculation 4 3 9 2" xfId="4913" xr:uid="{00000000-0005-0000-0000-0000A1270000}"/>
    <cellStyle name="Calculation 4 3 9 2 2" xfId="23216" xr:uid="{00000000-0005-0000-0000-0000A2270000}"/>
    <cellStyle name="Calculation 4 3 9 2 3" xfId="34337" xr:uid="{00000000-0005-0000-0000-0000A3270000}"/>
    <cellStyle name="Calculation 4 3 9 3" xfId="23215" xr:uid="{00000000-0005-0000-0000-0000A4270000}"/>
    <cellStyle name="Calculation 4 3 9 4" xfId="34336" xr:uid="{00000000-0005-0000-0000-0000A5270000}"/>
    <cellStyle name="Calculation 4 4" xfId="4914" xr:uid="{00000000-0005-0000-0000-0000A6270000}"/>
    <cellStyle name="Calculation 4 4 10" xfId="4915" xr:uid="{00000000-0005-0000-0000-0000A7270000}"/>
    <cellStyle name="Calculation 4 4 10 2" xfId="23218" xr:uid="{00000000-0005-0000-0000-0000A8270000}"/>
    <cellStyle name="Calculation 4 4 10 3" xfId="34339" xr:uid="{00000000-0005-0000-0000-0000A9270000}"/>
    <cellStyle name="Calculation 4 4 11" xfId="23217" xr:uid="{00000000-0005-0000-0000-0000AA270000}"/>
    <cellStyle name="Calculation 4 4 12" xfId="34338" xr:uid="{00000000-0005-0000-0000-0000AB270000}"/>
    <cellStyle name="Calculation 4 4 2" xfId="4916" xr:uid="{00000000-0005-0000-0000-0000AC270000}"/>
    <cellStyle name="Calculation 4 4 2 2" xfId="4917" xr:uid="{00000000-0005-0000-0000-0000AD270000}"/>
    <cellStyle name="Calculation 4 4 2 2 2" xfId="4918" xr:uid="{00000000-0005-0000-0000-0000AE270000}"/>
    <cellStyle name="Calculation 4 4 2 2 2 2" xfId="23221" xr:uid="{00000000-0005-0000-0000-0000AF270000}"/>
    <cellStyle name="Calculation 4 4 2 2 2 3" xfId="34342" xr:uid="{00000000-0005-0000-0000-0000B0270000}"/>
    <cellStyle name="Calculation 4 4 2 2 3" xfId="23220" xr:uid="{00000000-0005-0000-0000-0000B1270000}"/>
    <cellStyle name="Calculation 4 4 2 2 4" xfId="34341" xr:uid="{00000000-0005-0000-0000-0000B2270000}"/>
    <cellStyle name="Calculation 4 4 2 3" xfId="4919" xr:uid="{00000000-0005-0000-0000-0000B3270000}"/>
    <cellStyle name="Calculation 4 4 2 3 2" xfId="23222" xr:uid="{00000000-0005-0000-0000-0000B4270000}"/>
    <cellStyle name="Calculation 4 4 2 3 3" xfId="34343" xr:uid="{00000000-0005-0000-0000-0000B5270000}"/>
    <cellStyle name="Calculation 4 4 2 4" xfId="23219" xr:uid="{00000000-0005-0000-0000-0000B6270000}"/>
    <cellStyle name="Calculation 4 4 2 5" xfId="34340" xr:uid="{00000000-0005-0000-0000-0000B7270000}"/>
    <cellStyle name="Calculation 4 4 3" xfId="4920" xr:uid="{00000000-0005-0000-0000-0000B8270000}"/>
    <cellStyle name="Calculation 4 4 3 2" xfId="4921" xr:uid="{00000000-0005-0000-0000-0000B9270000}"/>
    <cellStyle name="Calculation 4 4 3 2 2" xfId="4922" xr:uid="{00000000-0005-0000-0000-0000BA270000}"/>
    <cellStyle name="Calculation 4 4 3 2 2 2" xfId="23225" xr:uid="{00000000-0005-0000-0000-0000BB270000}"/>
    <cellStyle name="Calculation 4 4 3 2 2 3" xfId="34346" xr:uid="{00000000-0005-0000-0000-0000BC270000}"/>
    <cellStyle name="Calculation 4 4 3 2 3" xfId="23224" xr:uid="{00000000-0005-0000-0000-0000BD270000}"/>
    <cellStyle name="Calculation 4 4 3 2 4" xfId="34345" xr:uid="{00000000-0005-0000-0000-0000BE270000}"/>
    <cellStyle name="Calculation 4 4 3 3" xfId="4923" xr:uid="{00000000-0005-0000-0000-0000BF270000}"/>
    <cellStyle name="Calculation 4 4 3 3 2" xfId="23226" xr:uid="{00000000-0005-0000-0000-0000C0270000}"/>
    <cellStyle name="Calculation 4 4 3 3 3" xfId="34347" xr:uid="{00000000-0005-0000-0000-0000C1270000}"/>
    <cellStyle name="Calculation 4 4 3 4" xfId="23223" xr:uid="{00000000-0005-0000-0000-0000C2270000}"/>
    <cellStyle name="Calculation 4 4 3 5" xfId="34344" xr:uid="{00000000-0005-0000-0000-0000C3270000}"/>
    <cellStyle name="Calculation 4 4 4" xfId="4924" xr:uid="{00000000-0005-0000-0000-0000C4270000}"/>
    <cellStyle name="Calculation 4 4 4 2" xfId="4925" xr:uid="{00000000-0005-0000-0000-0000C5270000}"/>
    <cellStyle name="Calculation 4 4 4 2 2" xfId="4926" xr:uid="{00000000-0005-0000-0000-0000C6270000}"/>
    <cellStyle name="Calculation 4 4 4 2 2 2" xfId="23229" xr:uid="{00000000-0005-0000-0000-0000C7270000}"/>
    <cellStyle name="Calculation 4 4 4 2 2 3" xfId="34350" xr:uid="{00000000-0005-0000-0000-0000C8270000}"/>
    <cellStyle name="Calculation 4 4 4 2 3" xfId="23228" xr:uid="{00000000-0005-0000-0000-0000C9270000}"/>
    <cellStyle name="Calculation 4 4 4 2 4" xfId="34349" xr:uid="{00000000-0005-0000-0000-0000CA270000}"/>
    <cellStyle name="Calculation 4 4 4 3" xfId="4927" xr:uid="{00000000-0005-0000-0000-0000CB270000}"/>
    <cellStyle name="Calculation 4 4 4 3 2" xfId="23230" xr:uid="{00000000-0005-0000-0000-0000CC270000}"/>
    <cellStyle name="Calculation 4 4 4 3 3" xfId="34351" xr:uid="{00000000-0005-0000-0000-0000CD270000}"/>
    <cellStyle name="Calculation 4 4 4 4" xfId="23227" xr:uid="{00000000-0005-0000-0000-0000CE270000}"/>
    <cellStyle name="Calculation 4 4 4 5" xfId="34348" xr:uid="{00000000-0005-0000-0000-0000CF270000}"/>
    <cellStyle name="Calculation 4 4 5" xfId="4928" xr:uid="{00000000-0005-0000-0000-0000D0270000}"/>
    <cellStyle name="Calculation 4 4 5 2" xfId="4929" xr:uid="{00000000-0005-0000-0000-0000D1270000}"/>
    <cellStyle name="Calculation 4 4 5 2 2" xfId="4930" xr:uid="{00000000-0005-0000-0000-0000D2270000}"/>
    <cellStyle name="Calculation 4 4 5 2 2 2" xfId="23233" xr:uid="{00000000-0005-0000-0000-0000D3270000}"/>
    <cellStyle name="Calculation 4 4 5 2 2 3" xfId="34354" xr:uid="{00000000-0005-0000-0000-0000D4270000}"/>
    <cellStyle name="Calculation 4 4 5 2 3" xfId="23232" xr:uid="{00000000-0005-0000-0000-0000D5270000}"/>
    <cellStyle name="Calculation 4 4 5 2 4" xfId="34353" xr:uid="{00000000-0005-0000-0000-0000D6270000}"/>
    <cellStyle name="Calculation 4 4 5 3" xfId="4931" xr:uid="{00000000-0005-0000-0000-0000D7270000}"/>
    <cellStyle name="Calculation 4 4 5 3 2" xfId="23234" xr:uid="{00000000-0005-0000-0000-0000D8270000}"/>
    <cellStyle name="Calculation 4 4 5 3 3" xfId="34355" xr:uid="{00000000-0005-0000-0000-0000D9270000}"/>
    <cellStyle name="Calculation 4 4 5 4" xfId="23231" xr:uid="{00000000-0005-0000-0000-0000DA270000}"/>
    <cellStyle name="Calculation 4 4 5 5" xfId="34352" xr:uid="{00000000-0005-0000-0000-0000DB270000}"/>
    <cellStyle name="Calculation 4 4 6" xfId="4932" xr:uid="{00000000-0005-0000-0000-0000DC270000}"/>
    <cellStyle name="Calculation 4 4 6 2" xfId="4933" xr:uid="{00000000-0005-0000-0000-0000DD270000}"/>
    <cellStyle name="Calculation 4 4 6 2 2" xfId="4934" xr:uid="{00000000-0005-0000-0000-0000DE270000}"/>
    <cellStyle name="Calculation 4 4 6 2 2 2" xfId="23237" xr:uid="{00000000-0005-0000-0000-0000DF270000}"/>
    <cellStyle name="Calculation 4 4 6 2 2 3" xfId="34358" xr:uid="{00000000-0005-0000-0000-0000E0270000}"/>
    <cellStyle name="Calculation 4 4 6 2 3" xfId="23236" xr:uid="{00000000-0005-0000-0000-0000E1270000}"/>
    <cellStyle name="Calculation 4 4 6 2 4" xfId="34357" xr:uid="{00000000-0005-0000-0000-0000E2270000}"/>
    <cellStyle name="Calculation 4 4 6 3" xfId="4935" xr:uid="{00000000-0005-0000-0000-0000E3270000}"/>
    <cellStyle name="Calculation 4 4 6 3 2" xfId="23238" xr:uid="{00000000-0005-0000-0000-0000E4270000}"/>
    <cellStyle name="Calculation 4 4 6 3 3" xfId="34359" xr:uid="{00000000-0005-0000-0000-0000E5270000}"/>
    <cellStyle name="Calculation 4 4 6 4" xfId="23235" xr:uid="{00000000-0005-0000-0000-0000E6270000}"/>
    <cellStyle name="Calculation 4 4 6 5" xfId="34356" xr:uid="{00000000-0005-0000-0000-0000E7270000}"/>
    <cellStyle name="Calculation 4 4 7" xfId="4936" xr:uid="{00000000-0005-0000-0000-0000E8270000}"/>
    <cellStyle name="Calculation 4 4 7 2" xfId="4937" xr:uid="{00000000-0005-0000-0000-0000E9270000}"/>
    <cellStyle name="Calculation 4 4 7 2 2" xfId="4938" xr:uid="{00000000-0005-0000-0000-0000EA270000}"/>
    <cellStyle name="Calculation 4 4 7 2 2 2" xfId="23241" xr:uid="{00000000-0005-0000-0000-0000EB270000}"/>
    <cellStyle name="Calculation 4 4 7 2 2 3" xfId="34362" xr:uid="{00000000-0005-0000-0000-0000EC270000}"/>
    <cellStyle name="Calculation 4 4 7 2 3" xfId="23240" xr:uid="{00000000-0005-0000-0000-0000ED270000}"/>
    <cellStyle name="Calculation 4 4 7 2 4" xfId="34361" xr:uid="{00000000-0005-0000-0000-0000EE270000}"/>
    <cellStyle name="Calculation 4 4 7 3" xfId="4939" xr:uid="{00000000-0005-0000-0000-0000EF270000}"/>
    <cellStyle name="Calculation 4 4 7 3 2" xfId="23242" xr:uid="{00000000-0005-0000-0000-0000F0270000}"/>
    <cellStyle name="Calculation 4 4 7 3 3" xfId="34363" xr:uid="{00000000-0005-0000-0000-0000F1270000}"/>
    <cellStyle name="Calculation 4 4 7 4" xfId="23239" xr:uid="{00000000-0005-0000-0000-0000F2270000}"/>
    <cellStyle name="Calculation 4 4 7 5" xfId="34360" xr:uid="{00000000-0005-0000-0000-0000F3270000}"/>
    <cellStyle name="Calculation 4 4 8" xfId="4940" xr:uid="{00000000-0005-0000-0000-0000F4270000}"/>
    <cellStyle name="Calculation 4 4 8 2" xfId="4941" xr:uid="{00000000-0005-0000-0000-0000F5270000}"/>
    <cellStyle name="Calculation 4 4 8 2 2" xfId="4942" xr:uid="{00000000-0005-0000-0000-0000F6270000}"/>
    <cellStyle name="Calculation 4 4 8 2 2 2" xfId="23245" xr:uid="{00000000-0005-0000-0000-0000F7270000}"/>
    <cellStyle name="Calculation 4 4 8 2 2 3" xfId="34366" xr:uid="{00000000-0005-0000-0000-0000F8270000}"/>
    <cellStyle name="Calculation 4 4 8 2 3" xfId="23244" xr:uid="{00000000-0005-0000-0000-0000F9270000}"/>
    <cellStyle name="Calculation 4 4 8 2 4" xfId="34365" xr:uid="{00000000-0005-0000-0000-0000FA270000}"/>
    <cellStyle name="Calculation 4 4 8 3" xfId="4943" xr:uid="{00000000-0005-0000-0000-0000FB270000}"/>
    <cellStyle name="Calculation 4 4 8 3 2" xfId="23246" xr:uid="{00000000-0005-0000-0000-0000FC270000}"/>
    <cellStyle name="Calculation 4 4 8 3 3" xfId="34367" xr:uid="{00000000-0005-0000-0000-0000FD270000}"/>
    <cellStyle name="Calculation 4 4 8 4" xfId="23243" xr:uid="{00000000-0005-0000-0000-0000FE270000}"/>
    <cellStyle name="Calculation 4 4 8 5" xfId="34364" xr:uid="{00000000-0005-0000-0000-0000FF270000}"/>
    <cellStyle name="Calculation 4 4 9" xfId="4944" xr:uid="{00000000-0005-0000-0000-000000280000}"/>
    <cellStyle name="Calculation 4 4 9 2" xfId="4945" xr:uid="{00000000-0005-0000-0000-000001280000}"/>
    <cellStyle name="Calculation 4 4 9 2 2" xfId="23248" xr:uid="{00000000-0005-0000-0000-000002280000}"/>
    <cellStyle name="Calculation 4 4 9 2 3" xfId="34369" xr:uid="{00000000-0005-0000-0000-000003280000}"/>
    <cellStyle name="Calculation 4 4 9 3" xfId="23247" xr:uid="{00000000-0005-0000-0000-000004280000}"/>
    <cellStyle name="Calculation 4 4 9 4" xfId="34368" xr:uid="{00000000-0005-0000-0000-000005280000}"/>
    <cellStyle name="Calculation 4 5" xfId="4946" xr:uid="{00000000-0005-0000-0000-000006280000}"/>
    <cellStyle name="Calculation 4 5 2" xfId="4947" xr:uid="{00000000-0005-0000-0000-000007280000}"/>
    <cellStyle name="Calculation 4 5 2 2" xfId="4948" xr:uid="{00000000-0005-0000-0000-000008280000}"/>
    <cellStyle name="Calculation 4 5 2 2 2" xfId="23251" xr:uid="{00000000-0005-0000-0000-000009280000}"/>
    <cellStyle name="Calculation 4 5 2 2 3" xfId="34372" xr:uid="{00000000-0005-0000-0000-00000A280000}"/>
    <cellStyle name="Calculation 4 5 2 3" xfId="23250" xr:uid="{00000000-0005-0000-0000-00000B280000}"/>
    <cellStyle name="Calculation 4 5 2 4" xfId="34371" xr:uid="{00000000-0005-0000-0000-00000C280000}"/>
    <cellStyle name="Calculation 4 5 3" xfId="4949" xr:uid="{00000000-0005-0000-0000-00000D280000}"/>
    <cellStyle name="Calculation 4 5 3 2" xfId="23252" xr:uid="{00000000-0005-0000-0000-00000E280000}"/>
    <cellStyle name="Calculation 4 5 3 3" xfId="34373" xr:uid="{00000000-0005-0000-0000-00000F280000}"/>
    <cellStyle name="Calculation 4 5 4" xfId="23249" xr:uid="{00000000-0005-0000-0000-000010280000}"/>
    <cellStyle name="Calculation 4 5 5" xfId="34370" xr:uid="{00000000-0005-0000-0000-000011280000}"/>
    <cellStyle name="Calculation 4 6" xfId="4950" xr:uid="{00000000-0005-0000-0000-000012280000}"/>
    <cellStyle name="Calculation 4 6 2" xfId="4951" xr:uid="{00000000-0005-0000-0000-000013280000}"/>
    <cellStyle name="Calculation 4 6 2 2" xfId="4952" xr:uid="{00000000-0005-0000-0000-000014280000}"/>
    <cellStyle name="Calculation 4 6 2 2 2" xfId="23255" xr:uid="{00000000-0005-0000-0000-000015280000}"/>
    <cellStyle name="Calculation 4 6 2 2 3" xfId="34376" xr:uid="{00000000-0005-0000-0000-000016280000}"/>
    <cellStyle name="Calculation 4 6 2 3" xfId="23254" xr:uid="{00000000-0005-0000-0000-000017280000}"/>
    <cellStyle name="Calculation 4 6 2 4" xfId="34375" xr:uid="{00000000-0005-0000-0000-000018280000}"/>
    <cellStyle name="Calculation 4 6 3" xfId="4953" xr:uid="{00000000-0005-0000-0000-000019280000}"/>
    <cellStyle name="Calculation 4 6 3 2" xfId="23256" xr:uid="{00000000-0005-0000-0000-00001A280000}"/>
    <cellStyle name="Calculation 4 6 3 3" xfId="34377" xr:uid="{00000000-0005-0000-0000-00001B280000}"/>
    <cellStyle name="Calculation 4 6 4" xfId="23253" xr:uid="{00000000-0005-0000-0000-00001C280000}"/>
    <cellStyle name="Calculation 4 6 5" xfId="34374" xr:uid="{00000000-0005-0000-0000-00001D280000}"/>
    <cellStyle name="Calculation 4 7" xfId="4954" xr:uid="{00000000-0005-0000-0000-00001E280000}"/>
    <cellStyle name="Calculation 4 7 2" xfId="4955" xr:uid="{00000000-0005-0000-0000-00001F280000}"/>
    <cellStyle name="Calculation 4 7 2 2" xfId="4956" xr:uid="{00000000-0005-0000-0000-000020280000}"/>
    <cellStyle name="Calculation 4 7 2 2 2" xfId="23259" xr:uid="{00000000-0005-0000-0000-000021280000}"/>
    <cellStyle name="Calculation 4 7 2 2 3" xfId="34380" xr:uid="{00000000-0005-0000-0000-000022280000}"/>
    <cellStyle name="Calculation 4 7 2 3" xfId="23258" xr:uid="{00000000-0005-0000-0000-000023280000}"/>
    <cellStyle name="Calculation 4 7 2 4" xfId="34379" xr:uid="{00000000-0005-0000-0000-000024280000}"/>
    <cellStyle name="Calculation 4 7 3" xfId="4957" xr:uid="{00000000-0005-0000-0000-000025280000}"/>
    <cellStyle name="Calculation 4 7 3 2" xfId="23260" xr:uid="{00000000-0005-0000-0000-000026280000}"/>
    <cellStyle name="Calculation 4 7 3 3" xfId="34381" xr:uid="{00000000-0005-0000-0000-000027280000}"/>
    <cellStyle name="Calculation 4 7 4" xfId="23257" xr:uid="{00000000-0005-0000-0000-000028280000}"/>
    <cellStyle name="Calculation 4 7 5" xfId="34378" xr:uid="{00000000-0005-0000-0000-000029280000}"/>
    <cellStyle name="Calculation 4 8" xfId="4958" xr:uid="{00000000-0005-0000-0000-00002A280000}"/>
    <cellStyle name="Calculation 4 8 2" xfId="4959" xr:uid="{00000000-0005-0000-0000-00002B280000}"/>
    <cellStyle name="Calculation 4 8 2 2" xfId="4960" xr:uid="{00000000-0005-0000-0000-00002C280000}"/>
    <cellStyle name="Calculation 4 8 2 2 2" xfId="23263" xr:uid="{00000000-0005-0000-0000-00002D280000}"/>
    <cellStyle name="Calculation 4 8 2 2 3" xfId="34384" xr:uid="{00000000-0005-0000-0000-00002E280000}"/>
    <cellStyle name="Calculation 4 8 2 3" xfId="23262" xr:uid="{00000000-0005-0000-0000-00002F280000}"/>
    <cellStyle name="Calculation 4 8 2 4" xfId="34383" xr:uid="{00000000-0005-0000-0000-000030280000}"/>
    <cellStyle name="Calculation 4 8 3" xfId="4961" xr:uid="{00000000-0005-0000-0000-000031280000}"/>
    <cellStyle name="Calculation 4 8 3 2" xfId="23264" xr:uid="{00000000-0005-0000-0000-000032280000}"/>
    <cellStyle name="Calculation 4 8 3 3" xfId="34385" xr:uid="{00000000-0005-0000-0000-000033280000}"/>
    <cellStyle name="Calculation 4 8 4" xfId="23261" xr:uid="{00000000-0005-0000-0000-000034280000}"/>
    <cellStyle name="Calculation 4 8 5" xfId="34382" xr:uid="{00000000-0005-0000-0000-000035280000}"/>
    <cellStyle name="Calculation 4 9" xfId="4962" xr:uid="{00000000-0005-0000-0000-000036280000}"/>
    <cellStyle name="Calculation 4 9 2" xfId="4963" xr:uid="{00000000-0005-0000-0000-000037280000}"/>
    <cellStyle name="Calculation 4 9 2 2" xfId="4964" xr:uid="{00000000-0005-0000-0000-000038280000}"/>
    <cellStyle name="Calculation 4 9 2 2 2" xfId="23267" xr:uid="{00000000-0005-0000-0000-000039280000}"/>
    <cellStyle name="Calculation 4 9 2 2 3" xfId="34388" xr:uid="{00000000-0005-0000-0000-00003A280000}"/>
    <cellStyle name="Calculation 4 9 2 3" xfId="23266" xr:uid="{00000000-0005-0000-0000-00003B280000}"/>
    <cellStyle name="Calculation 4 9 2 4" xfId="34387" xr:uid="{00000000-0005-0000-0000-00003C280000}"/>
    <cellStyle name="Calculation 4 9 3" xfId="4965" xr:uid="{00000000-0005-0000-0000-00003D280000}"/>
    <cellStyle name="Calculation 4 9 3 2" xfId="23268" xr:uid="{00000000-0005-0000-0000-00003E280000}"/>
    <cellStyle name="Calculation 4 9 3 3" xfId="34389" xr:uid="{00000000-0005-0000-0000-00003F280000}"/>
    <cellStyle name="Calculation 4 9 4" xfId="23265" xr:uid="{00000000-0005-0000-0000-000040280000}"/>
    <cellStyle name="Calculation 4 9 5" xfId="34386" xr:uid="{00000000-0005-0000-0000-000041280000}"/>
    <cellStyle name="Calculation 5" xfId="4966" xr:uid="{00000000-0005-0000-0000-000042280000}"/>
    <cellStyle name="Calculation 5 2" xfId="23269" xr:uid="{00000000-0005-0000-0000-000043280000}"/>
    <cellStyle name="Calculation 5 3" xfId="34390" xr:uid="{00000000-0005-0000-0000-000044280000}"/>
    <cellStyle name="Calculation 6" xfId="4967" xr:uid="{00000000-0005-0000-0000-000045280000}"/>
    <cellStyle name="Calculation 6 2" xfId="23270" xr:uid="{00000000-0005-0000-0000-000046280000}"/>
    <cellStyle name="Calculation 6 3" xfId="34391" xr:uid="{00000000-0005-0000-0000-000047280000}"/>
    <cellStyle name="Calculation 7" xfId="4968" xr:uid="{00000000-0005-0000-0000-000048280000}"/>
    <cellStyle name="Calculation 7 2" xfId="23271" xr:uid="{00000000-0005-0000-0000-000049280000}"/>
    <cellStyle name="Calculation 7 3" xfId="34392" xr:uid="{00000000-0005-0000-0000-00004A280000}"/>
    <cellStyle name="can" xfId="4969" xr:uid="{00000000-0005-0000-0000-00004B280000}"/>
    <cellStyle name="category" xfId="4970" xr:uid="{00000000-0005-0000-0000-00004C280000}"/>
    <cellStyle name="Check Cell 2" xfId="4971" xr:uid="{00000000-0005-0000-0000-00004D280000}"/>
    <cellStyle name="Check Cell 2 2" xfId="4972" xr:uid="{00000000-0005-0000-0000-00004E280000}"/>
    <cellStyle name="Check Cell 2 3" xfId="4973" xr:uid="{00000000-0005-0000-0000-00004F280000}"/>
    <cellStyle name="Check Cell 2 4" xfId="4974" xr:uid="{00000000-0005-0000-0000-000050280000}"/>
    <cellStyle name="Check Cell 3" xfId="4975" xr:uid="{00000000-0005-0000-0000-000051280000}"/>
    <cellStyle name="Check Cell 3 2" xfId="4976" xr:uid="{00000000-0005-0000-0000-000052280000}"/>
    <cellStyle name="Check Cell 4" xfId="4977" xr:uid="{00000000-0005-0000-0000-000053280000}"/>
    <cellStyle name="Check Cell 4 2" xfId="4978" xr:uid="{00000000-0005-0000-0000-000054280000}"/>
    <cellStyle name="Check Cell 5" xfId="4979" xr:uid="{00000000-0005-0000-0000-000055280000}"/>
    <cellStyle name="Check Cell 6" xfId="4980" xr:uid="{00000000-0005-0000-0000-000056280000}"/>
    <cellStyle name="Comma" xfId="1" builtinId="3"/>
    <cellStyle name="Comma  - Style1" xfId="45226" xr:uid="{00000000-0005-0000-0000-000058280000}"/>
    <cellStyle name="Comma  - Style2" xfId="45227" xr:uid="{00000000-0005-0000-0000-000059280000}"/>
    <cellStyle name="Comma  - Style3" xfId="45228" xr:uid="{00000000-0005-0000-0000-00005A280000}"/>
    <cellStyle name="Comma  - Style4" xfId="45229" xr:uid="{00000000-0005-0000-0000-00005B280000}"/>
    <cellStyle name="Comma  - Style5" xfId="45230" xr:uid="{00000000-0005-0000-0000-00005C280000}"/>
    <cellStyle name="Comma  - Style6" xfId="45231" xr:uid="{00000000-0005-0000-0000-00005D280000}"/>
    <cellStyle name="Comma  - Style7" xfId="45232" xr:uid="{00000000-0005-0000-0000-00005E280000}"/>
    <cellStyle name="Comma  - Style8" xfId="45233" xr:uid="{00000000-0005-0000-0000-00005F280000}"/>
    <cellStyle name="Comma '000s" xfId="4986" xr:uid="{00000000-0005-0000-0000-000067280000}"/>
    <cellStyle name="Comma [0] 2" xfId="4981" xr:uid="{00000000-0005-0000-0000-000060280000}"/>
    <cellStyle name="Comma [0] 2 2" xfId="45178" xr:uid="{00000000-0005-0000-0000-000061280000}"/>
    <cellStyle name="Comma [0] 6" xfId="4982" xr:uid="{00000000-0005-0000-0000-000062280000}"/>
    <cellStyle name="Comma [00]" xfId="4983" xr:uid="{00000000-0005-0000-0000-000063280000}"/>
    <cellStyle name="Comma [00] 2" xfId="4984" xr:uid="{00000000-0005-0000-0000-000064280000}"/>
    <cellStyle name="Comma [00] 3" xfId="4985" xr:uid="{00000000-0005-0000-0000-000065280000}"/>
    <cellStyle name="Comma [00] 4" xfId="45234" xr:uid="{00000000-0005-0000-0000-000066280000}"/>
    <cellStyle name="Comma 10" xfId="2" xr:uid="{00000000-0005-0000-0000-000068280000}"/>
    <cellStyle name="Comma 10 2" xfId="45235" xr:uid="{00000000-0005-0000-0000-000069280000}"/>
    <cellStyle name="Comma 11" xfId="45161" xr:uid="{00000000-0005-0000-0000-00006A280000}"/>
    <cellStyle name="Comma 12" xfId="45166" xr:uid="{00000000-0005-0000-0000-00006B280000}"/>
    <cellStyle name="Comma 13" xfId="45325" xr:uid="{00000000-0005-0000-0000-00006C280000}"/>
    <cellStyle name="Comma 16" xfId="3" xr:uid="{00000000-0005-0000-0000-00006D280000}"/>
    <cellStyle name="Comma 2" xfId="45169" xr:uid="{00000000-0005-0000-0000-00006E280000}"/>
    <cellStyle name="Comma 2 2" xfId="4" xr:uid="{00000000-0005-0000-0000-00006F280000}"/>
    <cellStyle name="Comma 2 2 2" xfId="45236" xr:uid="{00000000-0005-0000-0000-000070280000}"/>
    <cellStyle name="Comma 2 2 3" xfId="45313" xr:uid="{00000000-0005-0000-0000-000071280000}"/>
    <cellStyle name="Comma 2 2 4" xfId="45177" xr:uid="{00000000-0005-0000-0000-000072280000}"/>
    <cellStyle name="Comma 2 3" xfId="4988" xr:uid="{00000000-0005-0000-0000-000073280000}"/>
    <cellStyle name="Comma 2 3 2" xfId="45183" xr:uid="{00000000-0005-0000-0000-000074280000}"/>
    <cellStyle name="Comma 2 4" xfId="4989" xr:uid="{00000000-0005-0000-0000-000075280000}"/>
    <cellStyle name="Comma 2 4 2" xfId="45163" xr:uid="{00000000-0005-0000-0000-000076280000}"/>
    <cellStyle name="Comma 2 4 3" xfId="45311" xr:uid="{00000000-0005-0000-0000-000077280000}"/>
    <cellStyle name="Comma 2 5" xfId="18253" xr:uid="{00000000-0005-0000-0000-000078280000}"/>
    <cellStyle name="Comma 2 6" xfId="4987" xr:uid="{00000000-0005-0000-0000-000079280000}"/>
    <cellStyle name="Comma 2 7" xfId="45162" xr:uid="{00000000-0005-0000-0000-00007A280000}"/>
    <cellStyle name="Comma 2 8" xfId="45171" xr:uid="{00000000-0005-0000-0000-00007B280000}"/>
    <cellStyle name="Comma 3" xfId="5" xr:uid="{00000000-0005-0000-0000-00007C280000}"/>
    <cellStyle name="Comma 3 2" xfId="4991" xr:uid="{00000000-0005-0000-0000-00007D280000}"/>
    <cellStyle name="Comma 3 2 2" xfId="45237" xr:uid="{00000000-0005-0000-0000-00007E280000}"/>
    <cellStyle name="Comma 3 3" xfId="4992" xr:uid="{00000000-0005-0000-0000-00007F280000}"/>
    <cellStyle name="Comma 3 3 2" xfId="45314" xr:uid="{00000000-0005-0000-0000-000080280000}"/>
    <cellStyle name="Comma 3 4" xfId="4990" xr:uid="{00000000-0005-0000-0000-000081280000}"/>
    <cellStyle name="Comma 3 5" xfId="45164" xr:uid="{00000000-0005-0000-0000-000082280000}"/>
    <cellStyle name="Comma 4" xfId="4993" xr:uid="{00000000-0005-0000-0000-000083280000}"/>
    <cellStyle name="Comma 4 2" xfId="45238" xr:uid="{00000000-0005-0000-0000-000084280000}"/>
    <cellStyle name="Comma 5" xfId="4994" xr:uid="{00000000-0005-0000-0000-000085280000}"/>
    <cellStyle name="Comma 5 2" xfId="45240" xr:uid="{00000000-0005-0000-0000-000086280000}"/>
    <cellStyle name="Comma 5 3" xfId="45239" xr:uid="{00000000-0005-0000-0000-000087280000}"/>
    <cellStyle name="Comma 6" xfId="4995" xr:uid="{00000000-0005-0000-0000-000088280000}"/>
    <cellStyle name="Comma 6 2" xfId="45241" xr:uid="{00000000-0005-0000-0000-000089280000}"/>
    <cellStyle name="Comma 7" xfId="4996" xr:uid="{00000000-0005-0000-0000-00008A280000}"/>
    <cellStyle name="Comma 7 2" xfId="45242" xr:uid="{00000000-0005-0000-0000-00008B280000}"/>
    <cellStyle name="Comma 8" xfId="4997" xr:uid="{00000000-0005-0000-0000-00008C280000}"/>
    <cellStyle name="Comma 8 2" xfId="45243" xr:uid="{00000000-0005-0000-0000-00008D280000}"/>
    <cellStyle name="Comma 9" xfId="4998" xr:uid="{00000000-0005-0000-0000-00008E280000}"/>
    <cellStyle name="comma zerodec" xfId="4999" xr:uid="{00000000-0005-0000-0000-00008F280000}"/>
    <cellStyle name="comma zerodec 2" xfId="5000" xr:uid="{00000000-0005-0000-0000-000090280000}"/>
    <cellStyle name="Comma0" xfId="5001" xr:uid="{00000000-0005-0000-0000-000091280000}"/>
    <cellStyle name="Comma0 2" xfId="5002" xr:uid="{00000000-0005-0000-0000-000092280000}"/>
    <cellStyle name="Comma0 3" xfId="5003" xr:uid="{00000000-0005-0000-0000-000093280000}"/>
    <cellStyle name="Copied" xfId="5004" xr:uid="{00000000-0005-0000-0000-000094280000}"/>
    <cellStyle name="COST1" xfId="5005" xr:uid="{00000000-0005-0000-0000-000095280000}"/>
    <cellStyle name="Currency '000s" xfId="5008" xr:uid="{00000000-0005-0000-0000-00009A280000}"/>
    <cellStyle name="Currency [0] 2" xfId="18254" xr:uid="{00000000-0005-0000-0000-000096280000}"/>
    <cellStyle name="Currency [00]" xfId="5006" xr:uid="{00000000-0005-0000-0000-000097280000}"/>
    <cellStyle name="Currency [00] 2" xfId="5007" xr:uid="{00000000-0005-0000-0000-000098280000}"/>
    <cellStyle name="Currency [00] 3" xfId="45244" xr:uid="{00000000-0005-0000-0000-000099280000}"/>
    <cellStyle name="Currency 2" xfId="5009" xr:uid="{00000000-0005-0000-0000-00009B280000}"/>
    <cellStyle name="Currency 2 2" xfId="18255" xr:uid="{00000000-0005-0000-0000-00009C280000}"/>
    <cellStyle name="Currency 3" xfId="5010" xr:uid="{00000000-0005-0000-0000-00009D280000}"/>
    <cellStyle name="Currency 4" xfId="5011" xr:uid="{00000000-0005-0000-0000-00009E280000}"/>
    <cellStyle name="Currency 5" xfId="5012" xr:uid="{00000000-0005-0000-0000-00009F280000}"/>
    <cellStyle name="Currency0" xfId="5013" xr:uid="{00000000-0005-0000-0000-0000A0280000}"/>
    <cellStyle name="Currency0 2" xfId="5014" xr:uid="{00000000-0005-0000-0000-0000A1280000}"/>
    <cellStyle name="Currency0 3" xfId="5015" xr:uid="{00000000-0005-0000-0000-0000A2280000}"/>
    <cellStyle name="Currency1" xfId="5016" xr:uid="{00000000-0005-0000-0000-0000A3280000}"/>
    <cellStyle name="Currency1 2" xfId="5017" xr:uid="{00000000-0005-0000-0000-0000A4280000}"/>
    <cellStyle name="Cyndie" xfId="5018" xr:uid="{00000000-0005-0000-0000-0000A5280000}"/>
    <cellStyle name="Date" xfId="5019" xr:uid="{00000000-0005-0000-0000-0000A6280000}"/>
    <cellStyle name="Date 2" xfId="5020" xr:uid="{00000000-0005-0000-0000-0000A7280000}"/>
    <cellStyle name="Date 3" xfId="5021" xr:uid="{00000000-0005-0000-0000-0000A8280000}"/>
    <cellStyle name="Date Short" xfId="5022" xr:uid="{00000000-0005-0000-0000-0000A9280000}"/>
    <cellStyle name="Date_April FY02 MPR_Optiplex" xfId="5023" xr:uid="{00000000-0005-0000-0000-0000AA280000}"/>
    <cellStyle name="DELTA" xfId="5024" xr:uid="{00000000-0005-0000-0000-0000AB280000}"/>
    <cellStyle name="DELTA 2" xfId="5025" xr:uid="{00000000-0005-0000-0000-0000AC280000}"/>
    <cellStyle name="DELTA 3" xfId="45245" xr:uid="{00000000-0005-0000-0000-0000AD280000}"/>
    <cellStyle name="Dollar (zero dec)" xfId="5026" xr:uid="{00000000-0005-0000-0000-0000AE280000}"/>
    <cellStyle name="Dollar (zero dec) 2" xfId="5027" xr:uid="{00000000-0005-0000-0000-0000AF280000}"/>
    <cellStyle name="Enter Currency (0)" xfId="5028" xr:uid="{00000000-0005-0000-0000-0000B0280000}"/>
    <cellStyle name="Enter Currency (0) 2" xfId="5029" xr:uid="{00000000-0005-0000-0000-0000B1280000}"/>
    <cellStyle name="Enter Currency (0) 3" xfId="5030" xr:uid="{00000000-0005-0000-0000-0000B2280000}"/>
    <cellStyle name="Enter Currency (0) 4" xfId="45246" xr:uid="{00000000-0005-0000-0000-0000B3280000}"/>
    <cellStyle name="Enter Currency (2)" xfId="5031" xr:uid="{00000000-0005-0000-0000-0000B4280000}"/>
    <cellStyle name="Enter Currency (2) 2" xfId="5032" xr:uid="{00000000-0005-0000-0000-0000B5280000}"/>
    <cellStyle name="Enter Currency (2) 3" xfId="45247" xr:uid="{00000000-0005-0000-0000-0000B6280000}"/>
    <cellStyle name="Enter Units (0)" xfId="5033" xr:uid="{00000000-0005-0000-0000-0000B7280000}"/>
    <cellStyle name="Enter Units (0) 2" xfId="5034" xr:uid="{00000000-0005-0000-0000-0000B8280000}"/>
    <cellStyle name="Enter Units (0) 3" xfId="5035" xr:uid="{00000000-0005-0000-0000-0000B9280000}"/>
    <cellStyle name="Enter Units (0) 4" xfId="45248" xr:uid="{00000000-0005-0000-0000-0000BA280000}"/>
    <cellStyle name="Enter Units (1)" xfId="5036" xr:uid="{00000000-0005-0000-0000-0000BB280000}"/>
    <cellStyle name="Enter Units (1) 2" xfId="5037" xr:uid="{00000000-0005-0000-0000-0000BC280000}"/>
    <cellStyle name="Enter Units (1) 3" xfId="45249" xr:uid="{00000000-0005-0000-0000-0000BD280000}"/>
    <cellStyle name="Enter Units (2)" xfId="5038" xr:uid="{00000000-0005-0000-0000-0000BE280000}"/>
    <cellStyle name="Enter Units (2) 2" xfId="5039" xr:uid="{00000000-0005-0000-0000-0000BF280000}"/>
    <cellStyle name="Enter Units (2) 3" xfId="45250" xr:uid="{00000000-0005-0000-0000-0000C0280000}"/>
    <cellStyle name="Entered" xfId="5040" xr:uid="{00000000-0005-0000-0000-0000C1280000}"/>
    <cellStyle name="Euro" xfId="5041" xr:uid="{00000000-0005-0000-0000-0000C2280000}"/>
    <cellStyle name="Excel Built-in Normal" xfId="5042" xr:uid="{00000000-0005-0000-0000-0000C3280000}"/>
    <cellStyle name="Excel Built-in Normal 1" xfId="5043" xr:uid="{00000000-0005-0000-0000-0000C4280000}"/>
    <cellStyle name="Explanatory Text 2" xfId="5044" xr:uid="{00000000-0005-0000-0000-0000C5280000}"/>
    <cellStyle name="Explanatory Text 2 2" xfId="5045" xr:uid="{00000000-0005-0000-0000-0000C6280000}"/>
    <cellStyle name="Explanatory Text 2 3" xfId="5046" xr:uid="{00000000-0005-0000-0000-0000C7280000}"/>
    <cellStyle name="Explanatory Text 2 4" xfId="5047" xr:uid="{00000000-0005-0000-0000-0000C8280000}"/>
    <cellStyle name="Explanatory Text 3" xfId="5048" xr:uid="{00000000-0005-0000-0000-0000C9280000}"/>
    <cellStyle name="Explanatory Text 3 2" xfId="5049" xr:uid="{00000000-0005-0000-0000-0000CA280000}"/>
    <cellStyle name="Explanatory Text 4" xfId="5050" xr:uid="{00000000-0005-0000-0000-0000CB280000}"/>
    <cellStyle name="Explanatory Text 4 2" xfId="5051" xr:uid="{00000000-0005-0000-0000-0000CC280000}"/>
    <cellStyle name="Explanatory Text 5" xfId="5052" xr:uid="{00000000-0005-0000-0000-0000CD280000}"/>
    <cellStyle name="Explanatory Text 6" xfId="5053" xr:uid="{00000000-0005-0000-0000-0000CE280000}"/>
    <cellStyle name="F2" xfId="5054" xr:uid="{00000000-0005-0000-0000-0000CF280000}"/>
    <cellStyle name="F3" xfId="5055" xr:uid="{00000000-0005-0000-0000-0000D0280000}"/>
    <cellStyle name="F4" xfId="5056" xr:uid="{00000000-0005-0000-0000-0000D1280000}"/>
    <cellStyle name="F5" xfId="5057" xr:uid="{00000000-0005-0000-0000-0000D2280000}"/>
    <cellStyle name="F6" xfId="5058" xr:uid="{00000000-0005-0000-0000-0000D3280000}"/>
    <cellStyle name="F7" xfId="5059" xr:uid="{00000000-0005-0000-0000-0000D4280000}"/>
    <cellStyle name="F8" xfId="5060" xr:uid="{00000000-0005-0000-0000-0000D5280000}"/>
    <cellStyle name="Fixed" xfId="5061" xr:uid="{00000000-0005-0000-0000-0000D6280000}"/>
    <cellStyle name="Fixed 2" xfId="5062" xr:uid="{00000000-0005-0000-0000-0000D7280000}"/>
    <cellStyle name="Fixed 3" xfId="5063" xr:uid="{00000000-0005-0000-0000-0000D8280000}"/>
    <cellStyle name="Geneva" xfId="5064" xr:uid="{00000000-0005-0000-0000-0000D9280000}"/>
    <cellStyle name="Good 2" xfId="5065" xr:uid="{00000000-0005-0000-0000-0000DA280000}"/>
    <cellStyle name="Good 2 2" xfId="5066" xr:uid="{00000000-0005-0000-0000-0000DB280000}"/>
    <cellStyle name="Good 2 3" xfId="5067" xr:uid="{00000000-0005-0000-0000-0000DC280000}"/>
    <cellStyle name="Good 2 4" xfId="5068" xr:uid="{00000000-0005-0000-0000-0000DD280000}"/>
    <cellStyle name="Good 3" xfId="5069" xr:uid="{00000000-0005-0000-0000-0000DE280000}"/>
    <cellStyle name="Good 3 2" xfId="5070" xr:uid="{00000000-0005-0000-0000-0000DF280000}"/>
    <cellStyle name="Good 4" xfId="5071" xr:uid="{00000000-0005-0000-0000-0000E0280000}"/>
    <cellStyle name="Good 4 2" xfId="5072" xr:uid="{00000000-0005-0000-0000-0000E1280000}"/>
    <cellStyle name="Good 5" xfId="5073" xr:uid="{00000000-0005-0000-0000-0000E2280000}"/>
    <cellStyle name="Good 6" xfId="5074" xr:uid="{00000000-0005-0000-0000-0000E3280000}"/>
    <cellStyle name="Good 7" xfId="5075" xr:uid="{00000000-0005-0000-0000-0000E4280000}"/>
    <cellStyle name="Grey" xfId="5076" xr:uid="{00000000-0005-0000-0000-0000E5280000}"/>
    <cellStyle name="Grey 2" xfId="5077" xr:uid="{00000000-0005-0000-0000-0000E6280000}"/>
    <cellStyle name="Grey 3" xfId="5078" xr:uid="{00000000-0005-0000-0000-0000E7280000}"/>
    <cellStyle name="HEADER" xfId="5079" xr:uid="{00000000-0005-0000-0000-0000E8280000}"/>
    <cellStyle name="Header1" xfId="5080" xr:uid="{00000000-0005-0000-0000-0000E9280000}"/>
    <cellStyle name="Header2" xfId="5081" xr:uid="{00000000-0005-0000-0000-0000EA280000}"/>
    <cellStyle name="Header2 2" xfId="23385" xr:uid="{00000000-0005-0000-0000-0000EB280000}"/>
    <cellStyle name="Header2 2 2" xfId="45315" xr:uid="{00000000-0005-0000-0000-0000EC280000}"/>
    <cellStyle name="Header2 3" xfId="34393" xr:uid="{00000000-0005-0000-0000-0000ED280000}"/>
    <cellStyle name="Header2 4" xfId="45251" xr:uid="{00000000-0005-0000-0000-0000EE280000}"/>
    <cellStyle name="Heading 1 2" xfId="5082" xr:uid="{00000000-0005-0000-0000-0000EF280000}"/>
    <cellStyle name="Heading 1 2 2" xfId="5083" xr:uid="{00000000-0005-0000-0000-0000F0280000}"/>
    <cellStyle name="Heading 1 2 3" xfId="5084" xr:uid="{00000000-0005-0000-0000-0000F1280000}"/>
    <cellStyle name="Heading 1 2 4" xfId="5085" xr:uid="{00000000-0005-0000-0000-0000F2280000}"/>
    <cellStyle name="Heading 1 3" xfId="5086" xr:uid="{00000000-0005-0000-0000-0000F3280000}"/>
    <cellStyle name="Heading 1 3 2" xfId="5087" xr:uid="{00000000-0005-0000-0000-0000F4280000}"/>
    <cellStyle name="Heading 1 4" xfId="5088" xr:uid="{00000000-0005-0000-0000-0000F5280000}"/>
    <cellStyle name="Heading 1 4 2" xfId="5089" xr:uid="{00000000-0005-0000-0000-0000F6280000}"/>
    <cellStyle name="Heading 1 5" xfId="5090" xr:uid="{00000000-0005-0000-0000-0000F7280000}"/>
    <cellStyle name="Heading 1 5 2" xfId="5091" xr:uid="{00000000-0005-0000-0000-0000F8280000}"/>
    <cellStyle name="Heading 1 6" xfId="5092" xr:uid="{00000000-0005-0000-0000-0000F9280000}"/>
    <cellStyle name="Heading 1 6 2" xfId="5093" xr:uid="{00000000-0005-0000-0000-0000FA280000}"/>
    <cellStyle name="Heading 1 7" xfId="5094" xr:uid="{00000000-0005-0000-0000-0000FB280000}"/>
    <cellStyle name="Heading 1 7 2" xfId="5095" xr:uid="{00000000-0005-0000-0000-0000FC280000}"/>
    <cellStyle name="Heading 1 8" xfId="5096" xr:uid="{00000000-0005-0000-0000-0000FD280000}"/>
    <cellStyle name="Heading 2 2" xfId="5097" xr:uid="{00000000-0005-0000-0000-0000FE280000}"/>
    <cellStyle name="Heading 2 2 2" xfId="5098" xr:uid="{00000000-0005-0000-0000-0000FF280000}"/>
    <cellStyle name="Heading 2 2 3" xfId="5099" xr:uid="{00000000-0005-0000-0000-000000290000}"/>
    <cellStyle name="Heading 2 2 4" xfId="5100" xr:uid="{00000000-0005-0000-0000-000001290000}"/>
    <cellStyle name="Heading 2 3" xfId="5101" xr:uid="{00000000-0005-0000-0000-000002290000}"/>
    <cellStyle name="Heading 2 3 2" xfId="5102" xr:uid="{00000000-0005-0000-0000-000003290000}"/>
    <cellStyle name="Heading 2 4" xfId="5103" xr:uid="{00000000-0005-0000-0000-000004290000}"/>
    <cellStyle name="Heading 2 4 2" xfId="5104" xr:uid="{00000000-0005-0000-0000-000005290000}"/>
    <cellStyle name="Heading 2 5" xfId="5105" xr:uid="{00000000-0005-0000-0000-000006290000}"/>
    <cellStyle name="Heading 2 5 2" xfId="5106" xr:uid="{00000000-0005-0000-0000-000007290000}"/>
    <cellStyle name="Heading 2 6" xfId="5107" xr:uid="{00000000-0005-0000-0000-000008290000}"/>
    <cellStyle name="Heading 2 6 2" xfId="5108" xr:uid="{00000000-0005-0000-0000-000009290000}"/>
    <cellStyle name="Heading 2 7" xfId="5109" xr:uid="{00000000-0005-0000-0000-00000A290000}"/>
    <cellStyle name="Heading 2 7 2" xfId="5110" xr:uid="{00000000-0005-0000-0000-00000B290000}"/>
    <cellStyle name="Heading 2 8" xfId="5111" xr:uid="{00000000-0005-0000-0000-00000C290000}"/>
    <cellStyle name="Heading 3 2" xfId="5112" xr:uid="{00000000-0005-0000-0000-00000D290000}"/>
    <cellStyle name="Heading 3 2 2" xfId="5113" xr:uid="{00000000-0005-0000-0000-00000E290000}"/>
    <cellStyle name="Heading 3 2 2 10" xfId="5114" xr:uid="{00000000-0005-0000-0000-00000F290000}"/>
    <cellStyle name="Heading 3 2 2 10 2" xfId="5115" xr:uid="{00000000-0005-0000-0000-000010290000}"/>
    <cellStyle name="Heading 3 2 2 10 2 2" xfId="5116" xr:uid="{00000000-0005-0000-0000-000011290000}"/>
    <cellStyle name="Heading 3 2 2 10 3" xfId="5117" xr:uid="{00000000-0005-0000-0000-000012290000}"/>
    <cellStyle name="Heading 3 2 2 11" xfId="5118" xr:uid="{00000000-0005-0000-0000-000013290000}"/>
    <cellStyle name="Heading 3 2 2 11 2" xfId="5119" xr:uid="{00000000-0005-0000-0000-000014290000}"/>
    <cellStyle name="Heading 3 2 2 11 2 2" xfId="5120" xr:uid="{00000000-0005-0000-0000-000015290000}"/>
    <cellStyle name="Heading 3 2 2 11 3" xfId="5121" xr:uid="{00000000-0005-0000-0000-000016290000}"/>
    <cellStyle name="Heading 3 2 2 12" xfId="5122" xr:uid="{00000000-0005-0000-0000-000017290000}"/>
    <cellStyle name="Heading 3 2 2 12 2" xfId="5123" xr:uid="{00000000-0005-0000-0000-000018290000}"/>
    <cellStyle name="Heading 3 2 2 13" xfId="5124" xr:uid="{00000000-0005-0000-0000-000019290000}"/>
    <cellStyle name="Heading 3 2 2 14" xfId="5125" xr:uid="{00000000-0005-0000-0000-00001A290000}"/>
    <cellStyle name="Heading 3 2 2 2" xfId="5126" xr:uid="{00000000-0005-0000-0000-00001B290000}"/>
    <cellStyle name="Heading 3 2 2 2 10" xfId="5127" xr:uid="{00000000-0005-0000-0000-00001C290000}"/>
    <cellStyle name="Heading 3 2 2 2 10 2" xfId="5128" xr:uid="{00000000-0005-0000-0000-00001D290000}"/>
    <cellStyle name="Heading 3 2 2 2 10 2 2" xfId="5129" xr:uid="{00000000-0005-0000-0000-00001E290000}"/>
    <cellStyle name="Heading 3 2 2 2 10 3" xfId="5130" xr:uid="{00000000-0005-0000-0000-00001F290000}"/>
    <cellStyle name="Heading 3 2 2 2 11" xfId="5131" xr:uid="{00000000-0005-0000-0000-000020290000}"/>
    <cellStyle name="Heading 3 2 2 2 11 2" xfId="5132" xr:uid="{00000000-0005-0000-0000-000021290000}"/>
    <cellStyle name="Heading 3 2 2 2 12" xfId="5133" xr:uid="{00000000-0005-0000-0000-000022290000}"/>
    <cellStyle name="Heading 3 2 2 2 2" xfId="5134" xr:uid="{00000000-0005-0000-0000-000023290000}"/>
    <cellStyle name="Heading 3 2 2 2 2 10" xfId="5135" xr:uid="{00000000-0005-0000-0000-000024290000}"/>
    <cellStyle name="Heading 3 2 2 2 2 2" xfId="5136" xr:uid="{00000000-0005-0000-0000-000025290000}"/>
    <cellStyle name="Heading 3 2 2 2 2 2 2" xfId="5137" xr:uid="{00000000-0005-0000-0000-000026290000}"/>
    <cellStyle name="Heading 3 2 2 2 2 2 2 2" xfId="5138" xr:uid="{00000000-0005-0000-0000-000027290000}"/>
    <cellStyle name="Heading 3 2 2 2 2 2 2 2 2" xfId="5139" xr:uid="{00000000-0005-0000-0000-000028290000}"/>
    <cellStyle name="Heading 3 2 2 2 2 2 2 2 2 2" xfId="5140" xr:uid="{00000000-0005-0000-0000-000029290000}"/>
    <cellStyle name="Heading 3 2 2 2 2 2 2 2 3" xfId="5141" xr:uid="{00000000-0005-0000-0000-00002A290000}"/>
    <cellStyle name="Heading 3 2 2 2 2 2 2 3" xfId="5142" xr:uid="{00000000-0005-0000-0000-00002B290000}"/>
    <cellStyle name="Heading 3 2 2 2 2 2 2 3 2" xfId="5143" xr:uid="{00000000-0005-0000-0000-00002C290000}"/>
    <cellStyle name="Heading 3 2 2 2 2 2 2 3 2 2" xfId="5144" xr:uid="{00000000-0005-0000-0000-00002D290000}"/>
    <cellStyle name="Heading 3 2 2 2 2 2 2 3 3" xfId="5145" xr:uid="{00000000-0005-0000-0000-00002E290000}"/>
    <cellStyle name="Heading 3 2 2 2 2 2 2 4" xfId="5146" xr:uid="{00000000-0005-0000-0000-00002F290000}"/>
    <cellStyle name="Heading 3 2 2 2 2 2 2 4 2" xfId="5147" xr:uid="{00000000-0005-0000-0000-000030290000}"/>
    <cellStyle name="Heading 3 2 2 2 2 2 2 4 2 2" xfId="5148" xr:uid="{00000000-0005-0000-0000-000031290000}"/>
    <cellStyle name="Heading 3 2 2 2 2 2 2 4 3" xfId="5149" xr:uid="{00000000-0005-0000-0000-000032290000}"/>
    <cellStyle name="Heading 3 2 2 2 2 2 2 5" xfId="5150" xr:uid="{00000000-0005-0000-0000-000033290000}"/>
    <cellStyle name="Heading 3 2 2 2 2 2 2 5 2" xfId="5151" xr:uid="{00000000-0005-0000-0000-000034290000}"/>
    <cellStyle name="Heading 3 2 2 2 2 2 2 5 2 2" xfId="5152" xr:uid="{00000000-0005-0000-0000-000035290000}"/>
    <cellStyle name="Heading 3 2 2 2 2 2 2 5 3" xfId="5153" xr:uid="{00000000-0005-0000-0000-000036290000}"/>
    <cellStyle name="Heading 3 2 2 2 2 2 2 6" xfId="5154" xr:uid="{00000000-0005-0000-0000-000037290000}"/>
    <cellStyle name="Heading 3 2 2 2 2 2 2 6 2" xfId="5155" xr:uid="{00000000-0005-0000-0000-000038290000}"/>
    <cellStyle name="Heading 3 2 2 2 2 2 2 7" xfId="5156" xr:uid="{00000000-0005-0000-0000-000039290000}"/>
    <cellStyle name="Heading 3 2 2 2 2 2 3" xfId="5157" xr:uid="{00000000-0005-0000-0000-00003A290000}"/>
    <cellStyle name="Heading 3 2 2 2 2 2 3 2" xfId="5158" xr:uid="{00000000-0005-0000-0000-00003B290000}"/>
    <cellStyle name="Heading 3 2 2 2 2 2 3 2 2" xfId="5159" xr:uid="{00000000-0005-0000-0000-00003C290000}"/>
    <cellStyle name="Heading 3 2 2 2 2 2 3 2 2 2" xfId="5160" xr:uid="{00000000-0005-0000-0000-00003D290000}"/>
    <cellStyle name="Heading 3 2 2 2 2 2 3 2 3" xfId="5161" xr:uid="{00000000-0005-0000-0000-00003E290000}"/>
    <cellStyle name="Heading 3 2 2 2 2 2 3 3" xfId="5162" xr:uid="{00000000-0005-0000-0000-00003F290000}"/>
    <cellStyle name="Heading 3 2 2 2 2 2 3 3 2" xfId="5163" xr:uid="{00000000-0005-0000-0000-000040290000}"/>
    <cellStyle name="Heading 3 2 2 2 2 2 3 3 2 2" xfId="5164" xr:uid="{00000000-0005-0000-0000-000041290000}"/>
    <cellStyle name="Heading 3 2 2 2 2 2 3 3 3" xfId="5165" xr:uid="{00000000-0005-0000-0000-000042290000}"/>
    <cellStyle name="Heading 3 2 2 2 2 2 3 4" xfId="5166" xr:uid="{00000000-0005-0000-0000-000043290000}"/>
    <cellStyle name="Heading 3 2 2 2 2 2 3 4 2" xfId="5167" xr:uid="{00000000-0005-0000-0000-000044290000}"/>
    <cellStyle name="Heading 3 2 2 2 2 2 3 4 2 2" xfId="5168" xr:uid="{00000000-0005-0000-0000-000045290000}"/>
    <cellStyle name="Heading 3 2 2 2 2 2 3 4 3" xfId="5169" xr:uid="{00000000-0005-0000-0000-000046290000}"/>
    <cellStyle name="Heading 3 2 2 2 2 2 3 5" xfId="5170" xr:uid="{00000000-0005-0000-0000-000047290000}"/>
    <cellStyle name="Heading 3 2 2 2 2 2 3 5 2" xfId="5171" xr:uid="{00000000-0005-0000-0000-000048290000}"/>
    <cellStyle name="Heading 3 2 2 2 2 2 3 5 2 2" xfId="5172" xr:uid="{00000000-0005-0000-0000-000049290000}"/>
    <cellStyle name="Heading 3 2 2 2 2 2 3 5 3" xfId="5173" xr:uid="{00000000-0005-0000-0000-00004A290000}"/>
    <cellStyle name="Heading 3 2 2 2 2 2 3 6" xfId="5174" xr:uid="{00000000-0005-0000-0000-00004B290000}"/>
    <cellStyle name="Heading 3 2 2 2 2 2 3 6 2" xfId="5175" xr:uid="{00000000-0005-0000-0000-00004C290000}"/>
    <cellStyle name="Heading 3 2 2 2 2 2 3 7" xfId="5176" xr:uid="{00000000-0005-0000-0000-00004D290000}"/>
    <cellStyle name="Heading 3 2 2 2 2 2 4" xfId="5177" xr:uid="{00000000-0005-0000-0000-00004E290000}"/>
    <cellStyle name="Heading 3 2 2 2 2 2 4 2" xfId="5178" xr:uid="{00000000-0005-0000-0000-00004F290000}"/>
    <cellStyle name="Heading 3 2 2 2 2 2 4 2 2" xfId="5179" xr:uid="{00000000-0005-0000-0000-000050290000}"/>
    <cellStyle name="Heading 3 2 2 2 2 2 4 3" xfId="5180" xr:uid="{00000000-0005-0000-0000-000051290000}"/>
    <cellStyle name="Heading 3 2 2 2 2 2 5" xfId="5181" xr:uid="{00000000-0005-0000-0000-000052290000}"/>
    <cellStyle name="Heading 3 2 2 2 2 2 5 2" xfId="5182" xr:uid="{00000000-0005-0000-0000-000053290000}"/>
    <cellStyle name="Heading 3 2 2 2 2 2 5 2 2" xfId="5183" xr:uid="{00000000-0005-0000-0000-000054290000}"/>
    <cellStyle name="Heading 3 2 2 2 2 2 5 3" xfId="5184" xr:uid="{00000000-0005-0000-0000-000055290000}"/>
    <cellStyle name="Heading 3 2 2 2 2 2 6" xfId="5185" xr:uid="{00000000-0005-0000-0000-000056290000}"/>
    <cellStyle name="Heading 3 2 2 2 2 2 6 2" xfId="5186" xr:uid="{00000000-0005-0000-0000-000057290000}"/>
    <cellStyle name="Heading 3 2 2 2 2 2 6 2 2" xfId="5187" xr:uid="{00000000-0005-0000-0000-000058290000}"/>
    <cellStyle name="Heading 3 2 2 2 2 2 6 3" xfId="5188" xr:uid="{00000000-0005-0000-0000-000059290000}"/>
    <cellStyle name="Heading 3 2 2 2 2 2 7" xfId="5189" xr:uid="{00000000-0005-0000-0000-00005A290000}"/>
    <cellStyle name="Heading 3 2 2 2 2 2 7 2" xfId="5190" xr:uid="{00000000-0005-0000-0000-00005B290000}"/>
    <cellStyle name="Heading 3 2 2 2 2 2 7 2 2" xfId="5191" xr:uid="{00000000-0005-0000-0000-00005C290000}"/>
    <cellStyle name="Heading 3 2 2 2 2 2 7 3" xfId="5192" xr:uid="{00000000-0005-0000-0000-00005D290000}"/>
    <cellStyle name="Heading 3 2 2 2 2 2 8" xfId="5193" xr:uid="{00000000-0005-0000-0000-00005E290000}"/>
    <cellStyle name="Heading 3 2 2 2 2 2 8 2" xfId="5194" xr:uid="{00000000-0005-0000-0000-00005F290000}"/>
    <cellStyle name="Heading 3 2 2 2 2 2 9" xfId="5195" xr:uid="{00000000-0005-0000-0000-000060290000}"/>
    <cellStyle name="Heading 3 2 2 2 2 3" xfId="5196" xr:uid="{00000000-0005-0000-0000-000061290000}"/>
    <cellStyle name="Heading 3 2 2 2 2 3 2" xfId="5197" xr:uid="{00000000-0005-0000-0000-000062290000}"/>
    <cellStyle name="Heading 3 2 2 2 2 3 2 2" xfId="5198" xr:uid="{00000000-0005-0000-0000-000063290000}"/>
    <cellStyle name="Heading 3 2 2 2 2 3 2 2 2" xfId="5199" xr:uid="{00000000-0005-0000-0000-000064290000}"/>
    <cellStyle name="Heading 3 2 2 2 2 3 2 3" xfId="5200" xr:uid="{00000000-0005-0000-0000-000065290000}"/>
    <cellStyle name="Heading 3 2 2 2 2 3 3" xfId="5201" xr:uid="{00000000-0005-0000-0000-000066290000}"/>
    <cellStyle name="Heading 3 2 2 2 2 3 3 2" xfId="5202" xr:uid="{00000000-0005-0000-0000-000067290000}"/>
    <cellStyle name="Heading 3 2 2 2 2 3 3 2 2" xfId="5203" xr:uid="{00000000-0005-0000-0000-000068290000}"/>
    <cellStyle name="Heading 3 2 2 2 2 3 3 3" xfId="5204" xr:uid="{00000000-0005-0000-0000-000069290000}"/>
    <cellStyle name="Heading 3 2 2 2 2 3 4" xfId="5205" xr:uid="{00000000-0005-0000-0000-00006A290000}"/>
    <cellStyle name="Heading 3 2 2 2 2 3 4 2" xfId="5206" xr:uid="{00000000-0005-0000-0000-00006B290000}"/>
    <cellStyle name="Heading 3 2 2 2 2 3 4 2 2" xfId="5207" xr:uid="{00000000-0005-0000-0000-00006C290000}"/>
    <cellStyle name="Heading 3 2 2 2 2 3 4 3" xfId="5208" xr:uid="{00000000-0005-0000-0000-00006D290000}"/>
    <cellStyle name="Heading 3 2 2 2 2 3 5" xfId="5209" xr:uid="{00000000-0005-0000-0000-00006E290000}"/>
    <cellStyle name="Heading 3 2 2 2 2 3 5 2" xfId="5210" xr:uid="{00000000-0005-0000-0000-00006F290000}"/>
    <cellStyle name="Heading 3 2 2 2 2 3 5 2 2" xfId="5211" xr:uid="{00000000-0005-0000-0000-000070290000}"/>
    <cellStyle name="Heading 3 2 2 2 2 3 5 3" xfId="5212" xr:uid="{00000000-0005-0000-0000-000071290000}"/>
    <cellStyle name="Heading 3 2 2 2 2 3 6" xfId="5213" xr:uid="{00000000-0005-0000-0000-000072290000}"/>
    <cellStyle name="Heading 3 2 2 2 2 3 6 2" xfId="5214" xr:uid="{00000000-0005-0000-0000-000073290000}"/>
    <cellStyle name="Heading 3 2 2 2 2 3 7" xfId="5215" xr:uid="{00000000-0005-0000-0000-000074290000}"/>
    <cellStyle name="Heading 3 2 2 2 2 4" xfId="5216" xr:uid="{00000000-0005-0000-0000-000075290000}"/>
    <cellStyle name="Heading 3 2 2 2 2 4 2" xfId="5217" xr:uid="{00000000-0005-0000-0000-000076290000}"/>
    <cellStyle name="Heading 3 2 2 2 2 4 2 2" xfId="5218" xr:uid="{00000000-0005-0000-0000-000077290000}"/>
    <cellStyle name="Heading 3 2 2 2 2 4 2 2 2" xfId="5219" xr:uid="{00000000-0005-0000-0000-000078290000}"/>
    <cellStyle name="Heading 3 2 2 2 2 4 2 3" xfId="5220" xr:uid="{00000000-0005-0000-0000-000079290000}"/>
    <cellStyle name="Heading 3 2 2 2 2 4 3" xfId="5221" xr:uid="{00000000-0005-0000-0000-00007A290000}"/>
    <cellStyle name="Heading 3 2 2 2 2 4 3 2" xfId="5222" xr:uid="{00000000-0005-0000-0000-00007B290000}"/>
    <cellStyle name="Heading 3 2 2 2 2 4 3 2 2" xfId="5223" xr:uid="{00000000-0005-0000-0000-00007C290000}"/>
    <cellStyle name="Heading 3 2 2 2 2 4 3 3" xfId="5224" xr:uid="{00000000-0005-0000-0000-00007D290000}"/>
    <cellStyle name="Heading 3 2 2 2 2 4 4" xfId="5225" xr:uid="{00000000-0005-0000-0000-00007E290000}"/>
    <cellStyle name="Heading 3 2 2 2 2 4 4 2" xfId="5226" xr:uid="{00000000-0005-0000-0000-00007F290000}"/>
    <cellStyle name="Heading 3 2 2 2 2 4 4 2 2" xfId="5227" xr:uid="{00000000-0005-0000-0000-000080290000}"/>
    <cellStyle name="Heading 3 2 2 2 2 4 4 3" xfId="5228" xr:uid="{00000000-0005-0000-0000-000081290000}"/>
    <cellStyle name="Heading 3 2 2 2 2 4 5" xfId="5229" xr:uid="{00000000-0005-0000-0000-000082290000}"/>
    <cellStyle name="Heading 3 2 2 2 2 4 5 2" xfId="5230" xr:uid="{00000000-0005-0000-0000-000083290000}"/>
    <cellStyle name="Heading 3 2 2 2 2 4 5 2 2" xfId="5231" xr:uid="{00000000-0005-0000-0000-000084290000}"/>
    <cellStyle name="Heading 3 2 2 2 2 4 5 3" xfId="5232" xr:uid="{00000000-0005-0000-0000-000085290000}"/>
    <cellStyle name="Heading 3 2 2 2 2 4 6" xfId="5233" xr:uid="{00000000-0005-0000-0000-000086290000}"/>
    <cellStyle name="Heading 3 2 2 2 2 4 6 2" xfId="5234" xr:uid="{00000000-0005-0000-0000-000087290000}"/>
    <cellStyle name="Heading 3 2 2 2 2 4 7" xfId="5235" xr:uid="{00000000-0005-0000-0000-000088290000}"/>
    <cellStyle name="Heading 3 2 2 2 2 5" xfId="5236" xr:uid="{00000000-0005-0000-0000-000089290000}"/>
    <cellStyle name="Heading 3 2 2 2 2 5 2" xfId="5237" xr:uid="{00000000-0005-0000-0000-00008A290000}"/>
    <cellStyle name="Heading 3 2 2 2 2 5 2 2" xfId="5238" xr:uid="{00000000-0005-0000-0000-00008B290000}"/>
    <cellStyle name="Heading 3 2 2 2 2 5 3" xfId="5239" xr:uid="{00000000-0005-0000-0000-00008C290000}"/>
    <cellStyle name="Heading 3 2 2 2 2 6" xfId="5240" xr:uid="{00000000-0005-0000-0000-00008D290000}"/>
    <cellStyle name="Heading 3 2 2 2 2 6 2" xfId="5241" xr:uid="{00000000-0005-0000-0000-00008E290000}"/>
    <cellStyle name="Heading 3 2 2 2 2 6 2 2" xfId="5242" xr:uid="{00000000-0005-0000-0000-00008F290000}"/>
    <cellStyle name="Heading 3 2 2 2 2 6 3" xfId="5243" xr:uid="{00000000-0005-0000-0000-000090290000}"/>
    <cellStyle name="Heading 3 2 2 2 2 7" xfId="5244" xr:uid="{00000000-0005-0000-0000-000091290000}"/>
    <cellStyle name="Heading 3 2 2 2 2 7 2" xfId="5245" xr:uid="{00000000-0005-0000-0000-000092290000}"/>
    <cellStyle name="Heading 3 2 2 2 2 7 2 2" xfId="5246" xr:uid="{00000000-0005-0000-0000-000093290000}"/>
    <cellStyle name="Heading 3 2 2 2 2 7 3" xfId="5247" xr:uid="{00000000-0005-0000-0000-000094290000}"/>
    <cellStyle name="Heading 3 2 2 2 2 8" xfId="5248" xr:uid="{00000000-0005-0000-0000-000095290000}"/>
    <cellStyle name="Heading 3 2 2 2 2 8 2" xfId="5249" xr:uid="{00000000-0005-0000-0000-000096290000}"/>
    <cellStyle name="Heading 3 2 2 2 2 8 2 2" xfId="5250" xr:uid="{00000000-0005-0000-0000-000097290000}"/>
    <cellStyle name="Heading 3 2 2 2 2 8 3" xfId="5251" xr:uid="{00000000-0005-0000-0000-000098290000}"/>
    <cellStyle name="Heading 3 2 2 2 2 9" xfId="5252" xr:uid="{00000000-0005-0000-0000-000099290000}"/>
    <cellStyle name="Heading 3 2 2 2 2 9 2" xfId="5253" xr:uid="{00000000-0005-0000-0000-00009A290000}"/>
    <cellStyle name="Heading 3 2 2 2 3" xfId="5254" xr:uid="{00000000-0005-0000-0000-00009B290000}"/>
    <cellStyle name="Heading 3 2 2 2 3 10" xfId="5255" xr:uid="{00000000-0005-0000-0000-00009C290000}"/>
    <cellStyle name="Heading 3 2 2 2 3 2" xfId="5256" xr:uid="{00000000-0005-0000-0000-00009D290000}"/>
    <cellStyle name="Heading 3 2 2 2 3 2 2" xfId="5257" xr:uid="{00000000-0005-0000-0000-00009E290000}"/>
    <cellStyle name="Heading 3 2 2 2 3 2 2 2" xfId="5258" xr:uid="{00000000-0005-0000-0000-00009F290000}"/>
    <cellStyle name="Heading 3 2 2 2 3 2 2 2 2" xfId="5259" xr:uid="{00000000-0005-0000-0000-0000A0290000}"/>
    <cellStyle name="Heading 3 2 2 2 3 2 2 2 2 2" xfId="5260" xr:uid="{00000000-0005-0000-0000-0000A1290000}"/>
    <cellStyle name="Heading 3 2 2 2 3 2 2 2 3" xfId="5261" xr:uid="{00000000-0005-0000-0000-0000A2290000}"/>
    <cellStyle name="Heading 3 2 2 2 3 2 2 3" xfId="5262" xr:uid="{00000000-0005-0000-0000-0000A3290000}"/>
    <cellStyle name="Heading 3 2 2 2 3 2 2 3 2" xfId="5263" xr:uid="{00000000-0005-0000-0000-0000A4290000}"/>
    <cellStyle name="Heading 3 2 2 2 3 2 2 3 2 2" xfId="5264" xr:uid="{00000000-0005-0000-0000-0000A5290000}"/>
    <cellStyle name="Heading 3 2 2 2 3 2 2 3 3" xfId="5265" xr:uid="{00000000-0005-0000-0000-0000A6290000}"/>
    <cellStyle name="Heading 3 2 2 2 3 2 2 4" xfId="5266" xr:uid="{00000000-0005-0000-0000-0000A7290000}"/>
    <cellStyle name="Heading 3 2 2 2 3 2 2 4 2" xfId="5267" xr:uid="{00000000-0005-0000-0000-0000A8290000}"/>
    <cellStyle name="Heading 3 2 2 2 3 2 2 4 2 2" xfId="5268" xr:uid="{00000000-0005-0000-0000-0000A9290000}"/>
    <cellStyle name="Heading 3 2 2 2 3 2 2 4 3" xfId="5269" xr:uid="{00000000-0005-0000-0000-0000AA290000}"/>
    <cellStyle name="Heading 3 2 2 2 3 2 2 5" xfId="5270" xr:uid="{00000000-0005-0000-0000-0000AB290000}"/>
    <cellStyle name="Heading 3 2 2 2 3 2 2 5 2" xfId="5271" xr:uid="{00000000-0005-0000-0000-0000AC290000}"/>
    <cellStyle name="Heading 3 2 2 2 3 2 2 5 2 2" xfId="5272" xr:uid="{00000000-0005-0000-0000-0000AD290000}"/>
    <cellStyle name="Heading 3 2 2 2 3 2 2 5 3" xfId="5273" xr:uid="{00000000-0005-0000-0000-0000AE290000}"/>
    <cellStyle name="Heading 3 2 2 2 3 2 2 6" xfId="5274" xr:uid="{00000000-0005-0000-0000-0000AF290000}"/>
    <cellStyle name="Heading 3 2 2 2 3 2 2 6 2" xfId="5275" xr:uid="{00000000-0005-0000-0000-0000B0290000}"/>
    <cellStyle name="Heading 3 2 2 2 3 2 2 7" xfId="5276" xr:uid="{00000000-0005-0000-0000-0000B1290000}"/>
    <cellStyle name="Heading 3 2 2 2 3 2 3" xfId="5277" xr:uid="{00000000-0005-0000-0000-0000B2290000}"/>
    <cellStyle name="Heading 3 2 2 2 3 2 3 2" xfId="5278" xr:uid="{00000000-0005-0000-0000-0000B3290000}"/>
    <cellStyle name="Heading 3 2 2 2 3 2 3 2 2" xfId="5279" xr:uid="{00000000-0005-0000-0000-0000B4290000}"/>
    <cellStyle name="Heading 3 2 2 2 3 2 3 2 2 2" xfId="5280" xr:uid="{00000000-0005-0000-0000-0000B5290000}"/>
    <cellStyle name="Heading 3 2 2 2 3 2 3 2 3" xfId="5281" xr:uid="{00000000-0005-0000-0000-0000B6290000}"/>
    <cellStyle name="Heading 3 2 2 2 3 2 3 3" xfId="5282" xr:uid="{00000000-0005-0000-0000-0000B7290000}"/>
    <cellStyle name="Heading 3 2 2 2 3 2 3 3 2" xfId="5283" xr:uid="{00000000-0005-0000-0000-0000B8290000}"/>
    <cellStyle name="Heading 3 2 2 2 3 2 3 3 2 2" xfId="5284" xr:uid="{00000000-0005-0000-0000-0000B9290000}"/>
    <cellStyle name="Heading 3 2 2 2 3 2 3 3 3" xfId="5285" xr:uid="{00000000-0005-0000-0000-0000BA290000}"/>
    <cellStyle name="Heading 3 2 2 2 3 2 3 4" xfId="5286" xr:uid="{00000000-0005-0000-0000-0000BB290000}"/>
    <cellStyle name="Heading 3 2 2 2 3 2 3 4 2" xfId="5287" xr:uid="{00000000-0005-0000-0000-0000BC290000}"/>
    <cellStyle name="Heading 3 2 2 2 3 2 3 4 2 2" xfId="5288" xr:uid="{00000000-0005-0000-0000-0000BD290000}"/>
    <cellStyle name="Heading 3 2 2 2 3 2 3 4 3" xfId="5289" xr:uid="{00000000-0005-0000-0000-0000BE290000}"/>
    <cellStyle name="Heading 3 2 2 2 3 2 3 5" xfId="5290" xr:uid="{00000000-0005-0000-0000-0000BF290000}"/>
    <cellStyle name="Heading 3 2 2 2 3 2 3 5 2" xfId="5291" xr:uid="{00000000-0005-0000-0000-0000C0290000}"/>
    <cellStyle name="Heading 3 2 2 2 3 2 3 5 2 2" xfId="5292" xr:uid="{00000000-0005-0000-0000-0000C1290000}"/>
    <cellStyle name="Heading 3 2 2 2 3 2 3 5 3" xfId="5293" xr:uid="{00000000-0005-0000-0000-0000C2290000}"/>
    <cellStyle name="Heading 3 2 2 2 3 2 3 6" xfId="5294" xr:uid="{00000000-0005-0000-0000-0000C3290000}"/>
    <cellStyle name="Heading 3 2 2 2 3 2 3 6 2" xfId="5295" xr:uid="{00000000-0005-0000-0000-0000C4290000}"/>
    <cellStyle name="Heading 3 2 2 2 3 2 3 7" xfId="5296" xr:uid="{00000000-0005-0000-0000-0000C5290000}"/>
    <cellStyle name="Heading 3 2 2 2 3 2 4" xfId="5297" xr:uid="{00000000-0005-0000-0000-0000C6290000}"/>
    <cellStyle name="Heading 3 2 2 2 3 2 4 2" xfId="5298" xr:uid="{00000000-0005-0000-0000-0000C7290000}"/>
    <cellStyle name="Heading 3 2 2 2 3 2 4 2 2" xfId="5299" xr:uid="{00000000-0005-0000-0000-0000C8290000}"/>
    <cellStyle name="Heading 3 2 2 2 3 2 4 3" xfId="5300" xr:uid="{00000000-0005-0000-0000-0000C9290000}"/>
    <cellStyle name="Heading 3 2 2 2 3 2 5" xfId="5301" xr:uid="{00000000-0005-0000-0000-0000CA290000}"/>
    <cellStyle name="Heading 3 2 2 2 3 2 5 2" xfId="5302" xr:uid="{00000000-0005-0000-0000-0000CB290000}"/>
    <cellStyle name="Heading 3 2 2 2 3 2 5 2 2" xfId="5303" xr:uid="{00000000-0005-0000-0000-0000CC290000}"/>
    <cellStyle name="Heading 3 2 2 2 3 2 5 3" xfId="5304" xr:uid="{00000000-0005-0000-0000-0000CD290000}"/>
    <cellStyle name="Heading 3 2 2 2 3 2 6" xfId="5305" xr:uid="{00000000-0005-0000-0000-0000CE290000}"/>
    <cellStyle name="Heading 3 2 2 2 3 2 6 2" xfId="5306" xr:uid="{00000000-0005-0000-0000-0000CF290000}"/>
    <cellStyle name="Heading 3 2 2 2 3 2 6 2 2" xfId="5307" xr:uid="{00000000-0005-0000-0000-0000D0290000}"/>
    <cellStyle name="Heading 3 2 2 2 3 2 6 3" xfId="5308" xr:uid="{00000000-0005-0000-0000-0000D1290000}"/>
    <cellStyle name="Heading 3 2 2 2 3 2 7" xfId="5309" xr:uid="{00000000-0005-0000-0000-0000D2290000}"/>
    <cellStyle name="Heading 3 2 2 2 3 2 7 2" xfId="5310" xr:uid="{00000000-0005-0000-0000-0000D3290000}"/>
    <cellStyle name="Heading 3 2 2 2 3 2 7 2 2" xfId="5311" xr:uid="{00000000-0005-0000-0000-0000D4290000}"/>
    <cellStyle name="Heading 3 2 2 2 3 2 7 3" xfId="5312" xr:uid="{00000000-0005-0000-0000-0000D5290000}"/>
    <cellStyle name="Heading 3 2 2 2 3 2 8" xfId="5313" xr:uid="{00000000-0005-0000-0000-0000D6290000}"/>
    <cellStyle name="Heading 3 2 2 2 3 2 8 2" xfId="5314" xr:uid="{00000000-0005-0000-0000-0000D7290000}"/>
    <cellStyle name="Heading 3 2 2 2 3 2 9" xfId="5315" xr:uid="{00000000-0005-0000-0000-0000D8290000}"/>
    <cellStyle name="Heading 3 2 2 2 3 3" xfId="5316" xr:uid="{00000000-0005-0000-0000-0000D9290000}"/>
    <cellStyle name="Heading 3 2 2 2 3 3 2" xfId="5317" xr:uid="{00000000-0005-0000-0000-0000DA290000}"/>
    <cellStyle name="Heading 3 2 2 2 3 3 2 2" xfId="5318" xr:uid="{00000000-0005-0000-0000-0000DB290000}"/>
    <cellStyle name="Heading 3 2 2 2 3 3 2 2 2" xfId="5319" xr:uid="{00000000-0005-0000-0000-0000DC290000}"/>
    <cellStyle name="Heading 3 2 2 2 3 3 2 3" xfId="5320" xr:uid="{00000000-0005-0000-0000-0000DD290000}"/>
    <cellStyle name="Heading 3 2 2 2 3 3 3" xfId="5321" xr:uid="{00000000-0005-0000-0000-0000DE290000}"/>
    <cellStyle name="Heading 3 2 2 2 3 3 3 2" xfId="5322" xr:uid="{00000000-0005-0000-0000-0000DF290000}"/>
    <cellStyle name="Heading 3 2 2 2 3 3 3 2 2" xfId="5323" xr:uid="{00000000-0005-0000-0000-0000E0290000}"/>
    <cellStyle name="Heading 3 2 2 2 3 3 3 3" xfId="5324" xr:uid="{00000000-0005-0000-0000-0000E1290000}"/>
    <cellStyle name="Heading 3 2 2 2 3 3 4" xfId="5325" xr:uid="{00000000-0005-0000-0000-0000E2290000}"/>
    <cellStyle name="Heading 3 2 2 2 3 3 4 2" xfId="5326" xr:uid="{00000000-0005-0000-0000-0000E3290000}"/>
    <cellStyle name="Heading 3 2 2 2 3 3 4 2 2" xfId="5327" xr:uid="{00000000-0005-0000-0000-0000E4290000}"/>
    <cellStyle name="Heading 3 2 2 2 3 3 4 3" xfId="5328" xr:uid="{00000000-0005-0000-0000-0000E5290000}"/>
    <cellStyle name="Heading 3 2 2 2 3 3 5" xfId="5329" xr:uid="{00000000-0005-0000-0000-0000E6290000}"/>
    <cellStyle name="Heading 3 2 2 2 3 3 5 2" xfId="5330" xr:uid="{00000000-0005-0000-0000-0000E7290000}"/>
    <cellStyle name="Heading 3 2 2 2 3 3 5 2 2" xfId="5331" xr:uid="{00000000-0005-0000-0000-0000E8290000}"/>
    <cellStyle name="Heading 3 2 2 2 3 3 5 3" xfId="5332" xr:uid="{00000000-0005-0000-0000-0000E9290000}"/>
    <cellStyle name="Heading 3 2 2 2 3 3 6" xfId="5333" xr:uid="{00000000-0005-0000-0000-0000EA290000}"/>
    <cellStyle name="Heading 3 2 2 2 3 3 6 2" xfId="5334" xr:uid="{00000000-0005-0000-0000-0000EB290000}"/>
    <cellStyle name="Heading 3 2 2 2 3 3 7" xfId="5335" xr:uid="{00000000-0005-0000-0000-0000EC290000}"/>
    <cellStyle name="Heading 3 2 2 2 3 4" xfId="5336" xr:uid="{00000000-0005-0000-0000-0000ED290000}"/>
    <cellStyle name="Heading 3 2 2 2 3 4 2" xfId="5337" xr:uid="{00000000-0005-0000-0000-0000EE290000}"/>
    <cellStyle name="Heading 3 2 2 2 3 4 2 2" xfId="5338" xr:uid="{00000000-0005-0000-0000-0000EF290000}"/>
    <cellStyle name="Heading 3 2 2 2 3 4 2 2 2" xfId="5339" xr:uid="{00000000-0005-0000-0000-0000F0290000}"/>
    <cellStyle name="Heading 3 2 2 2 3 4 2 3" xfId="5340" xr:uid="{00000000-0005-0000-0000-0000F1290000}"/>
    <cellStyle name="Heading 3 2 2 2 3 4 3" xfId="5341" xr:uid="{00000000-0005-0000-0000-0000F2290000}"/>
    <cellStyle name="Heading 3 2 2 2 3 4 3 2" xfId="5342" xr:uid="{00000000-0005-0000-0000-0000F3290000}"/>
    <cellStyle name="Heading 3 2 2 2 3 4 3 2 2" xfId="5343" xr:uid="{00000000-0005-0000-0000-0000F4290000}"/>
    <cellStyle name="Heading 3 2 2 2 3 4 3 3" xfId="5344" xr:uid="{00000000-0005-0000-0000-0000F5290000}"/>
    <cellStyle name="Heading 3 2 2 2 3 4 4" xfId="5345" xr:uid="{00000000-0005-0000-0000-0000F6290000}"/>
    <cellStyle name="Heading 3 2 2 2 3 4 4 2" xfId="5346" xr:uid="{00000000-0005-0000-0000-0000F7290000}"/>
    <cellStyle name="Heading 3 2 2 2 3 4 4 2 2" xfId="5347" xr:uid="{00000000-0005-0000-0000-0000F8290000}"/>
    <cellStyle name="Heading 3 2 2 2 3 4 4 3" xfId="5348" xr:uid="{00000000-0005-0000-0000-0000F9290000}"/>
    <cellStyle name="Heading 3 2 2 2 3 4 5" xfId="5349" xr:uid="{00000000-0005-0000-0000-0000FA290000}"/>
    <cellStyle name="Heading 3 2 2 2 3 4 5 2" xfId="5350" xr:uid="{00000000-0005-0000-0000-0000FB290000}"/>
    <cellStyle name="Heading 3 2 2 2 3 4 5 2 2" xfId="5351" xr:uid="{00000000-0005-0000-0000-0000FC290000}"/>
    <cellStyle name="Heading 3 2 2 2 3 4 5 3" xfId="5352" xr:uid="{00000000-0005-0000-0000-0000FD290000}"/>
    <cellStyle name="Heading 3 2 2 2 3 4 6" xfId="5353" xr:uid="{00000000-0005-0000-0000-0000FE290000}"/>
    <cellStyle name="Heading 3 2 2 2 3 4 6 2" xfId="5354" xr:uid="{00000000-0005-0000-0000-0000FF290000}"/>
    <cellStyle name="Heading 3 2 2 2 3 4 7" xfId="5355" xr:uid="{00000000-0005-0000-0000-0000002A0000}"/>
    <cellStyle name="Heading 3 2 2 2 3 5" xfId="5356" xr:uid="{00000000-0005-0000-0000-0000012A0000}"/>
    <cellStyle name="Heading 3 2 2 2 3 5 2" xfId="5357" xr:uid="{00000000-0005-0000-0000-0000022A0000}"/>
    <cellStyle name="Heading 3 2 2 2 3 5 2 2" xfId="5358" xr:uid="{00000000-0005-0000-0000-0000032A0000}"/>
    <cellStyle name="Heading 3 2 2 2 3 5 3" xfId="5359" xr:uid="{00000000-0005-0000-0000-0000042A0000}"/>
    <cellStyle name="Heading 3 2 2 2 3 6" xfId="5360" xr:uid="{00000000-0005-0000-0000-0000052A0000}"/>
    <cellStyle name="Heading 3 2 2 2 3 6 2" xfId="5361" xr:uid="{00000000-0005-0000-0000-0000062A0000}"/>
    <cellStyle name="Heading 3 2 2 2 3 6 2 2" xfId="5362" xr:uid="{00000000-0005-0000-0000-0000072A0000}"/>
    <cellStyle name="Heading 3 2 2 2 3 6 3" xfId="5363" xr:uid="{00000000-0005-0000-0000-0000082A0000}"/>
    <cellStyle name="Heading 3 2 2 2 3 7" xfId="5364" xr:uid="{00000000-0005-0000-0000-0000092A0000}"/>
    <cellStyle name="Heading 3 2 2 2 3 7 2" xfId="5365" xr:uid="{00000000-0005-0000-0000-00000A2A0000}"/>
    <cellStyle name="Heading 3 2 2 2 3 7 2 2" xfId="5366" xr:uid="{00000000-0005-0000-0000-00000B2A0000}"/>
    <cellStyle name="Heading 3 2 2 2 3 7 3" xfId="5367" xr:uid="{00000000-0005-0000-0000-00000C2A0000}"/>
    <cellStyle name="Heading 3 2 2 2 3 8" xfId="5368" xr:uid="{00000000-0005-0000-0000-00000D2A0000}"/>
    <cellStyle name="Heading 3 2 2 2 3 8 2" xfId="5369" xr:uid="{00000000-0005-0000-0000-00000E2A0000}"/>
    <cellStyle name="Heading 3 2 2 2 3 8 2 2" xfId="5370" xr:uid="{00000000-0005-0000-0000-00000F2A0000}"/>
    <cellStyle name="Heading 3 2 2 2 3 8 3" xfId="5371" xr:uid="{00000000-0005-0000-0000-0000102A0000}"/>
    <cellStyle name="Heading 3 2 2 2 3 9" xfId="5372" xr:uid="{00000000-0005-0000-0000-0000112A0000}"/>
    <cellStyle name="Heading 3 2 2 2 3 9 2" xfId="5373" xr:uid="{00000000-0005-0000-0000-0000122A0000}"/>
    <cellStyle name="Heading 3 2 2 2 4" xfId="5374" xr:uid="{00000000-0005-0000-0000-0000132A0000}"/>
    <cellStyle name="Heading 3 2 2 2 4 2" xfId="5375" xr:uid="{00000000-0005-0000-0000-0000142A0000}"/>
    <cellStyle name="Heading 3 2 2 2 4 2 2" xfId="5376" xr:uid="{00000000-0005-0000-0000-0000152A0000}"/>
    <cellStyle name="Heading 3 2 2 2 4 2 2 2" xfId="5377" xr:uid="{00000000-0005-0000-0000-0000162A0000}"/>
    <cellStyle name="Heading 3 2 2 2 4 2 2 2 2" xfId="5378" xr:uid="{00000000-0005-0000-0000-0000172A0000}"/>
    <cellStyle name="Heading 3 2 2 2 4 2 2 3" xfId="5379" xr:uid="{00000000-0005-0000-0000-0000182A0000}"/>
    <cellStyle name="Heading 3 2 2 2 4 2 3" xfId="5380" xr:uid="{00000000-0005-0000-0000-0000192A0000}"/>
    <cellStyle name="Heading 3 2 2 2 4 2 3 2" xfId="5381" xr:uid="{00000000-0005-0000-0000-00001A2A0000}"/>
    <cellStyle name="Heading 3 2 2 2 4 2 3 2 2" xfId="5382" xr:uid="{00000000-0005-0000-0000-00001B2A0000}"/>
    <cellStyle name="Heading 3 2 2 2 4 2 3 3" xfId="5383" xr:uid="{00000000-0005-0000-0000-00001C2A0000}"/>
    <cellStyle name="Heading 3 2 2 2 4 2 4" xfId="5384" xr:uid="{00000000-0005-0000-0000-00001D2A0000}"/>
    <cellStyle name="Heading 3 2 2 2 4 2 4 2" xfId="5385" xr:uid="{00000000-0005-0000-0000-00001E2A0000}"/>
    <cellStyle name="Heading 3 2 2 2 4 2 4 2 2" xfId="5386" xr:uid="{00000000-0005-0000-0000-00001F2A0000}"/>
    <cellStyle name="Heading 3 2 2 2 4 2 4 3" xfId="5387" xr:uid="{00000000-0005-0000-0000-0000202A0000}"/>
    <cellStyle name="Heading 3 2 2 2 4 2 5" xfId="5388" xr:uid="{00000000-0005-0000-0000-0000212A0000}"/>
    <cellStyle name="Heading 3 2 2 2 4 2 5 2" xfId="5389" xr:uid="{00000000-0005-0000-0000-0000222A0000}"/>
    <cellStyle name="Heading 3 2 2 2 4 2 5 2 2" xfId="5390" xr:uid="{00000000-0005-0000-0000-0000232A0000}"/>
    <cellStyle name="Heading 3 2 2 2 4 2 5 3" xfId="5391" xr:uid="{00000000-0005-0000-0000-0000242A0000}"/>
    <cellStyle name="Heading 3 2 2 2 4 2 6" xfId="5392" xr:uid="{00000000-0005-0000-0000-0000252A0000}"/>
    <cellStyle name="Heading 3 2 2 2 4 2 6 2" xfId="5393" xr:uid="{00000000-0005-0000-0000-0000262A0000}"/>
    <cellStyle name="Heading 3 2 2 2 4 2 7" xfId="5394" xr:uid="{00000000-0005-0000-0000-0000272A0000}"/>
    <cellStyle name="Heading 3 2 2 2 4 3" xfId="5395" xr:uid="{00000000-0005-0000-0000-0000282A0000}"/>
    <cellStyle name="Heading 3 2 2 2 4 3 2" xfId="5396" xr:uid="{00000000-0005-0000-0000-0000292A0000}"/>
    <cellStyle name="Heading 3 2 2 2 4 3 2 2" xfId="5397" xr:uid="{00000000-0005-0000-0000-00002A2A0000}"/>
    <cellStyle name="Heading 3 2 2 2 4 3 2 2 2" xfId="5398" xr:uid="{00000000-0005-0000-0000-00002B2A0000}"/>
    <cellStyle name="Heading 3 2 2 2 4 3 2 3" xfId="5399" xr:uid="{00000000-0005-0000-0000-00002C2A0000}"/>
    <cellStyle name="Heading 3 2 2 2 4 3 3" xfId="5400" xr:uid="{00000000-0005-0000-0000-00002D2A0000}"/>
    <cellStyle name="Heading 3 2 2 2 4 3 3 2" xfId="5401" xr:uid="{00000000-0005-0000-0000-00002E2A0000}"/>
    <cellStyle name="Heading 3 2 2 2 4 3 3 2 2" xfId="5402" xr:uid="{00000000-0005-0000-0000-00002F2A0000}"/>
    <cellStyle name="Heading 3 2 2 2 4 3 3 3" xfId="5403" xr:uid="{00000000-0005-0000-0000-0000302A0000}"/>
    <cellStyle name="Heading 3 2 2 2 4 3 4" xfId="5404" xr:uid="{00000000-0005-0000-0000-0000312A0000}"/>
    <cellStyle name="Heading 3 2 2 2 4 3 4 2" xfId="5405" xr:uid="{00000000-0005-0000-0000-0000322A0000}"/>
    <cellStyle name="Heading 3 2 2 2 4 3 4 2 2" xfId="5406" xr:uid="{00000000-0005-0000-0000-0000332A0000}"/>
    <cellStyle name="Heading 3 2 2 2 4 3 4 3" xfId="5407" xr:uid="{00000000-0005-0000-0000-0000342A0000}"/>
    <cellStyle name="Heading 3 2 2 2 4 3 5" xfId="5408" xr:uid="{00000000-0005-0000-0000-0000352A0000}"/>
    <cellStyle name="Heading 3 2 2 2 4 3 5 2" xfId="5409" xr:uid="{00000000-0005-0000-0000-0000362A0000}"/>
    <cellStyle name="Heading 3 2 2 2 4 3 5 2 2" xfId="5410" xr:uid="{00000000-0005-0000-0000-0000372A0000}"/>
    <cellStyle name="Heading 3 2 2 2 4 3 5 3" xfId="5411" xr:uid="{00000000-0005-0000-0000-0000382A0000}"/>
    <cellStyle name="Heading 3 2 2 2 4 3 6" xfId="5412" xr:uid="{00000000-0005-0000-0000-0000392A0000}"/>
    <cellStyle name="Heading 3 2 2 2 4 3 6 2" xfId="5413" xr:uid="{00000000-0005-0000-0000-00003A2A0000}"/>
    <cellStyle name="Heading 3 2 2 2 4 3 7" xfId="5414" xr:uid="{00000000-0005-0000-0000-00003B2A0000}"/>
    <cellStyle name="Heading 3 2 2 2 4 4" xfId="5415" xr:uid="{00000000-0005-0000-0000-00003C2A0000}"/>
    <cellStyle name="Heading 3 2 2 2 4 4 2" xfId="5416" xr:uid="{00000000-0005-0000-0000-00003D2A0000}"/>
    <cellStyle name="Heading 3 2 2 2 4 4 2 2" xfId="5417" xr:uid="{00000000-0005-0000-0000-00003E2A0000}"/>
    <cellStyle name="Heading 3 2 2 2 4 4 3" xfId="5418" xr:uid="{00000000-0005-0000-0000-00003F2A0000}"/>
    <cellStyle name="Heading 3 2 2 2 4 5" xfId="5419" xr:uid="{00000000-0005-0000-0000-0000402A0000}"/>
    <cellStyle name="Heading 3 2 2 2 4 5 2" xfId="5420" xr:uid="{00000000-0005-0000-0000-0000412A0000}"/>
    <cellStyle name="Heading 3 2 2 2 4 5 2 2" xfId="5421" xr:uid="{00000000-0005-0000-0000-0000422A0000}"/>
    <cellStyle name="Heading 3 2 2 2 4 5 3" xfId="5422" xr:uid="{00000000-0005-0000-0000-0000432A0000}"/>
    <cellStyle name="Heading 3 2 2 2 4 6" xfId="5423" xr:uid="{00000000-0005-0000-0000-0000442A0000}"/>
    <cellStyle name="Heading 3 2 2 2 4 6 2" xfId="5424" xr:uid="{00000000-0005-0000-0000-0000452A0000}"/>
    <cellStyle name="Heading 3 2 2 2 4 6 2 2" xfId="5425" xr:uid="{00000000-0005-0000-0000-0000462A0000}"/>
    <cellStyle name="Heading 3 2 2 2 4 6 3" xfId="5426" xr:uid="{00000000-0005-0000-0000-0000472A0000}"/>
    <cellStyle name="Heading 3 2 2 2 4 7" xfId="5427" xr:uid="{00000000-0005-0000-0000-0000482A0000}"/>
    <cellStyle name="Heading 3 2 2 2 4 7 2" xfId="5428" xr:uid="{00000000-0005-0000-0000-0000492A0000}"/>
    <cellStyle name="Heading 3 2 2 2 4 7 2 2" xfId="5429" xr:uid="{00000000-0005-0000-0000-00004A2A0000}"/>
    <cellStyle name="Heading 3 2 2 2 4 7 3" xfId="5430" xr:uid="{00000000-0005-0000-0000-00004B2A0000}"/>
    <cellStyle name="Heading 3 2 2 2 4 8" xfId="5431" xr:uid="{00000000-0005-0000-0000-00004C2A0000}"/>
    <cellStyle name="Heading 3 2 2 2 4 8 2" xfId="5432" xr:uid="{00000000-0005-0000-0000-00004D2A0000}"/>
    <cellStyle name="Heading 3 2 2 2 4 9" xfId="5433" xr:uid="{00000000-0005-0000-0000-00004E2A0000}"/>
    <cellStyle name="Heading 3 2 2 2 5" xfId="5434" xr:uid="{00000000-0005-0000-0000-00004F2A0000}"/>
    <cellStyle name="Heading 3 2 2 2 5 2" xfId="5435" xr:uid="{00000000-0005-0000-0000-0000502A0000}"/>
    <cellStyle name="Heading 3 2 2 2 5 2 2" xfId="5436" xr:uid="{00000000-0005-0000-0000-0000512A0000}"/>
    <cellStyle name="Heading 3 2 2 2 5 2 2 2" xfId="5437" xr:uid="{00000000-0005-0000-0000-0000522A0000}"/>
    <cellStyle name="Heading 3 2 2 2 5 2 3" xfId="5438" xr:uid="{00000000-0005-0000-0000-0000532A0000}"/>
    <cellStyle name="Heading 3 2 2 2 5 3" xfId="5439" xr:uid="{00000000-0005-0000-0000-0000542A0000}"/>
    <cellStyle name="Heading 3 2 2 2 5 3 2" xfId="5440" xr:uid="{00000000-0005-0000-0000-0000552A0000}"/>
    <cellStyle name="Heading 3 2 2 2 5 3 2 2" xfId="5441" xr:uid="{00000000-0005-0000-0000-0000562A0000}"/>
    <cellStyle name="Heading 3 2 2 2 5 3 3" xfId="5442" xr:uid="{00000000-0005-0000-0000-0000572A0000}"/>
    <cellStyle name="Heading 3 2 2 2 5 4" xfId="5443" xr:uid="{00000000-0005-0000-0000-0000582A0000}"/>
    <cellStyle name="Heading 3 2 2 2 5 4 2" xfId="5444" xr:uid="{00000000-0005-0000-0000-0000592A0000}"/>
    <cellStyle name="Heading 3 2 2 2 5 4 2 2" xfId="5445" xr:uid="{00000000-0005-0000-0000-00005A2A0000}"/>
    <cellStyle name="Heading 3 2 2 2 5 4 3" xfId="5446" xr:uid="{00000000-0005-0000-0000-00005B2A0000}"/>
    <cellStyle name="Heading 3 2 2 2 5 5" xfId="5447" xr:uid="{00000000-0005-0000-0000-00005C2A0000}"/>
    <cellStyle name="Heading 3 2 2 2 5 5 2" xfId="5448" xr:uid="{00000000-0005-0000-0000-00005D2A0000}"/>
    <cellStyle name="Heading 3 2 2 2 5 5 2 2" xfId="5449" xr:uid="{00000000-0005-0000-0000-00005E2A0000}"/>
    <cellStyle name="Heading 3 2 2 2 5 5 3" xfId="5450" xr:uid="{00000000-0005-0000-0000-00005F2A0000}"/>
    <cellStyle name="Heading 3 2 2 2 5 6" xfId="5451" xr:uid="{00000000-0005-0000-0000-0000602A0000}"/>
    <cellStyle name="Heading 3 2 2 2 5 6 2" xfId="5452" xr:uid="{00000000-0005-0000-0000-0000612A0000}"/>
    <cellStyle name="Heading 3 2 2 2 5 7" xfId="5453" xr:uid="{00000000-0005-0000-0000-0000622A0000}"/>
    <cellStyle name="Heading 3 2 2 2 6" xfId="5454" xr:uid="{00000000-0005-0000-0000-0000632A0000}"/>
    <cellStyle name="Heading 3 2 2 2 6 2" xfId="5455" xr:uid="{00000000-0005-0000-0000-0000642A0000}"/>
    <cellStyle name="Heading 3 2 2 2 6 2 2" xfId="5456" xr:uid="{00000000-0005-0000-0000-0000652A0000}"/>
    <cellStyle name="Heading 3 2 2 2 6 2 2 2" xfId="5457" xr:uid="{00000000-0005-0000-0000-0000662A0000}"/>
    <cellStyle name="Heading 3 2 2 2 6 2 3" xfId="5458" xr:uid="{00000000-0005-0000-0000-0000672A0000}"/>
    <cellStyle name="Heading 3 2 2 2 6 3" xfId="5459" xr:uid="{00000000-0005-0000-0000-0000682A0000}"/>
    <cellStyle name="Heading 3 2 2 2 6 3 2" xfId="5460" xr:uid="{00000000-0005-0000-0000-0000692A0000}"/>
    <cellStyle name="Heading 3 2 2 2 6 3 2 2" xfId="5461" xr:uid="{00000000-0005-0000-0000-00006A2A0000}"/>
    <cellStyle name="Heading 3 2 2 2 6 3 3" xfId="5462" xr:uid="{00000000-0005-0000-0000-00006B2A0000}"/>
    <cellStyle name="Heading 3 2 2 2 6 4" xfId="5463" xr:uid="{00000000-0005-0000-0000-00006C2A0000}"/>
    <cellStyle name="Heading 3 2 2 2 6 4 2" xfId="5464" xr:uid="{00000000-0005-0000-0000-00006D2A0000}"/>
    <cellStyle name="Heading 3 2 2 2 6 4 2 2" xfId="5465" xr:uid="{00000000-0005-0000-0000-00006E2A0000}"/>
    <cellStyle name="Heading 3 2 2 2 6 4 3" xfId="5466" xr:uid="{00000000-0005-0000-0000-00006F2A0000}"/>
    <cellStyle name="Heading 3 2 2 2 6 5" xfId="5467" xr:uid="{00000000-0005-0000-0000-0000702A0000}"/>
    <cellStyle name="Heading 3 2 2 2 6 5 2" xfId="5468" xr:uid="{00000000-0005-0000-0000-0000712A0000}"/>
    <cellStyle name="Heading 3 2 2 2 6 5 2 2" xfId="5469" xr:uid="{00000000-0005-0000-0000-0000722A0000}"/>
    <cellStyle name="Heading 3 2 2 2 6 5 3" xfId="5470" xr:uid="{00000000-0005-0000-0000-0000732A0000}"/>
    <cellStyle name="Heading 3 2 2 2 6 6" xfId="5471" xr:uid="{00000000-0005-0000-0000-0000742A0000}"/>
    <cellStyle name="Heading 3 2 2 2 6 6 2" xfId="5472" xr:uid="{00000000-0005-0000-0000-0000752A0000}"/>
    <cellStyle name="Heading 3 2 2 2 6 7" xfId="5473" xr:uid="{00000000-0005-0000-0000-0000762A0000}"/>
    <cellStyle name="Heading 3 2 2 2 7" xfId="5474" xr:uid="{00000000-0005-0000-0000-0000772A0000}"/>
    <cellStyle name="Heading 3 2 2 2 7 2" xfId="5475" xr:uid="{00000000-0005-0000-0000-0000782A0000}"/>
    <cellStyle name="Heading 3 2 2 2 7 2 2" xfId="5476" xr:uid="{00000000-0005-0000-0000-0000792A0000}"/>
    <cellStyle name="Heading 3 2 2 2 7 3" xfId="5477" xr:uid="{00000000-0005-0000-0000-00007A2A0000}"/>
    <cellStyle name="Heading 3 2 2 2 8" xfId="5478" xr:uid="{00000000-0005-0000-0000-00007B2A0000}"/>
    <cellStyle name="Heading 3 2 2 2 8 2" xfId="5479" xr:uid="{00000000-0005-0000-0000-00007C2A0000}"/>
    <cellStyle name="Heading 3 2 2 2 8 2 2" xfId="5480" xr:uid="{00000000-0005-0000-0000-00007D2A0000}"/>
    <cellStyle name="Heading 3 2 2 2 8 3" xfId="5481" xr:uid="{00000000-0005-0000-0000-00007E2A0000}"/>
    <cellStyle name="Heading 3 2 2 2 9" xfId="5482" xr:uid="{00000000-0005-0000-0000-00007F2A0000}"/>
    <cellStyle name="Heading 3 2 2 2 9 2" xfId="5483" xr:uid="{00000000-0005-0000-0000-0000802A0000}"/>
    <cellStyle name="Heading 3 2 2 2 9 2 2" xfId="5484" xr:uid="{00000000-0005-0000-0000-0000812A0000}"/>
    <cellStyle name="Heading 3 2 2 2 9 3" xfId="5485" xr:uid="{00000000-0005-0000-0000-0000822A0000}"/>
    <cellStyle name="Heading 3 2 2 3" xfId="5486" xr:uid="{00000000-0005-0000-0000-0000832A0000}"/>
    <cellStyle name="Heading 3 2 2 3 10" xfId="5487" xr:uid="{00000000-0005-0000-0000-0000842A0000}"/>
    <cellStyle name="Heading 3 2 2 3 2" xfId="5488" xr:uid="{00000000-0005-0000-0000-0000852A0000}"/>
    <cellStyle name="Heading 3 2 2 3 2 2" xfId="5489" xr:uid="{00000000-0005-0000-0000-0000862A0000}"/>
    <cellStyle name="Heading 3 2 2 3 2 2 2" xfId="5490" xr:uid="{00000000-0005-0000-0000-0000872A0000}"/>
    <cellStyle name="Heading 3 2 2 3 2 2 2 2" xfId="5491" xr:uid="{00000000-0005-0000-0000-0000882A0000}"/>
    <cellStyle name="Heading 3 2 2 3 2 2 2 2 2" xfId="5492" xr:uid="{00000000-0005-0000-0000-0000892A0000}"/>
    <cellStyle name="Heading 3 2 2 3 2 2 2 3" xfId="5493" xr:uid="{00000000-0005-0000-0000-00008A2A0000}"/>
    <cellStyle name="Heading 3 2 2 3 2 2 3" xfId="5494" xr:uid="{00000000-0005-0000-0000-00008B2A0000}"/>
    <cellStyle name="Heading 3 2 2 3 2 2 3 2" xfId="5495" xr:uid="{00000000-0005-0000-0000-00008C2A0000}"/>
    <cellStyle name="Heading 3 2 2 3 2 2 3 2 2" xfId="5496" xr:uid="{00000000-0005-0000-0000-00008D2A0000}"/>
    <cellStyle name="Heading 3 2 2 3 2 2 3 3" xfId="5497" xr:uid="{00000000-0005-0000-0000-00008E2A0000}"/>
    <cellStyle name="Heading 3 2 2 3 2 2 4" xfId="5498" xr:uid="{00000000-0005-0000-0000-00008F2A0000}"/>
    <cellStyle name="Heading 3 2 2 3 2 2 4 2" xfId="5499" xr:uid="{00000000-0005-0000-0000-0000902A0000}"/>
    <cellStyle name="Heading 3 2 2 3 2 2 4 2 2" xfId="5500" xr:uid="{00000000-0005-0000-0000-0000912A0000}"/>
    <cellStyle name="Heading 3 2 2 3 2 2 4 3" xfId="5501" xr:uid="{00000000-0005-0000-0000-0000922A0000}"/>
    <cellStyle name="Heading 3 2 2 3 2 2 5" xfId="5502" xr:uid="{00000000-0005-0000-0000-0000932A0000}"/>
    <cellStyle name="Heading 3 2 2 3 2 2 5 2" xfId="5503" xr:uid="{00000000-0005-0000-0000-0000942A0000}"/>
    <cellStyle name="Heading 3 2 2 3 2 2 5 2 2" xfId="5504" xr:uid="{00000000-0005-0000-0000-0000952A0000}"/>
    <cellStyle name="Heading 3 2 2 3 2 2 5 3" xfId="5505" xr:uid="{00000000-0005-0000-0000-0000962A0000}"/>
    <cellStyle name="Heading 3 2 2 3 2 2 6" xfId="5506" xr:uid="{00000000-0005-0000-0000-0000972A0000}"/>
    <cellStyle name="Heading 3 2 2 3 2 2 6 2" xfId="5507" xr:uid="{00000000-0005-0000-0000-0000982A0000}"/>
    <cellStyle name="Heading 3 2 2 3 2 2 7" xfId="5508" xr:uid="{00000000-0005-0000-0000-0000992A0000}"/>
    <cellStyle name="Heading 3 2 2 3 2 3" xfId="5509" xr:uid="{00000000-0005-0000-0000-00009A2A0000}"/>
    <cellStyle name="Heading 3 2 2 3 2 3 2" xfId="5510" xr:uid="{00000000-0005-0000-0000-00009B2A0000}"/>
    <cellStyle name="Heading 3 2 2 3 2 3 2 2" xfId="5511" xr:uid="{00000000-0005-0000-0000-00009C2A0000}"/>
    <cellStyle name="Heading 3 2 2 3 2 3 2 2 2" xfId="5512" xr:uid="{00000000-0005-0000-0000-00009D2A0000}"/>
    <cellStyle name="Heading 3 2 2 3 2 3 2 3" xfId="5513" xr:uid="{00000000-0005-0000-0000-00009E2A0000}"/>
    <cellStyle name="Heading 3 2 2 3 2 3 3" xfId="5514" xr:uid="{00000000-0005-0000-0000-00009F2A0000}"/>
    <cellStyle name="Heading 3 2 2 3 2 3 3 2" xfId="5515" xr:uid="{00000000-0005-0000-0000-0000A02A0000}"/>
    <cellStyle name="Heading 3 2 2 3 2 3 3 2 2" xfId="5516" xr:uid="{00000000-0005-0000-0000-0000A12A0000}"/>
    <cellStyle name="Heading 3 2 2 3 2 3 3 3" xfId="5517" xr:uid="{00000000-0005-0000-0000-0000A22A0000}"/>
    <cellStyle name="Heading 3 2 2 3 2 3 4" xfId="5518" xr:uid="{00000000-0005-0000-0000-0000A32A0000}"/>
    <cellStyle name="Heading 3 2 2 3 2 3 4 2" xfId="5519" xr:uid="{00000000-0005-0000-0000-0000A42A0000}"/>
    <cellStyle name="Heading 3 2 2 3 2 3 4 2 2" xfId="5520" xr:uid="{00000000-0005-0000-0000-0000A52A0000}"/>
    <cellStyle name="Heading 3 2 2 3 2 3 4 3" xfId="5521" xr:uid="{00000000-0005-0000-0000-0000A62A0000}"/>
    <cellStyle name="Heading 3 2 2 3 2 3 5" xfId="5522" xr:uid="{00000000-0005-0000-0000-0000A72A0000}"/>
    <cellStyle name="Heading 3 2 2 3 2 3 5 2" xfId="5523" xr:uid="{00000000-0005-0000-0000-0000A82A0000}"/>
    <cellStyle name="Heading 3 2 2 3 2 3 5 2 2" xfId="5524" xr:uid="{00000000-0005-0000-0000-0000A92A0000}"/>
    <cellStyle name="Heading 3 2 2 3 2 3 5 3" xfId="5525" xr:uid="{00000000-0005-0000-0000-0000AA2A0000}"/>
    <cellStyle name="Heading 3 2 2 3 2 3 6" xfId="5526" xr:uid="{00000000-0005-0000-0000-0000AB2A0000}"/>
    <cellStyle name="Heading 3 2 2 3 2 3 6 2" xfId="5527" xr:uid="{00000000-0005-0000-0000-0000AC2A0000}"/>
    <cellStyle name="Heading 3 2 2 3 2 3 7" xfId="5528" xr:uid="{00000000-0005-0000-0000-0000AD2A0000}"/>
    <cellStyle name="Heading 3 2 2 3 2 4" xfId="5529" xr:uid="{00000000-0005-0000-0000-0000AE2A0000}"/>
    <cellStyle name="Heading 3 2 2 3 2 4 2" xfId="5530" xr:uid="{00000000-0005-0000-0000-0000AF2A0000}"/>
    <cellStyle name="Heading 3 2 2 3 2 4 2 2" xfId="5531" xr:uid="{00000000-0005-0000-0000-0000B02A0000}"/>
    <cellStyle name="Heading 3 2 2 3 2 4 3" xfId="5532" xr:uid="{00000000-0005-0000-0000-0000B12A0000}"/>
    <cellStyle name="Heading 3 2 2 3 2 5" xfId="5533" xr:uid="{00000000-0005-0000-0000-0000B22A0000}"/>
    <cellStyle name="Heading 3 2 2 3 2 5 2" xfId="5534" xr:uid="{00000000-0005-0000-0000-0000B32A0000}"/>
    <cellStyle name="Heading 3 2 2 3 2 5 2 2" xfId="5535" xr:uid="{00000000-0005-0000-0000-0000B42A0000}"/>
    <cellStyle name="Heading 3 2 2 3 2 5 3" xfId="5536" xr:uid="{00000000-0005-0000-0000-0000B52A0000}"/>
    <cellStyle name="Heading 3 2 2 3 2 6" xfId="5537" xr:uid="{00000000-0005-0000-0000-0000B62A0000}"/>
    <cellStyle name="Heading 3 2 2 3 2 6 2" xfId="5538" xr:uid="{00000000-0005-0000-0000-0000B72A0000}"/>
    <cellStyle name="Heading 3 2 2 3 2 6 2 2" xfId="5539" xr:uid="{00000000-0005-0000-0000-0000B82A0000}"/>
    <cellStyle name="Heading 3 2 2 3 2 6 3" xfId="5540" xr:uid="{00000000-0005-0000-0000-0000B92A0000}"/>
    <cellStyle name="Heading 3 2 2 3 2 7" xfId="5541" xr:uid="{00000000-0005-0000-0000-0000BA2A0000}"/>
    <cellStyle name="Heading 3 2 2 3 2 7 2" xfId="5542" xr:uid="{00000000-0005-0000-0000-0000BB2A0000}"/>
    <cellStyle name="Heading 3 2 2 3 2 7 2 2" xfId="5543" xr:uid="{00000000-0005-0000-0000-0000BC2A0000}"/>
    <cellStyle name="Heading 3 2 2 3 2 7 3" xfId="5544" xr:uid="{00000000-0005-0000-0000-0000BD2A0000}"/>
    <cellStyle name="Heading 3 2 2 3 2 8" xfId="5545" xr:uid="{00000000-0005-0000-0000-0000BE2A0000}"/>
    <cellStyle name="Heading 3 2 2 3 2 8 2" xfId="5546" xr:uid="{00000000-0005-0000-0000-0000BF2A0000}"/>
    <cellStyle name="Heading 3 2 2 3 2 9" xfId="5547" xr:uid="{00000000-0005-0000-0000-0000C02A0000}"/>
    <cellStyle name="Heading 3 2 2 3 3" xfId="5548" xr:uid="{00000000-0005-0000-0000-0000C12A0000}"/>
    <cellStyle name="Heading 3 2 2 3 3 2" xfId="5549" xr:uid="{00000000-0005-0000-0000-0000C22A0000}"/>
    <cellStyle name="Heading 3 2 2 3 3 2 2" xfId="5550" xr:uid="{00000000-0005-0000-0000-0000C32A0000}"/>
    <cellStyle name="Heading 3 2 2 3 3 2 2 2" xfId="5551" xr:uid="{00000000-0005-0000-0000-0000C42A0000}"/>
    <cellStyle name="Heading 3 2 2 3 3 2 3" xfId="5552" xr:uid="{00000000-0005-0000-0000-0000C52A0000}"/>
    <cellStyle name="Heading 3 2 2 3 3 3" xfId="5553" xr:uid="{00000000-0005-0000-0000-0000C62A0000}"/>
    <cellStyle name="Heading 3 2 2 3 3 3 2" xfId="5554" xr:uid="{00000000-0005-0000-0000-0000C72A0000}"/>
    <cellStyle name="Heading 3 2 2 3 3 3 2 2" xfId="5555" xr:uid="{00000000-0005-0000-0000-0000C82A0000}"/>
    <cellStyle name="Heading 3 2 2 3 3 3 3" xfId="5556" xr:uid="{00000000-0005-0000-0000-0000C92A0000}"/>
    <cellStyle name="Heading 3 2 2 3 3 4" xfId="5557" xr:uid="{00000000-0005-0000-0000-0000CA2A0000}"/>
    <cellStyle name="Heading 3 2 2 3 3 4 2" xfId="5558" xr:uid="{00000000-0005-0000-0000-0000CB2A0000}"/>
    <cellStyle name="Heading 3 2 2 3 3 4 2 2" xfId="5559" xr:uid="{00000000-0005-0000-0000-0000CC2A0000}"/>
    <cellStyle name="Heading 3 2 2 3 3 4 3" xfId="5560" xr:uid="{00000000-0005-0000-0000-0000CD2A0000}"/>
    <cellStyle name="Heading 3 2 2 3 3 5" xfId="5561" xr:uid="{00000000-0005-0000-0000-0000CE2A0000}"/>
    <cellStyle name="Heading 3 2 2 3 3 5 2" xfId="5562" xr:uid="{00000000-0005-0000-0000-0000CF2A0000}"/>
    <cellStyle name="Heading 3 2 2 3 3 5 2 2" xfId="5563" xr:uid="{00000000-0005-0000-0000-0000D02A0000}"/>
    <cellStyle name="Heading 3 2 2 3 3 5 3" xfId="5564" xr:uid="{00000000-0005-0000-0000-0000D12A0000}"/>
    <cellStyle name="Heading 3 2 2 3 3 6" xfId="5565" xr:uid="{00000000-0005-0000-0000-0000D22A0000}"/>
    <cellStyle name="Heading 3 2 2 3 3 6 2" xfId="5566" xr:uid="{00000000-0005-0000-0000-0000D32A0000}"/>
    <cellStyle name="Heading 3 2 2 3 3 7" xfId="5567" xr:uid="{00000000-0005-0000-0000-0000D42A0000}"/>
    <cellStyle name="Heading 3 2 2 3 4" xfId="5568" xr:uid="{00000000-0005-0000-0000-0000D52A0000}"/>
    <cellStyle name="Heading 3 2 2 3 4 2" xfId="5569" xr:uid="{00000000-0005-0000-0000-0000D62A0000}"/>
    <cellStyle name="Heading 3 2 2 3 4 2 2" xfId="5570" xr:uid="{00000000-0005-0000-0000-0000D72A0000}"/>
    <cellStyle name="Heading 3 2 2 3 4 2 2 2" xfId="5571" xr:uid="{00000000-0005-0000-0000-0000D82A0000}"/>
    <cellStyle name="Heading 3 2 2 3 4 2 3" xfId="5572" xr:uid="{00000000-0005-0000-0000-0000D92A0000}"/>
    <cellStyle name="Heading 3 2 2 3 4 3" xfId="5573" xr:uid="{00000000-0005-0000-0000-0000DA2A0000}"/>
    <cellStyle name="Heading 3 2 2 3 4 3 2" xfId="5574" xr:uid="{00000000-0005-0000-0000-0000DB2A0000}"/>
    <cellStyle name="Heading 3 2 2 3 4 3 2 2" xfId="5575" xr:uid="{00000000-0005-0000-0000-0000DC2A0000}"/>
    <cellStyle name="Heading 3 2 2 3 4 3 3" xfId="5576" xr:uid="{00000000-0005-0000-0000-0000DD2A0000}"/>
    <cellStyle name="Heading 3 2 2 3 4 4" xfId="5577" xr:uid="{00000000-0005-0000-0000-0000DE2A0000}"/>
    <cellStyle name="Heading 3 2 2 3 4 4 2" xfId="5578" xr:uid="{00000000-0005-0000-0000-0000DF2A0000}"/>
    <cellStyle name="Heading 3 2 2 3 4 4 2 2" xfId="5579" xr:uid="{00000000-0005-0000-0000-0000E02A0000}"/>
    <cellStyle name="Heading 3 2 2 3 4 4 3" xfId="5580" xr:uid="{00000000-0005-0000-0000-0000E12A0000}"/>
    <cellStyle name="Heading 3 2 2 3 4 5" xfId="5581" xr:uid="{00000000-0005-0000-0000-0000E22A0000}"/>
    <cellStyle name="Heading 3 2 2 3 4 5 2" xfId="5582" xr:uid="{00000000-0005-0000-0000-0000E32A0000}"/>
    <cellStyle name="Heading 3 2 2 3 4 5 2 2" xfId="5583" xr:uid="{00000000-0005-0000-0000-0000E42A0000}"/>
    <cellStyle name="Heading 3 2 2 3 4 5 3" xfId="5584" xr:uid="{00000000-0005-0000-0000-0000E52A0000}"/>
    <cellStyle name="Heading 3 2 2 3 4 6" xfId="5585" xr:uid="{00000000-0005-0000-0000-0000E62A0000}"/>
    <cellStyle name="Heading 3 2 2 3 4 6 2" xfId="5586" xr:uid="{00000000-0005-0000-0000-0000E72A0000}"/>
    <cellStyle name="Heading 3 2 2 3 4 7" xfId="5587" xr:uid="{00000000-0005-0000-0000-0000E82A0000}"/>
    <cellStyle name="Heading 3 2 2 3 5" xfId="5588" xr:uid="{00000000-0005-0000-0000-0000E92A0000}"/>
    <cellStyle name="Heading 3 2 2 3 5 2" xfId="5589" xr:uid="{00000000-0005-0000-0000-0000EA2A0000}"/>
    <cellStyle name="Heading 3 2 2 3 5 2 2" xfId="5590" xr:uid="{00000000-0005-0000-0000-0000EB2A0000}"/>
    <cellStyle name="Heading 3 2 2 3 5 3" xfId="5591" xr:uid="{00000000-0005-0000-0000-0000EC2A0000}"/>
    <cellStyle name="Heading 3 2 2 3 6" xfId="5592" xr:uid="{00000000-0005-0000-0000-0000ED2A0000}"/>
    <cellStyle name="Heading 3 2 2 3 6 2" xfId="5593" xr:uid="{00000000-0005-0000-0000-0000EE2A0000}"/>
    <cellStyle name="Heading 3 2 2 3 6 2 2" xfId="5594" xr:uid="{00000000-0005-0000-0000-0000EF2A0000}"/>
    <cellStyle name="Heading 3 2 2 3 6 3" xfId="5595" xr:uid="{00000000-0005-0000-0000-0000F02A0000}"/>
    <cellStyle name="Heading 3 2 2 3 7" xfId="5596" xr:uid="{00000000-0005-0000-0000-0000F12A0000}"/>
    <cellStyle name="Heading 3 2 2 3 7 2" xfId="5597" xr:uid="{00000000-0005-0000-0000-0000F22A0000}"/>
    <cellStyle name="Heading 3 2 2 3 7 2 2" xfId="5598" xr:uid="{00000000-0005-0000-0000-0000F32A0000}"/>
    <cellStyle name="Heading 3 2 2 3 7 3" xfId="5599" xr:uid="{00000000-0005-0000-0000-0000F42A0000}"/>
    <cellStyle name="Heading 3 2 2 3 8" xfId="5600" xr:uid="{00000000-0005-0000-0000-0000F52A0000}"/>
    <cellStyle name="Heading 3 2 2 3 8 2" xfId="5601" xr:uid="{00000000-0005-0000-0000-0000F62A0000}"/>
    <cellStyle name="Heading 3 2 2 3 8 2 2" xfId="5602" xr:uid="{00000000-0005-0000-0000-0000F72A0000}"/>
    <cellStyle name="Heading 3 2 2 3 8 3" xfId="5603" xr:uid="{00000000-0005-0000-0000-0000F82A0000}"/>
    <cellStyle name="Heading 3 2 2 3 9" xfId="5604" xr:uid="{00000000-0005-0000-0000-0000F92A0000}"/>
    <cellStyle name="Heading 3 2 2 3 9 2" xfId="5605" xr:uid="{00000000-0005-0000-0000-0000FA2A0000}"/>
    <cellStyle name="Heading 3 2 2 4" xfId="5606" xr:uid="{00000000-0005-0000-0000-0000FB2A0000}"/>
    <cellStyle name="Heading 3 2 2 4 10" xfId="5607" xr:uid="{00000000-0005-0000-0000-0000FC2A0000}"/>
    <cellStyle name="Heading 3 2 2 4 2" xfId="5608" xr:uid="{00000000-0005-0000-0000-0000FD2A0000}"/>
    <cellStyle name="Heading 3 2 2 4 2 2" xfId="5609" xr:uid="{00000000-0005-0000-0000-0000FE2A0000}"/>
    <cellStyle name="Heading 3 2 2 4 2 2 2" xfId="5610" xr:uid="{00000000-0005-0000-0000-0000FF2A0000}"/>
    <cellStyle name="Heading 3 2 2 4 2 2 2 2" xfId="5611" xr:uid="{00000000-0005-0000-0000-0000002B0000}"/>
    <cellStyle name="Heading 3 2 2 4 2 2 2 2 2" xfId="5612" xr:uid="{00000000-0005-0000-0000-0000012B0000}"/>
    <cellStyle name="Heading 3 2 2 4 2 2 2 3" xfId="5613" xr:uid="{00000000-0005-0000-0000-0000022B0000}"/>
    <cellStyle name="Heading 3 2 2 4 2 2 3" xfId="5614" xr:uid="{00000000-0005-0000-0000-0000032B0000}"/>
    <cellStyle name="Heading 3 2 2 4 2 2 3 2" xfId="5615" xr:uid="{00000000-0005-0000-0000-0000042B0000}"/>
    <cellStyle name="Heading 3 2 2 4 2 2 3 2 2" xfId="5616" xr:uid="{00000000-0005-0000-0000-0000052B0000}"/>
    <cellStyle name="Heading 3 2 2 4 2 2 3 3" xfId="5617" xr:uid="{00000000-0005-0000-0000-0000062B0000}"/>
    <cellStyle name="Heading 3 2 2 4 2 2 4" xfId="5618" xr:uid="{00000000-0005-0000-0000-0000072B0000}"/>
    <cellStyle name="Heading 3 2 2 4 2 2 4 2" xfId="5619" xr:uid="{00000000-0005-0000-0000-0000082B0000}"/>
    <cellStyle name="Heading 3 2 2 4 2 2 4 2 2" xfId="5620" xr:uid="{00000000-0005-0000-0000-0000092B0000}"/>
    <cellStyle name="Heading 3 2 2 4 2 2 4 3" xfId="5621" xr:uid="{00000000-0005-0000-0000-00000A2B0000}"/>
    <cellStyle name="Heading 3 2 2 4 2 2 5" xfId="5622" xr:uid="{00000000-0005-0000-0000-00000B2B0000}"/>
    <cellStyle name="Heading 3 2 2 4 2 2 5 2" xfId="5623" xr:uid="{00000000-0005-0000-0000-00000C2B0000}"/>
    <cellStyle name="Heading 3 2 2 4 2 2 5 2 2" xfId="5624" xr:uid="{00000000-0005-0000-0000-00000D2B0000}"/>
    <cellStyle name="Heading 3 2 2 4 2 2 5 3" xfId="5625" xr:uid="{00000000-0005-0000-0000-00000E2B0000}"/>
    <cellStyle name="Heading 3 2 2 4 2 2 6" xfId="5626" xr:uid="{00000000-0005-0000-0000-00000F2B0000}"/>
    <cellStyle name="Heading 3 2 2 4 2 2 6 2" xfId="5627" xr:uid="{00000000-0005-0000-0000-0000102B0000}"/>
    <cellStyle name="Heading 3 2 2 4 2 2 7" xfId="5628" xr:uid="{00000000-0005-0000-0000-0000112B0000}"/>
    <cellStyle name="Heading 3 2 2 4 2 3" xfId="5629" xr:uid="{00000000-0005-0000-0000-0000122B0000}"/>
    <cellStyle name="Heading 3 2 2 4 2 3 2" xfId="5630" xr:uid="{00000000-0005-0000-0000-0000132B0000}"/>
    <cellStyle name="Heading 3 2 2 4 2 3 2 2" xfId="5631" xr:uid="{00000000-0005-0000-0000-0000142B0000}"/>
    <cellStyle name="Heading 3 2 2 4 2 3 2 2 2" xfId="5632" xr:uid="{00000000-0005-0000-0000-0000152B0000}"/>
    <cellStyle name="Heading 3 2 2 4 2 3 2 3" xfId="5633" xr:uid="{00000000-0005-0000-0000-0000162B0000}"/>
    <cellStyle name="Heading 3 2 2 4 2 3 3" xfId="5634" xr:uid="{00000000-0005-0000-0000-0000172B0000}"/>
    <cellStyle name="Heading 3 2 2 4 2 3 3 2" xfId="5635" xr:uid="{00000000-0005-0000-0000-0000182B0000}"/>
    <cellStyle name="Heading 3 2 2 4 2 3 3 2 2" xfId="5636" xr:uid="{00000000-0005-0000-0000-0000192B0000}"/>
    <cellStyle name="Heading 3 2 2 4 2 3 3 3" xfId="5637" xr:uid="{00000000-0005-0000-0000-00001A2B0000}"/>
    <cellStyle name="Heading 3 2 2 4 2 3 4" xfId="5638" xr:uid="{00000000-0005-0000-0000-00001B2B0000}"/>
    <cellStyle name="Heading 3 2 2 4 2 3 4 2" xfId="5639" xr:uid="{00000000-0005-0000-0000-00001C2B0000}"/>
    <cellStyle name="Heading 3 2 2 4 2 3 4 2 2" xfId="5640" xr:uid="{00000000-0005-0000-0000-00001D2B0000}"/>
    <cellStyle name="Heading 3 2 2 4 2 3 4 3" xfId="5641" xr:uid="{00000000-0005-0000-0000-00001E2B0000}"/>
    <cellStyle name="Heading 3 2 2 4 2 3 5" xfId="5642" xr:uid="{00000000-0005-0000-0000-00001F2B0000}"/>
    <cellStyle name="Heading 3 2 2 4 2 3 5 2" xfId="5643" xr:uid="{00000000-0005-0000-0000-0000202B0000}"/>
    <cellStyle name="Heading 3 2 2 4 2 3 5 2 2" xfId="5644" xr:uid="{00000000-0005-0000-0000-0000212B0000}"/>
    <cellStyle name="Heading 3 2 2 4 2 3 5 3" xfId="5645" xr:uid="{00000000-0005-0000-0000-0000222B0000}"/>
    <cellStyle name="Heading 3 2 2 4 2 3 6" xfId="5646" xr:uid="{00000000-0005-0000-0000-0000232B0000}"/>
    <cellStyle name="Heading 3 2 2 4 2 3 6 2" xfId="5647" xr:uid="{00000000-0005-0000-0000-0000242B0000}"/>
    <cellStyle name="Heading 3 2 2 4 2 3 7" xfId="5648" xr:uid="{00000000-0005-0000-0000-0000252B0000}"/>
    <cellStyle name="Heading 3 2 2 4 2 4" xfId="5649" xr:uid="{00000000-0005-0000-0000-0000262B0000}"/>
    <cellStyle name="Heading 3 2 2 4 2 4 2" xfId="5650" xr:uid="{00000000-0005-0000-0000-0000272B0000}"/>
    <cellStyle name="Heading 3 2 2 4 2 4 2 2" xfId="5651" xr:uid="{00000000-0005-0000-0000-0000282B0000}"/>
    <cellStyle name="Heading 3 2 2 4 2 4 3" xfId="5652" xr:uid="{00000000-0005-0000-0000-0000292B0000}"/>
    <cellStyle name="Heading 3 2 2 4 2 5" xfId="5653" xr:uid="{00000000-0005-0000-0000-00002A2B0000}"/>
    <cellStyle name="Heading 3 2 2 4 2 5 2" xfId="5654" xr:uid="{00000000-0005-0000-0000-00002B2B0000}"/>
    <cellStyle name="Heading 3 2 2 4 2 5 2 2" xfId="5655" xr:uid="{00000000-0005-0000-0000-00002C2B0000}"/>
    <cellStyle name="Heading 3 2 2 4 2 5 3" xfId="5656" xr:uid="{00000000-0005-0000-0000-00002D2B0000}"/>
    <cellStyle name="Heading 3 2 2 4 2 6" xfId="5657" xr:uid="{00000000-0005-0000-0000-00002E2B0000}"/>
    <cellStyle name="Heading 3 2 2 4 2 6 2" xfId="5658" xr:uid="{00000000-0005-0000-0000-00002F2B0000}"/>
    <cellStyle name="Heading 3 2 2 4 2 6 2 2" xfId="5659" xr:uid="{00000000-0005-0000-0000-0000302B0000}"/>
    <cellStyle name="Heading 3 2 2 4 2 6 3" xfId="5660" xr:uid="{00000000-0005-0000-0000-0000312B0000}"/>
    <cellStyle name="Heading 3 2 2 4 2 7" xfId="5661" xr:uid="{00000000-0005-0000-0000-0000322B0000}"/>
    <cellStyle name="Heading 3 2 2 4 2 7 2" xfId="5662" xr:uid="{00000000-0005-0000-0000-0000332B0000}"/>
    <cellStyle name="Heading 3 2 2 4 2 7 2 2" xfId="5663" xr:uid="{00000000-0005-0000-0000-0000342B0000}"/>
    <cellStyle name="Heading 3 2 2 4 2 7 3" xfId="5664" xr:uid="{00000000-0005-0000-0000-0000352B0000}"/>
    <cellStyle name="Heading 3 2 2 4 2 8" xfId="5665" xr:uid="{00000000-0005-0000-0000-0000362B0000}"/>
    <cellStyle name="Heading 3 2 2 4 2 8 2" xfId="5666" xr:uid="{00000000-0005-0000-0000-0000372B0000}"/>
    <cellStyle name="Heading 3 2 2 4 2 9" xfId="5667" xr:uid="{00000000-0005-0000-0000-0000382B0000}"/>
    <cellStyle name="Heading 3 2 2 4 3" xfId="5668" xr:uid="{00000000-0005-0000-0000-0000392B0000}"/>
    <cellStyle name="Heading 3 2 2 4 3 2" xfId="5669" xr:uid="{00000000-0005-0000-0000-00003A2B0000}"/>
    <cellStyle name="Heading 3 2 2 4 3 2 2" xfId="5670" xr:uid="{00000000-0005-0000-0000-00003B2B0000}"/>
    <cellStyle name="Heading 3 2 2 4 3 2 2 2" xfId="5671" xr:uid="{00000000-0005-0000-0000-00003C2B0000}"/>
    <cellStyle name="Heading 3 2 2 4 3 2 3" xfId="5672" xr:uid="{00000000-0005-0000-0000-00003D2B0000}"/>
    <cellStyle name="Heading 3 2 2 4 3 3" xfId="5673" xr:uid="{00000000-0005-0000-0000-00003E2B0000}"/>
    <cellStyle name="Heading 3 2 2 4 3 3 2" xfId="5674" xr:uid="{00000000-0005-0000-0000-00003F2B0000}"/>
    <cellStyle name="Heading 3 2 2 4 3 3 2 2" xfId="5675" xr:uid="{00000000-0005-0000-0000-0000402B0000}"/>
    <cellStyle name="Heading 3 2 2 4 3 3 3" xfId="5676" xr:uid="{00000000-0005-0000-0000-0000412B0000}"/>
    <cellStyle name="Heading 3 2 2 4 3 4" xfId="5677" xr:uid="{00000000-0005-0000-0000-0000422B0000}"/>
    <cellStyle name="Heading 3 2 2 4 3 4 2" xfId="5678" xr:uid="{00000000-0005-0000-0000-0000432B0000}"/>
    <cellStyle name="Heading 3 2 2 4 3 4 2 2" xfId="5679" xr:uid="{00000000-0005-0000-0000-0000442B0000}"/>
    <cellStyle name="Heading 3 2 2 4 3 4 3" xfId="5680" xr:uid="{00000000-0005-0000-0000-0000452B0000}"/>
    <cellStyle name="Heading 3 2 2 4 3 5" xfId="5681" xr:uid="{00000000-0005-0000-0000-0000462B0000}"/>
    <cellStyle name="Heading 3 2 2 4 3 5 2" xfId="5682" xr:uid="{00000000-0005-0000-0000-0000472B0000}"/>
    <cellStyle name="Heading 3 2 2 4 3 5 2 2" xfId="5683" xr:uid="{00000000-0005-0000-0000-0000482B0000}"/>
    <cellStyle name="Heading 3 2 2 4 3 5 3" xfId="5684" xr:uid="{00000000-0005-0000-0000-0000492B0000}"/>
    <cellStyle name="Heading 3 2 2 4 3 6" xfId="5685" xr:uid="{00000000-0005-0000-0000-00004A2B0000}"/>
    <cellStyle name="Heading 3 2 2 4 3 6 2" xfId="5686" xr:uid="{00000000-0005-0000-0000-00004B2B0000}"/>
    <cellStyle name="Heading 3 2 2 4 3 7" xfId="5687" xr:uid="{00000000-0005-0000-0000-00004C2B0000}"/>
    <cellStyle name="Heading 3 2 2 4 4" xfId="5688" xr:uid="{00000000-0005-0000-0000-00004D2B0000}"/>
    <cellStyle name="Heading 3 2 2 4 4 2" xfId="5689" xr:uid="{00000000-0005-0000-0000-00004E2B0000}"/>
    <cellStyle name="Heading 3 2 2 4 4 2 2" xfId="5690" xr:uid="{00000000-0005-0000-0000-00004F2B0000}"/>
    <cellStyle name="Heading 3 2 2 4 4 2 2 2" xfId="5691" xr:uid="{00000000-0005-0000-0000-0000502B0000}"/>
    <cellStyle name="Heading 3 2 2 4 4 2 3" xfId="5692" xr:uid="{00000000-0005-0000-0000-0000512B0000}"/>
    <cellStyle name="Heading 3 2 2 4 4 3" xfId="5693" xr:uid="{00000000-0005-0000-0000-0000522B0000}"/>
    <cellStyle name="Heading 3 2 2 4 4 3 2" xfId="5694" xr:uid="{00000000-0005-0000-0000-0000532B0000}"/>
    <cellStyle name="Heading 3 2 2 4 4 3 2 2" xfId="5695" xr:uid="{00000000-0005-0000-0000-0000542B0000}"/>
    <cellStyle name="Heading 3 2 2 4 4 3 3" xfId="5696" xr:uid="{00000000-0005-0000-0000-0000552B0000}"/>
    <cellStyle name="Heading 3 2 2 4 4 4" xfId="5697" xr:uid="{00000000-0005-0000-0000-0000562B0000}"/>
    <cellStyle name="Heading 3 2 2 4 4 4 2" xfId="5698" xr:uid="{00000000-0005-0000-0000-0000572B0000}"/>
    <cellStyle name="Heading 3 2 2 4 4 4 2 2" xfId="5699" xr:uid="{00000000-0005-0000-0000-0000582B0000}"/>
    <cellStyle name="Heading 3 2 2 4 4 4 3" xfId="5700" xr:uid="{00000000-0005-0000-0000-0000592B0000}"/>
    <cellStyle name="Heading 3 2 2 4 4 5" xfId="5701" xr:uid="{00000000-0005-0000-0000-00005A2B0000}"/>
    <cellStyle name="Heading 3 2 2 4 4 5 2" xfId="5702" xr:uid="{00000000-0005-0000-0000-00005B2B0000}"/>
    <cellStyle name="Heading 3 2 2 4 4 5 2 2" xfId="5703" xr:uid="{00000000-0005-0000-0000-00005C2B0000}"/>
    <cellStyle name="Heading 3 2 2 4 4 5 3" xfId="5704" xr:uid="{00000000-0005-0000-0000-00005D2B0000}"/>
    <cellStyle name="Heading 3 2 2 4 4 6" xfId="5705" xr:uid="{00000000-0005-0000-0000-00005E2B0000}"/>
    <cellStyle name="Heading 3 2 2 4 4 6 2" xfId="5706" xr:uid="{00000000-0005-0000-0000-00005F2B0000}"/>
    <cellStyle name="Heading 3 2 2 4 4 7" xfId="5707" xr:uid="{00000000-0005-0000-0000-0000602B0000}"/>
    <cellStyle name="Heading 3 2 2 4 5" xfId="5708" xr:uid="{00000000-0005-0000-0000-0000612B0000}"/>
    <cellStyle name="Heading 3 2 2 4 5 2" xfId="5709" xr:uid="{00000000-0005-0000-0000-0000622B0000}"/>
    <cellStyle name="Heading 3 2 2 4 5 2 2" xfId="5710" xr:uid="{00000000-0005-0000-0000-0000632B0000}"/>
    <cellStyle name="Heading 3 2 2 4 5 3" xfId="5711" xr:uid="{00000000-0005-0000-0000-0000642B0000}"/>
    <cellStyle name="Heading 3 2 2 4 6" xfId="5712" xr:uid="{00000000-0005-0000-0000-0000652B0000}"/>
    <cellStyle name="Heading 3 2 2 4 6 2" xfId="5713" xr:uid="{00000000-0005-0000-0000-0000662B0000}"/>
    <cellStyle name="Heading 3 2 2 4 6 2 2" xfId="5714" xr:uid="{00000000-0005-0000-0000-0000672B0000}"/>
    <cellStyle name="Heading 3 2 2 4 6 3" xfId="5715" xr:uid="{00000000-0005-0000-0000-0000682B0000}"/>
    <cellStyle name="Heading 3 2 2 4 7" xfId="5716" xr:uid="{00000000-0005-0000-0000-0000692B0000}"/>
    <cellStyle name="Heading 3 2 2 4 7 2" xfId="5717" xr:uid="{00000000-0005-0000-0000-00006A2B0000}"/>
    <cellStyle name="Heading 3 2 2 4 7 2 2" xfId="5718" xr:uid="{00000000-0005-0000-0000-00006B2B0000}"/>
    <cellStyle name="Heading 3 2 2 4 7 3" xfId="5719" xr:uid="{00000000-0005-0000-0000-00006C2B0000}"/>
    <cellStyle name="Heading 3 2 2 4 8" xfId="5720" xr:uid="{00000000-0005-0000-0000-00006D2B0000}"/>
    <cellStyle name="Heading 3 2 2 4 8 2" xfId="5721" xr:uid="{00000000-0005-0000-0000-00006E2B0000}"/>
    <cellStyle name="Heading 3 2 2 4 8 2 2" xfId="5722" xr:uid="{00000000-0005-0000-0000-00006F2B0000}"/>
    <cellStyle name="Heading 3 2 2 4 8 3" xfId="5723" xr:uid="{00000000-0005-0000-0000-0000702B0000}"/>
    <cellStyle name="Heading 3 2 2 4 9" xfId="5724" xr:uid="{00000000-0005-0000-0000-0000712B0000}"/>
    <cellStyle name="Heading 3 2 2 4 9 2" xfId="5725" xr:uid="{00000000-0005-0000-0000-0000722B0000}"/>
    <cellStyle name="Heading 3 2 2 5" xfId="5726" xr:uid="{00000000-0005-0000-0000-0000732B0000}"/>
    <cellStyle name="Heading 3 2 2 5 2" xfId="5727" xr:uid="{00000000-0005-0000-0000-0000742B0000}"/>
    <cellStyle name="Heading 3 2 2 5 2 2" xfId="5728" xr:uid="{00000000-0005-0000-0000-0000752B0000}"/>
    <cellStyle name="Heading 3 2 2 5 2 2 2" xfId="5729" xr:uid="{00000000-0005-0000-0000-0000762B0000}"/>
    <cellStyle name="Heading 3 2 2 5 2 2 2 2" xfId="5730" xr:uid="{00000000-0005-0000-0000-0000772B0000}"/>
    <cellStyle name="Heading 3 2 2 5 2 2 3" xfId="5731" xr:uid="{00000000-0005-0000-0000-0000782B0000}"/>
    <cellStyle name="Heading 3 2 2 5 2 3" xfId="5732" xr:uid="{00000000-0005-0000-0000-0000792B0000}"/>
    <cellStyle name="Heading 3 2 2 5 2 3 2" xfId="5733" xr:uid="{00000000-0005-0000-0000-00007A2B0000}"/>
    <cellStyle name="Heading 3 2 2 5 2 3 2 2" xfId="5734" xr:uid="{00000000-0005-0000-0000-00007B2B0000}"/>
    <cellStyle name="Heading 3 2 2 5 2 3 3" xfId="5735" xr:uid="{00000000-0005-0000-0000-00007C2B0000}"/>
    <cellStyle name="Heading 3 2 2 5 2 4" xfId="5736" xr:uid="{00000000-0005-0000-0000-00007D2B0000}"/>
    <cellStyle name="Heading 3 2 2 5 2 4 2" xfId="5737" xr:uid="{00000000-0005-0000-0000-00007E2B0000}"/>
    <cellStyle name="Heading 3 2 2 5 2 4 2 2" xfId="5738" xr:uid="{00000000-0005-0000-0000-00007F2B0000}"/>
    <cellStyle name="Heading 3 2 2 5 2 4 3" xfId="5739" xr:uid="{00000000-0005-0000-0000-0000802B0000}"/>
    <cellStyle name="Heading 3 2 2 5 2 5" xfId="5740" xr:uid="{00000000-0005-0000-0000-0000812B0000}"/>
    <cellStyle name="Heading 3 2 2 5 2 5 2" xfId="5741" xr:uid="{00000000-0005-0000-0000-0000822B0000}"/>
    <cellStyle name="Heading 3 2 2 5 2 5 2 2" xfId="5742" xr:uid="{00000000-0005-0000-0000-0000832B0000}"/>
    <cellStyle name="Heading 3 2 2 5 2 5 3" xfId="5743" xr:uid="{00000000-0005-0000-0000-0000842B0000}"/>
    <cellStyle name="Heading 3 2 2 5 2 6" xfId="5744" xr:uid="{00000000-0005-0000-0000-0000852B0000}"/>
    <cellStyle name="Heading 3 2 2 5 2 6 2" xfId="5745" xr:uid="{00000000-0005-0000-0000-0000862B0000}"/>
    <cellStyle name="Heading 3 2 2 5 2 7" xfId="5746" xr:uid="{00000000-0005-0000-0000-0000872B0000}"/>
    <cellStyle name="Heading 3 2 2 5 3" xfId="5747" xr:uid="{00000000-0005-0000-0000-0000882B0000}"/>
    <cellStyle name="Heading 3 2 2 5 3 2" xfId="5748" xr:uid="{00000000-0005-0000-0000-0000892B0000}"/>
    <cellStyle name="Heading 3 2 2 5 3 2 2" xfId="5749" xr:uid="{00000000-0005-0000-0000-00008A2B0000}"/>
    <cellStyle name="Heading 3 2 2 5 3 2 2 2" xfId="5750" xr:uid="{00000000-0005-0000-0000-00008B2B0000}"/>
    <cellStyle name="Heading 3 2 2 5 3 2 3" xfId="5751" xr:uid="{00000000-0005-0000-0000-00008C2B0000}"/>
    <cellStyle name="Heading 3 2 2 5 3 3" xfId="5752" xr:uid="{00000000-0005-0000-0000-00008D2B0000}"/>
    <cellStyle name="Heading 3 2 2 5 3 3 2" xfId="5753" xr:uid="{00000000-0005-0000-0000-00008E2B0000}"/>
    <cellStyle name="Heading 3 2 2 5 3 3 2 2" xfId="5754" xr:uid="{00000000-0005-0000-0000-00008F2B0000}"/>
    <cellStyle name="Heading 3 2 2 5 3 3 3" xfId="5755" xr:uid="{00000000-0005-0000-0000-0000902B0000}"/>
    <cellStyle name="Heading 3 2 2 5 3 4" xfId="5756" xr:uid="{00000000-0005-0000-0000-0000912B0000}"/>
    <cellStyle name="Heading 3 2 2 5 3 4 2" xfId="5757" xr:uid="{00000000-0005-0000-0000-0000922B0000}"/>
    <cellStyle name="Heading 3 2 2 5 3 4 2 2" xfId="5758" xr:uid="{00000000-0005-0000-0000-0000932B0000}"/>
    <cellStyle name="Heading 3 2 2 5 3 4 3" xfId="5759" xr:uid="{00000000-0005-0000-0000-0000942B0000}"/>
    <cellStyle name="Heading 3 2 2 5 3 5" xfId="5760" xr:uid="{00000000-0005-0000-0000-0000952B0000}"/>
    <cellStyle name="Heading 3 2 2 5 3 5 2" xfId="5761" xr:uid="{00000000-0005-0000-0000-0000962B0000}"/>
    <cellStyle name="Heading 3 2 2 5 3 5 2 2" xfId="5762" xr:uid="{00000000-0005-0000-0000-0000972B0000}"/>
    <cellStyle name="Heading 3 2 2 5 3 5 3" xfId="5763" xr:uid="{00000000-0005-0000-0000-0000982B0000}"/>
    <cellStyle name="Heading 3 2 2 5 3 6" xfId="5764" xr:uid="{00000000-0005-0000-0000-0000992B0000}"/>
    <cellStyle name="Heading 3 2 2 5 3 6 2" xfId="5765" xr:uid="{00000000-0005-0000-0000-00009A2B0000}"/>
    <cellStyle name="Heading 3 2 2 5 3 7" xfId="5766" xr:uid="{00000000-0005-0000-0000-00009B2B0000}"/>
    <cellStyle name="Heading 3 2 2 5 4" xfId="5767" xr:uid="{00000000-0005-0000-0000-00009C2B0000}"/>
    <cellStyle name="Heading 3 2 2 5 4 2" xfId="5768" xr:uid="{00000000-0005-0000-0000-00009D2B0000}"/>
    <cellStyle name="Heading 3 2 2 5 4 2 2" xfId="5769" xr:uid="{00000000-0005-0000-0000-00009E2B0000}"/>
    <cellStyle name="Heading 3 2 2 5 4 3" xfId="5770" xr:uid="{00000000-0005-0000-0000-00009F2B0000}"/>
    <cellStyle name="Heading 3 2 2 5 5" xfId="5771" xr:uid="{00000000-0005-0000-0000-0000A02B0000}"/>
    <cellStyle name="Heading 3 2 2 5 5 2" xfId="5772" xr:uid="{00000000-0005-0000-0000-0000A12B0000}"/>
    <cellStyle name="Heading 3 2 2 5 5 2 2" xfId="5773" xr:uid="{00000000-0005-0000-0000-0000A22B0000}"/>
    <cellStyle name="Heading 3 2 2 5 5 3" xfId="5774" xr:uid="{00000000-0005-0000-0000-0000A32B0000}"/>
    <cellStyle name="Heading 3 2 2 5 6" xfId="5775" xr:uid="{00000000-0005-0000-0000-0000A42B0000}"/>
    <cellStyle name="Heading 3 2 2 5 6 2" xfId="5776" xr:uid="{00000000-0005-0000-0000-0000A52B0000}"/>
    <cellStyle name="Heading 3 2 2 5 6 2 2" xfId="5777" xr:uid="{00000000-0005-0000-0000-0000A62B0000}"/>
    <cellStyle name="Heading 3 2 2 5 6 3" xfId="5778" xr:uid="{00000000-0005-0000-0000-0000A72B0000}"/>
    <cellStyle name="Heading 3 2 2 5 7" xfId="5779" xr:uid="{00000000-0005-0000-0000-0000A82B0000}"/>
    <cellStyle name="Heading 3 2 2 5 7 2" xfId="5780" xr:uid="{00000000-0005-0000-0000-0000A92B0000}"/>
    <cellStyle name="Heading 3 2 2 5 7 2 2" xfId="5781" xr:uid="{00000000-0005-0000-0000-0000AA2B0000}"/>
    <cellStyle name="Heading 3 2 2 5 7 3" xfId="5782" xr:uid="{00000000-0005-0000-0000-0000AB2B0000}"/>
    <cellStyle name="Heading 3 2 2 5 8" xfId="5783" xr:uid="{00000000-0005-0000-0000-0000AC2B0000}"/>
    <cellStyle name="Heading 3 2 2 5 8 2" xfId="5784" xr:uid="{00000000-0005-0000-0000-0000AD2B0000}"/>
    <cellStyle name="Heading 3 2 2 5 9" xfId="5785" xr:uid="{00000000-0005-0000-0000-0000AE2B0000}"/>
    <cellStyle name="Heading 3 2 2 6" xfId="5786" xr:uid="{00000000-0005-0000-0000-0000AF2B0000}"/>
    <cellStyle name="Heading 3 2 2 6 2" xfId="5787" xr:uid="{00000000-0005-0000-0000-0000B02B0000}"/>
    <cellStyle name="Heading 3 2 2 6 2 2" xfId="5788" xr:uid="{00000000-0005-0000-0000-0000B12B0000}"/>
    <cellStyle name="Heading 3 2 2 6 2 2 2" xfId="5789" xr:uid="{00000000-0005-0000-0000-0000B22B0000}"/>
    <cellStyle name="Heading 3 2 2 6 2 3" xfId="5790" xr:uid="{00000000-0005-0000-0000-0000B32B0000}"/>
    <cellStyle name="Heading 3 2 2 6 3" xfId="5791" xr:uid="{00000000-0005-0000-0000-0000B42B0000}"/>
    <cellStyle name="Heading 3 2 2 6 3 2" xfId="5792" xr:uid="{00000000-0005-0000-0000-0000B52B0000}"/>
    <cellStyle name="Heading 3 2 2 6 3 2 2" xfId="5793" xr:uid="{00000000-0005-0000-0000-0000B62B0000}"/>
    <cellStyle name="Heading 3 2 2 6 3 3" xfId="5794" xr:uid="{00000000-0005-0000-0000-0000B72B0000}"/>
    <cellStyle name="Heading 3 2 2 6 4" xfId="5795" xr:uid="{00000000-0005-0000-0000-0000B82B0000}"/>
    <cellStyle name="Heading 3 2 2 6 4 2" xfId="5796" xr:uid="{00000000-0005-0000-0000-0000B92B0000}"/>
    <cellStyle name="Heading 3 2 2 6 4 2 2" xfId="5797" xr:uid="{00000000-0005-0000-0000-0000BA2B0000}"/>
    <cellStyle name="Heading 3 2 2 6 4 3" xfId="5798" xr:uid="{00000000-0005-0000-0000-0000BB2B0000}"/>
    <cellStyle name="Heading 3 2 2 6 5" xfId="5799" xr:uid="{00000000-0005-0000-0000-0000BC2B0000}"/>
    <cellStyle name="Heading 3 2 2 6 5 2" xfId="5800" xr:uid="{00000000-0005-0000-0000-0000BD2B0000}"/>
    <cellStyle name="Heading 3 2 2 6 5 2 2" xfId="5801" xr:uid="{00000000-0005-0000-0000-0000BE2B0000}"/>
    <cellStyle name="Heading 3 2 2 6 5 3" xfId="5802" xr:uid="{00000000-0005-0000-0000-0000BF2B0000}"/>
    <cellStyle name="Heading 3 2 2 6 6" xfId="5803" xr:uid="{00000000-0005-0000-0000-0000C02B0000}"/>
    <cellStyle name="Heading 3 2 2 6 6 2" xfId="5804" xr:uid="{00000000-0005-0000-0000-0000C12B0000}"/>
    <cellStyle name="Heading 3 2 2 6 7" xfId="5805" xr:uid="{00000000-0005-0000-0000-0000C22B0000}"/>
    <cellStyle name="Heading 3 2 2 7" xfId="5806" xr:uid="{00000000-0005-0000-0000-0000C32B0000}"/>
    <cellStyle name="Heading 3 2 2 7 2" xfId="5807" xr:uid="{00000000-0005-0000-0000-0000C42B0000}"/>
    <cellStyle name="Heading 3 2 2 7 2 2" xfId="5808" xr:uid="{00000000-0005-0000-0000-0000C52B0000}"/>
    <cellStyle name="Heading 3 2 2 7 2 2 2" xfId="5809" xr:uid="{00000000-0005-0000-0000-0000C62B0000}"/>
    <cellStyle name="Heading 3 2 2 7 2 3" xfId="5810" xr:uid="{00000000-0005-0000-0000-0000C72B0000}"/>
    <cellStyle name="Heading 3 2 2 7 3" xfId="5811" xr:uid="{00000000-0005-0000-0000-0000C82B0000}"/>
    <cellStyle name="Heading 3 2 2 7 3 2" xfId="5812" xr:uid="{00000000-0005-0000-0000-0000C92B0000}"/>
    <cellStyle name="Heading 3 2 2 7 3 2 2" xfId="5813" xr:uid="{00000000-0005-0000-0000-0000CA2B0000}"/>
    <cellStyle name="Heading 3 2 2 7 3 3" xfId="5814" xr:uid="{00000000-0005-0000-0000-0000CB2B0000}"/>
    <cellStyle name="Heading 3 2 2 7 4" xfId="5815" xr:uid="{00000000-0005-0000-0000-0000CC2B0000}"/>
    <cellStyle name="Heading 3 2 2 7 4 2" xfId="5816" xr:uid="{00000000-0005-0000-0000-0000CD2B0000}"/>
    <cellStyle name="Heading 3 2 2 7 4 2 2" xfId="5817" xr:uid="{00000000-0005-0000-0000-0000CE2B0000}"/>
    <cellStyle name="Heading 3 2 2 7 4 3" xfId="5818" xr:uid="{00000000-0005-0000-0000-0000CF2B0000}"/>
    <cellStyle name="Heading 3 2 2 7 5" xfId="5819" xr:uid="{00000000-0005-0000-0000-0000D02B0000}"/>
    <cellStyle name="Heading 3 2 2 7 5 2" xfId="5820" xr:uid="{00000000-0005-0000-0000-0000D12B0000}"/>
    <cellStyle name="Heading 3 2 2 7 5 2 2" xfId="5821" xr:uid="{00000000-0005-0000-0000-0000D22B0000}"/>
    <cellStyle name="Heading 3 2 2 7 5 3" xfId="5822" xr:uid="{00000000-0005-0000-0000-0000D32B0000}"/>
    <cellStyle name="Heading 3 2 2 7 6" xfId="5823" xr:uid="{00000000-0005-0000-0000-0000D42B0000}"/>
    <cellStyle name="Heading 3 2 2 7 6 2" xfId="5824" xr:uid="{00000000-0005-0000-0000-0000D52B0000}"/>
    <cellStyle name="Heading 3 2 2 7 7" xfId="5825" xr:uid="{00000000-0005-0000-0000-0000D62B0000}"/>
    <cellStyle name="Heading 3 2 2 8" xfId="5826" xr:uid="{00000000-0005-0000-0000-0000D72B0000}"/>
    <cellStyle name="Heading 3 2 2 8 2" xfId="5827" xr:uid="{00000000-0005-0000-0000-0000D82B0000}"/>
    <cellStyle name="Heading 3 2 2 8 2 2" xfId="5828" xr:uid="{00000000-0005-0000-0000-0000D92B0000}"/>
    <cellStyle name="Heading 3 2 2 8 3" xfId="5829" xr:uid="{00000000-0005-0000-0000-0000DA2B0000}"/>
    <cellStyle name="Heading 3 2 2 9" xfId="5830" xr:uid="{00000000-0005-0000-0000-0000DB2B0000}"/>
    <cellStyle name="Heading 3 2 2 9 2" xfId="5831" xr:uid="{00000000-0005-0000-0000-0000DC2B0000}"/>
    <cellStyle name="Heading 3 2 2 9 2 2" xfId="5832" xr:uid="{00000000-0005-0000-0000-0000DD2B0000}"/>
    <cellStyle name="Heading 3 2 2 9 3" xfId="5833" xr:uid="{00000000-0005-0000-0000-0000DE2B0000}"/>
    <cellStyle name="Heading 3 2 3" xfId="5834" xr:uid="{00000000-0005-0000-0000-0000DF2B0000}"/>
    <cellStyle name="Heading 3 2 3 10" xfId="5835" xr:uid="{00000000-0005-0000-0000-0000E02B0000}"/>
    <cellStyle name="Heading 3 2 3 10 2" xfId="5836" xr:uid="{00000000-0005-0000-0000-0000E12B0000}"/>
    <cellStyle name="Heading 3 2 3 10 2 2" xfId="5837" xr:uid="{00000000-0005-0000-0000-0000E22B0000}"/>
    <cellStyle name="Heading 3 2 3 10 3" xfId="5838" xr:uid="{00000000-0005-0000-0000-0000E32B0000}"/>
    <cellStyle name="Heading 3 2 3 11" xfId="5839" xr:uid="{00000000-0005-0000-0000-0000E42B0000}"/>
    <cellStyle name="Heading 3 2 3 11 2" xfId="5840" xr:uid="{00000000-0005-0000-0000-0000E52B0000}"/>
    <cellStyle name="Heading 3 2 3 12" xfId="5841" xr:uid="{00000000-0005-0000-0000-0000E62B0000}"/>
    <cellStyle name="Heading 3 2 3 13" xfId="5842" xr:uid="{00000000-0005-0000-0000-0000E72B0000}"/>
    <cellStyle name="Heading 3 2 3 2" xfId="5843" xr:uid="{00000000-0005-0000-0000-0000E82B0000}"/>
    <cellStyle name="Heading 3 2 3 2 10" xfId="5844" xr:uid="{00000000-0005-0000-0000-0000E92B0000}"/>
    <cellStyle name="Heading 3 2 3 2 2" xfId="5845" xr:uid="{00000000-0005-0000-0000-0000EA2B0000}"/>
    <cellStyle name="Heading 3 2 3 2 2 2" xfId="5846" xr:uid="{00000000-0005-0000-0000-0000EB2B0000}"/>
    <cellStyle name="Heading 3 2 3 2 2 2 2" xfId="5847" xr:uid="{00000000-0005-0000-0000-0000EC2B0000}"/>
    <cellStyle name="Heading 3 2 3 2 2 2 2 2" xfId="5848" xr:uid="{00000000-0005-0000-0000-0000ED2B0000}"/>
    <cellStyle name="Heading 3 2 3 2 2 2 2 2 2" xfId="5849" xr:uid="{00000000-0005-0000-0000-0000EE2B0000}"/>
    <cellStyle name="Heading 3 2 3 2 2 2 2 3" xfId="5850" xr:uid="{00000000-0005-0000-0000-0000EF2B0000}"/>
    <cellStyle name="Heading 3 2 3 2 2 2 3" xfId="5851" xr:uid="{00000000-0005-0000-0000-0000F02B0000}"/>
    <cellStyle name="Heading 3 2 3 2 2 2 3 2" xfId="5852" xr:uid="{00000000-0005-0000-0000-0000F12B0000}"/>
    <cellStyle name="Heading 3 2 3 2 2 2 3 2 2" xfId="5853" xr:uid="{00000000-0005-0000-0000-0000F22B0000}"/>
    <cellStyle name="Heading 3 2 3 2 2 2 3 3" xfId="5854" xr:uid="{00000000-0005-0000-0000-0000F32B0000}"/>
    <cellStyle name="Heading 3 2 3 2 2 2 4" xfId="5855" xr:uid="{00000000-0005-0000-0000-0000F42B0000}"/>
    <cellStyle name="Heading 3 2 3 2 2 2 4 2" xfId="5856" xr:uid="{00000000-0005-0000-0000-0000F52B0000}"/>
    <cellStyle name="Heading 3 2 3 2 2 2 4 2 2" xfId="5857" xr:uid="{00000000-0005-0000-0000-0000F62B0000}"/>
    <cellStyle name="Heading 3 2 3 2 2 2 4 3" xfId="5858" xr:uid="{00000000-0005-0000-0000-0000F72B0000}"/>
    <cellStyle name="Heading 3 2 3 2 2 2 5" xfId="5859" xr:uid="{00000000-0005-0000-0000-0000F82B0000}"/>
    <cellStyle name="Heading 3 2 3 2 2 2 5 2" xfId="5860" xr:uid="{00000000-0005-0000-0000-0000F92B0000}"/>
    <cellStyle name="Heading 3 2 3 2 2 2 5 2 2" xfId="5861" xr:uid="{00000000-0005-0000-0000-0000FA2B0000}"/>
    <cellStyle name="Heading 3 2 3 2 2 2 5 3" xfId="5862" xr:uid="{00000000-0005-0000-0000-0000FB2B0000}"/>
    <cellStyle name="Heading 3 2 3 2 2 2 6" xfId="5863" xr:uid="{00000000-0005-0000-0000-0000FC2B0000}"/>
    <cellStyle name="Heading 3 2 3 2 2 2 6 2" xfId="5864" xr:uid="{00000000-0005-0000-0000-0000FD2B0000}"/>
    <cellStyle name="Heading 3 2 3 2 2 2 7" xfId="5865" xr:uid="{00000000-0005-0000-0000-0000FE2B0000}"/>
    <cellStyle name="Heading 3 2 3 2 2 3" xfId="5866" xr:uid="{00000000-0005-0000-0000-0000FF2B0000}"/>
    <cellStyle name="Heading 3 2 3 2 2 3 2" xfId="5867" xr:uid="{00000000-0005-0000-0000-0000002C0000}"/>
    <cellStyle name="Heading 3 2 3 2 2 3 2 2" xfId="5868" xr:uid="{00000000-0005-0000-0000-0000012C0000}"/>
    <cellStyle name="Heading 3 2 3 2 2 3 2 2 2" xfId="5869" xr:uid="{00000000-0005-0000-0000-0000022C0000}"/>
    <cellStyle name="Heading 3 2 3 2 2 3 2 3" xfId="5870" xr:uid="{00000000-0005-0000-0000-0000032C0000}"/>
    <cellStyle name="Heading 3 2 3 2 2 3 3" xfId="5871" xr:uid="{00000000-0005-0000-0000-0000042C0000}"/>
    <cellStyle name="Heading 3 2 3 2 2 3 3 2" xfId="5872" xr:uid="{00000000-0005-0000-0000-0000052C0000}"/>
    <cellStyle name="Heading 3 2 3 2 2 3 3 2 2" xfId="5873" xr:uid="{00000000-0005-0000-0000-0000062C0000}"/>
    <cellStyle name="Heading 3 2 3 2 2 3 3 3" xfId="5874" xr:uid="{00000000-0005-0000-0000-0000072C0000}"/>
    <cellStyle name="Heading 3 2 3 2 2 3 4" xfId="5875" xr:uid="{00000000-0005-0000-0000-0000082C0000}"/>
    <cellStyle name="Heading 3 2 3 2 2 3 4 2" xfId="5876" xr:uid="{00000000-0005-0000-0000-0000092C0000}"/>
    <cellStyle name="Heading 3 2 3 2 2 3 4 2 2" xfId="5877" xr:uid="{00000000-0005-0000-0000-00000A2C0000}"/>
    <cellStyle name="Heading 3 2 3 2 2 3 4 3" xfId="5878" xr:uid="{00000000-0005-0000-0000-00000B2C0000}"/>
    <cellStyle name="Heading 3 2 3 2 2 3 5" xfId="5879" xr:uid="{00000000-0005-0000-0000-00000C2C0000}"/>
    <cellStyle name="Heading 3 2 3 2 2 3 5 2" xfId="5880" xr:uid="{00000000-0005-0000-0000-00000D2C0000}"/>
    <cellStyle name="Heading 3 2 3 2 2 3 5 2 2" xfId="5881" xr:uid="{00000000-0005-0000-0000-00000E2C0000}"/>
    <cellStyle name="Heading 3 2 3 2 2 3 5 3" xfId="5882" xr:uid="{00000000-0005-0000-0000-00000F2C0000}"/>
    <cellStyle name="Heading 3 2 3 2 2 3 6" xfId="5883" xr:uid="{00000000-0005-0000-0000-0000102C0000}"/>
    <cellStyle name="Heading 3 2 3 2 2 3 6 2" xfId="5884" xr:uid="{00000000-0005-0000-0000-0000112C0000}"/>
    <cellStyle name="Heading 3 2 3 2 2 3 7" xfId="5885" xr:uid="{00000000-0005-0000-0000-0000122C0000}"/>
    <cellStyle name="Heading 3 2 3 2 2 4" xfId="5886" xr:uid="{00000000-0005-0000-0000-0000132C0000}"/>
    <cellStyle name="Heading 3 2 3 2 2 4 2" xfId="5887" xr:uid="{00000000-0005-0000-0000-0000142C0000}"/>
    <cellStyle name="Heading 3 2 3 2 2 4 2 2" xfId="5888" xr:uid="{00000000-0005-0000-0000-0000152C0000}"/>
    <cellStyle name="Heading 3 2 3 2 2 4 3" xfId="5889" xr:uid="{00000000-0005-0000-0000-0000162C0000}"/>
    <cellStyle name="Heading 3 2 3 2 2 5" xfId="5890" xr:uid="{00000000-0005-0000-0000-0000172C0000}"/>
    <cellStyle name="Heading 3 2 3 2 2 5 2" xfId="5891" xr:uid="{00000000-0005-0000-0000-0000182C0000}"/>
    <cellStyle name="Heading 3 2 3 2 2 5 2 2" xfId="5892" xr:uid="{00000000-0005-0000-0000-0000192C0000}"/>
    <cellStyle name="Heading 3 2 3 2 2 5 3" xfId="5893" xr:uid="{00000000-0005-0000-0000-00001A2C0000}"/>
    <cellStyle name="Heading 3 2 3 2 2 6" xfId="5894" xr:uid="{00000000-0005-0000-0000-00001B2C0000}"/>
    <cellStyle name="Heading 3 2 3 2 2 6 2" xfId="5895" xr:uid="{00000000-0005-0000-0000-00001C2C0000}"/>
    <cellStyle name="Heading 3 2 3 2 2 6 2 2" xfId="5896" xr:uid="{00000000-0005-0000-0000-00001D2C0000}"/>
    <cellStyle name="Heading 3 2 3 2 2 6 3" xfId="5897" xr:uid="{00000000-0005-0000-0000-00001E2C0000}"/>
    <cellStyle name="Heading 3 2 3 2 2 7" xfId="5898" xr:uid="{00000000-0005-0000-0000-00001F2C0000}"/>
    <cellStyle name="Heading 3 2 3 2 2 7 2" xfId="5899" xr:uid="{00000000-0005-0000-0000-0000202C0000}"/>
    <cellStyle name="Heading 3 2 3 2 2 7 2 2" xfId="5900" xr:uid="{00000000-0005-0000-0000-0000212C0000}"/>
    <cellStyle name="Heading 3 2 3 2 2 7 3" xfId="5901" xr:uid="{00000000-0005-0000-0000-0000222C0000}"/>
    <cellStyle name="Heading 3 2 3 2 2 8" xfId="5902" xr:uid="{00000000-0005-0000-0000-0000232C0000}"/>
    <cellStyle name="Heading 3 2 3 2 2 8 2" xfId="5903" xr:uid="{00000000-0005-0000-0000-0000242C0000}"/>
    <cellStyle name="Heading 3 2 3 2 2 9" xfId="5904" xr:uid="{00000000-0005-0000-0000-0000252C0000}"/>
    <cellStyle name="Heading 3 2 3 2 3" xfId="5905" xr:uid="{00000000-0005-0000-0000-0000262C0000}"/>
    <cellStyle name="Heading 3 2 3 2 3 2" xfId="5906" xr:uid="{00000000-0005-0000-0000-0000272C0000}"/>
    <cellStyle name="Heading 3 2 3 2 3 2 2" xfId="5907" xr:uid="{00000000-0005-0000-0000-0000282C0000}"/>
    <cellStyle name="Heading 3 2 3 2 3 2 2 2" xfId="5908" xr:uid="{00000000-0005-0000-0000-0000292C0000}"/>
    <cellStyle name="Heading 3 2 3 2 3 2 3" xfId="5909" xr:uid="{00000000-0005-0000-0000-00002A2C0000}"/>
    <cellStyle name="Heading 3 2 3 2 3 3" xfId="5910" xr:uid="{00000000-0005-0000-0000-00002B2C0000}"/>
    <cellStyle name="Heading 3 2 3 2 3 3 2" xfId="5911" xr:uid="{00000000-0005-0000-0000-00002C2C0000}"/>
    <cellStyle name="Heading 3 2 3 2 3 3 2 2" xfId="5912" xr:uid="{00000000-0005-0000-0000-00002D2C0000}"/>
    <cellStyle name="Heading 3 2 3 2 3 3 3" xfId="5913" xr:uid="{00000000-0005-0000-0000-00002E2C0000}"/>
    <cellStyle name="Heading 3 2 3 2 3 4" xfId="5914" xr:uid="{00000000-0005-0000-0000-00002F2C0000}"/>
    <cellStyle name="Heading 3 2 3 2 3 4 2" xfId="5915" xr:uid="{00000000-0005-0000-0000-0000302C0000}"/>
    <cellStyle name="Heading 3 2 3 2 3 4 2 2" xfId="5916" xr:uid="{00000000-0005-0000-0000-0000312C0000}"/>
    <cellStyle name="Heading 3 2 3 2 3 4 3" xfId="5917" xr:uid="{00000000-0005-0000-0000-0000322C0000}"/>
    <cellStyle name="Heading 3 2 3 2 3 5" xfId="5918" xr:uid="{00000000-0005-0000-0000-0000332C0000}"/>
    <cellStyle name="Heading 3 2 3 2 3 5 2" xfId="5919" xr:uid="{00000000-0005-0000-0000-0000342C0000}"/>
    <cellStyle name="Heading 3 2 3 2 3 5 2 2" xfId="5920" xr:uid="{00000000-0005-0000-0000-0000352C0000}"/>
    <cellStyle name="Heading 3 2 3 2 3 5 3" xfId="5921" xr:uid="{00000000-0005-0000-0000-0000362C0000}"/>
    <cellStyle name="Heading 3 2 3 2 3 6" xfId="5922" xr:uid="{00000000-0005-0000-0000-0000372C0000}"/>
    <cellStyle name="Heading 3 2 3 2 3 6 2" xfId="5923" xr:uid="{00000000-0005-0000-0000-0000382C0000}"/>
    <cellStyle name="Heading 3 2 3 2 3 7" xfId="5924" xr:uid="{00000000-0005-0000-0000-0000392C0000}"/>
    <cellStyle name="Heading 3 2 3 2 4" xfId="5925" xr:uid="{00000000-0005-0000-0000-00003A2C0000}"/>
    <cellStyle name="Heading 3 2 3 2 4 2" xfId="5926" xr:uid="{00000000-0005-0000-0000-00003B2C0000}"/>
    <cellStyle name="Heading 3 2 3 2 4 2 2" xfId="5927" xr:uid="{00000000-0005-0000-0000-00003C2C0000}"/>
    <cellStyle name="Heading 3 2 3 2 4 2 2 2" xfId="5928" xr:uid="{00000000-0005-0000-0000-00003D2C0000}"/>
    <cellStyle name="Heading 3 2 3 2 4 2 3" xfId="5929" xr:uid="{00000000-0005-0000-0000-00003E2C0000}"/>
    <cellStyle name="Heading 3 2 3 2 4 3" xfId="5930" xr:uid="{00000000-0005-0000-0000-00003F2C0000}"/>
    <cellStyle name="Heading 3 2 3 2 4 3 2" xfId="5931" xr:uid="{00000000-0005-0000-0000-0000402C0000}"/>
    <cellStyle name="Heading 3 2 3 2 4 3 2 2" xfId="5932" xr:uid="{00000000-0005-0000-0000-0000412C0000}"/>
    <cellStyle name="Heading 3 2 3 2 4 3 3" xfId="5933" xr:uid="{00000000-0005-0000-0000-0000422C0000}"/>
    <cellStyle name="Heading 3 2 3 2 4 4" xfId="5934" xr:uid="{00000000-0005-0000-0000-0000432C0000}"/>
    <cellStyle name="Heading 3 2 3 2 4 4 2" xfId="5935" xr:uid="{00000000-0005-0000-0000-0000442C0000}"/>
    <cellStyle name="Heading 3 2 3 2 4 4 2 2" xfId="5936" xr:uid="{00000000-0005-0000-0000-0000452C0000}"/>
    <cellStyle name="Heading 3 2 3 2 4 4 3" xfId="5937" xr:uid="{00000000-0005-0000-0000-0000462C0000}"/>
    <cellStyle name="Heading 3 2 3 2 4 5" xfId="5938" xr:uid="{00000000-0005-0000-0000-0000472C0000}"/>
    <cellStyle name="Heading 3 2 3 2 4 5 2" xfId="5939" xr:uid="{00000000-0005-0000-0000-0000482C0000}"/>
    <cellStyle name="Heading 3 2 3 2 4 5 2 2" xfId="5940" xr:uid="{00000000-0005-0000-0000-0000492C0000}"/>
    <cellStyle name="Heading 3 2 3 2 4 5 3" xfId="5941" xr:uid="{00000000-0005-0000-0000-00004A2C0000}"/>
    <cellStyle name="Heading 3 2 3 2 4 6" xfId="5942" xr:uid="{00000000-0005-0000-0000-00004B2C0000}"/>
    <cellStyle name="Heading 3 2 3 2 4 6 2" xfId="5943" xr:uid="{00000000-0005-0000-0000-00004C2C0000}"/>
    <cellStyle name="Heading 3 2 3 2 4 7" xfId="5944" xr:uid="{00000000-0005-0000-0000-00004D2C0000}"/>
    <cellStyle name="Heading 3 2 3 2 5" xfId="5945" xr:uid="{00000000-0005-0000-0000-00004E2C0000}"/>
    <cellStyle name="Heading 3 2 3 2 5 2" xfId="5946" xr:uid="{00000000-0005-0000-0000-00004F2C0000}"/>
    <cellStyle name="Heading 3 2 3 2 5 2 2" xfId="5947" xr:uid="{00000000-0005-0000-0000-0000502C0000}"/>
    <cellStyle name="Heading 3 2 3 2 5 3" xfId="5948" xr:uid="{00000000-0005-0000-0000-0000512C0000}"/>
    <cellStyle name="Heading 3 2 3 2 6" xfId="5949" xr:uid="{00000000-0005-0000-0000-0000522C0000}"/>
    <cellStyle name="Heading 3 2 3 2 6 2" xfId="5950" xr:uid="{00000000-0005-0000-0000-0000532C0000}"/>
    <cellStyle name="Heading 3 2 3 2 6 2 2" xfId="5951" xr:uid="{00000000-0005-0000-0000-0000542C0000}"/>
    <cellStyle name="Heading 3 2 3 2 6 3" xfId="5952" xr:uid="{00000000-0005-0000-0000-0000552C0000}"/>
    <cellStyle name="Heading 3 2 3 2 7" xfId="5953" xr:uid="{00000000-0005-0000-0000-0000562C0000}"/>
    <cellStyle name="Heading 3 2 3 2 7 2" xfId="5954" xr:uid="{00000000-0005-0000-0000-0000572C0000}"/>
    <cellStyle name="Heading 3 2 3 2 7 2 2" xfId="5955" xr:uid="{00000000-0005-0000-0000-0000582C0000}"/>
    <cellStyle name="Heading 3 2 3 2 7 3" xfId="5956" xr:uid="{00000000-0005-0000-0000-0000592C0000}"/>
    <cellStyle name="Heading 3 2 3 2 8" xfId="5957" xr:uid="{00000000-0005-0000-0000-00005A2C0000}"/>
    <cellStyle name="Heading 3 2 3 2 8 2" xfId="5958" xr:uid="{00000000-0005-0000-0000-00005B2C0000}"/>
    <cellStyle name="Heading 3 2 3 2 8 2 2" xfId="5959" xr:uid="{00000000-0005-0000-0000-00005C2C0000}"/>
    <cellStyle name="Heading 3 2 3 2 8 3" xfId="5960" xr:uid="{00000000-0005-0000-0000-00005D2C0000}"/>
    <cellStyle name="Heading 3 2 3 2 9" xfId="5961" xr:uid="{00000000-0005-0000-0000-00005E2C0000}"/>
    <cellStyle name="Heading 3 2 3 2 9 2" xfId="5962" xr:uid="{00000000-0005-0000-0000-00005F2C0000}"/>
    <cellStyle name="Heading 3 2 3 3" xfId="5963" xr:uid="{00000000-0005-0000-0000-0000602C0000}"/>
    <cellStyle name="Heading 3 2 3 3 10" xfId="5964" xr:uid="{00000000-0005-0000-0000-0000612C0000}"/>
    <cellStyle name="Heading 3 2 3 3 2" xfId="5965" xr:uid="{00000000-0005-0000-0000-0000622C0000}"/>
    <cellStyle name="Heading 3 2 3 3 2 2" xfId="5966" xr:uid="{00000000-0005-0000-0000-0000632C0000}"/>
    <cellStyle name="Heading 3 2 3 3 2 2 2" xfId="5967" xr:uid="{00000000-0005-0000-0000-0000642C0000}"/>
    <cellStyle name="Heading 3 2 3 3 2 2 2 2" xfId="5968" xr:uid="{00000000-0005-0000-0000-0000652C0000}"/>
    <cellStyle name="Heading 3 2 3 3 2 2 2 2 2" xfId="5969" xr:uid="{00000000-0005-0000-0000-0000662C0000}"/>
    <cellStyle name="Heading 3 2 3 3 2 2 2 3" xfId="5970" xr:uid="{00000000-0005-0000-0000-0000672C0000}"/>
    <cellStyle name="Heading 3 2 3 3 2 2 3" xfId="5971" xr:uid="{00000000-0005-0000-0000-0000682C0000}"/>
    <cellStyle name="Heading 3 2 3 3 2 2 3 2" xfId="5972" xr:uid="{00000000-0005-0000-0000-0000692C0000}"/>
    <cellStyle name="Heading 3 2 3 3 2 2 3 2 2" xfId="5973" xr:uid="{00000000-0005-0000-0000-00006A2C0000}"/>
    <cellStyle name="Heading 3 2 3 3 2 2 3 3" xfId="5974" xr:uid="{00000000-0005-0000-0000-00006B2C0000}"/>
    <cellStyle name="Heading 3 2 3 3 2 2 4" xfId="5975" xr:uid="{00000000-0005-0000-0000-00006C2C0000}"/>
    <cellStyle name="Heading 3 2 3 3 2 2 4 2" xfId="5976" xr:uid="{00000000-0005-0000-0000-00006D2C0000}"/>
    <cellStyle name="Heading 3 2 3 3 2 2 4 2 2" xfId="5977" xr:uid="{00000000-0005-0000-0000-00006E2C0000}"/>
    <cellStyle name="Heading 3 2 3 3 2 2 4 3" xfId="5978" xr:uid="{00000000-0005-0000-0000-00006F2C0000}"/>
    <cellStyle name="Heading 3 2 3 3 2 2 5" xfId="5979" xr:uid="{00000000-0005-0000-0000-0000702C0000}"/>
    <cellStyle name="Heading 3 2 3 3 2 2 5 2" xfId="5980" xr:uid="{00000000-0005-0000-0000-0000712C0000}"/>
    <cellStyle name="Heading 3 2 3 3 2 2 5 2 2" xfId="5981" xr:uid="{00000000-0005-0000-0000-0000722C0000}"/>
    <cellStyle name="Heading 3 2 3 3 2 2 5 3" xfId="5982" xr:uid="{00000000-0005-0000-0000-0000732C0000}"/>
    <cellStyle name="Heading 3 2 3 3 2 2 6" xfId="5983" xr:uid="{00000000-0005-0000-0000-0000742C0000}"/>
    <cellStyle name="Heading 3 2 3 3 2 2 6 2" xfId="5984" xr:uid="{00000000-0005-0000-0000-0000752C0000}"/>
    <cellStyle name="Heading 3 2 3 3 2 2 7" xfId="5985" xr:uid="{00000000-0005-0000-0000-0000762C0000}"/>
    <cellStyle name="Heading 3 2 3 3 2 3" xfId="5986" xr:uid="{00000000-0005-0000-0000-0000772C0000}"/>
    <cellStyle name="Heading 3 2 3 3 2 3 2" xfId="5987" xr:uid="{00000000-0005-0000-0000-0000782C0000}"/>
    <cellStyle name="Heading 3 2 3 3 2 3 2 2" xfId="5988" xr:uid="{00000000-0005-0000-0000-0000792C0000}"/>
    <cellStyle name="Heading 3 2 3 3 2 3 2 2 2" xfId="5989" xr:uid="{00000000-0005-0000-0000-00007A2C0000}"/>
    <cellStyle name="Heading 3 2 3 3 2 3 2 3" xfId="5990" xr:uid="{00000000-0005-0000-0000-00007B2C0000}"/>
    <cellStyle name="Heading 3 2 3 3 2 3 3" xfId="5991" xr:uid="{00000000-0005-0000-0000-00007C2C0000}"/>
    <cellStyle name="Heading 3 2 3 3 2 3 3 2" xfId="5992" xr:uid="{00000000-0005-0000-0000-00007D2C0000}"/>
    <cellStyle name="Heading 3 2 3 3 2 3 3 2 2" xfId="5993" xr:uid="{00000000-0005-0000-0000-00007E2C0000}"/>
    <cellStyle name="Heading 3 2 3 3 2 3 3 3" xfId="5994" xr:uid="{00000000-0005-0000-0000-00007F2C0000}"/>
    <cellStyle name="Heading 3 2 3 3 2 3 4" xfId="5995" xr:uid="{00000000-0005-0000-0000-0000802C0000}"/>
    <cellStyle name="Heading 3 2 3 3 2 3 4 2" xfId="5996" xr:uid="{00000000-0005-0000-0000-0000812C0000}"/>
    <cellStyle name="Heading 3 2 3 3 2 3 4 2 2" xfId="5997" xr:uid="{00000000-0005-0000-0000-0000822C0000}"/>
    <cellStyle name="Heading 3 2 3 3 2 3 4 3" xfId="5998" xr:uid="{00000000-0005-0000-0000-0000832C0000}"/>
    <cellStyle name="Heading 3 2 3 3 2 3 5" xfId="5999" xr:uid="{00000000-0005-0000-0000-0000842C0000}"/>
    <cellStyle name="Heading 3 2 3 3 2 3 5 2" xfId="6000" xr:uid="{00000000-0005-0000-0000-0000852C0000}"/>
    <cellStyle name="Heading 3 2 3 3 2 3 5 2 2" xfId="6001" xr:uid="{00000000-0005-0000-0000-0000862C0000}"/>
    <cellStyle name="Heading 3 2 3 3 2 3 5 3" xfId="6002" xr:uid="{00000000-0005-0000-0000-0000872C0000}"/>
    <cellStyle name="Heading 3 2 3 3 2 3 6" xfId="6003" xr:uid="{00000000-0005-0000-0000-0000882C0000}"/>
    <cellStyle name="Heading 3 2 3 3 2 3 6 2" xfId="6004" xr:uid="{00000000-0005-0000-0000-0000892C0000}"/>
    <cellStyle name="Heading 3 2 3 3 2 3 7" xfId="6005" xr:uid="{00000000-0005-0000-0000-00008A2C0000}"/>
    <cellStyle name="Heading 3 2 3 3 2 4" xfId="6006" xr:uid="{00000000-0005-0000-0000-00008B2C0000}"/>
    <cellStyle name="Heading 3 2 3 3 2 4 2" xfId="6007" xr:uid="{00000000-0005-0000-0000-00008C2C0000}"/>
    <cellStyle name="Heading 3 2 3 3 2 4 2 2" xfId="6008" xr:uid="{00000000-0005-0000-0000-00008D2C0000}"/>
    <cellStyle name="Heading 3 2 3 3 2 4 3" xfId="6009" xr:uid="{00000000-0005-0000-0000-00008E2C0000}"/>
    <cellStyle name="Heading 3 2 3 3 2 5" xfId="6010" xr:uid="{00000000-0005-0000-0000-00008F2C0000}"/>
    <cellStyle name="Heading 3 2 3 3 2 5 2" xfId="6011" xr:uid="{00000000-0005-0000-0000-0000902C0000}"/>
    <cellStyle name="Heading 3 2 3 3 2 5 2 2" xfId="6012" xr:uid="{00000000-0005-0000-0000-0000912C0000}"/>
    <cellStyle name="Heading 3 2 3 3 2 5 3" xfId="6013" xr:uid="{00000000-0005-0000-0000-0000922C0000}"/>
    <cellStyle name="Heading 3 2 3 3 2 6" xfId="6014" xr:uid="{00000000-0005-0000-0000-0000932C0000}"/>
    <cellStyle name="Heading 3 2 3 3 2 6 2" xfId="6015" xr:uid="{00000000-0005-0000-0000-0000942C0000}"/>
    <cellStyle name="Heading 3 2 3 3 2 6 2 2" xfId="6016" xr:uid="{00000000-0005-0000-0000-0000952C0000}"/>
    <cellStyle name="Heading 3 2 3 3 2 6 3" xfId="6017" xr:uid="{00000000-0005-0000-0000-0000962C0000}"/>
    <cellStyle name="Heading 3 2 3 3 2 7" xfId="6018" xr:uid="{00000000-0005-0000-0000-0000972C0000}"/>
    <cellStyle name="Heading 3 2 3 3 2 7 2" xfId="6019" xr:uid="{00000000-0005-0000-0000-0000982C0000}"/>
    <cellStyle name="Heading 3 2 3 3 2 7 2 2" xfId="6020" xr:uid="{00000000-0005-0000-0000-0000992C0000}"/>
    <cellStyle name="Heading 3 2 3 3 2 7 3" xfId="6021" xr:uid="{00000000-0005-0000-0000-00009A2C0000}"/>
    <cellStyle name="Heading 3 2 3 3 2 8" xfId="6022" xr:uid="{00000000-0005-0000-0000-00009B2C0000}"/>
    <cellStyle name="Heading 3 2 3 3 2 8 2" xfId="6023" xr:uid="{00000000-0005-0000-0000-00009C2C0000}"/>
    <cellStyle name="Heading 3 2 3 3 2 9" xfId="6024" xr:uid="{00000000-0005-0000-0000-00009D2C0000}"/>
    <cellStyle name="Heading 3 2 3 3 3" xfId="6025" xr:uid="{00000000-0005-0000-0000-00009E2C0000}"/>
    <cellStyle name="Heading 3 2 3 3 3 2" xfId="6026" xr:uid="{00000000-0005-0000-0000-00009F2C0000}"/>
    <cellStyle name="Heading 3 2 3 3 3 2 2" xfId="6027" xr:uid="{00000000-0005-0000-0000-0000A02C0000}"/>
    <cellStyle name="Heading 3 2 3 3 3 2 2 2" xfId="6028" xr:uid="{00000000-0005-0000-0000-0000A12C0000}"/>
    <cellStyle name="Heading 3 2 3 3 3 2 3" xfId="6029" xr:uid="{00000000-0005-0000-0000-0000A22C0000}"/>
    <cellStyle name="Heading 3 2 3 3 3 3" xfId="6030" xr:uid="{00000000-0005-0000-0000-0000A32C0000}"/>
    <cellStyle name="Heading 3 2 3 3 3 3 2" xfId="6031" xr:uid="{00000000-0005-0000-0000-0000A42C0000}"/>
    <cellStyle name="Heading 3 2 3 3 3 3 2 2" xfId="6032" xr:uid="{00000000-0005-0000-0000-0000A52C0000}"/>
    <cellStyle name="Heading 3 2 3 3 3 3 3" xfId="6033" xr:uid="{00000000-0005-0000-0000-0000A62C0000}"/>
    <cellStyle name="Heading 3 2 3 3 3 4" xfId="6034" xr:uid="{00000000-0005-0000-0000-0000A72C0000}"/>
    <cellStyle name="Heading 3 2 3 3 3 4 2" xfId="6035" xr:uid="{00000000-0005-0000-0000-0000A82C0000}"/>
    <cellStyle name="Heading 3 2 3 3 3 4 2 2" xfId="6036" xr:uid="{00000000-0005-0000-0000-0000A92C0000}"/>
    <cellStyle name="Heading 3 2 3 3 3 4 3" xfId="6037" xr:uid="{00000000-0005-0000-0000-0000AA2C0000}"/>
    <cellStyle name="Heading 3 2 3 3 3 5" xfId="6038" xr:uid="{00000000-0005-0000-0000-0000AB2C0000}"/>
    <cellStyle name="Heading 3 2 3 3 3 5 2" xfId="6039" xr:uid="{00000000-0005-0000-0000-0000AC2C0000}"/>
    <cellStyle name="Heading 3 2 3 3 3 5 2 2" xfId="6040" xr:uid="{00000000-0005-0000-0000-0000AD2C0000}"/>
    <cellStyle name="Heading 3 2 3 3 3 5 3" xfId="6041" xr:uid="{00000000-0005-0000-0000-0000AE2C0000}"/>
    <cellStyle name="Heading 3 2 3 3 3 6" xfId="6042" xr:uid="{00000000-0005-0000-0000-0000AF2C0000}"/>
    <cellStyle name="Heading 3 2 3 3 3 6 2" xfId="6043" xr:uid="{00000000-0005-0000-0000-0000B02C0000}"/>
    <cellStyle name="Heading 3 2 3 3 3 7" xfId="6044" xr:uid="{00000000-0005-0000-0000-0000B12C0000}"/>
    <cellStyle name="Heading 3 2 3 3 4" xfId="6045" xr:uid="{00000000-0005-0000-0000-0000B22C0000}"/>
    <cellStyle name="Heading 3 2 3 3 4 2" xfId="6046" xr:uid="{00000000-0005-0000-0000-0000B32C0000}"/>
    <cellStyle name="Heading 3 2 3 3 4 2 2" xfId="6047" xr:uid="{00000000-0005-0000-0000-0000B42C0000}"/>
    <cellStyle name="Heading 3 2 3 3 4 2 2 2" xfId="6048" xr:uid="{00000000-0005-0000-0000-0000B52C0000}"/>
    <cellStyle name="Heading 3 2 3 3 4 2 3" xfId="6049" xr:uid="{00000000-0005-0000-0000-0000B62C0000}"/>
    <cellStyle name="Heading 3 2 3 3 4 3" xfId="6050" xr:uid="{00000000-0005-0000-0000-0000B72C0000}"/>
    <cellStyle name="Heading 3 2 3 3 4 3 2" xfId="6051" xr:uid="{00000000-0005-0000-0000-0000B82C0000}"/>
    <cellStyle name="Heading 3 2 3 3 4 3 2 2" xfId="6052" xr:uid="{00000000-0005-0000-0000-0000B92C0000}"/>
    <cellStyle name="Heading 3 2 3 3 4 3 3" xfId="6053" xr:uid="{00000000-0005-0000-0000-0000BA2C0000}"/>
    <cellStyle name="Heading 3 2 3 3 4 4" xfId="6054" xr:uid="{00000000-0005-0000-0000-0000BB2C0000}"/>
    <cellStyle name="Heading 3 2 3 3 4 4 2" xfId="6055" xr:uid="{00000000-0005-0000-0000-0000BC2C0000}"/>
    <cellStyle name="Heading 3 2 3 3 4 4 2 2" xfId="6056" xr:uid="{00000000-0005-0000-0000-0000BD2C0000}"/>
    <cellStyle name="Heading 3 2 3 3 4 4 3" xfId="6057" xr:uid="{00000000-0005-0000-0000-0000BE2C0000}"/>
    <cellStyle name="Heading 3 2 3 3 4 5" xfId="6058" xr:uid="{00000000-0005-0000-0000-0000BF2C0000}"/>
    <cellStyle name="Heading 3 2 3 3 4 5 2" xfId="6059" xr:uid="{00000000-0005-0000-0000-0000C02C0000}"/>
    <cellStyle name="Heading 3 2 3 3 4 5 2 2" xfId="6060" xr:uid="{00000000-0005-0000-0000-0000C12C0000}"/>
    <cellStyle name="Heading 3 2 3 3 4 5 3" xfId="6061" xr:uid="{00000000-0005-0000-0000-0000C22C0000}"/>
    <cellStyle name="Heading 3 2 3 3 4 6" xfId="6062" xr:uid="{00000000-0005-0000-0000-0000C32C0000}"/>
    <cellStyle name="Heading 3 2 3 3 4 6 2" xfId="6063" xr:uid="{00000000-0005-0000-0000-0000C42C0000}"/>
    <cellStyle name="Heading 3 2 3 3 4 7" xfId="6064" xr:uid="{00000000-0005-0000-0000-0000C52C0000}"/>
    <cellStyle name="Heading 3 2 3 3 5" xfId="6065" xr:uid="{00000000-0005-0000-0000-0000C62C0000}"/>
    <cellStyle name="Heading 3 2 3 3 5 2" xfId="6066" xr:uid="{00000000-0005-0000-0000-0000C72C0000}"/>
    <cellStyle name="Heading 3 2 3 3 5 2 2" xfId="6067" xr:uid="{00000000-0005-0000-0000-0000C82C0000}"/>
    <cellStyle name="Heading 3 2 3 3 5 3" xfId="6068" xr:uid="{00000000-0005-0000-0000-0000C92C0000}"/>
    <cellStyle name="Heading 3 2 3 3 6" xfId="6069" xr:uid="{00000000-0005-0000-0000-0000CA2C0000}"/>
    <cellStyle name="Heading 3 2 3 3 6 2" xfId="6070" xr:uid="{00000000-0005-0000-0000-0000CB2C0000}"/>
    <cellStyle name="Heading 3 2 3 3 6 2 2" xfId="6071" xr:uid="{00000000-0005-0000-0000-0000CC2C0000}"/>
    <cellStyle name="Heading 3 2 3 3 6 3" xfId="6072" xr:uid="{00000000-0005-0000-0000-0000CD2C0000}"/>
    <cellStyle name="Heading 3 2 3 3 7" xfId="6073" xr:uid="{00000000-0005-0000-0000-0000CE2C0000}"/>
    <cellStyle name="Heading 3 2 3 3 7 2" xfId="6074" xr:uid="{00000000-0005-0000-0000-0000CF2C0000}"/>
    <cellStyle name="Heading 3 2 3 3 7 2 2" xfId="6075" xr:uid="{00000000-0005-0000-0000-0000D02C0000}"/>
    <cellStyle name="Heading 3 2 3 3 7 3" xfId="6076" xr:uid="{00000000-0005-0000-0000-0000D12C0000}"/>
    <cellStyle name="Heading 3 2 3 3 8" xfId="6077" xr:uid="{00000000-0005-0000-0000-0000D22C0000}"/>
    <cellStyle name="Heading 3 2 3 3 8 2" xfId="6078" xr:uid="{00000000-0005-0000-0000-0000D32C0000}"/>
    <cellStyle name="Heading 3 2 3 3 8 2 2" xfId="6079" xr:uid="{00000000-0005-0000-0000-0000D42C0000}"/>
    <cellStyle name="Heading 3 2 3 3 8 3" xfId="6080" xr:uid="{00000000-0005-0000-0000-0000D52C0000}"/>
    <cellStyle name="Heading 3 2 3 3 9" xfId="6081" xr:uid="{00000000-0005-0000-0000-0000D62C0000}"/>
    <cellStyle name="Heading 3 2 3 3 9 2" xfId="6082" xr:uid="{00000000-0005-0000-0000-0000D72C0000}"/>
    <cellStyle name="Heading 3 2 3 4" xfId="6083" xr:uid="{00000000-0005-0000-0000-0000D82C0000}"/>
    <cellStyle name="Heading 3 2 3 4 2" xfId="6084" xr:uid="{00000000-0005-0000-0000-0000D92C0000}"/>
    <cellStyle name="Heading 3 2 3 4 2 2" xfId="6085" xr:uid="{00000000-0005-0000-0000-0000DA2C0000}"/>
    <cellStyle name="Heading 3 2 3 4 2 2 2" xfId="6086" xr:uid="{00000000-0005-0000-0000-0000DB2C0000}"/>
    <cellStyle name="Heading 3 2 3 4 2 2 2 2" xfId="6087" xr:uid="{00000000-0005-0000-0000-0000DC2C0000}"/>
    <cellStyle name="Heading 3 2 3 4 2 2 3" xfId="6088" xr:uid="{00000000-0005-0000-0000-0000DD2C0000}"/>
    <cellStyle name="Heading 3 2 3 4 2 3" xfId="6089" xr:uid="{00000000-0005-0000-0000-0000DE2C0000}"/>
    <cellStyle name="Heading 3 2 3 4 2 3 2" xfId="6090" xr:uid="{00000000-0005-0000-0000-0000DF2C0000}"/>
    <cellStyle name="Heading 3 2 3 4 2 3 2 2" xfId="6091" xr:uid="{00000000-0005-0000-0000-0000E02C0000}"/>
    <cellStyle name="Heading 3 2 3 4 2 3 3" xfId="6092" xr:uid="{00000000-0005-0000-0000-0000E12C0000}"/>
    <cellStyle name="Heading 3 2 3 4 2 4" xfId="6093" xr:uid="{00000000-0005-0000-0000-0000E22C0000}"/>
    <cellStyle name="Heading 3 2 3 4 2 4 2" xfId="6094" xr:uid="{00000000-0005-0000-0000-0000E32C0000}"/>
    <cellStyle name="Heading 3 2 3 4 2 4 2 2" xfId="6095" xr:uid="{00000000-0005-0000-0000-0000E42C0000}"/>
    <cellStyle name="Heading 3 2 3 4 2 4 3" xfId="6096" xr:uid="{00000000-0005-0000-0000-0000E52C0000}"/>
    <cellStyle name="Heading 3 2 3 4 2 5" xfId="6097" xr:uid="{00000000-0005-0000-0000-0000E62C0000}"/>
    <cellStyle name="Heading 3 2 3 4 2 5 2" xfId="6098" xr:uid="{00000000-0005-0000-0000-0000E72C0000}"/>
    <cellStyle name="Heading 3 2 3 4 2 5 2 2" xfId="6099" xr:uid="{00000000-0005-0000-0000-0000E82C0000}"/>
    <cellStyle name="Heading 3 2 3 4 2 5 3" xfId="6100" xr:uid="{00000000-0005-0000-0000-0000E92C0000}"/>
    <cellStyle name="Heading 3 2 3 4 2 6" xfId="6101" xr:uid="{00000000-0005-0000-0000-0000EA2C0000}"/>
    <cellStyle name="Heading 3 2 3 4 2 6 2" xfId="6102" xr:uid="{00000000-0005-0000-0000-0000EB2C0000}"/>
    <cellStyle name="Heading 3 2 3 4 2 7" xfId="6103" xr:uid="{00000000-0005-0000-0000-0000EC2C0000}"/>
    <cellStyle name="Heading 3 2 3 4 3" xfId="6104" xr:uid="{00000000-0005-0000-0000-0000ED2C0000}"/>
    <cellStyle name="Heading 3 2 3 4 3 2" xfId="6105" xr:uid="{00000000-0005-0000-0000-0000EE2C0000}"/>
    <cellStyle name="Heading 3 2 3 4 3 2 2" xfId="6106" xr:uid="{00000000-0005-0000-0000-0000EF2C0000}"/>
    <cellStyle name="Heading 3 2 3 4 3 2 2 2" xfId="6107" xr:uid="{00000000-0005-0000-0000-0000F02C0000}"/>
    <cellStyle name="Heading 3 2 3 4 3 2 3" xfId="6108" xr:uid="{00000000-0005-0000-0000-0000F12C0000}"/>
    <cellStyle name="Heading 3 2 3 4 3 3" xfId="6109" xr:uid="{00000000-0005-0000-0000-0000F22C0000}"/>
    <cellStyle name="Heading 3 2 3 4 3 3 2" xfId="6110" xr:uid="{00000000-0005-0000-0000-0000F32C0000}"/>
    <cellStyle name="Heading 3 2 3 4 3 3 2 2" xfId="6111" xr:uid="{00000000-0005-0000-0000-0000F42C0000}"/>
    <cellStyle name="Heading 3 2 3 4 3 3 3" xfId="6112" xr:uid="{00000000-0005-0000-0000-0000F52C0000}"/>
    <cellStyle name="Heading 3 2 3 4 3 4" xfId="6113" xr:uid="{00000000-0005-0000-0000-0000F62C0000}"/>
    <cellStyle name="Heading 3 2 3 4 3 4 2" xfId="6114" xr:uid="{00000000-0005-0000-0000-0000F72C0000}"/>
    <cellStyle name="Heading 3 2 3 4 3 4 2 2" xfId="6115" xr:uid="{00000000-0005-0000-0000-0000F82C0000}"/>
    <cellStyle name="Heading 3 2 3 4 3 4 3" xfId="6116" xr:uid="{00000000-0005-0000-0000-0000F92C0000}"/>
    <cellStyle name="Heading 3 2 3 4 3 5" xfId="6117" xr:uid="{00000000-0005-0000-0000-0000FA2C0000}"/>
    <cellStyle name="Heading 3 2 3 4 3 5 2" xfId="6118" xr:uid="{00000000-0005-0000-0000-0000FB2C0000}"/>
    <cellStyle name="Heading 3 2 3 4 3 5 2 2" xfId="6119" xr:uid="{00000000-0005-0000-0000-0000FC2C0000}"/>
    <cellStyle name="Heading 3 2 3 4 3 5 3" xfId="6120" xr:uid="{00000000-0005-0000-0000-0000FD2C0000}"/>
    <cellStyle name="Heading 3 2 3 4 3 6" xfId="6121" xr:uid="{00000000-0005-0000-0000-0000FE2C0000}"/>
    <cellStyle name="Heading 3 2 3 4 3 6 2" xfId="6122" xr:uid="{00000000-0005-0000-0000-0000FF2C0000}"/>
    <cellStyle name="Heading 3 2 3 4 3 7" xfId="6123" xr:uid="{00000000-0005-0000-0000-0000002D0000}"/>
    <cellStyle name="Heading 3 2 3 4 4" xfId="6124" xr:uid="{00000000-0005-0000-0000-0000012D0000}"/>
    <cellStyle name="Heading 3 2 3 4 4 2" xfId="6125" xr:uid="{00000000-0005-0000-0000-0000022D0000}"/>
    <cellStyle name="Heading 3 2 3 4 4 2 2" xfId="6126" xr:uid="{00000000-0005-0000-0000-0000032D0000}"/>
    <cellStyle name="Heading 3 2 3 4 4 3" xfId="6127" xr:uid="{00000000-0005-0000-0000-0000042D0000}"/>
    <cellStyle name="Heading 3 2 3 4 5" xfId="6128" xr:uid="{00000000-0005-0000-0000-0000052D0000}"/>
    <cellStyle name="Heading 3 2 3 4 5 2" xfId="6129" xr:uid="{00000000-0005-0000-0000-0000062D0000}"/>
    <cellStyle name="Heading 3 2 3 4 5 2 2" xfId="6130" xr:uid="{00000000-0005-0000-0000-0000072D0000}"/>
    <cellStyle name="Heading 3 2 3 4 5 3" xfId="6131" xr:uid="{00000000-0005-0000-0000-0000082D0000}"/>
    <cellStyle name="Heading 3 2 3 4 6" xfId="6132" xr:uid="{00000000-0005-0000-0000-0000092D0000}"/>
    <cellStyle name="Heading 3 2 3 4 6 2" xfId="6133" xr:uid="{00000000-0005-0000-0000-00000A2D0000}"/>
    <cellStyle name="Heading 3 2 3 4 6 2 2" xfId="6134" xr:uid="{00000000-0005-0000-0000-00000B2D0000}"/>
    <cellStyle name="Heading 3 2 3 4 6 3" xfId="6135" xr:uid="{00000000-0005-0000-0000-00000C2D0000}"/>
    <cellStyle name="Heading 3 2 3 4 7" xfId="6136" xr:uid="{00000000-0005-0000-0000-00000D2D0000}"/>
    <cellStyle name="Heading 3 2 3 4 7 2" xfId="6137" xr:uid="{00000000-0005-0000-0000-00000E2D0000}"/>
    <cellStyle name="Heading 3 2 3 4 7 2 2" xfId="6138" xr:uid="{00000000-0005-0000-0000-00000F2D0000}"/>
    <cellStyle name="Heading 3 2 3 4 7 3" xfId="6139" xr:uid="{00000000-0005-0000-0000-0000102D0000}"/>
    <cellStyle name="Heading 3 2 3 4 8" xfId="6140" xr:uid="{00000000-0005-0000-0000-0000112D0000}"/>
    <cellStyle name="Heading 3 2 3 4 8 2" xfId="6141" xr:uid="{00000000-0005-0000-0000-0000122D0000}"/>
    <cellStyle name="Heading 3 2 3 4 9" xfId="6142" xr:uid="{00000000-0005-0000-0000-0000132D0000}"/>
    <cellStyle name="Heading 3 2 3 5" xfId="6143" xr:uid="{00000000-0005-0000-0000-0000142D0000}"/>
    <cellStyle name="Heading 3 2 3 5 2" xfId="6144" xr:uid="{00000000-0005-0000-0000-0000152D0000}"/>
    <cellStyle name="Heading 3 2 3 5 2 2" xfId="6145" xr:uid="{00000000-0005-0000-0000-0000162D0000}"/>
    <cellStyle name="Heading 3 2 3 5 2 2 2" xfId="6146" xr:uid="{00000000-0005-0000-0000-0000172D0000}"/>
    <cellStyle name="Heading 3 2 3 5 2 3" xfId="6147" xr:uid="{00000000-0005-0000-0000-0000182D0000}"/>
    <cellStyle name="Heading 3 2 3 5 3" xfId="6148" xr:uid="{00000000-0005-0000-0000-0000192D0000}"/>
    <cellStyle name="Heading 3 2 3 5 3 2" xfId="6149" xr:uid="{00000000-0005-0000-0000-00001A2D0000}"/>
    <cellStyle name="Heading 3 2 3 5 3 2 2" xfId="6150" xr:uid="{00000000-0005-0000-0000-00001B2D0000}"/>
    <cellStyle name="Heading 3 2 3 5 3 3" xfId="6151" xr:uid="{00000000-0005-0000-0000-00001C2D0000}"/>
    <cellStyle name="Heading 3 2 3 5 4" xfId="6152" xr:uid="{00000000-0005-0000-0000-00001D2D0000}"/>
    <cellStyle name="Heading 3 2 3 5 4 2" xfId="6153" xr:uid="{00000000-0005-0000-0000-00001E2D0000}"/>
    <cellStyle name="Heading 3 2 3 5 4 2 2" xfId="6154" xr:uid="{00000000-0005-0000-0000-00001F2D0000}"/>
    <cellStyle name="Heading 3 2 3 5 4 3" xfId="6155" xr:uid="{00000000-0005-0000-0000-0000202D0000}"/>
    <cellStyle name="Heading 3 2 3 5 5" xfId="6156" xr:uid="{00000000-0005-0000-0000-0000212D0000}"/>
    <cellStyle name="Heading 3 2 3 5 5 2" xfId="6157" xr:uid="{00000000-0005-0000-0000-0000222D0000}"/>
    <cellStyle name="Heading 3 2 3 5 5 2 2" xfId="6158" xr:uid="{00000000-0005-0000-0000-0000232D0000}"/>
    <cellStyle name="Heading 3 2 3 5 5 3" xfId="6159" xr:uid="{00000000-0005-0000-0000-0000242D0000}"/>
    <cellStyle name="Heading 3 2 3 5 6" xfId="6160" xr:uid="{00000000-0005-0000-0000-0000252D0000}"/>
    <cellStyle name="Heading 3 2 3 5 6 2" xfId="6161" xr:uid="{00000000-0005-0000-0000-0000262D0000}"/>
    <cellStyle name="Heading 3 2 3 5 7" xfId="6162" xr:uid="{00000000-0005-0000-0000-0000272D0000}"/>
    <cellStyle name="Heading 3 2 3 6" xfId="6163" xr:uid="{00000000-0005-0000-0000-0000282D0000}"/>
    <cellStyle name="Heading 3 2 3 6 2" xfId="6164" xr:uid="{00000000-0005-0000-0000-0000292D0000}"/>
    <cellStyle name="Heading 3 2 3 6 2 2" xfId="6165" xr:uid="{00000000-0005-0000-0000-00002A2D0000}"/>
    <cellStyle name="Heading 3 2 3 6 2 2 2" xfId="6166" xr:uid="{00000000-0005-0000-0000-00002B2D0000}"/>
    <cellStyle name="Heading 3 2 3 6 2 3" xfId="6167" xr:uid="{00000000-0005-0000-0000-00002C2D0000}"/>
    <cellStyle name="Heading 3 2 3 6 3" xfId="6168" xr:uid="{00000000-0005-0000-0000-00002D2D0000}"/>
    <cellStyle name="Heading 3 2 3 6 3 2" xfId="6169" xr:uid="{00000000-0005-0000-0000-00002E2D0000}"/>
    <cellStyle name="Heading 3 2 3 6 3 2 2" xfId="6170" xr:uid="{00000000-0005-0000-0000-00002F2D0000}"/>
    <cellStyle name="Heading 3 2 3 6 3 3" xfId="6171" xr:uid="{00000000-0005-0000-0000-0000302D0000}"/>
    <cellStyle name="Heading 3 2 3 6 4" xfId="6172" xr:uid="{00000000-0005-0000-0000-0000312D0000}"/>
    <cellStyle name="Heading 3 2 3 6 4 2" xfId="6173" xr:uid="{00000000-0005-0000-0000-0000322D0000}"/>
    <cellStyle name="Heading 3 2 3 6 4 2 2" xfId="6174" xr:uid="{00000000-0005-0000-0000-0000332D0000}"/>
    <cellStyle name="Heading 3 2 3 6 4 3" xfId="6175" xr:uid="{00000000-0005-0000-0000-0000342D0000}"/>
    <cellStyle name="Heading 3 2 3 6 5" xfId="6176" xr:uid="{00000000-0005-0000-0000-0000352D0000}"/>
    <cellStyle name="Heading 3 2 3 6 5 2" xfId="6177" xr:uid="{00000000-0005-0000-0000-0000362D0000}"/>
    <cellStyle name="Heading 3 2 3 6 5 2 2" xfId="6178" xr:uid="{00000000-0005-0000-0000-0000372D0000}"/>
    <cellStyle name="Heading 3 2 3 6 5 3" xfId="6179" xr:uid="{00000000-0005-0000-0000-0000382D0000}"/>
    <cellStyle name="Heading 3 2 3 6 6" xfId="6180" xr:uid="{00000000-0005-0000-0000-0000392D0000}"/>
    <cellStyle name="Heading 3 2 3 6 6 2" xfId="6181" xr:uid="{00000000-0005-0000-0000-00003A2D0000}"/>
    <cellStyle name="Heading 3 2 3 6 7" xfId="6182" xr:uid="{00000000-0005-0000-0000-00003B2D0000}"/>
    <cellStyle name="Heading 3 2 3 7" xfId="6183" xr:uid="{00000000-0005-0000-0000-00003C2D0000}"/>
    <cellStyle name="Heading 3 2 3 7 2" xfId="6184" xr:uid="{00000000-0005-0000-0000-00003D2D0000}"/>
    <cellStyle name="Heading 3 2 3 7 2 2" xfId="6185" xr:uid="{00000000-0005-0000-0000-00003E2D0000}"/>
    <cellStyle name="Heading 3 2 3 7 3" xfId="6186" xr:uid="{00000000-0005-0000-0000-00003F2D0000}"/>
    <cellStyle name="Heading 3 2 3 8" xfId="6187" xr:uid="{00000000-0005-0000-0000-0000402D0000}"/>
    <cellStyle name="Heading 3 2 3 8 2" xfId="6188" xr:uid="{00000000-0005-0000-0000-0000412D0000}"/>
    <cellStyle name="Heading 3 2 3 8 2 2" xfId="6189" xr:uid="{00000000-0005-0000-0000-0000422D0000}"/>
    <cellStyle name="Heading 3 2 3 8 3" xfId="6190" xr:uid="{00000000-0005-0000-0000-0000432D0000}"/>
    <cellStyle name="Heading 3 2 3 9" xfId="6191" xr:uid="{00000000-0005-0000-0000-0000442D0000}"/>
    <cellStyle name="Heading 3 2 3 9 2" xfId="6192" xr:uid="{00000000-0005-0000-0000-0000452D0000}"/>
    <cellStyle name="Heading 3 2 3 9 2 2" xfId="6193" xr:uid="{00000000-0005-0000-0000-0000462D0000}"/>
    <cellStyle name="Heading 3 2 3 9 3" xfId="6194" xr:uid="{00000000-0005-0000-0000-0000472D0000}"/>
    <cellStyle name="Heading 3 2 4" xfId="6195" xr:uid="{00000000-0005-0000-0000-0000482D0000}"/>
    <cellStyle name="Heading 3 2 4 2" xfId="6196" xr:uid="{00000000-0005-0000-0000-0000492D0000}"/>
    <cellStyle name="Heading 3 2 4 2 2" xfId="6197" xr:uid="{00000000-0005-0000-0000-00004A2D0000}"/>
    <cellStyle name="Heading 3 2 4 3" xfId="6198" xr:uid="{00000000-0005-0000-0000-00004B2D0000}"/>
    <cellStyle name="Heading 3 2 5" xfId="6199" xr:uid="{00000000-0005-0000-0000-00004C2D0000}"/>
    <cellStyle name="Heading 3 2 5 2" xfId="6200" xr:uid="{00000000-0005-0000-0000-00004D2D0000}"/>
    <cellStyle name="Heading 3 2 5 2 2" xfId="6201" xr:uid="{00000000-0005-0000-0000-00004E2D0000}"/>
    <cellStyle name="Heading 3 2 5 3" xfId="6202" xr:uid="{00000000-0005-0000-0000-00004F2D0000}"/>
    <cellStyle name="Heading 3 2 6" xfId="6203" xr:uid="{00000000-0005-0000-0000-0000502D0000}"/>
    <cellStyle name="Heading 3 2 6 2" xfId="6204" xr:uid="{00000000-0005-0000-0000-0000512D0000}"/>
    <cellStyle name="Heading 3 2 6 2 2" xfId="6205" xr:uid="{00000000-0005-0000-0000-0000522D0000}"/>
    <cellStyle name="Heading 3 2 6 3" xfId="6206" xr:uid="{00000000-0005-0000-0000-0000532D0000}"/>
    <cellStyle name="Heading 3 2 7" xfId="6207" xr:uid="{00000000-0005-0000-0000-0000542D0000}"/>
    <cellStyle name="Heading 3 3" xfId="6208" xr:uid="{00000000-0005-0000-0000-0000552D0000}"/>
    <cellStyle name="Heading 3 3 10" xfId="6209" xr:uid="{00000000-0005-0000-0000-0000562D0000}"/>
    <cellStyle name="Heading 3 3 10 2" xfId="6210" xr:uid="{00000000-0005-0000-0000-0000572D0000}"/>
    <cellStyle name="Heading 3 3 10 2 2" xfId="6211" xr:uid="{00000000-0005-0000-0000-0000582D0000}"/>
    <cellStyle name="Heading 3 3 10 3" xfId="6212" xr:uid="{00000000-0005-0000-0000-0000592D0000}"/>
    <cellStyle name="Heading 3 3 11" xfId="6213" xr:uid="{00000000-0005-0000-0000-00005A2D0000}"/>
    <cellStyle name="Heading 3 3 11 2" xfId="6214" xr:uid="{00000000-0005-0000-0000-00005B2D0000}"/>
    <cellStyle name="Heading 3 3 12" xfId="6215" xr:uid="{00000000-0005-0000-0000-00005C2D0000}"/>
    <cellStyle name="Heading 3 3 13" xfId="6216" xr:uid="{00000000-0005-0000-0000-00005D2D0000}"/>
    <cellStyle name="Heading 3 3 2" xfId="6217" xr:uid="{00000000-0005-0000-0000-00005E2D0000}"/>
    <cellStyle name="Heading 3 3 2 10" xfId="6218" xr:uid="{00000000-0005-0000-0000-00005F2D0000}"/>
    <cellStyle name="Heading 3 3 2 2" xfId="6219" xr:uid="{00000000-0005-0000-0000-0000602D0000}"/>
    <cellStyle name="Heading 3 3 2 2 2" xfId="6220" xr:uid="{00000000-0005-0000-0000-0000612D0000}"/>
    <cellStyle name="Heading 3 3 2 2 2 2" xfId="6221" xr:uid="{00000000-0005-0000-0000-0000622D0000}"/>
    <cellStyle name="Heading 3 3 2 2 2 2 2" xfId="6222" xr:uid="{00000000-0005-0000-0000-0000632D0000}"/>
    <cellStyle name="Heading 3 3 2 2 2 2 2 2" xfId="6223" xr:uid="{00000000-0005-0000-0000-0000642D0000}"/>
    <cellStyle name="Heading 3 3 2 2 2 2 3" xfId="6224" xr:uid="{00000000-0005-0000-0000-0000652D0000}"/>
    <cellStyle name="Heading 3 3 2 2 2 3" xfId="6225" xr:uid="{00000000-0005-0000-0000-0000662D0000}"/>
    <cellStyle name="Heading 3 3 2 2 2 3 2" xfId="6226" xr:uid="{00000000-0005-0000-0000-0000672D0000}"/>
    <cellStyle name="Heading 3 3 2 2 2 3 2 2" xfId="6227" xr:uid="{00000000-0005-0000-0000-0000682D0000}"/>
    <cellStyle name="Heading 3 3 2 2 2 3 3" xfId="6228" xr:uid="{00000000-0005-0000-0000-0000692D0000}"/>
    <cellStyle name="Heading 3 3 2 2 2 4" xfId="6229" xr:uid="{00000000-0005-0000-0000-00006A2D0000}"/>
    <cellStyle name="Heading 3 3 2 2 2 4 2" xfId="6230" xr:uid="{00000000-0005-0000-0000-00006B2D0000}"/>
    <cellStyle name="Heading 3 3 2 2 2 4 2 2" xfId="6231" xr:uid="{00000000-0005-0000-0000-00006C2D0000}"/>
    <cellStyle name="Heading 3 3 2 2 2 4 3" xfId="6232" xr:uid="{00000000-0005-0000-0000-00006D2D0000}"/>
    <cellStyle name="Heading 3 3 2 2 2 5" xfId="6233" xr:uid="{00000000-0005-0000-0000-00006E2D0000}"/>
    <cellStyle name="Heading 3 3 2 2 2 5 2" xfId="6234" xr:uid="{00000000-0005-0000-0000-00006F2D0000}"/>
    <cellStyle name="Heading 3 3 2 2 2 5 2 2" xfId="6235" xr:uid="{00000000-0005-0000-0000-0000702D0000}"/>
    <cellStyle name="Heading 3 3 2 2 2 5 3" xfId="6236" xr:uid="{00000000-0005-0000-0000-0000712D0000}"/>
    <cellStyle name="Heading 3 3 2 2 2 6" xfId="6237" xr:uid="{00000000-0005-0000-0000-0000722D0000}"/>
    <cellStyle name="Heading 3 3 2 2 2 6 2" xfId="6238" xr:uid="{00000000-0005-0000-0000-0000732D0000}"/>
    <cellStyle name="Heading 3 3 2 2 2 7" xfId="6239" xr:uid="{00000000-0005-0000-0000-0000742D0000}"/>
    <cellStyle name="Heading 3 3 2 2 3" xfId="6240" xr:uid="{00000000-0005-0000-0000-0000752D0000}"/>
    <cellStyle name="Heading 3 3 2 2 3 2" xfId="6241" xr:uid="{00000000-0005-0000-0000-0000762D0000}"/>
    <cellStyle name="Heading 3 3 2 2 3 2 2" xfId="6242" xr:uid="{00000000-0005-0000-0000-0000772D0000}"/>
    <cellStyle name="Heading 3 3 2 2 3 2 2 2" xfId="6243" xr:uid="{00000000-0005-0000-0000-0000782D0000}"/>
    <cellStyle name="Heading 3 3 2 2 3 2 3" xfId="6244" xr:uid="{00000000-0005-0000-0000-0000792D0000}"/>
    <cellStyle name="Heading 3 3 2 2 3 3" xfId="6245" xr:uid="{00000000-0005-0000-0000-00007A2D0000}"/>
    <cellStyle name="Heading 3 3 2 2 3 3 2" xfId="6246" xr:uid="{00000000-0005-0000-0000-00007B2D0000}"/>
    <cellStyle name="Heading 3 3 2 2 3 3 2 2" xfId="6247" xr:uid="{00000000-0005-0000-0000-00007C2D0000}"/>
    <cellStyle name="Heading 3 3 2 2 3 3 3" xfId="6248" xr:uid="{00000000-0005-0000-0000-00007D2D0000}"/>
    <cellStyle name="Heading 3 3 2 2 3 4" xfId="6249" xr:uid="{00000000-0005-0000-0000-00007E2D0000}"/>
    <cellStyle name="Heading 3 3 2 2 3 4 2" xfId="6250" xr:uid="{00000000-0005-0000-0000-00007F2D0000}"/>
    <cellStyle name="Heading 3 3 2 2 3 4 2 2" xfId="6251" xr:uid="{00000000-0005-0000-0000-0000802D0000}"/>
    <cellStyle name="Heading 3 3 2 2 3 4 3" xfId="6252" xr:uid="{00000000-0005-0000-0000-0000812D0000}"/>
    <cellStyle name="Heading 3 3 2 2 3 5" xfId="6253" xr:uid="{00000000-0005-0000-0000-0000822D0000}"/>
    <cellStyle name="Heading 3 3 2 2 3 5 2" xfId="6254" xr:uid="{00000000-0005-0000-0000-0000832D0000}"/>
    <cellStyle name="Heading 3 3 2 2 3 5 2 2" xfId="6255" xr:uid="{00000000-0005-0000-0000-0000842D0000}"/>
    <cellStyle name="Heading 3 3 2 2 3 5 3" xfId="6256" xr:uid="{00000000-0005-0000-0000-0000852D0000}"/>
    <cellStyle name="Heading 3 3 2 2 3 6" xfId="6257" xr:uid="{00000000-0005-0000-0000-0000862D0000}"/>
    <cellStyle name="Heading 3 3 2 2 3 6 2" xfId="6258" xr:uid="{00000000-0005-0000-0000-0000872D0000}"/>
    <cellStyle name="Heading 3 3 2 2 3 7" xfId="6259" xr:uid="{00000000-0005-0000-0000-0000882D0000}"/>
    <cellStyle name="Heading 3 3 2 2 4" xfId="6260" xr:uid="{00000000-0005-0000-0000-0000892D0000}"/>
    <cellStyle name="Heading 3 3 2 2 4 2" xfId="6261" xr:uid="{00000000-0005-0000-0000-00008A2D0000}"/>
    <cellStyle name="Heading 3 3 2 2 4 2 2" xfId="6262" xr:uid="{00000000-0005-0000-0000-00008B2D0000}"/>
    <cellStyle name="Heading 3 3 2 2 4 3" xfId="6263" xr:uid="{00000000-0005-0000-0000-00008C2D0000}"/>
    <cellStyle name="Heading 3 3 2 2 5" xfId="6264" xr:uid="{00000000-0005-0000-0000-00008D2D0000}"/>
    <cellStyle name="Heading 3 3 2 2 5 2" xfId="6265" xr:uid="{00000000-0005-0000-0000-00008E2D0000}"/>
    <cellStyle name="Heading 3 3 2 2 5 2 2" xfId="6266" xr:uid="{00000000-0005-0000-0000-00008F2D0000}"/>
    <cellStyle name="Heading 3 3 2 2 5 3" xfId="6267" xr:uid="{00000000-0005-0000-0000-0000902D0000}"/>
    <cellStyle name="Heading 3 3 2 2 6" xfId="6268" xr:uid="{00000000-0005-0000-0000-0000912D0000}"/>
    <cellStyle name="Heading 3 3 2 2 6 2" xfId="6269" xr:uid="{00000000-0005-0000-0000-0000922D0000}"/>
    <cellStyle name="Heading 3 3 2 2 6 2 2" xfId="6270" xr:uid="{00000000-0005-0000-0000-0000932D0000}"/>
    <cellStyle name="Heading 3 3 2 2 6 3" xfId="6271" xr:uid="{00000000-0005-0000-0000-0000942D0000}"/>
    <cellStyle name="Heading 3 3 2 2 7" xfId="6272" xr:uid="{00000000-0005-0000-0000-0000952D0000}"/>
    <cellStyle name="Heading 3 3 2 2 7 2" xfId="6273" xr:uid="{00000000-0005-0000-0000-0000962D0000}"/>
    <cellStyle name="Heading 3 3 2 2 7 2 2" xfId="6274" xr:uid="{00000000-0005-0000-0000-0000972D0000}"/>
    <cellStyle name="Heading 3 3 2 2 7 3" xfId="6275" xr:uid="{00000000-0005-0000-0000-0000982D0000}"/>
    <cellStyle name="Heading 3 3 2 2 8" xfId="6276" xr:uid="{00000000-0005-0000-0000-0000992D0000}"/>
    <cellStyle name="Heading 3 3 2 2 8 2" xfId="6277" xr:uid="{00000000-0005-0000-0000-00009A2D0000}"/>
    <cellStyle name="Heading 3 3 2 2 9" xfId="6278" xr:uid="{00000000-0005-0000-0000-00009B2D0000}"/>
    <cellStyle name="Heading 3 3 2 3" xfId="6279" xr:uid="{00000000-0005-0000-0000-00009C2D0000}"/>
    <cellStyle name="Heading 3 3 2 3 2" xfId="6280" xr:uid="{00000000-0005-0000-0000-00009D2D0000}"/>
    <cellStyle name="Heading 3 3 2 3 2 2" xfId="6281" xr:uid="{00000000-0005-0000-0000-00009E2D0000}"/>
    <cellStyle name="Heading 3 3 2 3 2 2 2" xfId="6282" xr:uid="{00000000-0005-0000-0000-00009F2D0000}"/>
    <cellStyle name="Heading 3 3 2 3 2 3" xfId="6283" xr:uid="{00000000-0005-0000-0000-0000A02D0000}"/>
    <cellStyle name="Heading 3 3 2 3 3" xfId="6284" xr:uid="{00000000-0005-0000-0000-0000A12D0000}"/>
    <cellStyle name="Heading 3 3 2 3 3 2" xfId="6285" xr:uid="{00000000-0005-0000-0000-0000A22D0000}"/>
    <cellStyle name="Heading 3 3 2 3 3 2 2" xfId="6286" xr:uid="{00000000-0005-0000-0000-0000A32D0000}"/>
    <cellStyle name="Heading 3 3 2 3 3 3" xfId="6287" xr:uid="{00000000-0005-0000-0000-0000A42D0000}"/>
    <cellStyle name="Heading 3 3 2 3 4" xfId="6288" xr:uid="{00000000-0005-0000-0000-0000A52D0000}"/>
    <cellStyle name="Heading 3 3 2 3 4 2" xfId="6289" xr:uid="{00000000-0005-0000-0000-0000A62D0000}"/>
    <cellStyle name="Heading 3 3 2 3 4 2 2" xfId="6290" xr:uid="{00000000-0005-0000-0000-0000A72D0000}"/>
    <cellStyle name="Heading 3 3 2 3 4 3" xfId="6291" xr:uid="{00000000-0005-0000-0000-0000A82D0000}"/>
    <cellStyle name="Heading 3 3 2 3 5" xfId="6292" xr:uid="{00000000-0005-0000-0000-0000A92D0000}"/>
    <cellStyle name="Heading 3 3 2 3 5 2" xfId="6293" xr:uid="{00000000-0005-0000-0000-0000AA2D0000}"/>
    <cellStyle name="Heading 3 3 2 3 5 2 2" xfId="6294" xr:uid="{00000000-0005-0000-0000-0000AB2D0000}"/>
    <cellStyle name="Heading 3 3 2 3 5 3" xfId="6295" xr:uid="{00000000-0005-0000-0000-0000AC2D0000}"/>
    <cellStyle name="Heading 3 3 2 3 6" xfId="6296" xr:uid="{00000000-0005-0000-0000-0000AD2D0000}"/>
    <cellStyle name="Heading 3 3 2 3 6 2" xfId="6297" xr:uid="{00000000-0005-0000-0000-0000AE2D0000}"/>
    <cellStyle name="Heading 3 3 2 3 7" xfId="6298" xr:uid="{00000000-0005-0000-0000-0000AF2D0000}"/>
    <cellStyle name="Heading 3 3 2 4" xfId="6299" xr:uid="{00000000-0005-0000-0000-0000B02D0000}"/>
    <cellStyle name="Heading 3 3 2 4 2" xfId="6300" xr:uid="{00000000-0005-0000-0000-0000B12D0000}"/>
    <cellStyle name="Heading 3 3 2 4 2 2" xfId="6301" xr:uid="{00000000-0005-0000-0000-0000B22D0000}"/>
    <cellStyle name="Heading 3 3 2 4 2 2 2" xfId="6302" xr:uid="{00000000-0005-0000-0000-0000B32D0000}"/>
    <cellStyle name="Heading 3 3 2 4 2 3" xfId="6303" xr:uid="{00000000-0005-0000-0000-0000B42D0000}"/>
    <cellStyle name="Heading 3 3 2 4 3" xfId="6304" xr:uid="{00000000-0005-0000-0000-0000B52D0000}"/>
    <cellStyle name="Heading 3 3 2 4 3 2" xfId="6305" xr:uid="{00000000-0005-0000-0000-0000B62D0000}"/>
    <cellStyle name="Heading 3 3 2 4 3 2 2" xfId="6306" xr:uid="{00000000-0005-0000-0000-0000B72D0000}"/>
    <cellStyle name="Heading 3 3 2 4 3 3" xfId="6307" xr:uid="{00000000-0005-0000-0000-0000B82D0000}"/>
    <cellStyle name="Heading 3 3 2 4 4" xfId="6308" xr:uid="{00000000-0005-0000-0000-0000B92D0000}"/>
    <cellStyle name="Heading 3 3 2 4 4 2" xfId="6309" xr:uid="{00000000-0005-0000-0000-0000BA2D0000}"/>
    <cellStyle name="Heading 3 3 2 4 4 2 2" xfId="6310" xr:uid="{00000000-0005-0000-0000-0000BB2D0000}"/>
    <cellStyle name="Heading 3 3 2 4 4 3" xfId="6311" xr:uid="{00000000-0005-0000-0000-0000BC2D0000}"/>
    <cellStyle name="Heading 3 3 2 4 5" xfId="6312" xr:uid="{00000000-0005-0000-0000-0000BD2D0000}"/>
    <cellStyle name="Heading 3 3 2 4 5 2" xfId="6313" xr:uid="{00000000-0005-0000-0000-0000BE2D0000}"/>
    <cellStyle name="Heading 3 3 2 4 5 2 2" xfId="6314" xr:uid="{00000000-0005-0000-0000-0000BF2D0000}"/>
    <cellStyle name="Heading 3 3 2 4 5 3" xfId="6315" xr:uid="{00000000-0005-0000-0000-0000C02D0000}"/>
    <cellStyle name="Heading 3 3 2 4 6" xfId="6316" xr:uid="{00000000-0005-0000-0000-0000C12D0000}"/>
    <cellStyle name="Heading 3 3 2 4 6 2" xfId="6317" xr:uid="{00000000-0005-0000-0000-0000C22D0000}"/>
    <cellStyle name="Heading 3 3 2 4 7" xfId="6318" xr:uid="{00000000-0005-0000-0000-0000C32D0000}"/>
    <cellStyle name="Heading 3 3 2 5" xfId="6319" xr:uid="{00000000-0005-0000-0000-0000C42D0000}"/>
    <cellStyle name="Heading 3 3 2 5 2" xfId="6320" xr:uid="{00000000-0005-0000-0000-0000C52D0000}"/>
    <cellStyle name="Heading 3 3 2 5 2 2" xfId="6321" xr:uid="{00000000-0005-0000-0000-0000C62D0000}"/>
    <cellStyle name="Heading 3 3 2 5 3" xfId="6322" xr:uid="{00000000-0005-0000-0000-0000C72D0000}"/>
    <cellStyle name="Heading 3 3 2 6" xfId="6323" xr:uid="{00000000-0005-0000-0000-0000C82D0000}"/>
    <cellStyle name="Heading 3 3 2 6 2" xfId="6324" xr:uid="{00000000-0005-0000-0000-0000C92D0000}"/>
    <cellStyle name="Heading 3 3 2 6 2 2" xfId="6325" xr:uid="{00000000-0005-0000-0000-0000CA2D0000}"/>
    <cellStyle name="Heading 3 3 2 6 3" xfId="6326" xr:uid="{00000000-0005-0000-0000-0000CB2D0000}"/>
    <cellStyle name="Heading 3 3 2 7" xfId="6327" xr:uid="{00000000-0005-0000-0000-0000CC2D0000}"/>
    <cellStyle name="Heading 3 3 2 7 2" xfId="6328" xr:uid="{00000000-0005-0000-0000-0000CD2D0000}"/>
    <cellStyle name="Heading 3 3 2 7 2 2" xfId="6329" xr:uid="{00000000-0005-0000-0000-0000CE2D0000}"/>
    <cellStyle name="Heading 3 3 2 7 3" xfId="6330" xr:uid="{00000000-0005-0000-0000-0000CF2D0000}"/>
    <cellStyle name="Heading 3 3 2 8" xfId="6331" xr:uid="{00000000-0005-0000-0000-0000D02D0000}"/>
    <cellStyle name="Heading 3 3 2 8 2" xfId="6332" xr:uid="{00000000-0005-0000-0000-0000D12D0000}"/>
    <cellStyle name="Heading 3 3 2 8 2 2" xfId="6333" xr:uid="{00000000-0005-0000-0000-0000D22D0000}"/>
    <cellStyle name="Heading 3 3 2 8 3" xfId="6334" xr:uid="{00000000-0005-0000-0000-0000D32D0000}"/>
    <cellStyle name="Heading 3 3 2 9" xfId="6335" xr:uid="{00000000-0005-0000-0000-0000D42D0000}"/>
    <cellStyle name="Heading 3 3 2 9 2" xfId="6336" xr:uid="{00000000-0005-0000-0000-0000D52D0000}"/>
    <cellStyle name="Heading 3 3 3" xfId="6337" xr:uid="{00000000-0005-0000-0000-0000D62D0000}"/>
    <cellStyle name="Heading 3 3 3 10" xfId="6338" xr:uid="{00000000-0005-0000-0000-0000D72D0000}"/>
    <cellStyle name="Heading 3 3 3 2" xfId="6339" xr:uid="{00000000-0005-0000-0000-0000D82D0000}"/>
    <cellStyle name="Heading 3 3 3 2 2" xfId="6340" xr:uid="{00000000-0005-0000-0000-0000D92D0000}"/>
    <cellStyle name="Heading 3 3 3 2 2 2" xfId="6341" xr:uid="{00000000-0005-0000-0000-0000DA2D0000}"/>
    <cellStyle name="Heading 3 3 3 2 2 2 2" xfId="6342" xr:uid="{00000000-0005-0000-0000-0000DB2D0000}"/>
    <cellStyle name="Heading 3 3 3 2 2 2 2 2" xfId="6343" xr:uid="{00000000-0005-0000-0000-0000DC2D0000}"/>
    <cellStyle name="Heading 3 3 3 2 2 2 3" xfId="6344" xr:uid="{00000000-0005-0000-0000-0000DD2D0000}"/>
    <cellStyle name="Heading 3 3 3 2 2 3" xfId="6345" xr:uid="{00000000-0005-0000-0000-0000DE2D0000}"/>
    <cellStyle name="Heading 3 3 3 2 2 3 2" xfId="6346" xr:uid="{00000000-0005-0000-0000-0000DF2D0000}"/>
    <cellStyle name="Heading 3 3 3 2 2 3 2 2" xfId="6347" xr:uid="{00000000-0005-0000-0000-0000E02D0000}"/>
    <cellStyle name="Heading 3 3 3 2 2 3 3" xfId="6348" xr:uid="{00000000-0005-0000-0000-0000E12D0000}"/>
    <cellStyle name="Heading 3 3 3 2 2 4" xfId="6349" xr:uid="{00000000-0005-0000-0000-0000E22D0000}"/>
    <cellStyle name="Heading 3 3 3 2 2 4 2" xfId="6350" xr:uid="{00000000-0005-0000-0000-0000E32D0000}"/>
    <cellStyle name="Heading 3 3 3 2 2 4 2 2" xfId="6351" xr:uid="{00000000-0005-0000-0000-0000E42D0000}"/>
    <cellStyle name="Heading 3 3 3 2 2 4 3" xfId="6352" xr:uid="{00000000-0005-0000-0000-0000E52D0000}"/>
    <cellStyle name="Heading 3 3 3 2 2 5" xfId="6353" xr:uid="{00000000-0005-0000-0000-0000E62D0000}"/>
    <cellStyle name="Heading 3 3 3 2 2 5 2" xfId="6354" xr:uid="{00000000-0005-0000-0000-0000E72D0000}"/>
    <cellStyle name="Heading 3 3 3 2 2 5 2 2" xfId="6355" xr:uid="{00000000-0005-0000-0000-0000E82D0000}"/>
    <cellStyle name="Heading 3 3 3 2 2 5 3" xfId="6356" xr:uid="{00000000-0005-0000-0000-0000E92D0000}"/>
    <cellStyle name="Heading 3 3 3 2 2 6" xfId="6357" xr:uid="{00000000-0005-0000-0000-0000EA2D0000}"/>
    <cellStyle name="Heading 3 3 3 2 2 6 2" xfId="6358" xr:uid="{00000000-0005-0000-0000-0000EB2D0000}"/>
    <cellStyle name="Heading 3 3 3 2 2 7" xfId="6359" xr:uid="{00000000-0005-0000-0000-0000EC2D0000}"/>
    <cellStyle name="Heading 3 3 3 2 3" xfId="6360" xr:uid="{00000000-0005-0000-0000-0000ED2D0000}"/>
    <cellStyle name="Heading 3 3 3 2 3 2" xfId="6361" xr:uid="{00000000-0005-0000-0000-0000EE2D0000}"/>
    <cellStyle name="Heading 3 3 3 2 3 2 2" xfId="6362" xr:uid="{00000000-0005-0000-0000-0000EF2D0000}"/>
    <cellStyle name="Heading 3 3 3 2 3 2 2 2" xfId="6363" xr:uid="{00000000-0005-0000-0000-0000F02D0000}"/>
    <cellStyle name="Heading 3 3 3 2 3 2 3" xfId="6364" xr:uid="{00000000-0005-0000-0000-0000F12D0000}"/>
    <cellStyle name="Heading 3 3 3 2 3 3" xfId="6365" xr:uid="{00000000-0005-0000-0000-0000F22D0000}"/>
    <cellStyle name="Heading 3 3 3 2 3 3 2" xfId="6366" xr:uid="{00000000-0005-0000-0000-0000F32D0000}"/>
    <cellStyle name="Heading 3 3 3 2 3 3 2 2" xfId="6367" xr:uid="{00000000-0005-0000-0000-0000F42D0000}"/>
    <cellStyle name="Heading 3 3 3 2 3 3 3" xfId="6368" xr:uid="{00000000-0005-0000-0000-0000F52D0000}"/>
    <cellStyle name="Heading 3 3 3 2 3 4" xfId="6369" xr:uid="{00000000-0005-0000-0000-0000F62D0000}"/>
    <cellStyle name="Heading 3 3 3 2 3 4 2" xfId="6370" xr:uid="{00000000-0005-0000-0000-0000F72D0000}"/>
    <cellStyle name="Heading 3 3 3 2 3 4 2 2" xfId="6371" xr:uid="{00000000-0005-0000-0000-0000F82D0000}"/>
    <cellStyle name="Heading 3 3 3 2 3 4 3" xfId="6372" xr:uid="{00000000-0005-0000-0000-0000F92D0000}"/>
    <cellStyle name="Heading 3 3 3 2 3 5" xfId="6373" xr:uid="{00000000-0005-0000-0000-0000FA2D0000}"/>
    <cellStyle name="Heading 3 3 3 2 3 5 2" xfId="6374" xr:uid="{00000000-0005-0000-0000-0000FB2D0000}"/>
    <cellStyle name="Heading 3 3 3 2 3 5 2 2" xfId="6375" xr:uid="{00000000-0005-0000-0000-0000FC2D0000}"/>
    <cellStyle name="Heading 3 3 3 2 3 5 3" xfId="6376" xr:uid="{00000000-0005-0000-0000-0000FD2D0000}"/>
    <cellStyle name="Heading 3 3 3 2 3 6" xfId="6377" xr:uid="{00000000-0005-0000-0000-0000FE2D0000}"/>
    <cellStyle name="Heading 3 3 3 2 3 6 2" xfId="6378" xr:uid="{00000000-0005-0000-0000-0000FF2D0000}"/>
    <cellStyle name="Heading 3 3 3 2 3 7" xfId="6379" xr:uid="{00000000-0005-0000-0000-0000002E0000}"/>
    <cellStyle name="Heading 3 3 3 2 4" xfId="6380" xr:uid="{00000000-0005-0000-0000-0000012E0000}"/>
    <cellStyle name="Heading 3 3 3 2 4 2" xfId="6381" xr:uid="{00000000-0005-0000-0000-0000022E0000}"/>
    <cellStyle name="Heading 3 3 3 2 4 2 2" xfId="6382" xr:uid="{00000000-0005-0000-0000-0000032E0000}"/>
    <cellStyle name="Heading 3 3 3 2 4 3" xfId="6383" xr:uid="{00000000-0005-0000-0000-0000042E0000}"/>
    <cellStyle name="Heading 3 3 3 2 5" xfId="6384" xr:uid="{00000000-0005-0000-0000-0000052E0000}"/>
    <cellStyle name="Heading 3 3 3 2 5 2" xfId="6385" xr:uid="{00000000-0005-0000-0000-0000062E0000}"/>
    <cellStyle name="Heading 3 3 3 2 5 2 2" xfId="6386" xr:uid="{00000000-0005-0000-0000-0000072E0000}"/>
    <cellStyle name="Heading 3 3 3 2 5 3" xfId="6387" xr:uid="{00000000-0005-0000-0000-0000082E0000}"/>
    <cellStyle name="Heading 3 3 3 2 6" xfId="6388" xr:uid="{00000000-0005-0000-0000-0000092E0000}"/>
    <cellStyle name="Heading 3 3 3 2 6 2" xfId="6389" xr:uid="{00000000-0005-0000-0000-00000A2E0000}"/>
    <cellStyle name="Heading 3 3 3 2 6 2 2" xfId="6390" xr:uid="{00000000-0005-0000-0000-00000B2E0000}"/>
    <cellStyle name="Heading 3 3 3 2 6 3" xfId="6391" xr:uid="{00000000-0005-0000-0000-00000C2E0000}"/>
    <cellStyle name="Heading 3 3 3 2 7" xfId="6392" xr:uid="{00000000-0005-0000-0000-00000D2E0000}"/>
    <cellStyle name="Heading 3 3 3 2 7 2" xfId="6393" xr:uid="{00000000-0005-0000-0000-00000E2E0000}"/>
    <cellStyle name="Heading 3 3 3 2 7 2 2" xfId="6394" xr:uid="{00000000-0005-0000-0000-00000F2E0000}"/>
    <cellStyle name="Heading 3 3 3 2 7 3" xfId="6395" xr:uid="{00000000-0005-0000-0000-0000102E0000}"/>
    <cellStyle name="Heading 3 3 3 2 8" xfId="6396" xr:uid="{00000000-0005-0000-0000-0000112E0000}"/>
    <cellStyle name="Heading 3 3 3 2 8 2" xfId="6397" xr:uid="{00000000-0005-0000-0000-0000122E0000}"/>
    <cellStyle name="Heading 3 3 3 2 9" xfId="6398" xr:uid="{00000000-0005-0000-0000-0000132E0000}"/>
    <cellStyle name="Heading 3 3 3 3" xfId="6399" xr:uid="{00000000-0005-0000-0000-0000142E0000}"/>
    <cellStyle name="Heading 3 3 3 3 2" xfId="6400" xr:uid="{00000000-0005-0000-0000-0000152E0000}"/>
    <cellStyle name="Heading 3 3 3 3 2 2" xfId="6401" xr:uid="{00000000-0005-0000-0000-0000162E0000}"/>
    <cellStyle name="Heading 3 3 3 3 2 2 2" xfId="6402" xr:uid="{00000000-0005-0000-0000-0000172E0000}"/>
    <cellStyle name="Heading 3 3 3 3 2 3" xfId="6403" xr:uid="{00000000-0005-0000-0000-0000182E0000}"/>
    <cellStyle name="Heading 3 3 3 3 3" xfId="6404" xr:uid="{00000000-0005-0000-0000-0000192E0000}"/>
    <cellStyle name="Heading 3 3 3 3 3 2" xfId="6405" xr:uid="{00000000-0005-0000-0000-00001A2E0000}"/>
    <cellStyle name="Heading 3 3 3 3 3 2 2" xfId="6406" xr:uid="{00000000-0005-0000-0000-00001B2E0000}"/>
    <cellStyle name="Heading 3 3 3 3 3 3" xfId="6407" xr:uid="{00000000-0005-0000-0000-00001C2E0000}"/>
    <cellStyle name="Heading 3 3 3 3 4" xfId="6408" xr:uid="{00000000-0005-0000-0000-00001D2E0000}"/>
    <cellStyle name="Heading 3 3 3 3 4 2" xfId="6409" xr:uid="{00000000-0005-0000-0000-00001E2E0000}"/>
    <cellStyle name="Heading 3 3 3 3 4 2 2" xfId="6410" xr:uid="{00000000-0005-0000-0000-00001F2E0000}"/>
    <cellStyle name="Heading 3 3 3 3 4 3" xfId="6411" xr:uid="{00000000-0005-0000-0000-0000202E0000}"/>
    <cellStyle name="Heading 3 3 3 3 5" xfId="6412" xr:uid="{00000000-0005-0000-0000-0000212E0000}"/>
    <cellStyle name="Heading 3 3 3 3 5 2" xfId="6413" xr:uid="{00000000-0005-0000-0000-0000222E0000}"/>
    <cellStyle name="Heading 3 3 3 3 5 2 2" xfId="6414" xr:uid="{00000000-0005-0000-0000-0000232E0000}"/>
    <cellStyle name="Heading 3 3 3 3 5 3" xfId="6415" xr:uid="{00000000-0005-0000-0000-0000242E0000}"/>
    <cellStyle name="Heading 3 3 3 3 6" xfId="6416" xr:uid="{00000000-0005-0000-0000-0000252E0000}"/>
    <cellStyle name="Heading 3 3 3 3 6 2" xfId="6417" xr:uid="{00000000-0005-0000-0000-0000262E0000}"/>
    <cellStyle name="Heading 3 3 3 3 7" xfId="6418" xr:uid="{00000000-0005-0000-0000-0000272E0000}"/>
    <cellStyle name="Heading 3 3 3 4" xfId="6419" xr:uid="{00000000-0005-0000-0000-0000282E0000}"/>
    <cellStyle name="Heading 3 3 3 4 2" xfId="6420" xr:uid="{00000000-0005-0000-0000-0000292E0000}"/>
    <cellStyle name="Heading 3 3 3 4 2 2" xfId="6421" xr:uid="{00000000-0005-0000-0000-00002A2E0000}"/>
    <cellStyle name="Heading 3 3 3 4 2 2 2" xfId="6422" xr:uid="{00000000-0005-0000-0000-00002B2E0000}"/>
    <cellStyle name="Heading 3 3 3 4 2 3" xfId="6423" xr:uid="{00000000-0005-0000-0000-00002C2E0000}"/>
    <cellStyle name="Heading 3 3 3 4 3" xfId="6424" xr:uid="{00000000-0005-0000-0000-00002D2E0000}"/>
    <cellStyle name="Heading 3 3 3 4 3 2" xfId="6425" xr:uid="{00000000-0005-0000-0000-00002E2E0000}"/>
    <cellStyle name="Heading 3 3 3 4 3 2 2" xfId="6426" xr:uid="{00000000-0005-0000-0000-00002F2E0000}"/>
    <cellStyle name="Heading 3 3 3 4 3 3" xfId="6427" xr:uid="{00000000-0005-0000-0000-0000302E0000}"/>
    <cellStyle name="Heading 3 3 3 4 4" xfId="6428" xr:uid="{00000000-0005-0000-0000-0000312E0000}"/>
    <cellStyle name="Heading 3 3 3 4 4 2" xfId="6429" xr:uid="{00000000-0005-0000-0000-0000322E0000}"/>
    <cellStyle name="Heading 3 3 3 4 4 2 2" xfId="6430" xr:uid="{00000000-0005-0000-0000-0000332E0000}"/>
    <cellStyle name="Heading 3 3 3 4 4 3" xfId="6431" xr:uid="{00000000-0005-0000-0000-0000342E0000}"/>
    <cellStyle name="Heading 3 3 3 4 5" xfId="6432" xr:uid="{00000000-0005-0000-0000-0000352E0000}"/>
    <cellStyle name="Heading 3 3 3 4 5 2" xfId="6433" xr:uid="{00000000-0005-0000-0000-0000362E0000}"/>
    <cellStyle name="Heading 3 3 3 4 5 2 2" xfId="6434" xr:uid="{00000000-0005-0000-0000-0000372E0000}"/>
    <cellStyle name="Heading 3 3 3 4 5 3" xfId="6435" xr:uid="{00000000-0005-0000-0000-0000382E0000}"/>
    <cellStyle name="Heading 3 3 3 4 6" xfId="6436" xr:uid="{00000000-0005-0000-0000-0000392E0000}"/>
    <cellStyle name="Heading 3 3 3 4 6 2" xfId="6437" xr:uid="{00000000-0005-0000-0000-00003A2E0000}"/>
    <cellStyle name="Heading 3 3 3 4 7" xfId="6438" xr:uid="{00000000-0005-0000-0000-00003B2E0000}"/>
    <cellStyle name="Heading 3 3 3 5" xfId="6439" xr:uid="{00000000-0005-0000-0000-00003C2E0000}"/>
    <cellStyle name="Heading 3 3 3 5 2" xfId="6440" xr:uid="{00000000-0005-0000-0000-00003D2E0000}"/>
    <cellStyle name="Heading 3 3 3 5 2 2" xfId="6441" xr:uid="{00000000-0005-0000-0000-00003E2E0000}"/>
    <cellStyle name="Heading 3 3 3 5 3" xfId="6442" xr:uid="{00000000-0005-0000-0000-00003F2E0000}"/>
    <cellStyle name="Heading 3 3 3 6" xfId="6443" xr:uid="{00000000-0005-0000-0000-0000402E0000}"/>
    <cellStyle name="Heading 3 3 3 6 2" xfId="6444" xr:uid="{00000000-0005-0000-0000-0000412E0000}"/>
    <cellStyle name="Heading 3 3 3 6 2 2" xfId="6445" xr:uid="{00000000-0005-0000-0000-0000422E0000}"/>
    <cellStyle name="Heading 3 3 3 6 3" xfId="6446" xr:uid="{00000000-0005-0000-0000-0000432E0000}"/>
    <cellStyle name="Heading 3 3 3 7" xfId="6447" xr:uid="{00000000-0005-0000-0000-0000442E0000}"/>
    <cellStyle name="Heading 3 3 3 7 2" xfId="6448" xr:uid="{00000000-0005-0000-0000-0000452E0000}"/>
    <cellStyle name="Heading 3 3 3 7 2 2" xfId="6449" xr:uid="{00000000-0005-0000-0000-0000462E0000}"/>
    <cellStyle name="Heading 3 3 3 7 3" xfId="6450" xr:uid="{00000000-0005-0000-0000-0000472E0000}"/>
    <cellStyle name="Heading 3 3 3 8" xfId="6451" xr:uid="{00000000-0005-0000-0000-0000482E0000}"/>
    <cellStyle name="Heading 3 3 3 8 2" xfId="6452" xr:uid="{00000000-0005-0000-0000-0000492E0000}"/>
    <cellStyle name="Heading 3 3 3 8 2 2" xfId="6453" xr:uid="{00000000-0005-0000-0000-00004A2E0000}"/>
    <cellStyle name="Heading 3 3 3 8 3" xfId="6454" xr:uid="{00000000-0005-0000-0000-00004B2E0000}"/>
    <cellStyle name="Heading 3 3 3 9" xfId="6455" xr:uid="{00000000-0005-0000-0000-00004C2E0000}"/>
    <cellStyle name="Heading 3 3 3 9 2" xfId="6456" xr:uid="{00000000-0005-0000-0000-00004D2E0000}"/>
    <cellStyle name="Heading 3 3 4" xfId="6457" xr:uid="{00000000-0005-0000-0000-00004E2E0000}"/>
    <cellStyle name="Heading 3 3 4 2" xfId="6458" xr:uid="{00000000-0005-0000-0000-00004F2E0000}"/>
    <cellStyle name="Heading 3 3 4 2 2" xfId="6459" xr:uid="{00000000-0005-0000-0000-0000502E0000}"/>
    <cellStyle name="Heading 3 3 4 2 2 2" xfId="6460" xr:uid="{00000000-0005-0000-0000-0000512E0000}"/>
    <cellStyle name="Heading 3 3 4 2 2 2 2" xfId="6461" xr:uid="{00000000-0005-0000-0000-0000522E0000}"/>
    <cellStyle name="Heading 3 3 4 2 2 3" xfId="6462" xr:uid="{00000000-0005-0000-0000-0000532E0000}"/>
    <cellStyle name="Heading 3 3 4 2 3" xfId="6463" xr:uid="{00000000-0005-0000-0000-0000542E0000}"/>
    <cellStyle name="Heading 3 3 4 2 3 2" xfId="6464" xr:uid="{00000000-0005-0000-0000-0000552E0000}"/>
    <cellStyle name="Heading 3 3 4 2 3 2 2" xfId="6465" xr:uid="{00000000-0005-0000-0000-0000562E0000}"/>
    <cellStyle name="Heading 3 3 4 2 3 3" xfId="6466" xr:uid="{00000000-0005-0000-0000-0000572E0000}"/>
    <cellStyle name="Heading 3 3 4 2 4" xfId="6467" xr:uid="{00000000-0005-0000-0000-0000582E0000}"/>
    <cellStyle name="Heading 3 3 4 2 4 2" xfId="6468" xr:uid="{00000000-0005-0000-0000-0000592E0000}"/>
    <cellStyle name="Heading 3 3 4 2 4 2 2" xfId="6469" xr:uid="{00000000-0005-0000-0000-00005A2E0000}"/>
    <cellStyle name="Heading 3 3 4 2 4 3" xfId="6470" xr:uid="{00000000-0005-0000-0000-00005B2E0000}"/>
    <cellStyle name="Heading 3 3 4 2 5" xfId="6471" xr:uid="{00000000-0005-0000-0000-00005C2E0000}"/>
    <cellStyle name="Heading 3 3 4 2 5 2" xfId="6472" xr:uid="{00000000-0005-0000-0000-00005D2E0000}"/>
    <cellStyle name="Heading 3 3 4 2 5 2 2" xfId="6473" xr:uid="{00000000-0005-0000-0000-00005E2E0000}"/>
    <cellStyle name="Heading 3 3 4 2 5 3" xfId="6474" xr:uid="{00000000-0005-0000-0000-00005F2E0000}"/>
    <cellStyle name="Heading 3 3 4 2 6" xfId="6475" xr:uid="{00000000-0005-0000-0000-0000602E0000}"/>
    <cellStyle name="Heading 3 3 4 2 6 2" xfId="6476" xr:uid="{00000000-0005-0000-0000-0000612E0000}"/>
    <cellStyle name="Heading 3 3 4 2 7" xfId="6477" xr:uid="{00000000-0005-0000-0000-0000622E0000}"/>
    <cellStyle name="Heading 3 3 4 3" xfId="6478" xr:uid="{00000000-0005-0000-0000-0000632E0000}"/>
    <cellStyle name="Heading 3 3 4 3 2" xfId="6479" xr:uid="{00000000-0005-0000-0000-0000642E0000}"/>
    <cellStyle name="Heading 3 3 4 3 2 2" xfId="6480" xr:uid="{00000000-0005-0000-0000-0000652E0000}"/>
    <cellStyle name="Heading 3 3 4 3 2 2 2" xfId="6481" xr:uid="{00000000-0005-0000-0000-0000662E0000}"/>
    <cellStyle name="Heading 3 3 4 3 2 3" xfId="6482" xr:uid="{00000000-0005-0000-0000-0000672E0000}"/>
    <cellStyle name="Heading 3 3 4 3 3" xfId="6483" xr:uid="{00000000-0005-0000-0000-0000682E0000}"/>
    <cellStyle name="Heading 3 3 4 3 3 2" xfId="6484" xr:uid="{00000000-0005-0000-0000-0000692E0000}"/>
    <cellStyle name="Heading 3 3 4 3 3 2 2" xfId="6485" xr:uid="{00000000-0005-0000-0000-00006A2E0000}"/>
    <cellStyle name="Heading 3 3 4 3 3 3" xfId="6486" xr:uid="{00000000-0005-0000-0000-00006B2E0000}"/>
    <cellStyle name="Heading 3 3 4 3 4" xfId="6487" xr:uid="{00000000-0005-0000-0000-00006C2E0000}"/>
    <cellStyle name="Heading 3 3 4 3 4 2" xfId="6488" xr:uid="{00000000-0005-0000-0000-00006D2E0000}"/>
    <cellStyle name="Heading 3 3 4 3 4 2 2" xfId="6489" xr:uid="{00000000-0005-0000-0000-00006E2E0000}"/>
    <cellStyle name="Heading 3 3 4 3 4 3" xfId="6490" xr:uid="{00000000-0005-0000-0000-00006F2E0000}"/>
    <cellStyle name="Heading 3 3 4 3 5" xfId="6491" xr:uid="{00000000-0005-0000-0000-0000702E0000}"/>
    <cellStyle name="Heading 3 3 4 3 5 2" xfId="6492" xr:uid="{00000000-0005-0000-0000-0000712E0000}"/>
    <cellStyle name="Heading 3 3 4 3 5 2 2" xfId="6493" xr:uid="{00000000-0005-0000-0000-0000722E0000}"/>
    <cellStyle name="Heading 3 3 4 3 5 3" xfId="6494" xr:uid="{00000000-0005-0000-0000-0000732E0000}"/>
    <cellStyle name="Heading 3 3 4 3 6" xfId="6495" xr:uid="{00000000-0005-0000-0000-0000742E0000}"/>
    <cellStyle name="Heading 3 3 4 3 6 2" xfId="6496" xr:uid="{00000000-0005-0000-0000-0000752E0000}"/>
    <cellStyle name="Heading 3 3 4 3 7" xfId="6497" xr:uid="{00000000-0005-0000-0000-0000762E0000}"/>
    <cellStyle name="Heading 3 3 4 4" xfId="6498" xr:uid="{00000000-0005-0000-0000-0000772E0000}"/>
    <cellStyle name="Heading 3 3 4 4 2" xfId="6499" xr:uid="{00000000-0005-0000-0000-0000782E0000}"/>
    <cellStyle name="Heading 3 3 4 4 2 2" xfId="6500" xr:uid="{00000000-0005-0000-0000-0000792E0000}"/>
    <cellStyle name="Heading 3 3 4 4 3" xfId="6501" xr:uid="{00000000-0005-0000-0000-00007A2E0000}"/>
    <cellStyle name="Heading 3 3 4 5" xfId="6502" xr:uid="{00000000-0005-0000-0000-00007B2E0000}"/>
    <cellStyle name="Heading 3 3 4 5 2" xfId="6503" xr:uid="{00000000-0005-0000-0000-00007C2E0000}"/>
    <cellStyle name="Heading 3 3 4 5 2 2" xfId="6504" xr:uid="{00000000-0005-0000-0000-00007D2E0000}"/>
    <cellStyle name="Heading 3 3 4 5 3" xfId="6505" xr:uid="{00000000-0005-0000-0000-00007E2E0000}"/>
    <cellStyle name="Heading 3 3 4 6" xfId="6506" xr:uid="{00000000-0005-0000-0000-00007F2E0000}"/>
    <cellStyle name="Heading 3 3 4 6 2" xfId="6507" xr:uid="{00000000-0005-0000-0000-0000802E0000}"/>
    <cellStyle name="Heading 3 3 4 6 2 2" xfId="6508" xr:uid="{00000000-0005-0000-0000-0000812E0000}"/>
    <cellStyle name="Heading 3 3 4 6 3" xfId="6509" xr:uid="{00000000-0005-0000-0000-0000822E0000}"/>
    <cellStyle name="Heading 3 3 4 7" xfId="6510" xr:uid="{00000000-0005-0000-0000-0000832E0000}"/>
    <cellStyle name="Heading 3 3 4 7 2" xfId="6511" xr:uid="{00000000-0005-0000-0000-0000842E0000}"/>
    <cellStyle name="Heading 3 3 4 7 2 2" xfId="6512" xr:uid="{00000000-0005-0000-0000-0000852E0000}"/>
    <cellStyle name="Heading 3 3 4 7 3" xfId="6513" xr:uid="{00000000-0005-0000-0000-0000862E0000}"/>
    <cellStyle name="Heading 3 3 4 8" xfId="6514" xr:uid="{00000000-0005-0000-0000-0000872E0000}"/>
    <cellStyle name="Heading 3 3 4 8 2" xfId="6515" xr:uid="{00000000-0005-0000-0000-0000882E0000}"/>
    <cellStyle name="Heading 3 3 4 9" xfId="6516" xr:uid="{00000000-0005-0000-0000-0000892E0000}"/>
    <cellStyle name="Heading 3 3 5" xfId="6517" xr:uid="{00000000-0005-0000-0000-00008A2E0000}"/>
    <cellStyle name="Heading 3 3 5 2" xfId="6518" xr:uid="{00000000-0005-0000-0000-00008B2E0000}"/>
    <cellStyle name="Heading 3 3 5 2 2" xfId="6519" xr:uid="{00000000-0005-0000-0000-00008C2E0000}"/>
    <cellStyle name="Heading 3 3 5 2 2 2" xfId="6520" xr:uid="{00000000-0005-0000-0000-00008D2E0000}"/>
    <cellStyle name="Heading 3 3 5 2 3" xfId="6521" xr:uid="{00000000-0005-0000-0000-00008E2E0000}"/>
    <cellStyle name="Heading 3 3 5 3" xfId="6522" xr:uid="{00000000-0005-0000-0000-00008F2E0000}"/>
    <cellStyle name="Heading 3 3 5 3 2" xfId="6523" xr:uid="{00000000-0005-0000-0000-0000902E0000}"/>
    <cellStyle name="Heading 3 3 5 3 2 2" xfId="6524" xr:uid="{00000000-0005-0000-0000-0000912E0000}"/>
    <cellStyle name="Heading 3 3 5 3 3" xfId="6525" xr:uid="{00000000-0005-0000-0000-0000922E0000}"/>
    <cellStyle name="Heading 3 3 5 4" xfId="6526" xr:uid="{00000000-0005-0000-0000-0000932E0000}"/>
    <cellStyle name="Heading 3 3 5 4 2" xfId="6527" xr:uid="{00000000-0005-0000-0000-0000942E0000}"/>
    <cellStyle name="Heading 3 3 5 4 2 2" xfId="6528" xr:uid="{00000000-0005-0000-0000-0000952E0000}"/>
    <cellStyle name="Heading 3 3 5 4 3" xfId="6529" xr:uid="{00000000-0005-0000-0000-0000962E0000}"/>
    <cellStyle name="Heading 3 3 5 5" xfId="6530" xr:uid="{00000000-0005-0000-0000-0000972E0000}"/>
    <cellStyle name="Heading 3 3 5 5 2" xfId="6531" xr:uid="{00000000-0005-0000-0000-0000982E0000}"/>
    <cellStyle name="Heading 3 3 5 5 2 2" xfId="6532" xr:uid="{00000000-0005-0000-0000-0000992E0000}"/>
    <cellStyle name="Heading 3 3 5 5 3" xfId="6533" xr:uid="{00000000-0005-0000-0000-00009A2E0000}"/>
    <cellStyle name="Heading 3 3 5 6" xfId="6534" xr:uid="{00000000-0005-0000-0000-00009B2E0000}"/>
    <cellStyle name="Heading 3 3 5 6 2" xfId="6535" xr:uid="{00000000-0005-0000-0000-00009C2E0000}"/>
    <cellStyle name="Heading 3 3 5 7" xfId="6536" xr:uid="{00000000-0005-0000-0000-00009D2E0000}"/>
    <cellStyle name="Heading 3 3 6" xfId="6537" xr:uid="{00000000-0005-0000-0000-00009E2E0000}"/>
    <cellStyle name="Heading 3 3 6 2" xfId="6538" xr:uid="{00000000-0005-0000-0000-00009F2E0000}"/>
    <cellStyle name="Heading 3 3 6 2 2" xfId="6539" xr:uid="{00000000-0005-0000-0000-0000A02E0000}"/>
    <cellStyle name="Heading 3 3 6 2 2 2" xfId="6540" xr:uid="{00000000-0005-0000-0000-0000A12E0000}"/>
    <cellStyle name="Heading 3 3 6 2 3" xfId="6541" xr:uid="{00000000-0005-0000-0000-0000A22E0000}"/>
    <cellStyle name="Heading 3 3 6 3" xfId="6542" xr:uid="{00000000-0005-0000-0000-0000A32E0000}"/>
    <cellStyle name="Heading 3 3 6 3 2" xfId="6543" xr:uid="{00000000-0005-0000-0000-0000A42E0000}"/>
    <cellStyle name="Heading 3 3 6 3 2 2" xfId="6544" xr:uid="{00000000-0005-0000-0000-0000A52E0000}"/>
    <cellStyle name="Heading 3 3 6 3 3" xfId="6545" xr:uid="{00000000-0005-0000-0000-0000A62E0000}"/>
    <cellStyle name="Heading 3 3 6 4" xfId="6546" xr:uid="{00000000-0005-0000-0000-0000A72E0000}"/>
    <cellStyle name="Heading 3 3 6 4 2" xfId="6547" xr:uid="{00000000-0005-0000-0000-0000A82E0000}"/>
    <cellStyle name="Heading 3 3 6 4 2 2" xfId="6548" xr:uid="{00000000-0005-0000-0000-0000A92E0000}"/>
    <cellStyle name="Heading 3 3 6 4 3" xfId="6549" xr:uid="{00000000-0005-0000-0000-0000AA2E0000}"/>
    <cellStyle name="Heading 3 3 6 5" xfId="6550" xr:uid="{00000000-0005-0000-0000-0000AB2E0000}"/>
    <cellStyle name="Heading 3 3 6 5 2" xfId="6551" xr:uid="{00000000-0005-0000-0000-0000AC2E0000}"/>
    <cellStyle name="Heading 3 3 6 5 2 2" xfId="6552" xr:uid="{00000000-0005-0000-0000-0000AD2E0000}"/>
    <cellStyle name="Heading 3 3 6 5 3" xfId="6553" xr:uid="{00000000-0005-0000-0000-0000AE2E0000}"/>
    <cellStyle name="Heading 3 3 6 6" xfId="6554" xr:uid="{00000000-0005-0000-0000-0000AF2E0000}"/>
    <cellStyle name="Heading 3 3 6 6 2" xfId="6555" xr:uid="{00000000-0005-0000-0000-0000B02E0000}"/>
    <cellStyle name="Heading 3 3 6 7" xfId="6556" xr:uid="{00000000-0005-0000-0000-0000B12E0000}"/>
    <cellStyle name="Heading 3 3 7" xfId="6557" xr:uid="{00000000-0005-0000-0000-0000B22E0000}"/>
    <cellStyle name="Heading 3 3 7 2" xfId="6558" xr:uid="{00000000-0005-0000-0000-0000B32E0000}"/>
    <cellStyle name="Heading 3 3 7 2 2" xfId="6559" xr:uid="{00000000-0005-0000-0000-0000B42E0000}"/>
    <cellStyle name="Heading 3 3 7 3" xfId="6560" xr:uid="{00000000-0005-0000-0000-0000B52E0000}"/>
    <cellStyle name="Heading 3 3 8" xfId="6561" xr:uid="{00000000-0005-0000-0000-0000B62E0000}"/>
    <cellStyle name="Heading 3 3 8 2" xfId="6562" xr:uid="{00000000-0005-0000-0000-0000B72E0000}"/>
    <cellStyle name="Heading 3 3 8 2 2" xfId="6563" xr:uid="{00000000-0005-0000-0000-0000B82E0000}"/>
    <cellStyle name="Heading 3 3 8 3" xfId="6564" xr:uid="{00000000-0005-0000-0000-0000B92E0000}"/>
    <cellStyle name="Heading 3 3 9" xfId="6565" xr:uid="{00000000-0005-0000-0000-0000BA2E0000}"/>
    <cellStyle name="Heading 3 3 9 2" xfId="6566" xr:uid="{00000000-0005-0000-0000-0000BB2E0000}"/>
    <cellStyle name="Heading 3 3 9 2 2" xfId="6567" xr:uid="{00000000-0005-0000-0000-0000BC2E0000}"/>
    <cellStyle name="Heading 3 3 9 3" xfId="6568" xr:uid="{00000000-0005-0000-0000-0000BD2E0000}"/>
    <cellStyle name="Heading 3 4" xfId="6569" xr:uid="{00000000-0005-0000-0000-0000BE2E0000}"/>
    <cellStyle name="Heading 3 4 2" xfId="6570" xr:uid="{00000000-0005-0000-0000-0000BF2E0000}"/>
    <cellStyle name="Heading 3 5" xfId="6571" xr:uid="{00000000-0005-0000-0000-0000C02E0000}"/>
    <cellStyle name="Heading 3 6" xfId="6572" xr:uid="{00000000-0005-0000-0000-0000C12E0000}"/>
    <cellStyle name="Heading 3 7" xfId="6573" xr:uid="{00000000-0005-0000-0000-0000C22E0000}"/>
    <cellStyle name="Heading 4 2" xfId="6574" xr:uid="{00000000-0005-0000-0000-0000C32E0000}"/>
    <cellStyle name="Heading 4 2 2" xfId="6575" xr:uid="{00000000-0005-0000-0000-0000C42E0000}"/>
    <cellStyle name="Heading 4 2 3" xfId="6576" xr:uid="{00000000-0005-0000-0000-0000C52E0000}"/>
    <cellStyle name="Heading 4 2 4" xfId="6577" xr:uid="{00000000-0005-0000-0000-0000C62E0000}"/>
    <cellStyle name="Heading 4 3" xfId="6578" xr:uid="{00000000-0005-0000-0000-0000C72E0000}"/>
    <cellStyle name="Heading 4 3 2" xfId="6579" xr:uid="{00000000-0005-0000-0000-0000C82E0000}"/>
    <cellStyle name="Heading 4 4" xfId="6580" xr:uid="{00000000-0005-0000-0000-0000C92E0000}"/>
    <cellStyle name="Heading 4 4 2" xfId="6581" xr:uid="{00000000-0005-0000-0000-0000CA2E0000}"/>
    <cellStyle name="Heading 4 5" xfId="6582" xr:uid="{00000000-0005-0000-0000-0000CB2E0000}"/>
    <cellStyle name="Heading 4 6" xfId="6583" xr:uid="{00000000-0005-0000-0000-0000CC2E0000}"/>
    <cellStyle name="Heading 4 7" xfId="6584" xr:uid="{00000000-0005-0000-0000-0000CD2E0000}"/>
    <cellStyle name="Heading1" xfId="6585" xr:uid="{00000000-0005-0000-0000-0000CE2E0000}"/>
    <cellStyle name="Heading2" xfId="6586" xr:uid="{00000000-0005-0000-0000-0000CF2E0000}"/>
    <cellStyle name="HEADINGS" xfId="6587" xr:uid="{00000000-0005-0000-0000-0000D02E0000}"/>
    <cellStyle name="HEADINGSTOP" xfId="6588" xr:uid="{00000000-0005-0000-0000-0000D12E0000}"/>
    <cellStyle name="HFS" xfId="6589" xr:uid="{00000000-0005-0000-0000-0000D22E0000}"/>
    <cellStyle name="HIGHLIGHT" xfId="6590" xr:uid="{00000000-0005-0000-0000-0000D32E0000}"/>
    <cellStyle name="Hyperlink 2" xfId="6591" xr:uid="{00000000-0005-0000-0000-0000D42E0000}"/>
    <cellStyle name="Hyperlink 3" xfId="6592" xr:uid="{00000000-0005-0000-0000-0000D52E0000}"/>
    <cellStyle name="Input [yellow]" xfId="6593" xr:uid="{00000000-0005-0000-0000-0000D62E0000}"/>
    <cellStyle name="Input [yellow] 2" xfId="6594" xr:uid="{00000000-0005-0000-0000-0000D72E0000}"/>
    <cellStyle name="Input [yellow] 2 2" xfId="23486" xr:uid="{00000000-0005-0000-0000-0000D82E0000}"/>
    <cellStyle name="Input [yellow] 2 3" xfId="34395" xr:uid="{00000000-0005-0000-0000-0000D92E0000}"/>
    <cellStyle name="Input [yellow] 2 4" xfId="45316" xr:uid="{00000000-0005-0000-0000-0000DA2E0000}"/>
    <cellStyle name="Input [yellow] 3" xfId="6595" xr:uid="{00000000-0005-0000-0000-0000DB2E0000}"/>
    <cellStyle name="Input [yellow] 3 2" xfId="23487" xr:uid="{00000000-0005-0000-0000-0000DC2E0000}"/>
    <cellStyle name="Input [yellow] 3 3" xfId="34396" xr:uid="{00000000-0005-0000-0000-0000DD2E0000}"/>
    <cellStyle name="Input [yellow] 4" xfId="23485" xr:uid="{00000000-0005-0000-0000-0000DE2E0000}"/>
    <cellStyle name="Input [yellow] 5" xfId="34394" xr:uid="{00000000-0005-0000-0000-0000DF2E0000}"/>
    <cellStyle name="Input [yellow] 6" xfId="45252" xr:uid="{00000000-0005-0000-0000-0000E02E0000}"/>
    <cellStyle name="Input 2" xfId="6596" xr:uid="{00000000-0005-0000-0000-0000E12E0000}"/>
    <cellStyle name="Input 2 2" xfId="6597" xr:uid="{00000000-0005-0000-0000-0000E22E0000}"/>
    <cellStyle name="Input 2 2 10" xfId="6598" xr:uid="{00000000-0005-0000-0000-0000E32E0000}"/>
    <cellStyle name="Input 2 2 10 2" xfId="6599" xr:uid="{00000000-0005-0000-0000-0000E42E0000}"/>
    <cellStyle name="Input 2 2 10 2 2" xfId="6600" xr:uid="{00000000-0005-0000-0000-0000E52E0000}"/>
    <cellStyle name="Input 2 2 10 2 2 2" xfId="23492" xr:uid="{00000000-0005-0000-0000-0000E62E0000}"/>
    <cellStyle name="Input 2 2 10 2 2 3" xfId="34401" xr:uid="{00000000-0005-0000-0000-0000E72E0000}"/>
    <cellStyle name="Input 2 2 10 2 3" xfId="23491" xr:uid="{00000000-0005-0000-0000-0000E82E0000}"/>
    <cellStyle name="Input 2 2 10 2 4" xfId="34400" xr:uid="{00000000-0005-0000-0000-0000E92E0000}"/>
    <cellStyle name="Input 2 2 10 3" xfId="6601" xr:uid="{00000000-0005-0000-0000-0000EA2E0000}"/>
    <cellStyle name="Input 2 2 10 3 2" xfId="23493" xr:uid="{00000000-0005-0000-0000-0000EB2E0000}"/>
    <cellStyle name="Input 2 2 10 3 3" xfId="34402" xr:uid="{00000000-0005-0000-0000-0000EC2E0000}"/>
    <cellStyle name="Input 2 2 10 4" xfId="23490" xr:uid="{00000000-0005-0000-0000-0000ED2E0000}"/>
    <cellStyle name="Input 2 2 10 5" xfId="34399" xr:uid="{00000000-0005-0000-0000-0000EE2E0000}"/>
    <cellStyle name="Input 2 2 11" xfId="6602" xr:uid="{00000000-0005-0000-0000-0000EF2E0000}"/>
    <cellStyle name="Input 2 2 11 2" xfId="6603" xr:uid="{00000000-0005-0000-0000-0000F02E0000}"/>
    <cellStyle name="Input 2 2 11 2 2" xfId="6604" xr:uid="{00000000-0005-0000-0000-0000F12E0000}"/>
    <cellStyle name="Input 2 2 11 2 2 2" xfId="23496" xr:uid="{00000000-0005-0000-0000-0000F22E0000}"/>
    <cellStyle name="Input 2 2 11 2 2 3" xfId="34405" xr:uid="{00000000-0005-0000-0000-0000F32E0000}"/>
    <cellStyle name="Input 2 2 11 2 3" xfId="23495" xr:uid="{00000000-0005-0000-0000-0000F42E0000}"/>
    <cellStyle name="Input 2 2 11 2 4" xfId="34404" xr:uid="{00000000-0005-0000-0000-0000F52E0000}"/>
    <cellStyle name="Input 2 2 11 3" xfId="6605" xr:uid="{00000000-0005-0000-0000-0000F62E0000}"/>
    <cellStyle name="Input 2 2 11 3 2" xfId="23497" xr:uid="{00000000-0005-0000-0000-0000F72E0000}"/>
    <cellStyle name="Input 2 2 11 3 3" xfId="34406" xr:uid="{00000000-0005-0000-0000-0000F82E0000}"/>
    <cellStyle name="Input 2 2 11 4" xfId="23494" xr:uid="{00000000-0005-0000-0000-0000F92E0000}"/>
    <cellStyle name="Input 2 2 11 5" xfId="34403" xr:uid="{00000000-0005-0000-0000-0000FA2E0000}"/>
    <cellStyle name="Input 2 2 12" xfId="6606" xr:uid="{00000000-0005-0000-0000-0000FB2E0000}"/>
    <cellStyle name="Input 2 2 12 2" xfId="6607" xr:uid="{00000000-0005-0000-0000-0000FC2E0000}"/>
    <cellStyle name="Input 2 2 12 2 2" xfId="6608" xr:uid="{00000000-0005-0000-0000-0000FD2E0000}"/>
    <cellStyle name="Input 2 2 12 2 2 2" xfId="23500" xr:uid="{00000000-0005-0000-0000-0000FE2E0000}"/>
    <cellStyle name="Input 2 2 12 2 2 3" xfId="34409" xr:uid="{00000000-0005-0000-0000-0000FF2E0000}"/>
    <cellStyle name="Input 2 2 12 2 3" xfId="23499" xr:uid="{00000000-0005-0000-0000-0000002F0000}"/>
    <cellStyle name="Input 2 2 12 2 4" xfId="34408" xr:uid="{00000000-0005-0000-0000-0000012F0000}"/>
    <cellStyle name="Input 2 2 12 3" xfId="6609" xr:uid="{00000000-0005-0000-0000-0000022F0000}"/>
    <cellStyle name="Input 2 2 12 3 2" xfId="23501" xr:uid="{00000000-0005-0000-0000-0000032F0000}"/>
    <cellStyle name="Input 2 2 12 3 3" xfId="34410" xr:uid="{00000000-0005-0000-0000-0000042F0000}"/>
    <cellStyle name="Input 2 2 12 4" xfId="23498" xr:uid="{00000000-0005-0000-0000-0000052F0000}"/>
    <cellStyle name="Input 2 2 12 5" xfId="34407" xr:uid="{00000000-0005-0000-0000-0000062F0000}"/>
    <cellStyle name="Input 2 2 13" xfId="6610" xr:uid="{00000000-0005-0000-0000-0000072F0000}"/>
    <cellStyle name="Input 2 2 13 2" xfId="6611" xr:uid="{00000000-0005-0000-0000-0000082F0000}"/>
    <cellStyle name="Input 2 2 13 2 2" xfId="6612" xr:uid="{00000000-0005-0000-0000-0000092F0000}"/>
    <cellStyle name="Input 2 2 13 2 2 2" xfId="23504" xr:uid="{00000000-0005-0000-0000-00000A2F0000}"/>
    <cellStyle name="Input 2 2 13 2 2 3" xfId="34413" xr:uid="{00000000-0005-0000-0000-00000B2F0000}"/>
    <cellStyle name="Input 2 2 13 2 3" xfId="23503" xr:uid="{00000000-0005-0000-0000-00000C2F0000}"/>
    <cellStyle name="Input 2 2 13 2 4" xfId="34412" xr:uid="{00000000-0005-0000-0000-00000D2F0000}"/>
    <cellStyle name="Input 2 2 13 3" xfId="6613" xr:uid="{00000000-0005-0000-0000-00000E2F0000}"/>
    <cellStyle name="Input 2 2 13 3 2" xfId="23505" xr:uid="{00000000-0005-0000-0000-00000F2F0000}"/>
    <cellStyle name="Input 2 2 13 3 3" xfId="34414" xr:uid="{00000000-0005-0000-0000-0000102F0000}"/>
    <cellStyle name="Input 2 2 13 4" xfId="23502" xr:uid="{00000000-0005-0000-0000-0000112F0000}"/>
    <cellStyle name="Input 2 2 13 5" xfId="34411" xr:uid="{00000000-0005-0000-0000-0000122F0000}"/>
    <cellStyle name="Input 2 2 14" xfId="6614" xr:uid="{00000000-0005-0000-0000-0000132F0000}"/>
    <cellStyle name="Input 2 2 15" xfId="6615" xr:uid="{00000000-0005-0000-0000-0000142F0000}"/>
    <cellStyle name="Input 2 2 15 2" xfId="23506" xr:uid="{00000000-0005-0000-0000-0000152F0000}"/>
    <cellStyle name="Input 2 2 15 3" xfId="34415" xr:uid="{00000000-0005-0000-0000-0000162F0000}"/>
    <cellStyle name="Input 2 2 16" xfId="23489" xr:uid="{00000000-0005-0000-0000-0000172F0000}"/>
    <cellStyle name="Input 2 2 17" xfId="34398" xr:uid="{00000000-0005-0000-0000-0000182F0000}"/>
    <cellStyle name="Input 2 2 2" xfId="6616" xr:uid="{00000000-0005-0000-0000-0000192F0000}"/>
    <cellStyle name="Input 2 2 2 10" xfId="6617" xr:uid="{00000000-0005-0000-0000-00001A2F0000}"/>
    <cellStyle name="Input 2 2 2 10 2" xfId="6618" xr:uid="{00000000-0005-0000-0000-00001B2F0000}"/>
    <cellStyle name="Input 2 2 2 10 2 2" xfId="6619" xr:uid="{00000000-0005-0000-0000-00001C2F0000}"/>
    <cellStyle name="Input 2 2 2 10 2 2 2" xfId="23510" xr:uid="{00000000-0005-0000-0000-00001D2F0000}"/>
    <cellStyle name="Input 2 2 2 10 2 2 3" xfId="34419" xr:uid="{00000000-0005-0000-0000-00001E2F0000}"/>
    <cellStyle name="Input 2 2 2 10 2 3" xfId="23509" xr:uid="{00000000-0005-0000-0000-00001F2F0000}"/>
    <cellStyle name="Input 2 2 2 10 2 4" xfId="34418" xr:uid="{00000000-0005-0000-0000-0000202F0000}"/>
    <cellStyle name="Input 2 2 2 10 3" xfId="6620" xr:uid="{00000000-0005-0000-0000-0000212F0000}"/>
    <cellStyle name="Input 2 2 2 10 3 2" xfId="23511" xr:uid="{00000000-0005-0000-0000-0000222F0000}"/>
    <cellStyle name="Input 2 2 2 10 3 3" xfId="34420" xr:uid="{00000000-0005-0000-0000-0000232F0000}"/>
    <cellStyle name="Input 2 2 2 10 4" xfId="23508" xr:uid="{00000000-0005-0000-0000-0000242F0000}"/>
    <cellStyle name="Input 2 2 2 10 5" xfId="34417" xr:uid="{00000000-0005-0000-0000-0000252F0000}"/>
    <cellStyle name="Input 2 2 2 11" xfId="6621" xr:uid="{00000000-0005-0000-0000-0000262F0000}"/>
    <cellStyle name="Input 2 2 2 11 2" xfId="6622" xr:uid="{00000000-0005-0000-0000-0000272F0000}"/>
    <cellStyle name="Input 2 2 2 11 2 2" xfId="6623" xr:uid="{00000000-0005-0000-0000-0000282F0000}"/>
    <cellStyle name="Input 2 2 2 11 2 2 2" xfId="23514" xr:uid="{00000000-0005-0000-0000-0000292F0000}"/>
    <cellStyle name="Input 2 2 2 11 2 2 3" xfId="34423" xr:uid="{00000000-0005-0000-0000-00002A2F0000}"/>
    <cellStyle name="Input 2 2 2 11 2 3" xfId="23513" xr:uid="{00000000-0005-0000-0000-00002B2F0000}"/>
    <cellStyle name="Input 2 2 2 11 2 4" xfId="34422" xr:uid="{00000000-0005-0000-0000-00002C2F0000}"/>
    <cellStyle name="Input 2 2 2 11 3" xfId="6624" xr:uid="{00000000-0005-0000-0000-00002D2F0000}"/>
    <cellStyle name="Input 2 2 2 11 3 2" xfId="23515" xr:uid="{00000000-0005-0000-0000-00002E2F0000}"/>
    <cellStyle name="Input 2 2 2 11 3 3" xfId="34424" xr:uid="{00000000-0005-0000-0000-00002F2F0000}"/>
    <cellStyle name="Input 2 2 2 11 4" xfId="23512" xr:uid="{00000000-0005-0000-0000-0000302F0000}"/>
    <cellStyle name="Input 2 2 2 11 5" xfId="34421" xr:uid="{00000000-0005-0000-0000-0000312F0000}"/>
    <cellStyle name="Input 2 2 2 12" xfId="6625" xr:uid="{00000000-0005-0000-0000-0000322F0000}"/>
    <cellStyle name="Input 2 2 2 12 2" xfId="6626" xr:uid="{00000000-0005-0000-0000-0000332F0000}"/>
    <cellStyle name="Input 2 2 2 12 2 2" xfId="6627" xr:uid="{00000000-0005-0000-0000-0000342F0000}"/>
    <cellStyle name="Input 2 2 2 12 2 2 2" xfId="23518" xr:uid="{00000000-0005-0000-0000-0000352F0000}"/>
    <cellStyle name="Input 2 2 2 12 2 2 3" xfId="34427" xr:uid="{00000000-0005-0000-0000-0000362F0000}"/>
    <cellStyle name="Input 2 2 2 12 2 3" xfId="23517" xr:uid="{00000000-0005-0000-0000-0000372F0000}"/>
    <cellStyle name="Input 2 2 2 12 2 4" xfId="34426" xr:uid="{00000000-0005-0000-0000-0000382F0000}"/>
    <cellStyle name="Input 2 2 2 12 3" xfId="6628" xr:uid="{00000000-0005-0000-0000-0000392F0000}"/>
    <cellStyle name="Input 2 2 2 12 3 2" xfId="23519" xr:uid="{00000000-0005-0000-0000-00003A2F0000}"/>
    <cellStyle name="Input 2 2 2 12 3 3" xfId="34428" xr:uid="{00000000-0005-0000-0000-00003B2F0000}"/>
    <cellStyle name="Input 2 2 2 12 4" xfId="23516" xr:uid="{00000000-0005-0000-0000-00003C2F0000}"/>
    <cellStyle name="Input 2 2 2 12 5" xfId="34425" xr:uid="{00000000-0005-0000-0000-00003D2F0000}"/>
    <cellStyle name="Input 2 2 2 13" xfId="6629" xr:uid="{00000000-0005-0000-0000-00003E2F0000}"/>
    <cellStyle name="Input 2 2 2 13 2" xfId="23520" xr:uid="{00000000-0005-0000-0000-00003F2F0000}"/>
    <cellStyle name="Input 2 2 2 13 3" xfId="34429" xr:uid="{00000000-0005-0000-0000-0000402F0000}"/>
    <cellStyle name="Input 2 2 2 14" xfId="23507" xr:uid="{00000000-0005-0000-0000-0000412F0000}"/>
    <cellStyle name="Input 2 2 2 15" xfId="34416" xr:uid="{00000000-0005-0000-0000-0000422F0000}"/>
    <cellStyle name="Input 2 2 2 2" xfId="6630" xr:uid="{00000000-0005-0000-0000-0000432F0000}"/>
    <cellStyle name="Input 2 2 2 2 10" xfId="6631" xr:uid="{00000000-0005-0000-0000-0000442F0000}"/>
    <cellStyle name="Input 2 2 2 2 10 2" xfId="6632" xr:uid="{00000000-0005-0000-0000-0000452F0000}"/>
    <cellStyle name="Input 2 2 2 2 10 2 2" xfId="6633" xr:uid="{00000000-0005-0000-0000-0000462F0000}"/>
    <cellStyle name="Input 2 2 2 2 10 2 2 2" xfId="23524" xr:uid="{00000000-0005-0000-0000-0000472F0000}"/>
    <cellStyle name="Input 2 2 2 2 10 2 2 3" xfId="34433" xr:uid="{00000000-0005-0000-0000-0000482F0000}"/>
    <cellStyle name="Input 2 2 2 2 10 2 3" xfId="23523" xr:uid="{00000000-0005-0000-0000-0000492F0000}"/>
    <cellStyle name="Input 2 2 2 2 10 2 4" xfId="34432" xr:uid="{00000000-0005-0000-0000-00004A2F0000}"/>
    <cellStyle name="Input 2 2 2 2 10 3" xfId="6634" xr:uid="{00000000-0005-0000-0000-00004B2F0000}"/>
    <cellStyle name="Input 2 2 2 2 10 3 2" xfId="23525" xr:uid="{00000000-0005-0000-0000-00004C2F0000}"/>
    <cellStyle name="Input 2 2 2 2 10 3 3" xfId="34434" xr:uid="{00000000-0005-0000-0000-00004D2F0000}"/>
    <cellStyle name="Input 2 2 2 2 10 4" xfId="23522" xr:uid="{00000000-0005-0000-0000-00004E2F0000}"/>
    <cellStyle name="Input 2 2 2 2 10 5" xfId="34431" xr:uid="{00000000-0005-0000-0000-00004F2F0000}"/>
    <cellStyle name="Input 2 2 2 2 11" xfId="6635" xr:uid="{00000000-0005-0000-0000-0000502F0000}"/>
    <cellStyle name="Input 2 2 2 2 11 2" xfId="6636" xr:uid="{00000000-0005-0000-0000-0000512F0000}"/>
    <cellStyle name="Input 2 2 2 2 11 2 2" xfId="6637" xr:uid="{00000000-0005-0000-0000-0000522F0000}"/>
    <cellStyle name="Input 2 2 2 2 11 2 2 2" xfId="23528" xr:uid="{00000000-0005-0000-0000-0000532F0000}"/>
    <cellStyle name="Input 2 2 2 2 11 2 2 3" xfId="34437" xr:uid="{00000000-0005-0000-0000-0000542F0000}"/>
    <cellStyle name="Input 2 2 2 2 11 2 3" xfId="23527" xr:uid="{00000000-0005-0000-0000-0000552F0000}"/>
    <cellStyle name="Input 2 2 2 2 11 2 4" xfId="34436" xr:uid="{00000000-0005-0000-0000-0000562F0000}"/>
    <cellStyle name="Input 2 2 2 2 11 3" xfId="6638" xr:uid="{00000000-0005-0000-0000-0000572F0000}"/>
    <cellStyle name="Input 2 2 2 2 11 3 2" xfId="23529" xr:uid="{00000000-0005-0000-0000-0000582F0000}"/>
    <cellStyle name="Input 2 2 2 2 11 3 3" xfId="34438" xr:uid="{00000000-0005-0000-0000-0000592F0000}"/>
    <cellStyle name="Input 2 2 2 2 11 4" xfId="23526" xr:uid="{00000000-0005-0000-0000-00005A2F0000}"/>
    <cellStyle name="Input 2 2 2 2 11 5" xfId="34435" xr:uid="{00000000-0005-0000-0000-00005B2F0000}"/>
    <cellStyle name="Input 2 2 2 2 12" xfId="6639" xr:uid="{00000000-0005-0000-0000-00005C2F0000}"/>
    <cellStyle name="Input 2 2 2 2 12 2" xfId="23530" xr:uid="{00000000-0005-0000-0000-00005D2F0000}"/>
    <cellStyle name="Input 2 2 2 2 12 3" xfId="34439" xr:uid="{00000000-0005-0000-0000-00005E2F0000}"/>
    <cellStyle name="Input 2 2 2 2 13" xfId="23521" xr:uid="{00000000-0005-0000-0000-00005F2F0000}"/>
    <cellStyle name="Input 2 2 2 2 14" xfId="34430" xr:uid="{00000000-0005-0000-0000-0000602F0000}"/>
    <cellStyle name="Input 2 2 2 2 2" xfId="6640" xr:uid="{00000000-0005-0000-0000-0000612F0000}"/>
    <cellStyle name="Input 2 2 2 2 2 10" xfId="6641" xr:uid="{00000000-0005-0000-0000-0000622F0000}"/>
    <cellStyle name="Input 2 2 2 2 2 10 2" xfId="6642" xr:uid="{00000000-0005-0000-0000-0000632F0000}"/>
    <cellStyle name="Input 2 2 2 2 2 10 2 2" xfId="6643" xr:uid="{00000000-0005-0000-0000-0000642F0000}"/>
    <cellStyle name="Input 2 2 2 2 2 10 2 2 2" xfId="23534" xr:uid="{00000000-0005-0000-0000-0000652F0000}"/>
    <cellStyle name="Input 2 2 2 2 2 10 2 2 3" xfId="34443" xr:uid="{00000000-0005-0000-0000-0000662F0000}"/>
    <cellStyle name="Input 2 2 2 2 2 10 2 3" xfId="23533" xr:uid="{00000000-0005-0000-0000-0000672F0000}"/>
    <cellStyle name="Input 2 2 2 2 2 10 2 4" xfId="34442" xr:uid="{00000000-0005-0000-0000-0000682F0000}"/>
    <cellStyle name="Input 2 2 2 2 2 10 3" xfId="6644" xr:uid="{00000000-0005-0000-0000-0000692F0000}"/>
    <cellStyle name="Input 2 2 2 2 2 10 3 2" xfId="23535" xr:uid="{00000000-0005-0000-0000-00006A2F0000}"/>
    <cellStyle name="Input 2 2 2 2 2 10 3 3" xfId="34444" xr:uid="{00000000-0005-0000-0000-00006B2F0000}"/>
    <cellStyle name="Input 2 2 2 2 2 10 4" xfId="23532" xr:uid="{00000000-0005-0000-0000-00006C2F0000}"/>
    <cellStyle name="Input 2 2 2 2 2 10 5" xfId="34441" xr:uid="{00000000-0005-0000-0000-00006D2F0000}"/>
    <cellStyle name="Input 2 2 2 2 2 11" xfId="6645" xr:uid="{00000000-0005-0000-0000-00006E2F0000}"/>
    <cellStyle name="Input 2 2 2 2 2 11 2" xfId="23536" xr:uid="{00000000-0005-0000-0000-00006F2F0000}"/>
    <cellStyle name="Input 2 2 2 2 2 11 3" xfId="34445" xr:uid="{00000000-0005-0000-0000-0000702F0000}"/>
    <cellStyle name="Input 2 2 2 2 2 12" xfId="23531" xr:uid="{00000000-0005-0000-0000-0000712F0000}"/>
    <cellStyle name="Input 2 2 2 2 2 13" xfId="34440" xr:uid="{00000000-0005-0000-0000-0000722F0000}"/>
    <cellStyle name="Input 2 2 2 2 2 2" xfId="6646" xr:uid="{00000000-0005-0000-0000-0000732F0000}"/>
    <cellStyle name="Input 2 2 2 2 2 2 10" xfId="6647" xr:uid="{00000000-0005-0000-0000-0000742F0000}"/>
    <cellStyle name="Input 2 2 2 2 2 2 10 2" xfId="23538" xr:uid="{00000000-0005-0000-0000-0000752F0000}"/>
    <cellStyle name="Input 2 2 2 2 2 2 10 3" xfId="34447" xr:uid="{00000000-0005-0000-0000-0000762F0000}"/>
    <cellStyle name="Input 2 2 2 2 2 2 11" xfId="23537" xr:uid="{00000000-0005-0000-0000-0000772F0000}"/>
    <cellStyle name="Input 2 2 2 2 2 2 12" xfId="34446" xr:uid="{00000000-0005-0000-0000-0000782F0000}"/>
    <cellStyle name="Input 2 2 2 2 2 2 2" xfId="6648" xr:uid="{00000000-0005-0000-0000-0000792F0000}"/>
    <cellStyle name="Input 2 2 2 2 2 2 2 2" xfId="6649" xr:uid="{00000000-0005-0000-0000-00007A2F0000}"/>
    <cellStyle name="Input 2 2 2 2 2 2 2 2 2" xfId="6650" xr:uid="{00000000-0005-0000-0000-00007B2F0000}"/>
    <cellStyle name="Input 2 2 2 2 2 2 2 2 2 2" xfId="23541" xr:uid="{00000000-0005-0000-0000-00007C2F0000}"/>
    <cellStyle name="Input 2 2 2 2 2 2 2 2 2 3" xfId="34450" xr:uid="{00000000-0005-0000-0000-00007D2F0000}"/>
    <cellStyle name="Input 2 2 2 2 2 2 2 2 3" xfId="23540" xr:uid="{00000000-0005-0000-0000-00007E2F0000}"/>
    <cellStyle name="Input 2 2 2 2 2 2 2 2 4" xfId="34449" xr:uid="{00000000-0005-0000-0000-00007F2F0000}"/>
    <cellStyle name="Input 2 2 2 2 2 2 2 3" xfId="6651" xr:uid="{00000000-0005-0000-0000-0000802F0000}"/>
    <cellStyle name="Input 2 2 2 2 2 2 2 3 2" xfId="23542" xr:uid="{00000000-0005-0000-0000-0000812F0000}"/>
    <cellStyle name="Input 2 2 2 2 2 2 2 3 3" xfId="34451" xr:uid="{00000000-0005-0000-0000-0000822F0000}"/>
    <cellStyle name="Input 2 2 2 2 2 2 2 4" xfId="23539" xr:uid="{00000000-0005-0000-0000-0000832F0000}"/>
    <cellStyle name="Input 2 2 2 2 2 2 2 5" xfId="34448" xr:uid="{00000000-0005-0000-0000-0000842F0000}"/>
    <cellStyle name="Input 2 2 2 2 2 2 3" xfId="6652" xr:uid="{00000000-0005-0000-0000-0000852F0000}"/>
    <cellStyle name="Input 2 2 2 2 2 2 3 2" xfId="6653" xr:uid="{00000000-0005-0000-0000-0000862F0000}"/>
    <cellStyle name="Input 2 2 2 2 2 2 3 2 2" xfId="6654" xr:uid="{00000000-0005-0000-0000-0000872F0000}"/>
    <cellStyle name="Input 2 2 2 2 2 2 3 2 2 2" xfId="23545" xr:uid="{00000000-0005-0000-0000-0000882F0000}"/>
    <cellStyle name="Input 2 2 2 2 2 2 3 2 2 3" xfId="34454" xr:uid="{00000000-0005-0000-0000-0000892F0000}"/>
    <cellStyle name="Input 2 2 2 2 2 2 3 2 3" xfId="23544" xr:uid="{00000000-0005-0000-0000-00008A2F0000}"/>
    <cellStyle name="Input 2 2 2 2 2 2 3 2 4" xfId="34453" xr:uid="{00000000-0005-0000-0000-00008B2F0000}"/>
    <cellStyle name="Input 2 2 2 2 2 2 3 3" xfId="6655" xr:uid="{00000000-0005-0000-0000-00008C2F0000}"/>
    <cellStyle name="Input 2 2 2 2 2 2 3 3 2" xfId="23546" xr:uid="{00000000-0005-0000-0000-00008D2F0000}"/>
    <cellStyle name="Input 2 2 2 2 2 2 3 3 3" xfId="34455" xr:uid="{00000000-0005-0000-0000-00008E2F0000}"/>
    <cellStyle name="Input 2 2 2 2 2 2 3 4" xfId="23543" xr:uid="{00000000-0005-0000-0000-00008F2F0000}"/>
    <cellStyle name="Input 2 2 2 2 2 2 3 5" xfId="34452" xr:uid="{00000000-0005-0000-0000-0000902F0000}"/>
    <cellStyle name="Input 2 2 2 2 2 2 4" xfId="6656" xr:uid="{00000000-0005-0000-0000-0000912F0000}"/>
    <cellStyle name="Input 2 2 2 2 2 2 4 2" xfId="6657" xr:uid="{00000000-0005-0000-0000-0000922F0000}"/>
    <cellStyle name="Input 2 2 2 2 2 2 4 2 2" xfId="6658" xr:uid="{00000000-0005-0000-0000-0000932F0000}"/>
    <cellStyle name="Input 2 2 2 2 2 2 4 2 2 2" xfId="23549" xr:uid="{00000000-0005-0000-0000-0000942F0000}"/>
    <cellStyle name="Input 2 2 2 2 2 2 4 2 2 3" xfId="34458" xr:uid="{00000000-0005-0000-0000-0000952F0000}"/>
    <cellStyle name="Input 2 2 2 2 2 2 4 2 3" xfId="23548" xr:uid="{00000000-0005-0000-0000-0000962F0000}"/>
    <cellStyle name="Input 2 2 2 2 2 2 4 2 4" xfId="34457" xr:uid="{00000000-0005-0000-0000-0000972F0000}"/>
    <cellStyle name="Input 2 2 2 2 2 2 4 3" xfId="6659" xr:uid="{00000000-0005-0000-0000-0000982F0000}"/>
    <cellStyle name="Input 2 2 2 2 2 2 4 3 2" xfId="23550" xr:uid="{00000000-0005-0000-0000-0000992F0000}"/>
    <cellStyle name="Input 2 2 2 2 2 2 4 3 3" xfId="34459" xr:uid="{00000000-0005-0000-0000-00009A2F0000}"/>
    <cellStyle name="Input 2 2 2 2 2 2 4 4" xfId="23547" xr:uid="{00000000-0005-0000-0000-00009B2F0000}"/>
    <cellStyle name="Input 2 2 2 2 2 2 4 5" xfId="34456" xr:uid="{00000000-0005-0000-0000-00009C2F0000}"/>
    <cellStyle name="Input 2 2 2 2 2 2 5" xfId="6660" xr:uid="{00000000-0005-0000-0000-00009D2F0000}"/>
    <cellStyle name="Input 2 2 2 2 2 2 5 2" xfId="6661" xr:uid="{00000000-0005-0000-0000-00009E2F0000}"/>
    <cellStyle name="Input 2 2 2 2 2 2 5 2 2" xfId="6662" xr:uid="{00000000-0005-0000-0000-00009F2F0000}"/>
    <cellStyle name="Input 2 2 2 2 2 2 5 2 2 2" xfId="23553" xr:uid="{00000000-0005-0000-0000-0000A02F0000}"/>
    <cellStyle name="Input 2 2 2 2 2 2 5 2 2 3" xfId="34462" xr:uid="{00000000-0005-0000-0000-0000A12F0000}"/>
    <cellStyle name="Input 2 2 2 2 2 2 5 2 3" xfId="23552" xr:uid="{00000000-0005-0000-0000-0000A22F0000}"/>
    <cellStyle name="Input 2 2 2 2 2 2 5 2 4" xfId="34461" xr:uid="{00000000-0005-0000-0000-0000A32F0000}"/>
    <cellStyle name="Input 2 2 2 2 2 2 5 3" xfId="6663" xr:uid="{00000000-0005-0000-0000-0000A42F0000}"/>
    <cellStyle name="Input 2 2 2 2 2 2 5 3 2" xfId="23554" xr:uid="{00000000-0005-0000-0000-0000A52F0000}"/>
    <cellStyle name="Input 2 2 2 2 2 2 5 3 3" xfId="34463" xr:uid="{00000000-0005-0000-0000-0000A62F0000}"/>
    <cellStyle name="Input 2 2 2 2 2 2 5 4" xfId="23551" xr:uid="{00000000-0005-0000-0000-0000A72F0000}"/>
    <cellStyle name="Input 2 2 2 2 2 2 5 5" xfId="34460" xr:uid="{00000000-0005-0000-0000-0000A82F0000}"/>
    <cellStyle name="Input 2 2 2 2 2 2 6" xfId="6664" xr:uid="{00000000-0005-0000-0000-0000A92F0000}"/>
    <cellStyle name="Input 2 2 2 2 2 2 6 2" xfId="6665" xr:uid="{00000000-0005-0000-0000-0000AA2F0000}"/>
    <cellStyle name="Input 2 2 2 2 2 2 6 2 2" xfId="6666" xr:uid="{00000000-0005-0000-0000-0000AB2F0000}"/>
    <cellStyle name="Input 2 2 2 2 2 2 6 2 2 2" xfId="23557" xr:uid="{00000000-0005-0000-0000-0000AC2F0000}"/>
    <cellStyle name="Input 2 2 2 2 2 2 6 2 2 3" xfId="34466" xr:uid="{00000000-0005-0000-0000-0000AD2F0000}"/>
    <cellStyle name="Input 2 2 2 2 2 2 6 2 3" xfId="23556" xr:uid="{00000000-0005-0000-0000-0000AE2F0000}"/>
    <cellStyle name="Input 2 2 2 2 2 2 6 2 4" xfId="34465" xr:uid="{00000000-0005-0000-0000-0000AF2F0000}"/>
    <cellStyle name="Input 2 2 2 2 2 2 6 3" xfId="6667" xr:uid="{00000000-0005-0000-0000-0000B02F0000}"/>
    <cellStyle name="Input 2 2 2 2 2 2 6 3 2" xfId="23558" xr:uid="{00000000-0005-0000-0000-0000B12F0000}"/>
    <cellStyle name="Input 2 2 2 2 2 2 6 3 3" xfId="34467" xr:uid="{00000000-0005-0000-0000-0000B22F0000}"/>
    <cellStyle name="Input 2 2 2 2 2 2 6 4" xfId="23555" xr:uid="{00000000-0005-0000-0000-0000B32F0000}"/>
    <cellStyle name="Input 2 2 2 2 2 2 6 5" xfId="34464" xr:uid="{00000000-0005-0000-0000-0000B42F0000}"/>
    <cellStyle name="Input 2 2 2 2 2 2 7" xfId="6668" xr:uid="{00000000-0005-0000-0000-0000B52F0000}"/>
    <cellStyle name="Input 2 2 2 2 2 2 7 2" xfId="6669" xr:uid="{00000000-0005-0000-0000-0000B62F0000}"/>
    <cellStyle name="Input 2 2 2 2 2 2 7 2 2" xfId="6670" xr:uid="{00000000-0005-0000-0000-0000B72F0000}"/>
    <cellStyle name="Input 2 2 2 2 2 2 7 2 2 2" xfId="23561" xr:uid="{00000000-0005-0000-0000-0000B82F0000}"/>
    <cellStyle name="Input 2 2 2 2 2 2 7 2 2 3" xfId="34470" xr:uid="{00000000-0005-0000-0000-0000B92F0000}"/>
    <cellStyle name="Input 2 2 2 2 2 2 7 2 3" xfId="23560" xr:uid="{00000000-0005-0000-0000-0000BA2F0000}"/>
    <cellStyle name="Input 2 2 2 2 2 2 7 2 4" xfId="34469" xr:uid="{00000000-0005-0000-0000-0000BB2F0000}"/>
    <cellStyle name="Input 2 2 2 2 2 2 7 3" xfId="6671" xr:uid="{00000000-0005-0000-0000-0000BC2F0000}"/>
    <cellStyle name="Input 2 2 2 2 2 2 7 3 2" xfId="23562" xr:uid="{00000000-0005-0000-0000-0000BD2F0000}"/>
    <cellStyle name="Input 2 2 2 2 2 2 7 3 3" xfId="34471" xr:uid="{00000000-0005-0000-0000-0000BE2F0000}"/>
    <cellStyle name="Input 2 2 2 2 2 2 7 4" xfId="23559" xr:uid="{00000000-0005-0000-0000-0000BF2F0000}"/>
    <cellStyle name="Input 2 2 2 2 2 2 7 5" xfId="34468" xr:uid="{00000000-0005-0000-0000-0000C02F0000}"/>
    <cellStyle name="Input 2 2 2 2 2 2 8" xfId="6672" xr:uid="{00000000-0005-0000-0000-0000C12F0000}"/>
    <cellStyle name="Input 2 2 2 2 2 2 8 2" xfId="6673" xr:uid="{00000000-0005-0000-0000-0000C22F0000}"/>
    <cellStyle name="Input 2 2 2 2 2 2 8 2 2" xfId="6674" xr:uid="{00000000-0005-0000-0000-0000C32F0000}"/>
    <cellStyle name="Input 2 2 2 2 2 2 8 2 2 2" xfId="23565" xr:uid="{00000000-0005-0000-0000-0000C42F0000}"/>
    <cellStyle name="Input 2 2 2 2 2 2 8 2 2 3" xfId="34474" xr:uid="{00000000-0005-0000-0000-0000C52F0000}"/>
    <cellStyle name="Input 2 2 2 2 2 2 8 2 3" xfId="23564" xr:uid="{00000000-0005-0000-0000-0000C62F0000}"/>
    <cellStyle name="Input 2 2 2 2 2 2 8 2 4" xfId="34473" xr:uid="{00000000-0005-0000-0000-0000C72F0000}"/>
    <cellStyle name="Input 2 2 2 2 2 2 8 3" xfId="6675" xr:uid="{00000000-0005-0000-0000-0000C82F0000}"/>
    <cellStyle name="Input 2 2 2 2 2 2 8 3 2" xfId="23566" xr:uid="{00000000-0005-0000-0000-0000C92F0000}"/>
    <cellStyle name="Input 2 2 2 2 2 2 8 3 3" xfId="34475" xr:uid="{00000000-0005-0000-0000-0000CA2F0000}"/>
    <cellStyle name="Input 2 2 2 2 2 2 8 4" xfId="23563" xr:uid="{00000000-0005-0000-0000-0000CB2F0000}"/>
    <cellStyle name="Input 2 2 2 2 2 2 8 5" xfId="34472" xr:uid="{00000000-0005-0000-0000-0000CC2F0000}"/>
    <cellStyle name="Input 2 2 2 2 2 2 9" xfId="6676" xr:uid="{00000000-0005-0000-0000-0000CD2F0000}"/>
    <cellStyle name="Input 2 2 2 2 2 2 9 2" xfId="6677" xr:uid="{00000000-0005-0000-0000-0000CE2F0000}"/>
    <cellStyle name="Input 2 2 2 2 2 2 9 2 2" xfId="23568" xr:uid="{00000000-0005-0000-0000-0000CF2F0000}"/>
    <cellStyle name="Input 2 2 2 2 2 2 9 2 3" xfId="34477" xr:uid="{00000000-0005-0000-0000-0000D02F0000}"/>
    <cellStyle name="Input 2 2 2 2 2 2 9 3" xfId="23567" xr:uid="{00000000-0005-0000-0000-0000D12F0000}"/>
    <cellStyle name="Input 2 2 2 2 2 2 9 4" xfId="34476" xr:uid="{00000000-0005-0000-0000-0000D22F0000}"/>
    <cellStyle name="Input 2 2 2 2 2 3" xfId="6678" xr:uid="{00000000-0005-0000-0000-0000D32F0000}"/>
    <cellStyle name="Input 2 2 2 2 2 3 10" xfId="6679" xr:uid="{00000000-0005-0000-0000-0000D42F0000}"/>
    <cellStyle name="Input 2 2 2 2 2 3 10 2" xfId="23570" xr:uid="{00000000-0005-0000-0000-0000D52F0000}"/>
    <cellStyle name="Input 2 2 2 2 2 3 10 3" xfId="34479" xr:uid="{00000000-0005-0000-0000-0000D62F0000}"/>
    <cellStyle name="Input 2 2 2 2 2 3 11" xfId="23569" xr:uid="{00000000-0005-0000-0000-0000D72F0000}"/>
    <cellStyle name="Input 2 2 2 2 2 3 12" xfId="34478" xr:uid="{00000000-0005-0000-0000-0000D82F0000}"/>
    <cellStyle name="Input 2 2 2 2 2 3 2" xfId="6680" xr:uid="{00000000-0005-0000-0000-0000D92F0000}"/>
    <cellStyle name="Input 2 2 2 2 2 3 2 2" xfId="6681" xr:uid="{00000000-0005-0000-0000-0000DA2F0000}"/>
    <cellStyle name="Input 2 2 2 2 2 3 2 2 2" xfId="6682" xr:uid="{00000000-0005-0000-0000-0000DB2F0000}"/>
    <cellStyle name="Input 2 2 2 2 2 3 2 2 2 2" xfId="23573" xr:uid="{00000000-0005-0000-0000-0000DC2F0000}"/>
    <cellStyle name="Input 2 2 2 2 2 3 2 2 2 3" xfId="34482" xr:uid="{00000000-0005-0000-0000-0000DD2F0000}"/>
    <cellStyle name="Input 2 2 2 2 2 3 2 2 3" xfId="23572" xr:uid="{00000000-0005-0000-0000-0000DE2F0000}"/>
    <cellStyle name="Input 2 2 2 2 2 3 2 2 4" xfId="34481" xr:uid="{00000000-0005-0000-0000-0000DF2F0000}"/>
    <cellStyle name="Input 2 2 2 2 2 3 2 3" xfId="6683" xr:uid="{00000000-0005-0000-0000-0000E02F0000}"/>
    <cellStyle name="Input 2 2 2 2 2 3 2 3 2" xfId="23574" xr:uid="{00000000-0005-0000-0000-0000E12F0000}"/>
    <cellStyle name="Input 2 2 2 2 2 3 2 3 3" xfId="34483" xr:uid="{00000000-0005-0000-0000-0000E22F0000}"/>
    <cellStyle name="Input 2 2 2 2 2 3 2 4" xfId="23571" xr:uid="{00000000-0005-0000-0000-0000E32F0000}"/>
    <cellStyle name="Input 2 2 2 2 2 3 2 5" xfId="34480" xr:uid="{00000000-0005-0000-0000-0000E42F0000}"/>
    <cellStyle name="Input 2 2 2 2 2 3 3" xfId="6684" xr:uid="{00000000-0005-0000-0000-0000E52F0000}"/>
    <cellStyle name="Input 2 2 2 2 2 3 3 2" xfId="6685" xr:uid="{00000000-0005-0000-0000-0000E62F0000}"/>
    <cellStyle name="Input 2 2 2 2 2 3 3 2 2" xfId="6686" xr:uid="{00000000-0005-0000-0000-0000E72F0000}"/>
    <cellStyle name="Input 2 2 2 2 2 3 3 2 2 2" xfId="23577" xr:uid="{00000000-0005-0000-0000-0000E82F0000}"/>
    <cellStyle name="Input 2 2 2 2 2 3 3 2 2 3" xfId="34486" xr:uid="{00000000-0005-0000-0000-0000E92F0000}"/>
    <cellStyle name="Input 2 2 2 2 2 3 3 2 3" xfId="23576" xr:uid="{00000000-0005-0000-0000-0000EA2F0000}"/>
    <cellStyle name="Input 2 2 2 2 2 3 3 2 4" xfId="34485" xr:uid="{00000000-0005-0000-0000-0000EB2F0000}"/>
    <cellStyle name="Input 2 2 2 2 2 3 3 3" xfId="6687" xr:uid="{00000000-0005-0000-0000-0000EC2F0000}"/>
    <cellStyle name="Input 2 2 2 2 2 3 3 3 2" xfId="23578" xr:uid="{00000000-0005-0000-0000-0000ED2F0000}"/>
    <cellStyle name="Input 2 2 2 2 2 3 3 3 3" xfId="34487" xr:uid="{00000000-0005-0000-0000-0000EE2F0000}"/>
    <cellStyle name="Input 2 2 2 2 2 3 3 4" xfId="23575" xr:uid="{00000000-0005-0000-0000-0000EF2F0000}"/>
    <cellStyle name="Input 2 2 2 2 2 3 3 5" xfId="34484" xr:uid="{00000000-0005-0000-0000-0000F02F0000}"/>
    <cellStyle name="Input 2 2 2 2 2 3 4" xfId="6688" xr:uid="{00000000-0005-0000-0000-0000F12F0000}"/>
    <cellStyle name="Input 2 2 2 2 2 3 4 2" xfId="6689" xr:uid="{00000000-0005-0000-0000-0000F22F0000}"/>
    <cellStyle name="Input 2 2 2 2 2 3 4 2 2" xfId="6690" xr:uid="{00000000-0005-0000-0000-0000F32F0000}"/>
    <cellStyle name="Input 2 2 2 2 2 3 4 2 2 2" xfId="23581" xr:uid="{00000000-0005-0000-0000-0000F42F0000}"/>
    <cellStyle name="Input 2 2 2 2 2 3 4 2 2 3" xfId="34490" xr:uid="{00000000-0005-0000-0000-0000F52F0000}"/>
    <cellStyle name="Input 2 2 2 2 2 3 4 2 3" xfId="23580" xr:uid="{00000000-0005-0000-0000-0000F62F0000}"/>
    <cellStyle name="Input 2 2 2 2 2 3 4 2 4" xfId="34489" xr:uid="{00000000-0005-0000-0000-0000F72F0000}"/>
    <cellStyle name="Input 2 2 2 2 2 3 4 3" xfId="6691" xr:uid="{00000000-0005-0000-0000-0000F82F0000}"/>
    <cellStyle name="Input 2 2 2 2 2 3 4 3 2" xfId="23582" xr:uid="{00000000-0005-0000-0000-0000F92F0000}"/>
    <cellStyle name="Input 2 2 2 2 2 3 4 3 3" xfId="34491" xr:uid="{00000000-0005-0000-0000-0000FA2F0000}"/>
    <cellStyle name="Input 2 2 2 2 2 3 4 4" xfId="23579" xr:uid="{00000000-0005-0000-0000-0000FB2F0000}"/>
    <cellStyle name="Input 2 2 2 2 2 3 4 5" xfId="34488" xr:uid="{00000000-0005-0000-0000-0000FC2F0000}"/>
    <cellStyle name="Input 2 2 2 2 2 3 5" xfId="6692" xr:uid="{00000000-0005-0000-0000-0000FD2F0000}"/>
    <cellStyle name="Input 2 2 2 2 2 3 5 2" xfId="6693" xr:uid="{00000000-0005-0000-0000-0000FE2F0000}"/>
    <cellStyle name="Input 2 2 2 2 2 3 5 2 2" xfId="6694" xr:uid="{00000000-0005-0000-0000-0000FF2F0000}"/>
    <cellStyle name="Input 2 2 2 2 2 3 5 2 2 2" xfId="23585" xr:uid="{00000000-0005-0000-0000-000000300000}"/>
    <cellStyle name="Input 2 2 2 2 2 3 5 2 2 3" xfId="34494" xr:uid="{00000000-0005-0000-0000-000001300000}"/>
    <cellStyle name="Input 2 2 2 2 2 3 5 2 3" xfId="23584" xr:uid="{00000000-0005-0000-0000-000002300000}"/>
    <cellStyle name="Input 2 2 2 2 2 3 5 2 4" xfId="34493" xr:uid="{00000000-0005-0000-0000-000003300000}"/>
    <cellStyle name="Input 2 2 2 2 2 3 5 3" xfId="6695" xr:uid="{00000000-0005-0000-0000-000004300000}"/>
    <cellStyle name="Input 2 2 2 2 2 3 5 3 2" xfId="23586" xr:uid="{00000000-0005-0000-0000-000005300000}"/>
    <cellStyle name="Input 2 2 2 2 2 3 5 3 3" xfId="34495" xr:uid="{00000000-0005-0000-0000-000006300000}"/>
    <cellStyle name="Input 2 2 2 2 2 3 5 4" xfId="23583" xr:uid="{00000000-0005-0000-0000-000007300000}"/>
    <cellStyle name="Input 2 2 2 2 2 3 5 5" xfId="34492" xr:uid="{00000000-0005-0000-0000-000008300000}"/>
    <cellStyle name="Input 2 2 2 2 2 3 6" xfId="6696" xr:uid="{00000000-0005-0000-0000-000009300000}"/>
    <cellStyle name="Input 2 2 2 2 2 3 6 2" xfId="6697" xr:uid="{00000000-0005-0000-0000-00000A300000}"/>
    <cellStyle name="Input 2 2 2 2 2 3 6 2 2" xfId="6698" xr:uid="{00000000-0005-0000-0000-00000B300000}"/>
    <cellStyle name="Input 2 2 2 2 2 3 6 2 2 2" xfId="23589" xr:uid="{00000000-0005-0000-0000-00000C300000}"/>
    <cellStyle name="Input 2 2 2 2 2 3 6 2 2 3" xfId="34498" xr:uid="{00000000-0005-0000-0000-00000D300000}"/>
    <cellStyle name="Input 2 2 2 2 2 3 6 2 3" xfId="23588" xr:uid="{00000000-0005-0000-0000-00000E300000}"/>
    <cellStyle name="Input 2 2 2 2 2 3 6 2 4" xfId="34497" xr:uid="{00000000-0005-0000-0000-00000F300000}"/>
    <cellStyle name="Input 2 2 2 2 2 3 6 3" xfId="6699" xr:uid="{00000000-0005-0000-0000-000010300000}"/>
    <cellStyle name="Input 2 2 2 2 2 3 6 3 2" xfId="23590" xr:uid="{00000000-0005-0000-0000-000011300000}"/>
    <cellStyle name="Input 2 2 2 2 2 3 6 3 3" xfId="34499" xr:uid="{00000000-0005-0000-0000-000012300000}"/>
    <cellStyle name="Input 2 2 2 2 2 3 6 4" xfId="23587" xr:uid="{00000000-0005-0000-0000-000013300000}"/>
    <cellStyle name="Input 2 2 2 2 2 3 6 5" xfId="34496" xr:uid="{00000000-0005-0000-0000-000014300000}"/>
    <cellStyle name="Input 2 2 2 2 2 3 7" xfId="6700" xr:uid="{00000000-0005-0000-0000-000015300000}"/>
    <cellStyle name="Input 2 2 2 2 2 3 7 2" xfId="6701" xr:uid="{00000000-0005-0000-0000-000016300000}"/>
    <cellStyle name="Input 2 2 2 2 2 3 7 2 2" xfId="6702" xr:uid="{00000000-0005-0000-0000-000017300000}"/>
    <cellStyle name="Input 2 2 2 2 2 3 7 2 2 2" xfId="23593" xr:uid="{00000000-0005-0000-0000-000018300000}"/>
    <cellStyle name="Input 2 2 2 2 2 3 7 2 2 3" xfId="34502" xr:uid="{00000000-0005-0000-0000-000019300000}"/>
    <cellStyle name="Input 2 2 2 2 2 3 7 2 3" xfId="23592" xr:uid="{00000000-0005-0000-0000-00001A300000}"/>
    <cellStyle name="Input 2 2 2 2 2 3 7 2 4" xfId="34501" xr:uid="{00000000-0005-0000-0000-00001B300000}"/>
    <cellStyle name="Input 2 2 2 2 2 3 7 3" xfId="6703" xr:uid="{00000000-0005-0000-0000-00001C300000}"/>
    <cellStyle name="Input 2 2 2 2 2 3 7 3 2" xfId="23594" xr:uid="{00000000-0005-0000-0000-00001D300000}"/>
    <cellStyle name="Input 2 2 2 2 2 3 7 3 3" xfId="34503" xr:uid="{00000000-0005-0000-0000-00001E300000}"/>
    <cellStyle name="Input 2 2 2 2 2 3 7 4" xfId="23591" xr:uid="{00000000-0005-0000-0000-00001F300000}"/>
    <cellStyle name="Input 2 2 2 2 2 3 7 5" xfId="34500" xr:uid="{00000000-0005-0000-0000-000020300000}"/>
    <cellStyle name="Input 2 2 2 2 2 3 8" xfId="6704" xr:uid="{00000000-0005-0000-0000-000021300000}"/>
    <cellStyle name="Input 2 2 2 2 2 3 8 2" xfId="6705" xr:uid="{00000000-0005-0000-0000-000022300000}"/>
    <cellStyle name="Input 2 2 2 2 2 3 8 2 2" xfId="6706" xr:uid="{00000000-0005-0000-0000-000023300000}"/>
    <cellStyle name="Input 2 2 2 2 2 3 8 2 2 2" xfId="23597" xr:uid="{00000000-0005-0000-0000-000024300000}"/>
    <cellStyle name="Input 2 2 2 2 2 3 8 2 2 3" xfId="34506" xr:uid="{00000000-0005-0000-0000-000025300000}"/>
    <cellStyle name="Input 2 2 2 2 2 3 8 2 3" xfId="23596" xr:uid="{00000000-0005-0000-0000-000026300000}"/>
    <cellStyle name="Input 2 2 2 2 2 3 8 2 4" xfId="34505" xr:uid="{00000000-0005-0000-0000-000027300000}"/>
    <cellStyle name="Input 2 2 2 2 2 3 8 3" xfId="6707" xr:uid="{00000000-0005-0000-0000-000028300000}"/>
    <cellStyle name="Input 2 2 2 2 2 3 8 3 2" xfId="23598" xr:uid="{00000000-0005-0000-0000-000029300000}"/>
    <cellStyle name="Input 2 2 2 2 2 3 8 3 3" xfId="34507" xr:uid="{00000000-0005-0000-0000-00002A300000}"/>
    <cellStyle name="Input 2 2 2 2 2 3 8 4" xfId="23595" xr:uid="{00000000-0005-0000-0000-00002B300000}"/>
    <cellStyle name="Input 2 2 2 2 2 3 8 5" xfId="34504" xr:uid="{00000000-0005-0000-0000-00002C300000}"/>
    <cellStyle name="Input 2 2 2 2 2 3 9" xfId="6708" xr:uid="{00000000-0005-0000-0000-00002D300000}"/>
    <cellStyle name="Input 2 2 2 2 2 3 9 2" xfId="6709" xr:uid="{00000000-0005-0000-0000-00002E300000}"/>
    <cellStyle name="Input 2 2 2 2 2 3 9 2 2" xfId="23600" xr:uid="{00000000-0005-0000-0000-00002F300000}"/>
    <cellStyle name="Input 2 2 2 2 2 3 9 2 3" xfId="34509" xr:uid="{00000000-0005-0000-0000-000030300000}"/>
    <cellStyle name="Input 2 2 2 2 2 3 9 3" xfId="23599" xr:uid="{00000000-0005-0000-0000-000031300000}"/>
    <cellStyle name="Input 2 2 2 2 2 3 9 4" xfId="34508" xr:uid="{00000000-0005-0000-0000-000032300000}"/>
    <cellStyle name="Input 2 2 2 2 2 4" xfId="6710" xr:uid="{00000000-0005-0000-0000-000033300000}"/>
    <cellStyle name="Input 2 2 2 2 2 4 2" xfId="6711" xr:uid="{00000000-0005-0000-0000-000034300000}"/>
    <cellStyle name="Input 2 2 2 2 2 4 2 2" xfId="6712" xr:uid="{00000000-0005-0000-0000-000035300000}"/>
    <cellStyle name="Input 2 2 2 2 2 4 2 2 2" xfId="23603" xr:uid="{00000000-0005-0000-0000-000036300000}"/>
    <cellStyle name="Input 2 2 2 2 2 4 2 2 3" xfId="34512" xr:uid="{00000000-0005-0000-0000-000037300000}"/>
    <cellStyle name="Input 2 2 2 2 2 4 2 3" xfId="23602" xr:uid="{00000000-0005-0000-0000-000038300000}"/>
    <cellStyle name="Input 2 2 2 2 2 4 2 4" xfId="34511" xr:uid="{00000000-0005-0000-0000-000039300000}"/>
    <cellStyle name="Input 2 2 2 2 2 4 3" xfId="6713" xr:uid="{00000000-0005-0000-0000-00003A300000}"/>
    <cellStyle name="Input 2 2 2 2 2 4 3 2" xfId="23604" xr:uid="{00000000-0005-0000-0000-00003B300000}"/>
    <cellStyle name="Input 2 2 2 2 2 4 3 3" xfId="34513" xr:uid="{00000000-0005-0000-0000-00003C300000}"/>
    <cellStyle name="Input 2 2 2 2 2 4 4" xfId="23601" xr:uid="{00000000-0005-0000-0000-00003D300000}"/>
    <cellStyle name="Input 2 2 2 2 2 4 5" xfId="34510" xr:uid="{00000000-0005-0000-0000-00003E300000}"/>
    <cellStyle name="Input 2 2 2 2 2 5" xfId="6714" xr:uid="{00000000-0005-0000-0000-00003F300000}"/>
    <cellStyle name="Input 2 2 2 2 2 5 2" xfId="6715" xr:uid="{00000000-0005-0000-0000-000040300000}"/>
    <cellStyle name="Input 2 2 2 2 2 5 2 2" xfId="6716" xr:uid="{00000000-0005-0000-0000-000041300000}"/>
    <cellStyle name="Input 2 2 2 2 2 5 2 2 2" xfId="23607" xr:uid="{00000000-0005-0000-0000-000042300000}"/>
    <cellStyle name="Input 2 2 2 2 2 5 2 2 3" xfId="34516" xr:uid="{00000000-0005-0000-0000-000043300000}"/>
    <cellStyle name="Input 2 2 2 2 2 5 2 3" xfId="23606" xr:uid="{00000000-0005-0000-0000-000044300000}"/>
    <cellStyle name="Input 2 2 2 2 2 5 2 4" xfId="34515" xr:uid="{00000000-0005-0000-0000-000045300000}"/>
    <cellStyle name="Input 2 2 2 2 2 5 3" xfId="6717" xr:uid="{00000000-0005-0000-0000-000046300000}"/>
    <cellStyle name="Input 2 2 2 2 2 5 3 2" xfId="23608" xr:uid="{00000000-0005-0000-0000-000047300000}"/>
    <cellStyle name="Input 2 2 2 2 2 5 3 3" xfId="34517" xr:uid="{00000000-0005-0000-0000-000048300000}"/>
    <cellStyle name="Input 2 2 2 2 2 5 4" xfId="23605" xr:uid="{00000000-0005-0000-0000-000049300000}"/>
    <cellStyle name="Input 2 2 2 2 2 5 5" xfId="34514" xr:uid="{00000000-0005-0000-0000-00004A300000}"/>
    <cellStyle name="Input 2 2 2 2 2 6" xfId="6718" xr:uid="{00000000-0005-0000-0000-00004B300000}"/>
    <cellStyle name="Input 2 2 2 2 2 6 2" xfId="6719" xr:uid="{00000000-0005-0000-0000-00004C300000}"/>
    <cellStyle name="Input 2 2 2 2 2 6 2 2" xfId="6720" xr:uid="{00000000-0005-0000-0000-00004D300000}"/>
    <cellStyle name="Input 2 2 2 2 2 6 2 2 2" xfId="23611" xr:uid="{00000000-0005-0000-0000-00004E300000}"/>
    <cellStyle name="Input 2 2 2 2 2 6 2 2 3" xfId="34520" xr:uid="{00000000-0005-0000-0000-00004F300000}"/>
    <cellStyle name="Input 2 2 2 2 2 6 2 3" xfId="23610" xr:uid="{00000000-0005-0000-0000-000050300000}"/>
    <cellStyle name="Input 2 2 2 2 2 6 2 4" xfId="34519" xr:uid="{00000000-0005-0000-0000-000051300000}"/>
    <cellStyle name="Input 2 2 2 2 2 6 3" xfId="6721" xr:uid="{00000000-0005-0000-0000-000052300000}"/>
    <cellStyle name="Input 2 2 2 2 2 6 3 2" xfId="23612" xr:uid="{00000000-0005-0000-0000-000053300000}"/>
    <cellStyle name="Input 2 2 2 2 2 6 3 3" xfId="34521" xr:uid="{00000000-0005-0000-0000-000054300000}"/>
    <cellStyle name="Input 2 2 2 2 2 6 4" xfId="23609" xr:uid="{00000000-0005-0000-0000-000055300000}"/>
    <cellStyle name="Input 2 2 2 2 2 6 5" xfId="34518" xr:uid="{00000000-0005-0000-0000-000056300000}"/>
    <cellStyle name="Input 2 2 2 2 2 7" xfId="6722" xr:uid="{00000000-0005-0000-0000-000057300000}"/>
    <cellStyle name="Input 2 2 2 2 2 7 2" xfId="6723" xr:uid="{00000000-0005-0000-0000-000058300000}"/>
    <cellStyle name="Input 2 2 2 2 2 7 2 2" xfId="6724" xr:uid="{00000000-0005-0000-0000-000059300000}"/>
    <cellStyle name="Input 2 2 2 2 2 7 2 2 2" xfId="23615" xr:uid="{00000000-0005-0000-0000-00005A300000}"/>
    <cellStyle name="Input 2 2 2 2 2 7 2 2 3" xfId="34524" xr:uid="{00000000-0005-0000-0000-00005B300000}"/>
    <cellStyle name="Input 2 2 2 2 2 7 2 3" xfId="23614" xr:uid="{00000000-0005-0000-0000-00005C300000}"/>
    <cellStyle name="Input 2 2 2 2 2 7 2 4" xfId="34523" xr:uid="{00000000-0005-0000-0000-00005D300000}"/>
    <cellStyle name="Input 2 2 2 2 2 7 3" xfId="6725" xr:uid="{00000000-0005-0000-0000-00005E300000}"/>
    <cellStyle name="Input 2 2 2 2 2 7 3 2" xfId="23616" xr:uid="{00000000-0005-0000-0000-00005F300000}"/>
    <cellStyle name="Input 2 2 2 2 2 7 3 3" xfId="34525" xr:uid="{00000000-0005-0000-0000-000060300000}"/>
    <cellStyle name="Input 2 2 2 2 2 7 4" xfId="23613" xr:uid="{00000000-0005-0000-0000-000061300000}"/>
    <cellStyle name="Input 2 2 2 2 2 7 5" xfId="34522" xr:uid="{00000000-0005-0000-0000-000062300000}"/>
    <cellStyle name="Input 2 2 2 2 2 8" xfId="6726" xr:uid="{00000000-0005-0000-0000-000063300000}"/>
    <cellStyle name="Input 2 2 2 2 2 8 2" xfId="6727" xr:uid="{00000000-0005-0000-0000-000064300000}"/>
    <cellStyle name="Input 2 2 2 2 2 8 2 2" xfId="6728" xr:uid="{00000000-0005-0000-0000-000065300000}"/>
    <cellStyle name="Input 2 2 2 2 2 8 2 2 2" xfId="23619" xr:uid="{00000000-0005-0000-0000-000066300000}"/>
    <cellStyle name="Input 2 2 2 2 2 8 2 2 3" xfId="34528" xr:uid="{00000000-0005-0000-0000-000067300000}"/>
    <cellStyle name="Input 2 2 2 2 2 8 2 3" xfId="23618" xr:uid="{00000000-0005-0000-0000-000068300000}"/>
    <cellStyle name="Input 2 2 2 2 2 8 2 4" xfId="34527" xr:uid="{00000000-0005-0000-0000-000069300000}"/>
    <cellStyle name="Input 2 2 2 2 2 8 3" xfId="6729" xr:uid="{00000000-0005-0000-0000-00006A300000}"/>
    <cellStyle name="Input 2 2 2 2 2 8 3 2" xfId="23620" xr:uid="{00000000-0005-0000-0000-00006B300000}"/>
    <cellStyle name="Input 2 2 2 2 2 8 3 3" xfId="34529" xr:uid="{00000000-0005-0000-0000-00006C300000}"/>
    <cellStyle name="Input 2 2 2 2 2 8 4" xfId="23617" xr:uid="{00000000-0005-0000-0000-00006D300000}"/>
    <cellStyle name="Input 2 2 2 2 2 8 5" xfId="34526" xr:uid="{00000000-0005-0000-0000-00006E300000}"/>
    <cellStyle name="Input 2 2 2 2 2 9" xfId="6730" xr:uid="{00000000-0005-0000-0000-00006F300000}"/>
    <cellStyle name="Input 2 2 2 2 2 9 2" xfId="6731" xr:uid="{00000000-0005-0000-0000-000070300000}"/>
    <cellStyle name="Input 2 2 2 2 2 9 2 2" xfId="6732" xr:uid="{00000000-0005-0000-0000-000071300000}"/>
    <cellStyle name="Input 2 2 2 2 2 9 2 2 2" xfId="23623" xr:uid="{00000000-0005-0000-0000-000072300000}"/>
    <cellStyle name="Input 2 2 2 2 2 9 2 2 3" xfId="34532" xr:uid="{00000000-0005-0000-0000-000073300000}"/>
    <cellStyle name="Input 2 2 2 2 2 9 2 3" xfId="23622" xr:uid="{00000000-0005-0000-0000-000074300000}"/>
    <cellStyle name="Input 2 2 2 2 2 9 2 4" xfId="34531" xr:uid="{00000000-0005-0000-0000-000075300000}"/>
    <cellStyle name="Input 2 2 2 2 2 9 3" xfId="6733" xr:uid="{00000000-0005-0000-0000-000076300000}"/>
    <cellStyle name="Input 2 2 2 2 2 9 3 2" xfId="23624" xr:uid="{00000000-0005-0000-0000-000077300000}"/>
    <cellStyle name="Input 2 2 2 2 2 9 3 3" xfId="34533" xr:uid="{00000000-0005-0000-0000-000078300000}"/>
    <cellStyle name="Input 2 2 2 2 2 9 4" xfId="23621" xr:uid="{00000000-0005-0000-0000-000079300000}"/>
    <cellStyle name="Input 2 2 2 2 2 9 5" xfId="34530" xr:uid="{00000000-0005-0000-0000-00007A300000}"/>
    <cellStyle name="Input 2 2 2 2 3" xfId="6734" xr:uid="{00000000-0005-0000-0000-00007B300000}"/>
    <cellStyle name="Input 2 2 2 2 3 10" xfId="6735" xr:uid="{00000000-0005-0000-0000-00007C300000}"/>
    <cellStyle name="Input 2 2 2 2 3 10 2" xfId="23626" xr:uid="{00000000-0005-0000-0000-00007D300000}"/>
    <cellStyle name="Input 2 2 2 2 3 10 3" xfId="34535" xr:uid="{00000000-0005-0000-0000-00007E300000}"/>
    <cellStyle name="Input 2 2 2 2 3 11" xfId="23625" xr:uid="{00000000-0005-0000-0000-00007F300000}"/>
    <cellStyle name="Input 2 2 2 2 3 12" xfId="34534" xr:uid="{00000000-0005-0000-0000-000080300000}"/>
    <cellStyle name="Input 2 2 2 2 3 2" xfId="6736" xr:uid="{00000000-0005-0000-0000-000081300000}"/>
    <cellStyle name="Input 2 2 2 2 3 2 2" xfId="6737" xr:uid="{00000000-0005-0000-0000-000082300000}"/>
    <cellStyle name="Input 2 2 2 2 3 2 2 2" xfId="6738" xr:uid="{00000000-0005-0000-0000-000083300000}"/>
    <cellStyle name="Input 2 2 2 2 3 2 2 2 2" xfId="23629" xr:uid="{00000000-0005-0000-0000-000084300000}"/>
    <cellStyle name="Input 2 2 2 2 3 2 2 2 3" xfId="34538" xr:uid="{00000000-0005-0000-0000-000085300000}"/>
    <cellStyle name="Input 2 2 2 2 3 2 2 3" xfId="23628" xr:uid="{00000000-0005-0000-0000-000086300000}"/>
    <cellStyle name="Input 2 2 2 2 3 2 2 4" xfId="34537" xr:uid="{00000000-0005-0000-0000-000087300000}"/>
    <cellStyle name="Input 2 2 2 2 3 2 3" xfId="6739" xr:uid="{00000000-0005-0000-0000-000088300000}"/>
    <cellStyle name="Input 2 2 2 2 3 2 3 2" xfId="23630" xr:uid="{00000000-0005-0000-0000-000089300000}"/>
    <cellStyle name="Input 2 2 2 2 3 2 3 3" xfId="34539" xr:uid="{00000000-0005-0000-0000-00008A300000}"/>
    <cellStyle name="Input 2 2 2 2 3 2 4" xfId="23627" xr:uid="{00000000-0005-0000-0000-00008B300000}"/>
    <cellStyle name="Input 2 2 2 2 3 2 5" xfId="34536" xr:uid="{00000000-0005-0000-0000-00008C300000}"/>
    <cellStyle name="Input 2 2 2 2 3 3" xfId="6740" xr:uid="{00000000-0005-0000-0000-00008D300000}"/>
    <cellStyle name="Input 2 2 2 2 3 3 2" xfId="6741" xr:uid="{00000000-0005-0000-0000-00008E300000}"/>
    <cellStyle name="Input 2 2 2 2 3 3 2 2" xfId="6742" xr:uid="{00000000-0005-0000-0000-00008F300000}"/>
    <cellStyle name="Input 2 2 2 2 3 3 2 2 2" xfId="23633" xr:uid="{00000000-0005-0000-0000-000090300000}"/>
    <cellStyle name="Input 2 2 2 2 3 3 2 2 3" xfId="34542" xr:uid="{00000000-0005-0000-0000-000091300000}"/>
    <cellStyle name="Input 2 2 2 2 3 3 2 3" xfId="23632" xr:uid="{00000000-0005-0000-0000-000092300000}"/>
    <cellStyle name="Input 2 2 2 2 3 3 2 4" xfId="34541" xr:uid="{00000000-0005-0000-0000-000093300000}"/>
    <cellStyle name="Input 2 2 2 2 3 3 3" xfId="6743" xr:uid="{00000000-0005-0000-0000-000094300000}"/>
    <cellStyle name="Input 2 2 2 2 3 3 3 2" xfId="23634" xr:uid="{00000000-0005-0000-0000-000095300000}"/>
    <cellStyle name="Input 2 2 2 2 3 3 3 3" xfId="34543" xr:uid="{00000000-0005-0000-0000-000096300000}"/>
    <cellStyle name="Input 2 2 2 2 3 3 4" xfId="23631" xr:uid="{00000000-0005-0000-0000-000097300000}"/>
    <cellStyle name="Input 2 2 2 2 3 3 5" xfId="34540" xr:uid="{00000000-0005-0000-0000-000098300000}"/>
    <cellStyle name="Input 2 2 2 2 3 4" xfId="6744" xr:uid="{00000000-0005-0000-0000-000099300000}"/>
    <cellStyle name="Input 2 2 2 2 3 4 2" xfId="6745" xr:uid="{00000000-0005-0000-0000-00009A300000}"/>
    <cellStyle name="Input 2 2 2 2 3 4 2 2" xfId="6746" xr:uid="{00000000-0005-0000-0000-00009B300000}"/>
    <cellStyle name="Input 2 2 2 2 3 4 2 2 2" xfId="23637" xr:uid="{00000000-0005-0000-0000-00009C300000}"/>
    <cellStyle name="Input 2 2 2 2 3 4 2 2 3" xfId="34546" xr:uid="{00000000-0005-0000-0000-00009D300000}"/>
    <cellStyle name="Input 2 2 2 2 3 4 2 3" xfId="23636" xr:uid="{00000000-0005-0000-0000-00009E300000}"/>
    <cellStyle name="Input 2 2 2 2 3 4 2 4" xfId="34545" xr:uid="{00000000-0005-0000-0000-00009F300000}"/>
    <cellStyle name="Input 2 2 2 2 3 4 3" xfId="6747" xr:uid="{00000000-0005-0000-0000-0000A0300000}"/>
    <cellStyle name="Input 2 2 2 2 3 4 3 2" xfId="23638" xr:uid="{00000000-0005-0000-0000-0000A1300000}"/>
    <cellStyle name="Input 2 2 2 2 3 4 3 3" xfId="34547" xr:uid="{00000000-0005-0000-0000-0000A2300000}"/>
    <cellStyle name="Input 2 2 2 2 3 4 4" xfId="23635" xr:uid="{00000000-0005-0000-0000-0000A3300000}"/>
    <cellStyle name="Input 2 2 2 2 3 4 5" xfId="34544" xr:uid="{00000000-0005-0000-0000-0000A4300000}"/>
    <cellStyle name="Input 2 2 2 2 3 5" xfId="6748" xr:uid="{00000000-0005-0000-0000-0000A5300000}"/>
    <cellStyle name="Input 2 2 2 2 3 5 2" xfId="6749" xr:uid="{00000000-0005-0000-0000-0000A6300000}"/>
    <cellStyle name="Input 2 2 2 2 3 5 2 2" xfId="6750" xr:uid="{00000000-0005-0000-0000-0000A7300000}"/>
    <cellStyle name="Input 2 2 2 2 3 5 2 2 2" xfId="23641" xr:uid="{00000000-0005-0000-0000-0000A8300000}"/>
    <cellStyle name="Input 2 2 2 2 3 5 2 2 3" xfId="34550" xr:uid="{00000000-0005-0000-0000-0000A9300000}"/>
    <cellStyle name="Input 2 2 2 2 3 5 2 3" xfId="23640" xr:uid="{00000000-0005-0000-0000-0000AA300000}"/>
    <cellStyle name="Input 2 2 2 2 3 5 2 4" xfId="34549" xr:uid="{00000000-0005-0000-0000-0000AB300000}"/>
    <cellStyle name="Input 2 2 2 2 3 5 3" xfId="6751" xr:uid="{00000000-0005-0000-0000-0000AC300000}"/>
    <cellStyle name="Input 2 2 2 2 3 5 3 2" xfId="23642" xr:uid="{00000000-0005-0000-0000-0000AD300000}"/>
    <cellStyle name="Input 2 2 2 2 3 5 3 3" xfId="34551" xr:uid="{00000000-0005-0000-0000-0000AE300000}"/>
    <cellStyle name="Input 2 2 2 2 3 5 4" xfId="23639" xr:uid="{00000000-0005-0000-0000-0000AF300000}"/>
    <cellStyle name="Input 2 2 2 2 3 5 5" xfId="34548" xr:uid="{00000000-0005-0000-0000-0000B0300000}"/>
    <cellStyle name="Input 2 2 2 2 3 6" xfId="6752" xr:uid="{00000000-0005-0000-0000-0000B1300000}"/>
    <cellStyle name="Input 2 2 2 2 3 6 2" xfId="6753" xr:uid="{00000000-0005-0000-0000-0000B2300000}"/>
    <cellStyle name="Input 2 2 2 2 3 6 2 2" xfId="6754" xr:uid="{00000000-0005-0000-0000-0000B3300000}"/>
    <cellStyle name="Input 2 2 2 2 3 6 2 2 2" xfId="23645" xr:uid="{00000000-0005-0000-0000-0000B4300000}"/>
    <cellStyle name="Input 2 2 2 2 3 6 2 2 3" xfId="34554" xr:uid="{00000000-0005-0000-0000-0000B5300000}"/>
    <cellStyle name="Input 2 2 2 2 3 6 2 3" xfId="23644" xr:uid="{00000000-0005-0000-0000-0000B6300000}"/>
    <cellStyle name="Input 2 2 2 2 3 6 2 4" xfId="34553" xr:uid="{00000000-0005-0000-0000-0000B7300000}"/>
    <cellStyle name="Input 2 2 2 2 3 6 3" xfId="6755" xr:uid="{00000000-0005-0000-0000-0000B8300000}"/>
    <cellStyle name="Input 2 2 2 2 3 6 3 2" xfId="23646" xr:uid="{00000000-0005-0000-0000-0000B9300000}"/>
    <cellStyle name="Input 2 2 2 2 3 6 3 3" xfId="34555" xr:uid="{00000000-0005-0000-0000-0000BA300000}"/>
    <cellStyle name="Input 2 2 2 2 3 6 4" xfId="23643" xr:uid="{00000000-0005-0000-0000-0000BB300000}"/>
    <cellStyle name="Input 2 2 2 2 3 6 5" xfId="34552" xr:uid="{00000000-0005-0000-0000-0000BC300000}"/>
    <cellStyle name="Input 2 2 2 2 3 7" xfId="6756" xr:uid="{00000000-0005-0000-0000-0000BD300000}"/>
    <cellStyle name="Input 2 2 2 2 3 7 2" xfId="6757" xr:uid="{00000000-0005-0000-0000-0000BE300000}"/>
    <cellStyle name="Input 2 2 2 2 3 7 2 2" xfId="6758" xr:uid="{00000000-0005-0000-0000-0000BF300000}"/>
    <cellStyle name="Input 2 2 2 2 3 7 2 2 2" xfId="23649" xr:uid="{00000000-0005-0000-0000-0000C0300000}"/>
    <cellStyle name="Input 2 2 2 2 3 7 2 2 3" xfId="34558" xr:uid="{00000000-0005-0000-0000-0000C1300000}"/>
    <cellStyle name="Input 2 2 2 2 3 7 2 3" xfId="23648" xr:uid="{00000000-0005-0000-0000-0000C2300000}"/>
    <cellStyle name="Input 2 2 2 2 3 7 2 4" xfId="34557" xr:uid="{00000000-0005-0000-0000-0000C3300000}"/>
    <cellStyle name="Input 2 2 2 2 3 7 3" xfId="6759" xr:uid="{00000000-0005-0000-0000-0000C4300000}"/>
    <cellStyle name="Input 2 2 2 2 3 7 3 2" xfId="23650" xr:uid="{00000000-0005-0000-0000-0000C5300000}"/>
    <cellStyle name="Input 2 2 2 2 3 7 3 3" xfId="34559" xr:uid="{00000000-0005-0000-0000-0000C6300000}"/>
    <cellStyle name="Input 2 2 2 2 3 7 4" xfId="23647" xr:uid="{00000000-0005-0000-0000-0000C7300000}"/>
    <cellStyle name="Input 2 2 2 2 3 7 5" xfId="34556" xr:uid="{00000000-0005-0000-0000-0000C8300000}"/>
    <cellStyle name="Input 2 2 2 2 3 8" xfId="6760" xr:uid="{00000000-0005-0000-0000-0000C9300000}"/>
    <cellStyle name="Input 2 2 2 2 3 8 2" xfId="6761" xr:uid="{00000000-0005-0000-0000-0000CA300000}"/>
    <cellStyle name="Input 2 2 2 2 3 8 2 2" xfId="6762" xr:uid="{00000000-0005-0000-0000-0000CB300000}"/>
    <cellStyle name="Input 2 2 2 2 3 8 2 2 2" xfId="23653" xr:uid="{00000000-0005-0000-0000-0000CC300000}"/>
    <cellStyle name="Input 2 2 2 2 3 8 2 2 3" xfId="34562" xr:uid="{00000000-0005-0000-0000-0000CD300000}"/>
    <cellStyle name="Input 2 2 2 2 3 8 2 3" xfId="23652" xr:uid="{00000000-0005-0000-0000-0000CE300000}"/>
    <cellStyle name="Input 2 2 2 2 3 8 2 4" xfId="34561" xr:uid="{00000000-0005-0000-0000-0000CF300000}"/>
    <cellStyle name="Input 2 2 2 2 3 8 3" xfId="6763" xr:uid="{00000000-0005-0000-0000-0000D0300000}"/>
    <cellStyle name="Input 2 2 2 2 3 8 3 2" xfId="23654" xr:uid="{00000000-0005-0000-0000-0000D1300000}"/>
    <cellStyle name="Input 2 2 2 2 3 8 3 3" xfId="34563" xr:uid="{00000000-0005-0000-0000-0000D2300000}"/>
    <cellStyle name="Input 2 2 2 2 3 8 4" xfId="23651" xr:uid="{00000000-0005-0000-0000-0000D3300000}"/>
    <cellStyle name="Input 2 2 2 2 3 8 5" xfId="34560" xr:uid="{00000000-0005-0000-0000-0000D4300000}"/>
    <cellStyle name="Input 2 2 2 2 3 9" xfId="6764" xr:uid="{00000000-0005-0000-0000-0000D5300000}"/>
    <cellStyle name="Input 2 2 2 2 3 9 2" xfId="6765" xr:uid="{00000000-0005-0000-0000-0000D6300000}"/>
    <cellStyle name="Input 2 2 2 2 3 9 2 2" xfId="23656" xr:uid="{00000000-0005-0000-0000-0000D7300000}"/>
    <cellStyle name="Input 2 2 2 2 3 9 2 3" xfId="34565" xr:uid="{00000000-0005-0000-0000-0000D8300000}"/>
    <cellStyle name="Input 2 2 2 2 3 9 3" xfId="23655" xr:uid="{00000000-0005-0000-0000-0000D9300000}"/>
    <cellStyle name="Input 2 2 2 2 3 9 4" xfId="34564" xr:uid="{00000000-0005-0000-0000-0000DA300000}"/>
    <cellStyle name="Input 2 2 2 2 4" xfId="6766" xr:uid="{00000000-0005-0000-0000-0000DB300000}"/>
    <cellStyle name="Input 2 2 2 2 4 10" xfId="6767" xr:uid="{00000000-0005-0000-0000-0000DC300000}"/>
    <cellStyle name="Input 2 2 2 2 4 10 2" xfId="23658" xr:uid="{00000000-0005-0000-0000-0000DD300000}"/>
    <cellStyle name="Input 2 2 2 2 4 10 3" xfId="34567" xr:uid="{00000000-0005-0000-0000-0000DE300000}"/>
    <cellStyle name="Input 2 2 2 2 4 11" xfId="23657" xr:uid="{00000000-0005-0000-0000-0000DF300000}"/>
    <cellStyle name="Input 2 2 2 2 4 12" xfId="34566" xr:uid="{00000000-0005-0000-0000-0000E0300000}"/>
    <cellStyle name="Input 2 2 2 2 4 2" xfId="6768" xr:uid="{00000000-0005-0000-0000-0000E1300000}"/>
    <cellStyle name="Input 2 2 2 2 4 2 2" xfId="6769" xr:uid="{00000000-0005-0000-0000-0000E2300000}"/>
    <cellStyle name="Input 2 2 2 2 4 2 2 2" xfId="6770" xr:uid="{00000000-0005-0000-0000-0000E3300000}"/>
    <cellStyle name="Input 2 2 2 2 4 2 2 2 2" xfId="23661" xr:uid="{00000000-0005-0000-0000-0000E4300000}"/>
    <cellStyle name="Input 2 2 2 2 4 2 2 2 3" xfId="34570" xr:uid="{00000000-0005-0000-0000-0000E5300000}"/>
    <cellStyle name="Input 2 2 2 2 4 2 2 3" xfId="23660" xr:uid="{00000000-0005-0000-0000-0000E6300000}"/>
    <cellStyle name="Input 2 2 2 2 4 2 2 4" xfId="34569" xr:uid="{00000000-0005-0000-0000-0000E7300000}"/>
    <cellStyle name="Input 2 2 2 2 4 2 3" xfId="6771" xr:uid="{00000000-0005-0000-0000-0000E8300000}"/>
    <cellStyle name="Input 2 2 2 2 4 2 3 2" xfId="23662" xr:uid="{00000000-0005-0000-0000-0000E9300000}"/>
    <cellStyle name="Input 2 2 2 2 4 2 3 3" xfId="34571" xr:uid="{00000000-0005-0000-0000-0000EA300000}"/>
    <cellStyle name="Input 2 2 2 2 4 2 4" xfId="23659" xr:uid="{00000000-0005-0000-0000-0000EB300000}"/>
    <cellStyle name="Input 2 2 2 2 4 2 5" xfId="34568" xr:uid="{00000000-0005-0000-0000-0000EC300000}"/>
    <cellStyle name="Input 2 2 2 2 4 3" xfId="6772" xr:uid="{00000000-0005-0000-0000-0000ED300000}"/>
    <cellStyle name="Input 2 2 2 2 4 3 2" xfId="6773" xr:uid="{00000000-0005-0000-0000-0000EE300000}"/>
    <cellStyle name="Input 2 2 2 2 4 3 2 2" xfId="6774" xr:uid="{00000000-0005-0000-0000-0000EF300000}"/>
    <cellStyle name="Input 2 2 2 2 4 3 2 2 2" xfId="23665" xr:uid="{00000000-0005-0000-0000-0000F0300000}"/>
    <cellStyle name="Input 2 2 2 2 4 3 2 2 3" xfId="34574" xr:uid="{00000000-0005-0000-0000-0000F1300000}"/>
    <cellStyle name="Input 2 2 2 2 4 3 2 3" xfId="23664" xr:uid="{00000000-0005-0000-0000-0000F2300000}"/>
    <cellStyle name="Input 2 2 2 2 4 3 2 4" xfId="34573" xr:uid="{00000000-0005-0000-0000-0000F3300000}"/>
    <cellStyle name="Input 2 2 2 2 4 3 3" xfId="6775" xr:uid="{00000000-0005-0000-0000-0000F4300000}"/>
    <cellStyle name="Input 2 2 2 2 4 3 3 2" xfId="23666" xr:uid="{00000000-0005-0000-0000-0000F5300000}"/>
    <cellStyle name="Input 2 2 2 2 4 3 3 3" xfId="34575" xr:uid="{00000000-0005-0000-0000-0000F6300000}"/>
    <cellStyle name="Input 2 2 2 2 4 3 4" xfId="23663" xr:uid="{00000000-0005-0000-0000-0000F7300000}"/>
    <cellStyle name="Input 2 2 2 2 4 3 5" xfId="34572" xr:uid="{00000000-0005-0000-0000-0000F8300000}"/>
    <cellStyle name="Input 2 2 2 2 4 4" xfId="6776" xr:uid="{00000000-0005-0000-0000-0000F9300000}"/>
    <cellStyle name="Input 2 2 2 2 4 4 2" xfId="6777" xr:uid="{00000000-0005-0000-0000-0000FA300000}"/>
    <cellStyle name="Input 2 2 2 2 4 4 2 2" xfId="6778" xr:uid="{00000000-0005-0000-0000-0000FB300000}"/>
    <cellStyle name="Input 2 2 2 2 4 4 2 2 2" xfId="23669" xr:uid="{00000000-0005-0000-0000-0000FC300000}"/>
    <cellStyle name="Input 2 2 2 2 4 4 2 2 3" xfId="34578" xr:uid="{00000000-0005-0000-0000-0000FD300000}"/>
    <cellStyle name="Input 2 2 2 2 4 4 2 3" xfId="23668" xr:uid="{00000000-0005-0000-0000-0000FE300000}"/>
    <cellStyle name="Input 2 2 2 2 4 4 2 4" xfId="34577" xr:uid="{00000000-0005-0000-0000-0000FF300000}"/>
    <cellStyle name="Input 2 2 2 2 4 4 3" xfId="6779" xr:uid="{00000000-0005-0000-0000-000000310000}"/>
    <cellStyle name="Input 2 2 2 2 4 4 3 2" xfId="23670" xr:uid="{00000000-0005-0000-0000-000001310000}"/>
    <cellStyle name="Input 2 2 2 2 4 4 3 3" xfId="34579" xr:uid="{00000000-0005-0000-0000-000002310000}"/>
    <cellStyle name="Input 2 2 2 2 4 4 4" xfId="23667" xr:uid="{00000000-0005-0000-0000-000003310000}"/>
    <cellStyle name="Input 2 2 2 2 4 4 5" xfId="34576" xr:uid="{00000000-0005-0000-0000-000004310000}"/>
    <cellStyle name="Input 2 2 2 2 4 5" xfId="6780" xr:uid="{00000000-0005-0000-0000-000005310000}"/>
    <cellStyle name="Input 2 2 2 2 4 5 2" xfId="6781" xr:uid="{00000000-0005-0000-0000-000006310000}"/>
    <cellStyle name="Input 2 2 2 2 4 5 2 2" xfId="6782" xr:uid="{00000000-0005-0000-0000-000007310000}"/>
    <cellStyle name="Input 2 2 2 2 4 5 2 2 2" xfId="23673" xr:uid="{00000000-0005-0000-0000-000008310000}"/>
    <cellStyle name="Input 2 2 2 2 4 5 2 2 3" xfId="34582" xr:uid="{00000000-0005-0000-0000-000009310000}"/>
    <cellStyle name="Input 2 2 2 2 4 5 2 3" xfId="23672" xr:uid="{00000000-0005-0000-0000-00000A310000}"/>
    <cellStyle name="Input 2 2 2 2 4 5 2 4" xfId="34581" xr:uid="{00000000-0005-0000-0000-00000B310000}"/>
    <cellStyle name="Input 2 2 2 2 4 5 3" xfId="6783" xr:uid="{00000000-0005-0000-0000-00000C310000}"/>
    <cellStyle name="Input 2 2 2 2 4 5 3 2" xfId="23674" xr:uid="{00000000-0005-0000-0000-00000D310000}"/>
    <cellStyle name="Input 2 2 2 2 4 5 3 3" xfId="34583" xr:uid="{00000000-0005-0000-0000-00000E310000}"/>
    <cellStyle name="Input 2 2 2 2 4 5 4" xfId="23671" xr:uid="{00000000-0005-0000-0000-00000F310000}"/>
    <cellStyle name="Input 2 2 2 2 4 5 5" xfId="34580" xr:uid="{00000000-0005-0000-0000-000010310000}"/>
    <cellStyle name="Input 2 2 2 2 4 6" xfId="6784" xr:uid="{00000000-0005-0000-0000-000011310000}"/>
    <cellStyle name="Input 2 2 2 2 4 6 2" xfId="6785" xr:uid="{00000000-0005-0000-0000-000012310000}"/>
    <cellStyle name="Input 2 2 2 2 4 6 2 2" xfId="6786" xr:uid="{00000000-0005-0000-0000-000013310000}"/>
    <cellStyle name="Input 2 2 2 2 4 6 2 2 2" xfId="23677" xr:uid="{00000000-0005-0000-0000-000014310000}"/>
    <cellStyle name="Input 2 2 2 2 4 6 2 2 3" xfId="34586" xr:uid="{00000000-0005-0000-0000-000015310000}"/>
    <cellStyle name="Input 2 2 2 2 4 6 2 3" xfId="23676" xr:uid="{00000000-0005-0000-0000-000016310000}"/>
    <cellStyle name="Input 2 2 2 2 4 6 2 4" xfId="34585" xr:uid="{00000000-0005-0000-0000-000017310000}"/>
    <cellStyle name="Input 2 2 2 2 4 6 3" xfId="6787" xr:uid="{00000000-0005-0000-0000-000018310000}"/>
    <cellStyle name="Input 2 2 2 2 4 6 3 2" xfId="23678" xr:uid="{00000000-0005-0000-0000-000019310000}"/>
    <cellStyle name="Input 2 2 2 2 4 6 3 3" xfId="34587" xr:uid="{00000000-0005-0000-0000-00001A310000}"/>
    <cellStyle name="Input 2 2 2 2 4 6 4" xfId="23675" xr:uid="{00000000-0005-0000-0000-00001B310000}"/>
    <cellStyle name="Input 2 2 2 2 4 6 5" xfId="34584" xr:uid="{00000000-0005-0000-0000-00001C310000}"/>
    <cellStyle name="Input 2 2 2 2 4 7" xfId="6788" xr:uid="{00000000-0005-0000-0000-00001D310000}"/>
    <cellStyle name="Input 2 2 2 2 4 7 2" xfId="6789" xr:uid="{00000000-0005-0000-0000-00001E310000}"/>
    <cellStyle name="Input 2 2 2 2 4 7 2 2" xfId="6790" xr:uid="{00000000-0005-0000-0000-00001F310000}"/>
    <cellStyle name="Input 2 2 2 2 4 7 2 2 2" xfId="23681" xr:uid="{00000000-0005-0000-0000-000020310000}"/>
    <cellStyle name="Input 2 2 2 2 4 7 2 2 3" xfId="34590" xr:uid="{00000000-0005-0000-0000-000021310000}"/>
    <cellStyle name="Input 2 2 2 2 4 7 2 3" xfId="23680" xr:uid="{00000000-0005-0000-0000-000022310000}"/>
    <cellStyle name="Input 2 2 2 2 4 7 2 4" xfId="34589" xr:uid="{00000000-0005-0000-0000-000023310000}"/>
    <cellStyle name="Input 2 2 2 2 4 7 3" xfId="6791" xr:uid="{00000000-0005-0000-0000-000024310000}"/>
    <cellStyle name="Input 2 2 2 2 4 7 3 2" xfId="23682" xr:uid="{00000000-0005-0000-0000-000025310000}"/>
    <cellStyle name="Input 2 2 2 2 4 7 3 3" xfId="34591" xr:uid="{00000000-0005-0000-0000-000026310000}"/>
    <cellStyle name="Input 2 2 2 2 4 7 4" xfId="23679" xr:uid="{00000000-0005-0000-0000-000027310000}"/>
    <cellStyle name="Input 2 2 2 2 4 7 5" xfId="34588" xr:uid="{00000000-0005-0000-0000-000028310000}"/>
    <cellStyle name="Input 2 2 2 2 4 8" xfId="6792" xr:uid="{00000000-0005-0000-0000-000029310000}"/>
    <cellStyle name="Input 2 2 2 2 4 8 2" xfId="6793" xr:uid="{00000000-0005-0000-0000-00002A310000}"/>
    <cellStyle name="Input 2 2 2 2 4 8 2 2" xfId="6794" xr:uid="{00000000-0005-0000-0000-00002B310000}"/>
    <cellStyle name="Input 2 2 2 2 4 8 2 2 2" xfId="23685" xr:uid="{00000000-0005-0000-0000-00002C310000}"/>
    <cellStyle name="Input 2 2 2 2 4 8 2 2 3" xfId="34594" xr:uid="{00000000-0005-0000-0000-00002D310000}"/>
    <cellStyle name="Input 2 2 2 2 4 8 2 3" xfId="23684" xr:uid="{00000000-0005-0000-0000-00002E310000}"/>
    <cellStyle name="Input 2 2 2 2 4 8 2 4" xfId="34593" xr:uid="{00000000-0005-0000-0000-00002F310000}"/>
    <cellStyle name="Input 2 2 2 2 4 8 3" xfId="6795" xr:uid="{00000000-0005-0000-0000-000030310000}"/>
    <cellStyle name="Input 2 2 2 2 4 8 3 2" xfId="23686" xr:uid="{00000000-0005-0000-0000-000031310000}"/>
    <cellStyle name="Input 2 2 2 2 4 8 3 3" xfId="34595" xr:uid="{00000000-0005-0000-0000-000032310000}"/>
    <cellStyle name="Input 2 2 2 2 4 8 4" xfId="23683" xr:uid="{00000000-0005-0000-0000-000033310000}"/>
    <cellStyle name="Input 2 2 2 2 4 8 5" xfId="34592" xr:uid="{00000000-0005-0000-0000-000034310000}"/>
    <cellStyle name="Input 2 2 2 2 4 9" xfId="6796" xr:uid="{00000000-0005-0000-0000-000035310000}"/>
    <cellStyle name="Input 2 2 2 2 4 9 2" xfId="6797" xr:uid="{00000000-0005-0000-0000-000036310000}"/>
    <cellStyle name="Input 2 2 2 2 4 9 2 2" xfId="23688" xr:uid="{00000000-0005-0000-0000-000037310000}"/>
    <cellStyle name="Input 2 2 2 2 4 9 2 3" xfId="34597" xr:uid="{00000000-0005-0000-0000-000038310000}"/>
    <cellStyle name="Input 2 2 2 2 4 9 3" xfId="23687" xr:uid="{00000000-0005-0000-0000-000039310000}"/>
    <cellStyle name="Input 2 2 2 2 4 9 4" xfId="34596" xr:uid="{00000000-0005-0000-0000-00003A310000}"/>
    <cellStyle name="Input 2 2 2 2 5" xfId="6798" xr:uid="{00000000-0005-0000-0000-00003B310000}"/>
    <cellStyle name="Input 2 2 2 2 5 2" xfId="6799" xr:uid="{00000000-0005-0000-0000-00003C310000}"/>
    <cellStyle name="Input 2 2 2 2 5 2 2" xfId="6800" xr:uid="{00000000-0005-0000-0000-00003D310000}"/>
    <cellStyle name="Input 2 2 2 2 5 2 2 2" xfId="23691" xr:uid="{00000000-0005-0000-0000-00003E310000}"/>
    <cellStyle name="Input 2 2 2 2 5 2 2 3" xfId="34600" xr:uid="{00000000-0005-0000-0000-00003F310000}"/>
    <cellStyle name="Input 2 2 2 2 5 2 3" xfId="23690" xr:uid="{00000000-0005-0000-0000-000040310000}"/>
    <cellStyle name="Input 2 2 2 2 5 2 4" xfId="34599" xr:uid="{00000000-0005-0000-0000-000041310000}"/>
    <cellStyle name="Input 2 2 2 2 5 3" xfId="6801" xr:uid="{00000000-0005-0000-0000-000042310000}"/>
    <cellStyle name="Input 2 2 2 2 5 3 2" xfId="23692" xr:uid="{00000000-0005-0000-0000-000043310000}"/>
    <cellStyle name="Input 2 2 2 2 5 3 3" xfId="34601" xr:uid="{00000000-0005-0000-0000-000044310000}"/>
    <cellStyle name="Input 2 2 2 2 5 4" xfId="23689" xr:uid="{00000000-0005-0000-0000-000045310000}"/>
    <cellStyle name="Input 2 2 2 2 5 5" xfId="34598" xr:uid="{00000000-0005-0000-0000-000046310000}"/>
    <cellStyle name="Input 2 2 2 2 6" xfId="6802" xr:uid="{00000000-0005-0000-0000-000047310000}"/>
    <cellStyle name="Input 2 2 2 2 6 2" xfId="6803" xr:uid="{00000000-0005-0000-0000-000048310000}"/>
    <cellStyle name="Input 2 2 2 2 6 2 2" xfId="6804" xr:uid="{00000000-0005-0000-0000-000049310000}"/>
    <cellStyle name="Input 2 2 2 2 6 2 2 2" xfId="23695" xr:uid="{00000000-0005-0000-0000-00004A310000}"/>
    <cellStyle name="Input 2 2 2 2 6 2 2 3" xfId="34604" xr:uid="{00000000-0005-0000-0000-00004B310000}"/>
    <cellStyle name="Input 2 2 2 2 6 2 3" xfId="23694" xr:uid="{00000000-0005-0000-0000-00004C310000}"/>
    <cellStyle name="Input 2 2 2 2 6 2 4" xfId="34603" xr:uid="{00000000-0005-0000-0000-00004D310000}"/>
    <cellStyle name="Input 2 2 2 2 6 3" xfId="6805" xr:uid="{00000000-0005-0000-0000-00004E310000}"/>
    <cellStyle name="Input 2 2 2 2 6 3 2" xfId="23696" xr:uid="{00000000-0005-0000-0000-00004F310000}"/>
    <cellStyle name="Input 2 2 2 2 6 3 3" xfId="34605" xr:uid="{00000000-0005-0000-0000-000050310000}"/>
    <cellStyle name="Input 2 2 2 2 6 4" xfId="23693" xr:uid="{00000000-0005-0000-0000-000051310000}"/>
    <cellStyle name="Input 2 2 2 2 6 5" xfId="34602" xr:uid="{00000000-0005-0000-0000-000052310000}"/>
    <cellStyle name="Input 2 2 2 2 7" xfId="6806" xr:uid="{00000000-0005-0000-0000-000053310000}"/>
    <cellStyle name="Input 2 2 2 2 7 2" xfId="6807" xr:uid="{00000000-0005-0000-0000-000054310000}"/>
    <cellStyle name="Input 2 2 2 2 7 2 2" xfId="6808" xr:uid="{00000000-0005-0000-0000-000055310000}"/>
    <cellStyle name="Input 2 2 2 2 7 2 2 2" xfId="23699" xr:uid="{00000000-0005-0000-0000-000056310000}"/>
    <cellStyle name="Input 2 2 2 2 7 2 2 3" xfId="34608" xr:uid="{00000000-0005-0000-0000-000057310000}"/>
    <cellStyle name="Input 2 2 2 2 7 2 3" xfId="23698" xr:uid="{00000000-0005-0000-0000-000058310000}"/>
    <cellStyle name="Input 2 2 2 2 7 2 4" xfId="34607" xr:uid="{00000000-0005-0000-0000-000059310000}"/>
    <cellStyle name="Input 2 2 2 2 7 3" xfId="6809" xr:uid="{00000000-0005-0000-0000-00005A310000}"/>
    <cellStyle name="Input 2 2 2 2 7 3 2" xfId="23700" xr:uid="{00000000-0005-0000-0000-00005B310000}"/>
    <cellStyle name="Input 2 2 2 2 7 3 3" xfId="34609" xr:uid="{00000000-0005-0000-0000-00005C310000}"/>
    <cellStyle name="Input 2 2 2 2 7 4" xfId="23697" xr:uid="{00000000-0005-0000-0000-00005D310000}"/>
    <cellStyle name="Input 2 2 2 2 7 5" xfId="34606" xr:uid="{00000000-0005-0000-0000-00005E310000}"/>
    <cellStyle name="Input 2 2 2 2 8" xfId="6810" xr:uid="{00000000-0005-0000-0000-00005F310000}"/>
    <cellStyle name="Input 2 2 2 2 8 2" xfId="6811" xr:uid="{00000000-0005-0000-0000-000060310000}"/>
    <cellStyle name="Input 2 2 2 2 8 2 2" xfId="6812" xr:uid="{00000000-0005-0000-0000-000061310000}"/>
    <cellStyle name="Input 2 2 2 2 8 2 2 2" xfId="23703" xr:uid="{00000000-0005-0000-0000-000062310000}"/>
    <cellStyle name="Input 2 2 2 2 8 2 2 3" xfId="34612" xr:uid="{00000000-0005-0000-0000-000063310000}"/>
    <cellStyle name="Input 2 2 2 2 8 2 3" xfId="23702" xr:uid="{00000000-0005-0000-0000-000064310000}"/>
    <cellStyle name="Input 2 2 2 2 8 2 4" xfId="34611" xr:uid="{00000000-0005-0000-0000-000065310000}"/>
    <cellStyle name="Input 2 2 2 2 8 3" xfId="6813" xr:uid="{00000000-0005-0000-0000-000066310000}"/>
    <cellStyle name="Input 2 2 2 2 8 3 2" xfId="23704" xr:uid="{00000000-0005-0000-0000-000067310000}"/>
    <cellStyle name="Input 2 2 2 2 8 3 3" xfId="34613" xr:uid="{00000000-0005-0000-0000-000068310000}"/>
    <cellStyle name="Input 2 2 2 2 8 4" xfId="23701" xr:uid="{00000000-0005-0000-0000-000069310000}"/>
    <cellStyle name="Input 2 2 2 2 8 5" xfId="34610" xr:uid="{00000000-0005-0000-0000-00006A310000}"/>
    <cellStyle name="Input 2 2 2 2 9" xfId="6814" xr:uid="{00000000-0005-0000-0000-00006B310000}"/>
    <cellStyle name="Input 2 2 2 2 9 2" xfId="6815" xr:uid="{00000000-0005-0000-0000-00006C310000}"/>
    <cellStyle name="Input 2 2 2 2 9 2 2" xfId="6816" xr:uid="{00000000-0005-0000-0000-00006D310000}"/>
    <cellStyle name="Input 2 2 2 2 9 2 2 2" xfId="23707" xr:uid="{00000000-0005-0000-0000-00006E310000}"/>
    <cellStyle name="Input 2 2 2 2 9 2 2 3" xfId="34616" xr:uid="{00000000-0005-0000-0000-00006F310000}"/>
    <cellStyle name="Input 2 2 2 2 9 2 3" xfId="23706" xr:uid="{00000000-0005-0000-0000-000070310000}"/>
    <cellStyle name="Input 2 2 2 2 9 2 4" xfId="34615" xr:uid="{00000000-0005-0000-0000-000071310000}"/>
    <cellStyle name="Input 2 2 2 2 9 3" xfId="6817" xr:uid="{00000000-0005-0000-0000-000072310000}"/>
    <cellStyle name="Input 2 2 2 2 9 3 2" xfId="23708" xr:uid="{00000000-0005-0000-0000-000073310000}"/>
    <cellStyle name="Input 2 2 2 2 9 3 3" xfId="34617" xr:uid="{00000000-0005-0000-0000-000074310000}"/>
    <cellStyle name="Input 2 2 2 2 9 4" xfId="23705" xr:uid="{00000000-0005-0000-0000-000075310000}"/>
    <cellStyle name="Input 2 2 2 2 9 5" xfId="34614" xr:uid="{00000000-0005-0000-0000-000076310000}"/>
    <cellStyle name="Input 2 2 2 3" xfId="6818" xr:uid="{00000000-0005-0000-0000-000077310000}"/>
    <cellStyle name="Input 2 2 2 3 10" xfId="6819" xr:uid="{00000000-0005-0000-0000-000078310000}"/>
    <cellStyle name="Input 2 2 2 3 10 2" xfId="6820" xr:uid="{00000000-0005-0000-0000-000079310000}"/>
    <cellStyle name="Input 2 2 2 3 10 2 2" xfId="6821" xr:uid="{00000000-0005-0000-0000-00007A310000}"/>
    <cellStyle name="Input 2 2 2 3 10 2 2 2" xfId="23712" xr:uid="{00000000-0005-0000-0000-00007B310000}"/>
    <cellStyle name="Input 2 2 2 3 10 2 2 3" xfId="34621" xr:uid="{00000000-0005-0000-0000-00007C310000}"/>
    <cellStyle name="Input 2 2 2 3 10 2 3" xfId="23711" xr:uid="{00000000-0005-0000-0000-00007D310000}"/>
    <cellStyle name="Input 2 2 2 3 10 2 4" xfId="34620" xr:uid="{00000000-0005-0000-0000-00007E310000}"/>
    <cellStyle name="Input 2 2 2 3 10 3" xfId="6822" xr:uid="{00000000-0005-0000-0000-00007F310000}"/>
    <cellStyle name="Input 2 2 2 3 10 3 2" xfId="23713" xr:uid="{00000000-0005-0000-0000-000080310000}"/>
    <cellStyle name="Input 2 2 2 3 10 3 3" xfId="34622" xr:uid="{00000000-0005-0000-0000-000081310000}"/>
    <cellStyle name="Input 2 2 2 3 10 4" xfId="23710" xr:uid="{00000000-0005-0000-0000-000082310000}"/>
    <cellStyle name="Input 2 2 2 3 10 5" xfId="34619" xr:uid="{00000000-0005-0000-0000-000083310000}"/>
    <cellStyle name="Input 2 2 2 3 11" xfId="6823" xr:uid="{00000000-0005-0000-0000-000084310000}"/>
    <cellStyle name="Input 2 2 2 3 11 2" xfId="6824" xr:uid="{00000000-0005-0000-0000-000085310000}"/>
    <cellStyle name="Input 2 2 2 3 11 2 2" xfId="6825" xr:uid="{00000000-0005-0000-0000-000086310000}"/>
    <cellStyle name="Input 2 2 2 3 11 2 2 2" xfId="23716" xr:uid="{00000000-0005-0000-0000-000087310000}"/>
    <cellStyle name="Input 2 2 2 3 11 2 2 3" xfId="34625" xr:uid="{00000000-0005-0000-0000-000088310000}"/>
    <cellStyle name="Input 2 2 2 3 11 2 3" xfId="23715" xr:uid="{00000000-0005-0000-0000-000089310000}"/>
    <cellStyle name="Input 2 2 2 3 11 2 4" xfId="34624" xr:uid="{00000000-0005-0000-0000-00008A310000}"/>
    <cellStyle name="Input 2 2 2 3 11 3" xfId="6826" xr:uid="{00000000-0005-0000-0000-00008B310000}"/>
    <cellStyle name="Input 2 2 2 3 11 3 2" xfId="23717" xr:uid="{00000000-0005-0000-0000-00008C310000}"/>
    <cellStyle name="Input 2 2 2 3 11 3 3" xfId="34626" xr:uid="{00000000-0005-0000-0000-00008D310000}"/>
    <cellStyle name="Input 2 2 2 3 11 4" xfId="23714" xr:uid="{00000000-0005-0000-0000-00008E310000}"/>
    <cellStyle name="Input 2 2 2 3 11 5" xfId="34623" xr:uid="{00000000-0005-0000-0000-00008F310000}"/>
    <cellStyle name="Input 2 2 2 3 12" xfId="6827" xr:uid="{00000000-0005-0000-0000-000090310000}"/>
    <cellStyle name="Input 2 2 2 3 12 2" xfId="23718" xr:uid="{00000000-0005-0000-0000-000091310000}"/>
    <cellStyle name="Input 2 2 2 3 12 3" xfId="34627" xr:uid="{00000000-0005-0000-0000-000092310000}"/>
    <cellStyle name="Input 2 2 2 3 13" xfId="23709" xr:uid="{00000000-0005-0000-0000-000093310000}"/>
    <cellStyle name="Input 2 2 2 3 14" xfId="34618" xr:uid="{00000000-0005-0000-0000-000094310000}"/>
    <cellStyle name="Input 2 2 2 3 2" xfId="6828" xr:uid="{00000000-0005-0000-0000-000095310000}"/>
    <cellStyle name="Input 2 2 2 3 2 10" xfId="6829" xr:uid="{00000000-0005-0000-0000-000096310000}"/>
    <cellStyle name="Input 2 2 2 3 2 10 2" xfId="6830" xr:uid="{00000000-0005-0000-0000-000097310000}"/>
    <cellStyle name="Input 2 2 2 3 2 10 2 2" xfId="6831" xr:uid="{00000000-0005-0000-0000-000098310000}"/>
    <cellStyle name="Input 2 2 2 3 2 10 2 2 2" xfId="23722" xr:uid="{00000000-0005-0000-0000-000099310000}"/>
    <cellStyle name="Input 2 2 2 3 2 10 2 2 3" xfId="34631" xr:uid="{00000000-0005-0000-0000-00009A310000}"/>
    <cellStyle name="Input 2 2 2 3 2 10 2 3" xfId="23721" xr:uid="{00000000-0005-0000-0000-00009B310000}"/>
    <cellStyle name="Input 2 2 2 3 2 10 2 4" xfId="34630" xr:uid="{00000000-0005-0000-0000-00009C310000}"/>
    <cellStyle name="Input 2 2 2 3 2 10 3" xfId="6832" xr:uid="{00000000-0005-0000-0000-00009D310000}"/>
    <cellStyle name="Input 2 2 2 3 2 10 3 2" xfId="23723" xr:uid="{00000000-0005-0000-0000-00009E310000}"/>
    <cellStyle name="Input 2 2 2 3 2 10 3 3" xfId="34632" xr:uid="{00000000-0005-0000-0000-00009F310000}"/>
    <cellStyle name="Input 2 2 2 3 2 10 4" xfId="23720" xr:uid="{00000000-0005-0000-0000-0000A0310000}"/>
    <cellStyle name="Input 2 2 2 3 2 10 5" xfId="34629" xr:uid="{00000000-0005-0000-0000-0000A1310000}"/>
    <cellStyle name="Input 2 2 2 3 2 11" xfId="6833" xr:uid="{00000000-0005-0000-0000-0000A2310000}"/>
    <cellStyle name="Input 2 2 2 3 2 11 2" xfId="6834" xr:uid="{00000000-0005-0000-0000-0000A3310000}"/>
    <cellStyle name="Input 2 2 2 3 2 11 2 2" xfId="23725" xr:uid="{00000000-0005-0000-0000-0000A4310000}"/>
    <cellStyle name="Input 2 2 2 3 2 11 2 3" xfId="34634" xr:uid="{00000000-0005-0000-0000-0000A5310000}"/>
    <cellStyle name="Input 2 2 2 3 2 11 3" xfId="23724" xr:uid="{00000000-0005-0000-0000-0000A6310000}"/>
    <cellStyle name="Input 2 2 2 3 2 11 4" xfId="34633" xr:uid="{00000000-0005-0000-0000-0000A7310000}"/>
    <cellStyle name="Input 2 2 2 3 2 12" xfId="6835" xr:uid="{00000000-0005-0000-0000-0000A8310000}"/>
    <cellStyle name="Input 2 2 2 3 2 12 2" xfId="23726" xr:uid="{00000000-0005-0000-0000-0000A9310000}"/>
    <cellStyle name="Input 2 2 2 3 2 12 3" xfId="34635" xr:uid="{00000000-0005-0000-0000-0000AA310000}"/>
    <cellStyle name="Input 2 2 2 3 2 13" xfId="23719" xr:uid="{00000000-0005-0000-0000-0000AB310000}"/>
    <cellStyle name="Input 2 2 2 3 2 14" xfId="34628" xr:uid="{00000000-0005-0000-0000-0000AC310000}"/>
    <cellStyle name="Input 2 2 2 3 2 2" xfId="6836" xr:uid="{00000000-0005-0000-0000-0000AD310000}"/>
    <cellStyle name="Input 2 2 2 3 2 2 10" xfId="6837" xr:uid="{00000000-0005-0000-0000-0000AE310000}"/>
    <cellStyle name="Input 2 2 2 3 2 2 10 2" xfId="23728" xr:uid="{00000000-0005-0000-0000-0000AF310000}"/>
    <cellStyle name="Input 2 2 2 3 2 2 10 3" xfId="34637" xr:uid="{00000000-0005-0000-0000-0000B0310000}"/>
    <cellStyle name="Input 2 2 2 3 2 2 11" xfId="23727" xr:uid="{00000000-0005-0000-0000-0000B1310000}"/>
    <cellStyle name="Input 2 2 2 3 2 2 12" xfId="34636" xr:uid="{00000000-0005-0000-0000-0000B2310000}"/>
    <cellStyle name="Input 2 2 2 3 2 2 2" xfId="6838" xr:uid="{00000000-0005-0000-0000-0000B3310000}"/>
    <cellStyle name="Input 2 2 2 3 2 2 2 2" xfId="6839" xr:uid="{00000000-0005-0000-0000-0000B4310000}"/>
    <cellStyle name="Input 2 2 2 3 2 2 2 2 2" xfId="6840" xr:uid="{00000000-0005-0000-0000-0000B5310000}"/>
    <cellStyle name="Input 2 2 2 3 2 2 2 2 2 2" xfId="23731" xr:uid="{00000000-0005-0000-0000-0000B6310000}"/>
    <cellStyle name="Input 2 2 2 3 2 2 2 2 2 3" xfId="34640" xr:uid="{00000000-0005-0000-0000-0000B7310000}"/>
    <cellStyle name="Input 2 2 2 3 2 2 2 2 3" xfId="23730" xr:uid="{00000000-0005-0000-0000-0000B8310000}"/>
    <cellStyle name="Input 2 2 2 3 2 2 2 2 4" xfId="34639" xr:uid="{00000000-0005-0000-0000-0000B9310000}"/>
    <cellStyle name="Input 2 2 2 3 2 2 2 3" xfId="6841" xr:uid="{00000000-0005-0000-0000-0000BA310000}"/>
    <cellStyle name="Input 2 2 2 3 2 2 2 3 2" xfId="23732" xr:uid="{00000000-0005-0000-0000-0000BB310000}"/>
    <cellStyle name="Input 2 2 2 3 2 2 2 3 3" xfId="34641" xr:uid="{00000000-0005-0000-0000-0000BC310000}"/>
    <cellStyle name="Input 2 2 2 3 2 2 2 4" xfId="23729" xr:uid="{00000000-0005-0000-0000-0000BD310000}"/>
    <cellStyle name="Input 2 2 2 3 2 2 2 5" xfId="34638" xr:uid="{00000000-0005-0000-0000-0000BE310000}"/>
    <cellStyle name="Input 2 2 2 3 2 2 3" xfId="6842" xr:uid="{00000000-0005-0000-0000-0000BF310000}"/>
    <cellStyle name="Input 2 2 2 3 2 2 3 2" xfId="6843" xr:uid="{00000000-0005-0000-0000-0000C0310000}"/>
    <cellStyle name="Input 2 2 2 3 2 2 3 2 2" xfId="6844" xr:uid="{00000000-0005-0000-0000-0000C1310000}"/>
    <cellStyle name="Input 2 2 2 3 2 2 3 2 2 2" xfId="23735" xr:uid="{00000000-0005-0000-0000-0000C2310000}"/>
    <cellStyle name="Input 2 2 2 3 2 2 3 2 2 3" xfId="34644" xr:uid="{00000000-0005-0000-0000-0000C3310000}"/>
    <cellStyle name="Input 2 2 2 3 2 2 3 2 3" xfId="23734" xr:uid="{00000000-0005-0000-0000-0000C4310000}"/>
    <cellStyle name="Input 2 2 2 3 2 2 3 2 4" xfId="34643" xr:uid="{00000000-0005-0000-0000-0000C5310000}"/>
    <cellStyle name="Input 2 2 2 3 2 2 3 3" xfId="6845" xr:uid="{00000000-0005-0000-0000-0000C6310000}"/>
    <cellStyle name="Input 2 2 2 3 2 2 3 3 2" xfId="23736" xr:uid="{00000000-0005-0000-0000-0000C7310000}"/>
    <cellStyle name="Input 2 2 2 3 2 2 3 3 3" xfId="34645" xr:uid="{00000000-0005-0000-0000-0000C8310000}"/>
    <cellStyle name="Input 2 2 2 3 2 2 3 4" xfId="23733" xr:uid="{00000000-0005-0000-0000-0000C9310000}"/>
    <cellStyle name="Input 2 2 2 3 2 2 3 5" xfId="34642" xr:uid="{00000000-0005-0000-0000-0000CA310000}"/>
    <cellStyle name="Input 2 2 2 3 2 2 4" xfId="6846" xr:uid="{00000000-0005-0000-0000-0000CB310000}"/>
    <cellStyle name="Input 2 2 2 3 2 2 4 2" xfId="6847" xr:uid="{00000000-0005-0000-0000-0000CC310000}"/>
    <cellStyle name="Input 2 2 2 3 2 2 4 2 2" xfId="6848" xr:uid="{00000000-0005-0000-0000-0000CD310000}"/>
    <cellStyle name="Input 2 2 2 3 2 2 4 2 2 2" xfId="23739" xr:uid="{00000000-0005-0000-0000-0000CE310000}"/>
    <cellStyle name="Input 2 2 2 3 2 2 4 2 2 3" xfId="34648" xr:uid="{00000000-0005-0000-0000-0000CF310000}"/>
    <cellStyle name="Input 2 2 2 3 2 2 4 2 3" xfId="23738" xr:uid="{00000000-0005-0000-0000-0000D0310000}"/>
    <cellStyle name="Input 2 2 2 3 2 2 4 2 4" xfId="34647" xr:uid="{00000000-0005-0000-0000-0000D1310000}"/>
    <cellStyle name="Input 2 2 2 3 2 2 4 3" xfId="6849" xr:uid="{00000000-0005-0000-0000-0000D2310000}"/>
    <cellStyle name="Input 2 2 2 3 2 2 4 3 2" xfId="23740" xr:uid="{00000000-0005-0000-0000-0000D3310000}"/>
    <cellStyle name="Input 2 2 2 3 2 2 4 3 3" xfId="34649" xr:uid="{00000000-0005-0000-0000-0000D4310000}"/>
    <cellStyle name="Input 2 2 2 3 2 2 4 4" xfId="23737" xr:uid="{00000000-0005-0000-0000-0000D5310000}"/>
    <cellStyle name="Input 2 2 2 3 2 2 4 5" xfId="34646" xr:uid="{00000000-0005-0000-0000-0000D6310000}"/>
    <cellStyle name="Input 2 2 2 3 2 2 5" xfId="6850" xr:uid="{00000000-0005-0000-0000-0000D7310000}"/>
    <cellStyle name="Input 2 2 2 3 2 2 5 2" xfId="6851" xr:uid="{00000000-0005-0000-0000-0000D8310000}"/>
    <cellStyle name="Input 2 2 2 3 2 2 5 2 2" xfId="6852" xr:uid="{00000000-0005-0000-0000-0000D9310000}"/>
    <cellStyle name="Input 2 2 2 3 2 2 5 2 2 2" xfId="23743" xr:uid="{00000000-0005-0000-0000-0000DA310000}"/>
    <cellStyle name="Input 2 2 2 3 2 2 5 2 2 3" xfId="34652" xr:uid="{00000000-0005-0000-0000-0000DB310000}"/>
    <cellStyle name="Input 2 2 2 3 2 2 5 2 3" xfId="23742" xr:uid="{00000000-0005-0000-0000-0000DC310000}"/>
    <cellStyle name="Input 2 2 2 3 2 2 5 2 4" xfId="34651" xr:uid="{00000000-0005-0000-0000-0000DD310000}"/>
    <cellStyle name="Input 2 2 2 3 2 2 5 3" xfId="6853" xr:uid="{00000000-0005-0000-0000-0000DE310000}"/>
    <cellStyle name="Input 2 2 2 3 2 2 5 3 2" xfId="23744" xr:uid="{00000000-0005-0000-0000-0000DF310000}"/>
    <cellStyle name="Input 2 2 2 3 2 2 5 3 3" xfId="34653" xr:uid="{00000000-0005-0000-0000-0000E0310000}"/>
    <cellStyle name="Input 2 2 2 3 2 2 5 4" xfId="23741" xr:uid="{00000000-0005-0000-0000-0000E1310000}"/>
    <cellStyle name="Input 2 2 2 3 2 2 5 5" xfId="34650" xr:uid="{00000000-0005-0000-0000-0000E2310000}"/>
    <cellStyle name="Input 2 2 2 3 2 2 6" xfId="6854" xr:uid="{00000000-0005-0000-0000-0000E3310000}"/>
    <cellStyle name="Input 2 2 2 3 2 2 6 2" xfId="6855" xr:uid="{00000000-0005-0000-0000-0000E4310000}"/>
    <cellStyle name="Input 2 2 2 3 2 2 6 2 2" xfId="6856" xr:uid="{00000000-0005-0000-0000-0000E5310000}"/>
    <cellStyle name="Input 2 2 2 3 2 2 6 2 2 2" xfId="23747" xr:uid="{00000000-0005-0000-0000-0000E6310000}"/>
    <cellStyle name="Input 2 2 2 3 2 2 6 2 2 3" xfId="34656" xr:uid="{00000000-0005-0000-0000-0000E7310000}"/>
    <cellStyle name="Input 2 2 2 3 2 2 6 2 3" xfId="23746" xr:uid="{00000000-0005-0000-0000-0000E8310000}"/>
    <cellStyle name="Input 2 2 2 3 2 2 6 2 4" xfId="34655" xr:uid="{00000000-0005-0000-0000-0000E9310000}"/>
    <cellStyle name="Input 2 2 2 3 2 2 6 3" xfId="6857" xr:uid="{00000000-0005-0000-0000-0000EA310000}"/>
    <cellStyle name="Input 2 2 2 3 2 2 6 3 2" xfId="23748" xr:uid="{00000000-0005-0000-0000-0000EB310000}"/>
    <cellStyle name="Input 2 2 2 3 2 2 6 3 3" xfId="34657" xr:uid="{00000000-0005-0000-0000-0000EC310000}"/>
    <cellStyle name="Input 2 2 2 3 2 2 6 4" xfId="23745" xr:uid="{00000000-0005-0000-0000-0000ED310000}"/>
    <cellStyle name="Input 2 2 2 3 2 2 6 5" xfId="34654" xr:uid="{00000000-0005-0000-0000-0000EE310000}"/>
    <cellStyle name="Input 2 2 2 3 2 2 7" xfId="6858" xr:uid="{00000000-0005-0000-0000-0000EF310000}"/>
    <cellStyle name="Input 2 2 2 3 2 2 7 2" xfId="6859" xr:uid="{00000000-0005-0000-0000-0000F0310000}"/>
    <cellStyle name="Input 2 2 2 3 2 2 7 2 2" xfId="6860" xr:uid="{00000000-0005-0000-0000-0000F1310000}"/>
    <cellStyle name="Input 2 2 2 3 2 2 7 2 2 2" xfId="23751" xr:uid="{00000000-0005-0000-0000-0000F2310000}"/>
    <cellStyle name="Input 2 2 2 3 2 2 7 2 2 3" xfId="34660" xr:uid="{00000000-0005-0000-0000-0000F3310000}"/>
    <cellStyle name="Input 2 2 2 3 2 2 7 2 3" xfId="23750" xr:uid="{00000000-0005-0000-0000-0000F4310000}"/>
    <cellStyle name="Input 2 2 2 3 2 2 7 2 4" xfId="34659" xr:uid="{00000000-0005-0000-0000-0000F5310000}"/>
    <cellStyle name="Input 2 2 2 3 2 2 7 3" xfId="6861" xr:uid="{00000000-0005-0000-0000-0000F6310000}"/>
    <cellStyle name="Input 2 2 2 3 2 2 7 3 2" xfId="23752" xr:uid="{00000000-0005-0000-0000-0000F7310000}"/>
    <cellStyle name="Input 2 2 2 3 2 2 7 3 3" xfId="34661" xr:uid="{00000000-0005-0000-0000-0000F8310000}"/>
    <cellStyle name="Input 2 2 2 3 2 2 7 4" xfId="23749" xr:uid="{00000000-0005-0000-0000-0000F9310000}"/>
    <cellStyle name="Input 2 2 2 3 2 2 7 5" xfId="34658" xr:uid="{00000000-0005-0000-0000-0000FA310000}"/>
    <cellStyle name="Input 2 2 2 3 2 2 8" xfId="6862" xr:uid="{00000000-0005-0000-0000-0000FB310000}"/>
    <cellStyle name="Input 2 2 2 3 2 2 8 2" xfId="6863" xr:uid="{00000000-0005-0000-0000-0000FC310000}"/>
    <cellStyle name="Input 2 2 2 3 2 2 8 2 2" xfId="6864" xr:uid="{00000000-0005-0000-0000-0000FD310000}"/>
    <cellStyle name="Input 2 2 2 3 2 2 8 2 2 2" xfId="23755" xr:uid="{00000000-0005-0000-0000-0000FE310000}"/>
    <cellStyle name="Input 2 2 2 3 2 2 8 2 2 3" xfId="34664" xr:uid="{00000000-0005-0000-0000-0000FF310000}"/>
    <cellStyle name="Input 2 2 2 3 2 2 8 2 3" xfId="23754" xr:uid="{00000000-0005-0000-0000-000000320000}"/>
    <cellStyle name="Input 2 2 2 3 2 2 8 2 4" xfId="34663" xr:uid="{00000000-0005-0000-0000-000001320000}"/>
    <cellStyle name="Input 2 2 2 3 2 2 8 3" xfId="6865" xr:uid="{00000000-0005-0000-0000-000002320000}"/>
    <cellStyle name="Input 2 2 2 3 2 2 8 3 2" xfId="23756" xr:uid="{00000000-0005-0000-0000-000003320000}"/>
    <cellStyle name="Input 2 2 2 3 2 2 8 3 3" xfId="34665" xr:uid="{00000000-0005-0000-0000-000004320000}"/>
    <cellStyle name="Input 2 2 2 3 2 2 8 4" xfId="23753" xr:uid="{00000000-0005-0000-0000-000005320000}"/>
    <cellStyle name="Input 2 2 2 3 2 2 8 5" xfId="34662" xr:uid="{00000000-0005-0000-0000-000006320000}"/>
    <cellStyle name="Input 2 2 2 3 2 2 9" xfId="6866" xr:uid="{00000000-0005-0000-0000-000007320000}"/>
    <cellStyle name="Input 2 2 2 3 2 2 9 2" xfId="6867" xr:uid="{00000000-0005-0000-0000-000008320000}"/>
    <cellStyle name="Input 2 2 2 3 2 2 9 2 2" xfId="23758" xr:uid="{00000000-0005-0000-0000-000009320000}"/>
    <cellStyle name="Input 2 2 2 3 2 2 9 2 3" xfId="34667" xr:uid="{00000000-0005-0000-0000-00000A320000}"/>
    <cellStyle name="Input 2 2 2 3 2 2 9 3" xfId="23757" xr:uid="{00000000-0005-0000-0000-00000B320000}"/>
    <cellStyle name="Input 2 2 2 3 2 2 9 4" xfId="34666" xr:uid="{00000000-0005-0000-0000-00000C320000}"/>
    <cellStyle name="Input 2 2 2 3 2 3" xfId="6868" xr:uid="{00000000-0005-0000-0000-00000D320000}"/>
    <cellStyle name="Input 2 2 2 3 2 3 10" xfId="6869" xr:uid="{00000000-0005-0000-0000-00000E320000}"/>
    <cellStyle name="Input 2 2 2 3 2 3 10 2" xfId="23760" xr:uid="{00000000-0005-0000-0000-00000F320000}"/>
    <cellStyle name="Input 2 2 2 3 2 3 10 3" xfId="34669" xr:uid="{00000000-0005-0000-0000-000010320000}"/>
    <cellStyle name="Input 2 2 2 3 2 3 11" xfId="23759" xr:uid="{00000000-0005-0000-0000-000011320000}"/>
    <cellStyle name="Input 2 2 2 3 2 3 12" xfId="34668" xr:uid="{00000000-0005-0000-0000-000012320000}"/>
    <cellStyle name="Input 2 2 2 3 2 3 2" xfId="6870" xr:uid="{00000000-0005-0000-0000-000013320000}"/>
    <cellStyle name="Input 2 2 2 3 2 3 2 2" xfId="6871" xr:uid="{00000000-0005-0000-0000-000014320000}"/>
    <cellStyle name="Input 2 2 2 3 2 3 2 2 2" xfId="6872" xr:uid="{00000000-0005-0000-0000-000015320000}"/>
    <cellStyle name="Input 2 2 2 3 2 3 2 2 2 2" xfId="23763" xr:uid="{00000000-0005-0000-0000-000016320000}"/>
    <cellStyle name="Input 2 2 2 3 2 3 2 2 2 3" xfId="34672" xr:uid="{00000000-0005-0000-0000-000017320000}"/>
    <cellStyle name="Input 2 2 2 3 2 3 2 2 3" xfId="23762" xr:uid="{00000000-0005-0000-0000-000018320000}"/>
    <cellStyle name="Input 2 2 2 3 2 3 2 2 4" xfId="34671" xr:uid="{00000000-0005-0000-0000-000019320000}"/>
    <cellStyle name="Input 2 2 2 3 2 3 2 3" xfId="6873" xr:uid="{00000000-0005-0000-0000-00001A320000}"/>
    <cellStyle name="Input 2 2 2 3 2 3 2 3 2" xfId="23764" xr:uid="{00000000-0005-0000-0000-00001B320000}"/>
    <cellStyle name="Input 2 2 2 3 2 3 2 3 3" xfId="34673" xr:uid="{00000000-0005-0000-0000-00001C320000}"/>
    <cellStyle name="Input 2 2 2 3 2 3 2 4" xfId="23761" xr:uid="{00000000-0005-0000-0000-00001D320000}"/>
    <cellStyle name="Input 2 2 2 3 2 3 2 5" xfId="34670" xr:uid="{00000000-0005-0000-0000-00001E320000}"/>
    <cellStyle name="Input 2 2 2 3 2 3 3" xfId="6874" xr:uid="{00000000-0005-0000-0000-00001F320000}"/>
    <cellStyle name="Input 2 2 2 3 2 3 3 2" xfId="6875" xr:uid="{00000000-0005-0000-0000-000020320000}"/>
    <cellStyle name="Input 2 2 2 3 2 3 3 2 2" xfId="6876" xr:uid="{00000000-0005-0000-0000-000021320000}"/>
    <cellStyle name="Input 2 2 2 3 2 3 3 2 2 2" xfId="23767" xr:uid="{00000000-0005-0000-0000-000022320000}"/>
    <cellStyle name="Input 2 2 2 3 2 3 3 2 2 3" xfId="34676" xr:uid="{00000000-0005-0000-0000-000023320000}"/>
    <cellStyle name="Input 2 2 2 3 2 3 3 2 3" xfId="23766" xr:uid="{00000000-0005-0000-0000-000024320000}"/>
    <cellStyle name="Input 2 2 2 3 2 3 3 2 4" xfId="34675" xr:uid="{00000000-0005-0000-0000-000025320000}"/>
    <cellStyle name="Input 2 2 2 3 2 3 3 3" xfId="6877" xr:uid="{00000000-0005-0000-0000-000026320000}"/>
    <cellStyle name="Input 2 2 2 3 2 3 3 3 2" xfId="23768" xr:uid="{00000000-0005-0000-0000-000027320000}"/>
    <cellStyle name="Input 2 2 2 3 2 3 3 3 3" xfId="34677" xr:uid="{00000000-0005-0000-0000-000028320000}"/>
    <cellStyle name="Input 2 2 2 3 2 3 3 4" xfId="23765" xr:uid="{00000000-0005-0000-0000-000029320000}"/>
    <cellStyle name="Input 2 2 2 3 2 3 3 5" xfId="34674" xr:uid="{00000000-0005-0000-0000-00002A320000}"/>
    <cellStyle name="Input 2 2 2 3 2 3 4" xfId="6878" xr:uid="{00000000-0005-0000-0000-00002B320000}"/>
    <cellStyle name="Input 2 2 2 3 2 3 4 2" xfId="6879" xr:uid="{00000000-0005-0000-0000-00002C320000}"/>
    <cellStyle name="Input 2 2 2 3 2 3 4 2 2" xfId="6880" xr:uid="{00000000-0005-0000-0000-00002D320000}"/>
    <cellStyle name="Input 2 2 2 3 2 3 4 2 2 2" xfId="23771" xr:uid="{00000000-0005-0000-0000-00002E320000}"/>
    <cellStyle name="Input 2 2 2 3 2 3 4 2 2 3" xfId="34680" xr:uid="{00000000-0005-0000-0000-00002F320000}"/>
    <cellStyle name="Input 2 2 2 3 2 3 4 2 3" xfId="23770" xr:uid="{00000000-0005-0000-0000-000030320000}"/>
    <cellStyle name="Input 2 2 2 3 2 3 4 2 4" xfId="34679" xr:uid="{00000000-0005-0000-0000-000031320000}"/>
    <cellStyle name="Input 2 2 2 3 2 3 4 3" xfId="6881" xr:uid="{00000000-0005-0000-0000-000032320000}"/>
    <cellStyle name="Input 2 2 2 3 2 3 4 3 2" xfId="23772" xr:uid="{00000000-0005-0000-0000-000033320000}"/>
    <cellStyle name="Input 2 2 2 3 2 3 4 3 3" xfId="34681" xr:uid="{00000000-0005-0000-0000-000034320000}"/>
    <cellStyle name="Input 2 2 2 3 2 3 4 4" xfId="23769" xr:uid="{00000000-0005-0000-0000-000035320000}"/>
    <cellStyle name="Input 2 2 2 3 2 3 4 5" xfId="34678" xr:uid="{00000000-0005-0000-0000-000036320000}"/>
    <cellStyle name="Input 2 2 2 3 2 3 5" xfId="6882" xr:uid="{00000000-0005-0000-0000-000037320000}"/>
    <cellStyle name="Input 2 2 2 3 2 3 5 2" xfId="6883" xr:uid="{00000000-0005-0000-0000-000038320000}"/>
    <cellStyle name="Input 2 2 2 3 2 3 5 2 2" xfId="6884" xr:uid="{00000000-0005-0000-0000-000039320000}"/>
    <cellStyle name="Input 2 2 2 3 2 3 5 2 2 2" xfId="23775" xr:uid="{00000000-0005-0000-0000-00003A320000}"/>
    <cellStyle name="Input 2 2 2 3 2 3 5 2 2 3" xfId="34684" xr:uid="{00000000-0005-0000-0000-00003B320000}"/>
    <cellStyle name="Input 2 2 2 3 2 3 5 2 3" xfId="23774" xr:uid="{00000000-0005-0000-0000-00003C320000}"/>
    <cellStyle name="Input 2 2 2 3 2 3 5 2 4" xfId="34683" xr:uid="{00000000-0005-0000-0000-00003D320000}"/>
    <cellStyle name="Input 2 2 2 3 2 3 5 3" xfId="6885" xr:uid="{00000000-0005-0000-0000-00003E320000}"/>
    <cellStyle name="Input 2 2 2 3 2 3 5 3 2" xfId="23776" xr:uid="{00000000-0005-0000-0000-00003F320000}"/>
    <cellStyle name="Input 2 2 2 3 2 3 5 3 3" xfId="34685" xr:uid="{00000000-0005-0000-0000-000040320000}"/>
    <cellStyle name="Input 2 2 2 3 2 3 5 4" xfId="23773" xr:uid="{00000000-0005-0000-0000-000041320000}"/>
    <cellStyle name="Input 2 2 2 3 2 3 5 5" xfId="34682" xr:uid="{00000000-0005-0000-0000-000042320000}"/>
    <cellStyle name="Input 2 2 2 3 2 3 6" xfId="6886" xr:uid="{00000000-0005-0000-0000-000043320000}"/>
    <cellStyle name="Input 2 2 2 3 2 3 6 2" xfId="6887" xr:uid="{00000000-0005-0000-0000-000044320000}"/>
    <cellStyle name="Input 2 2 2 3 2 3 6 2 2" xfId="6888" xr:uid="{00000000-0005-0000-0000-000045320000}"/>
    <cellStyle name="Input 2 2 2 3 2 3 6 2 2 2" xfId="23779" xr:uid="{00000000-0005-0000-0000-000046320000}"/>
    <cellStyle name="Input 2 2 2 3 2 3 6 2 2 3" xfId="34688" xr:uid="{00000000-0005-0000-0000-000047320000}"/>
    <cellStyle name="Input 2 2 2 3 2 3 6 2 3" xfId="23778" xr:uid="{00000000-0005-0000-0000-000048320000}"/>
    <cellStyle name="Input 2 2 2 3 2 3 6 2 4" xfId="34687" xr:uid="{00000000-0005-0000-0000-000049320000}"/>
    <cellStyle name="Input 2 2 2 3 2 3 6 3" xfId="6889" xr:uid="{00000000-0005-0000-0000-00004A320000}"/>
    <cellStyle name="Input 2 2 2 3 2 3 6 3 2" xfId="23780" xr:uid="{00000000-0005-0000-0000-00004B320000}"/>
    <cellStyle name="Input 2 2 2 3 2 3 6 3 3" xfId="34689" xr:uid="{00000000-0005-0000-0000-00004C320000}"/>
    <cellStyle name="Input 2 2 2 3 2 3 6 4" xfId="23777" xr:uid="{00000000-0005-0000-0000-00004D320000}"/>
    <cellStyle name="Input 2 2 2 3 2 3 6 5" xfId="34686" xr:uid="{00000000-0005-0000-0000-00004E320000}"/>
    <cellStyle name="Input 2 2 2 3 2 3 7" xfId="6890" xr:uid="{00000000-0005-0000-0000-00004F320000}"/>
    <cellStyle name="Input 2 2 2 3 2 3 7 2" xfId="6891" xr:uid="{00000000-0005-0000-0000-000050320000}"/>
    <cellStyle name="Input 2 2 2 3 2 3 7 2 2" xfId="6892" xr:uid="{00000000-0005-0000-0000-000051320000}"/>
    <cellStyle name="Input 2 2 2 3 2 3 7 2 2 2" xfId="23783" xr:uid="{00000000-0005-0000-0000-000052320000}"/>
    <cellStyle name="Input 2 2 2 3 2 3 7 2 2 3" xfId="34692" xr:uid="{00000000-0005-0000-0000-000053320000}"/>
    <cellStyle name="Input 2 2 2 3 2 3 7 2 3" xfId="23782" xr:uid="{00000000-0005-0000-0000-000054320000}"/>
    <cellStyle name="Input 2 2 2 3 2 3 7 2 4" xfId="34691" xr:uid="{00000000-0005-0000-0000-000055320000}"/>
    <cellStyle name="Input 2 2 2 3 2 3 7 3" xfId="6893" xr:uid="{00000000-0005-0000-0000-000056320000}"/>
    <cellStyle name="Input 2 2 2 3 2 3 7 3 2" xfId="23784" xr:uid="{00000000-0005-0000-0000-000057320000}"/>
    <cellStyle name="Input 2 2 2 3 2 3 7 3 3" xfId="34693" xr:uid="{00000000-0005-0000-0000-000058320000}"/>
    <cellStyle name="Input 2 2 2 3 2 3 7 4" xfId="23781" xr:uid="{00000000-0005-0000-0000-000059320000}"/>
    <cellStyle name="Input 2 2 2 3 2 3 7 5" xfId="34690" xr:uid="{00000000-0005-0000-0000-00005A320000}"/>
    <cellStyle name="Input 2 2 2 3 2 3 8" xfId="6894" xr:uid="{00000000-0005-0000-0000-00005B320000}"/>
    <cellStyle name="Input 2 2 2 3 2 3 8 2" xfId="6895" xr:uid="{00000000-0005-0000-0000-00005C320000}"/>
    <cellStyle name="Input 2 2 2 3 2 3 8 2 2" xfId="6896" xr:uid="{00000000-0005-0000-0000-00005D320000}"/>
    <cellStyle name="Input 2 2 2 3 2 3 8 2 2 2" xfId="23787" xr:uid="{00000000-0005-0000-0000-00005E320000}"/>
    <cellStyle name="Input 2 2 2 3 2 3 8 2 2 3" xfId="34696" xr:uid="{00000000-0005-0000-0000-00005F320000}"/>
    <cellStyle name="Input 2 2 2 3 2 3 8 2 3" xfId="23786" xr:uid="{00000000-0005-0000-0000-000060320000}"/>
    <cellStyle name="Input 2 2 2 3 2 3 8 2 4" xfId="34695" xr:uid="{00000000-0005-0000-0000-000061320000}"/>
    <cellStyle name="Input 2 2 2 3 2 3 8 3" xfId="6897" xr:uid="{00000000-0005-0000-0000-000062320000}"/>
    <cellStyle name="Input 2 2 2 3 2 3 8 3 2" xfId="23788" xr:uid="{00000000-0005-0000-0000-000063320000}"/>
    <cellStyle name="Input 2 2 2 3 2 3 8 3 3" xfId="34697" xr:uid="{00000000-0005-0000-0000-000064320000}"/>
    <cellStyle name="Input 2 2 2 3 2 3 8 4" xfId="23785" xr:uid="{00000000-0005-0000-0000-000065320000}"/>
    <cellStyle name="Input 2 2 2 3 2 3 8 5" xfId="34694" xr:uid="{00000000-0005-0000-0000-000066320000}"/>
    <cellStyle name="Input 2 2 2 3 2 3 9" xfId="6898" xr:uid="{00000000-0005-0000-0000-000067320000}"/>
    <cellStyle name="Input 2 2 2 3 2 3 9 2" xfId="6899" xr:uid="{00000000-0005-0000-0000-000068320000}"/>
    <cellStyle name="Input 2 2 2 3 2 3 9 2 2" xfId="23790" xr:uid="{00000000-0005-0000-0000-000069320000}"/>
    <cellStyle name="Input 2 2 2 3 2 3 9 2 3" xfId="34699" xr:uid="{00000000-0005-0000-0000-00006A320000}"/>
    <cellStyle name="Input 2 2 2 3 2 3 9 3" xfId="23789" xr:uid="{00000000-0005-0000-0000-00006B320000}"/>
    <cellStyle name="Input 2 2 2 3 2 3 9 4" xfId="34698" xr:uid="{00000000-0005-0000-0000-00006C320000}"/>
    <cellStyle name="Input 2 2 2 3 2 4" xfId="6900" xr:uid="{00000000-0005-0000-0000-00006D320000}"/>
    <cellStyle name="Input 2 2 2 3 2 4 2" xfId="6901" xr:uid="{00000000-0005-0000-0000-00006E320000}"/>
    <cellStyle name="Input 2 2 2 3 2 4 2 2" xfId="6902" xr:uid="{00000000-0005-0000-0000-00006F320000}"/>
    <cellStyle name="Input 2 2 2 3 2 4 2 2 2" xfId="23793" xr:uid="{00000000-0005-0000-0000-000070320000}"/>
    <cellStyle name="Input 2 2 2 3 2 4 2 2 3" xfId="34702" xr:uid="{00000000-0005-0000-0000-000071320000}"/>
    <cellStyle name="Input 2 2 2 3 2 4 2 3" xfId="23792" xr:uid="{00000000-0005-0000-0000-000072320000}"/>
    <cellStyle name="Input 2 2 2 3 2 4 2 4" xfId="34701" xr:uid="{00000000-0005-0000-0000-000073320000}"/>
    <cellStyle name="Input 2 2 2 3 2 4 3" xfId="6903" xr:uid="{00000000-0005-0000-0000-000074320000}"/>
    <cellStyle name="Input 2 2 2 3 2 4 3 2" xfId="23794" xr:uid="{00000000-0005-0000-0000-000075320000}"/>
    <cellStyle name="Input 2 2 2 3 2 4 3 3" xfId="34703" xr:uid="{00000000-0005-0000-0000-000076320000}"/>
    <cellStyle name="Input 2 2 2 3 2 4 4" xfId="23791" xr:uid="{00000000-0005-0000-0000-000077320000}"/>
    <cellStyle name="Input 2 2 2 3 2 4 5" xfId="34700" xr:uid="{00000000-0005-0000-0000-000078320000}"/>
    <cellStyle name="Input 2 2 2 3 2 5" xfId="6904" xr:uid="{00000000-0005-0000-0000-000079320000}"/>
    <cellStyle name="Input 2 2 2 3 2 5 2" xfId="6905" xr:uid="{00000000-0005-0000-0000-00007A320000}"/>
    <cellStyle name="Input 2 2 2 3 2 5 2 2" xfId="6906" xr:uid="{00000000-0005-0000-0000-00007B320000}"/>
    <cellStyle name="Input 2 2 2 3 2 5 2 2 2" xfId="23797" xr:uid="{00000000-0005-0000-0000-00007C320000}"/>
    <cellStyle name="Input 2 2 2 3 2 5 2 2 3" xfId="34706" xr:uid="{00000000-0005-0000-0000-00007D320000}"/>
    <cellStyle name="Input 2 2 2 3 2 5 2 3" xfId="23796" xr:uid="{00000000-0005-0000-0000-00007E320000}"/>
    <cellStyle name="Input 2 2 2 3 2 5 2 4" xfId="34705" xr:uid="{00000000-0005-0000-0000-00007F320000}"/>
    <cellStyle name="Input 2 2 2 3 2 5 3" xfId="6907" xr:uid="{00000000-0005-0000-0000-000080320000}"/>
    <cellStyle name="Input 2 2 2 3 2 5 3 2" xfId="23798" xr:uid="{00000000-0005-0000-0000-000081320000}"/>
    <cellStyle name="Input 2 2 2 3 2 5 3 3" xfId="34707" xr:uid="{00000000-0005-0000-0000-000082320000}"/>
    <cellStyle name="Input 2 2 2 3 2 5 4" xfId="23795" xr:uid="{00000000-0005-0000-0000-000083320000}"/>
    <cellStyle name="Input 2 2 2 3 2 5 5" xfId="34704" xr:uid="{00000000-0005-0000-0000-000084320000}"/>
    <cellStyle name="Input 2 2 2 3 2 6" xfId="6908" xr:uid="{00000000-0005-0000-0000-000085320000}"/>
    <cellStyle name="Input 2 2 2 3 2 6 2" xfId="6909" xr:uid="{00000000-0005-0000-0000-000086320000}"/>
    <cellStyle name="Input 2 2 2 3 2 6 2 2" xfId="6910" xr:uid="{00000000-0005-0000-0000-000087320000}"/>
    <cellStyle name="Input 2 2 2 3 2 6 2 2 2" xfId="23801" xr:uid="{00000000-0005-0000-0000-000088320000}"/>
    <cellStyle name="Input 2 2 2 3 2 6 2 2 3" xfId="34710" xr:uid="{00000000-0005-0000-0000-000089320000}"/>
    <cellStyle name="Input 2 2 2 3 2 6 2 3" xfId="23800" xr:uid="{00000000-0005-0000-0000-00008A320000}"/>
    <cellStyle name="Input 2 2 2 3 2 6 2 4" xfId="34709" xr:uid="{00000000-0005-0000-0000-00008B320000}"/>
    <cellStyle name="Input 2 2 2 3 2 6 3" xfId="6911" xr:uid="{00000000-0005-0000-0000-00008C320000}"/>
    <cellStyle name="Input 2 2 2 3 2 6 3 2" xfId="23802" xr:uid="{00000000-0005-0000-0000-00008D320000}"/>
    <cellStyle name="Input 2 2 2 3 2 6 3 3" xfId="34711" xr:uid="{00000000-0005-0000-0000-00008E320000}"/>
    <cellStyle name="Input 2 2 2 3 2 6 4" xfId="23799" xr:uid="{00000000-0005-0000-0000-00008F320000}"/>
    <cellStyle name="Input 2 2 2 3 2 6 5" xfId="34708" xr:uid="{00000000-0005-0000-0000-000090320000}"/>
    <cellStyle name="Input 2 2 2 3 2 7" xfId="6912" xr:uid="{00000000-0005-0000-0000-000091320000}"/>
    <cellStyle name="Input 2 2 2 3 2 7 2" xfId="6913" xr:uid="{00000000-0005-0000-0000-000092320000}"/>
    <cellStyle name="Input 2 2 2 3 2 7 2 2" xfId="6914" xr:uid="{00000000-0005-0000-0000-000093320000}"/>
    <cellStyle name="Input 2 2 2 3 2 7 2 2 2" xfId="23805" xr:uid="{00000000-0005-0000-0000-000094320000}"/>
    <cellStyle name="Input 2 2 2 3 2 7 2 2 3" xfId="34714" xr:uid="{00000000-0005-0000-0000-000095320000}"/>
    <cellStyle name="Input 2 2 2 3 2 7 2 3" xfId="23804" xr:uid="{00000000-0005-0000-0000-000096320000}"/>
    <cellStyle name="Input 2 2 2 3 2 7 2 4" xfId="34713" xr:uid="{00000000-0005-0000-0000-000097320000}"/>
    <cellStyle name="Input 2 2 2 3 2 7 3" xfId="6915" xr:uid="{00000000-0005-0000-0000-000098320000}"/>
    <cellStyle name="Input 2 2 2 3 2 7 3 2" xfId="23806" xr:uid="{00000000-0005-0000-0000-000099320000}"/>
    <cellStyle name="Input 2 2 2 3 2 7 3 3" xfId="34715" xr:uid="{00000000-0005-0000-0000-00009A320000}"/>
    <cellStyle name="Input 2 2 2 3 2 7 4" xfId="23803" xr:uid="{00000000-0005-0000-0000-00009B320000}"/>
    <cellStyle name="Input 2 2 2 3 2 7 5" xfId="34712" xr:uid="{00000000-0005-0000-0000-00009C320000}"/>
    <cellStyle name="Input 2 2 2 3 2 8" xfId="6916" xr:uid="{00000000-0005-0000-0000-00009D320000}"/>
    <cellStyle name="Input 2 2 2 3 2 8 2" xfId="6917" xr:uid="{00000000-0005-0000-0000-00009E320000}"/>
    <cellStyle name="Input 2 2 2 3 2 8 2 2" xfId="6918" xr:uid="{00000000-0005-0000-0000-00009F320000}"/>
    <cellStyle name="Input 2 2 2 3 2 8 2 2 2" xfId="23809" xr:uid="{00000000-0005-0000-0000-0000A0320000}"/>
    <cellStyle name="Input 2 2 2 3 2 8 2 2 3" xfId="34718" xr:uid="{00000000-0005-0000-0000-0000A1320000}"/>
    <cellStyle name="Input 2 2 2 3 2 8 2 3" xfId="23808" xr:uid="{00000000-0005-0000-0000-0000A2320000}"/>
    <cellStyle name="Input 2 2 2 3 2 8 2 4" xfId="34717" xr:uid="{00000000-0005-0000-0000-0000A3320000}"/>
    <cellStyle name="Input 2 2 2 3 2 8 3" xfId="6919" xr:uid="{00000000-0005-0000-0000-0000A4320000}"/>
    <cellStyle name="Input 2 2 2 3 2 8 3 2" xfId="23810" xr:uid="{00000000-0005-0000-0000-0000A5320000}"/>
    <cellStyle name="Input 2 2 2 3 2 8 3 3" xfId="34719" xr:uid="{00000000-0005-0000-0000-0000A6320000}"/>
    <cellStyle name="Input 2 2 2 3 2 8 4" xfId="23807" xr:uid="{00000000-0005-0000-0000-0000A7320000}"/>
    <cellStyle name="Input 2 2 2 3 2 8 5" xfId="34716" xr:uid="{00000000-0005-0000-0000-0000A8320000}"/>
    <cellStyle name="Input 2 2 2 3 2 9" xfId="6920" xr:uid="{00000000-0005-0000-0000-0000A9320000}"/>
    <cellStyle name="Input 2 2 2 3 2 9 2" xfId="6921" xr:uid="{00000000-0005-0000-0000-0000AA320000}"/>
    <cellStyle name="Input 2 2 2 3 2 9 2 2" xfId="6922" xr:uid="{00000000-0005-0000-0000-0000AB320000}"/>
    <cellStyle name="Input 2 2 2 3 2 9 2 2 2" xfId="23813" xr:uid="{00000000-0005-0000-0000-0000AC320000}"/>
    <cellStyle name="Input 2 2 2 3 2 9 2 2 3" xfId="34722" xr:uid="{00000000-0005-0000-0000-0000AD320000}"/>
    <cellStyle name="Input 2 2 2 3 2 9 2 3" xfId="23812" xr:uid="{00000000-0005-0000-0000-0000AE320000}"/>
    <cellStyle name="Input 2 2 2 3 2 9 2 4" xfId="34721" xr:uid="{00000000-0005-0000-0000-0000AF320000}"/>
    <cellStyle name="Input 2 2 2 3 2 9 3" xfId="6923" xr:uid="{00000000-0005-0000-0000-0000B0320000}"/>
    <cellStyle name="Input 2 2 2 3 2 9 3 2" xfId="23814" xr:uid="{00000000-0005-0000-0000-0000B1320000}"/>
    <cellStyle name="Input 2 2 2 3 2 9 3 3" xfId="34723" xr:uid="{00000000-0005-0000-0000-0000B2320000}"/>
    <cellStyle name="Input 2 2 2 3 2 9 4" xfId="23811" xr:uid="{00000000-0005-0000-0000-0000B3320000}"/>
    <cellStyle name="Input 2 2 2 3 2 9 5" xfId="34720" xr:uid="{00000000-0005-0000-0000-0000B4320000}"/>
    <cellStyle name="Input 2 2 2 3 3" xfId="6924" xr:uid="{00000000-0005-0000-0000-0000B5320000}"/>
    <cellStyle name="Input 2 2 2 3 3 10" xfId="6925" xr:uid="{00000000-0005-0000-0000-0000B6320000}"/>
    <cellStyle name="Input 2 2 2 3 3 10 2" xfId="23816" xr:uid="{00000000-0005-0000-0000-0000B7320000}"/>
    <cellStyle name="Input 2 2 2 3 3 10 3" xfId="34725" xr:uid="{00000000-0005-0000-0000-0000B8320000}"/>
    <cellStyle name="Input 2 2 2 3 3 11" xfId="23815" xr:uid="{00000000-0005-0000-0000-0000B9320000}"/>
    <cellStyle name="Input 2 2 2 3 3 12" xfId="34724" xr:uid="{00000000-0005-0000-0000-0000BA320000}"/>
    <cellStyle name="Input 2 2 2 3 3 2" xfId="6926" xr:uid="{00000000-0005-0000-0000-0000BB320000}"/>
    <cellStyle name="Input 2 2 2 3 3 2 2" xfId="6927" xr:uid="{00000000-0005-0000-0000-0000BC320000}"/>
    <cellStyle name="Input 2 2 2 3 3 2 2 2" xfId="6928" xr:uid="{00000000-0005-0000-0000-0000BD320000}"/>
    <cellStyle name="Input 2 2 2 3 3 2 2 2 2" xfId="23819" xr:uid="{00000000-0005-0000-0000-0000BE320000}"/>
    <cellStyle name="Input 2 2 2 3 3 2 2 2 3" xfId="34728" xr:uid="{00000000-0005-0000-0000-0000BF320000}"/>
    <cellStyle name="Input 2 2 2 3 3 2 2 3" xfId="23818" xr:uid="{00000000-0005-0000-0000-0000C0320000}"/>
    <cellStyle name="Input 2 2 2 3 3 2 2 4" xfId="34727" xr:uid="{00000000-0005-0000-0000-0000C1320000}"/>
    <cellStyle name="Input 2 2 2 3 3 2 3" xfId="6929" xr:uid="{00000000-0005-0000-0000-0000C2320000}"/>
    <cellStyle name="Input 2 2 2 3 3 2 3 2" xfId="23820" xr:uid="{00000000-0005-0000-0000-0000C3320000}"/>
    <cellStyle name="Input 2 2 2 3 3 2 3 3" xfId="34729" xr:uid="{00000000-0005-0000-0000-0000C4320000}"/>
    <cellStyle name="Input 2 2 2 3 3 2 4" xfId="23817" xr:uid="{00000000-0005-0000-0000-0000C5320000}"/>
    <cellStyle name="Input 2 2 2 3 3 2 5" xfId="34726" xr:uid="{00000000-0005-0000-0000-0000C6320000}"/>
    <cellStyle name="Input 2 2 2 3 3 3" xfId="6930" xr:uid="{00000000-0005-0000-0000-0000C7320000}"/>
    <cellStyle name="Input 2 2 2 3 3 3 2" xfId="6931" xr:uid="{00000000-0005-0000-0000-0000C8320000}"/>
    <cellStyle name="Input 2 2 2 3 3 3 2 2" xfId="6932" xr:uid="{00000000-0005-0000-0000-0000C9320000}"/>
    <cellStyle name="Input 2 2 2 3 3 3 2 2 2" xfId="23823" xr:uid="{00000000-0005-0000-0000-0000CA320000}"/>
    <cellStyle name="Input 2 2 2 3 3 3 2 2 3" xfId="34732" xr:uid="{00000000-0005-0000-0000-0000CB320000}"/>
    <cellStyle name="Input 2 2 2 3 3 3 2 3" xfId="23822" xr:uid="{00000000-0005-0000-0000-0000CC320000}"/>
    <cellStyle name="Input 2 2 2 3 3 3 2 4" xfId="34731" xr:uid="{00000000-0005-0000-0000-0000CD320000}"/>
    <cellStyle name="Input 2 2 2 3 3 3 3" xfId="6933" xr:uid="{00000000-0005-0000-0000-0000CE320000}"/>
    <cellStyle name="Input 2 2 2 3 3 3 3 2" xfId="23824" xr:uid="{00000000-0005-0000-0000-0000CF320000}"/>
    <cellStyle name="Input 2 2 2 3 3 3 3 3" xfId="34733" xr:uid="{00000000-0005-0000-0000-0000D0320000}"/>
    <cellStyle name="Input 2 2 2 3 3 3 4" xfId="23821" xr:uid="{00000000-0005-0000-0000-0000D1320000}"/>
    <cellStyle name="Input 2 2 2 3 3 3 5" xfId="34730" xr:uid="{00000000-0005-0000-0000-0000D2320000}"/>
    <cellStyle name="Input 2 2 2 3 3 4" xfId="6934" xr:uid="{00000000-0005-0000-0000-0000D3320000}"/>
    <cellStyle name="Input 2 2 2 3 3 4 2" xfId="6935" xr:uid="{00000000-0005-0000-0000-0000D4320000}"/>
    <cellStyle name="Input 2 2 2 3 3 4 2 2" xfId="6936" xr:uid="{00000000-0005-0000-0000-0000D5320000}"/>
    <cellStyle name="Input 2 2 2 3 3 4 2 2 2" xfId="23827" xr:uid="{00000000-0005-0000-0000-0000D6320000}"/>
    <cellStyle name="Input 2 2 2 3 3 4 2 2 3" xfId="34736" xr:uid="{00000000-0005-0000-0000-0000D7320000}"/>
    <cellStyle name="Input 2 2 2 3 3 4 2 3" xfId="23826" xr:uid="{00000000-0005-0000-0000-0000D8320000}"/>
    <cellStyle name="Input 2 2 2 3 3 4 2 4" xfId="34735" xr:uid="{00000000-0005-0000-0000-0000D9320000}"/>
    <cellStyle name="Input 2 2 2 3 3 4 3" xfId="6937" xr:uid="{00000000-0005-0000-0000-0000DA320000}"/>
    <cellStyle name="Input 2 2 2 3 3 4 3 2" xfId="23828" xr:uid="{00000000-0005-0000-0000-0000DB320000}"/>
    <cellStyle name="Input 2 2 2 3 3 4 3 3" xfId="34737" xr:uid="{00000000-0005-0000-0000-0000DC320000}"/>
    <cellStyle name="Input 2 2 2 3 3 4 4" xfId="23825" xr:uid="{00000000-0005-0000-0000-0000DD320000}"/>
    <cellStyle name="Input 2 2 2 3 3 4 5" xfId="34734" xr:uid="{00000000-0005-0000-0000-0000DE320000}"/>
    <cellStyle name="Input 2 2 2 3 3 5" xfId="6938" xr:uid="{00000000-0005-0000-0000-0000DF320000}"/>
    <cellStyle name="Input 2 2 2 3 3 5 2" xfId="6939" xr:uid="{00000000-0005-0000-0000-0000E0320000}"/>
    <cellStyle name="Input 2 2 2 3 3 5 2 2" xfId="6940" xr:uid="{00000000-0005-0000-0000-0000E1320000}"/>
    <cellStyle name="Input 2 2 2 3 3 5 2 2 2" xfId="23831" xr:uid="{00000000-0005-0000-0000-0000E2320000}"/>
    <cellStyle name="Input 2 2 2 3 3 5 2 2 3" xfId="34740" xr:uid="{00000000-0005-0000-0000-0000E3320000}"/>
    <cellStyle name="Input 2 2 2 3 3 5 2 3" xfId="23830" xr:uid="{00000000-0005-0000-0000-0000E4320000}"/>
    <cellStyle name="Input 2 2 2 3 3 5 2 4" xfId="34739" xr:uid="{00000000-0005-0000-0000-0000E5320000}"/>
    <cellStyle name="Input 2 2 2 3 3 5 3" xfId="6941" xr:uid="{00000000-0005-0000-0000-0000E6320000}"/>
    <cellStyle name="Input 2 2 2 3 3 5 3 2" xfId="23832" xr:uid="{00000000-0005-0000-0000-0000E7320000}"/>
    <cellStyle name="Input 2 2 2 3 3 5 3 3" xfId="34741" xr:uid="{00000000-0005-0000-0000-0000E8320000}"/>
    <cellStyle name="Input 2 2 2 3 3 5 4" xfId="23829" xr:uid="{00000000-0005-0000-0000-0000E9320000}"/>
    <cellStyle name="Input 2 2 2 3 3 5 5" xfId="34738" xr:uid="{00000000-0005-0000-0000-0000EA320000}"/>
    <cellStyle name="Input 2 2 2 3 3 6" xfId="6942" xr:uid="{00000000-0005-0000-0000-0000EB320000}"/>
    <cellStyle name="Input 2 2 2 3 3 6 2" xfId="6943" xr:uid="{00000000-0005-0000-0000-0000EC320000}"/>
    <cellStyle name="Input 2 2 2 3 3 6 2 2" xfId="6944" xr:uid="{00000000-0005-0000-0000-0000ED320000}"/>
    <cellStyle name="Input 2 2 2 3 3 6 2 2 2" xfId="23835" xr:uid="{00000000-0005-0000-0000-0000EE320000}"/>
    <cellStyle name="Input 2 2 2 3 3 6 2 2 3" xfId="34744" xr:uid="{00000000-0005-0000-0000-0000EF320000}"/>
    <cellStyle name="Input 2 2 2 3 3 6 2 3" xfId="23834" xr:uid="{00000000-0005-0000-0000-0000F0320000}"/>
    <cellStyle name="Input 2 2 2 3 3 6 2 4" xfId="34743" xr:uid="{00000000-0005-0000-0000-0000F1320000}"/>
    <cellStyle name="Input 2 2 2 3 3 6 3" xfId="6945" xr:uid="{00000000-0005-0000-0000-0000F2320000}"/>
    <cellStyle name="Input 2 2 2 3 3 6 3 2" xfId="23836" xr:uid="{00000000-0005-0000-0000-0000F3320000}"/>
    <cellStyle name="Input 2 2 2 3 3 6 3 3" xfId="34745" xr:uid="{00000000-0005-0000-0000-0000F4320000}"/>
    <cellStyle name="Input 2 2 2 3 3 6 4" xfId="23833" xr:uid="{00000000-0005-0000-0000-0000F5320000}"/>
    <cellStyle name="Input 2 2 2 3 3 6 5" xfId="34742" xr:uid="{00000000-0005-0000-0000-0000F6320000}"/>
    <cellStyle name="Input 2 2 2 3 3 7" xfId="6946" xr:uid="{00000000-0005-0000-0000-0000F7320000}"/>
    <cellStyle name="Input 2 2 2 3 3 7 2" xfId="6947" xr:uid="{00000000-0005-0000-0000-0000F8320000}"/>
    <cellStyle name="Input 2 2 2 3 3 7 2 2" xfId="6948" xr:uid="{00000000-0005-0000-0000-0000F9320000}"/>
    <cellStyle name="Input 2 2 2 3 3 7 2 2 2" xfId="23839" xr:uid="{00000000-0005-0000-0000-0000FA320000}"/>
    <cellStyle name="Input 2 2 2 3 3 7 2 2 3" xfId="34748" xr:uid="{00000000-0005-0000-0000-0000FB320000}"/>
    <cellStyle name="Input 2 2 2 3 3 7 2 3" xfId="23838" xr:uid="{00000000-0005-0000-0000-0000FC320000}"/>
    <cellStyle name="Input 2 2 2 3 3 7 2 4" xfId="34747" xr:uid="{00000000-0005-0000-0000-0000FD320000}"/>
    <cellStyle name="Input 2 2 2 3 3 7 3" xfId="6949" xr:uid="{00000000-0005-0000-0000-0000FE320000}"/>
    <cellStyle name="Input 2 2 2 3 3 7 3 2" xfId="23840" xr:uid="{00000000-0005-0000-0000-0000FF320000}"/>
    <cellStyle name="Input 2 2 2 3 3 7 3 3" xfId="34749" xr:uid="{00000000-0005-0000-0000-000000330000}"/>
    <cellStyle name="Input 2 2 2 3 3 7 4" xfId="23837" xr:uid="{00000000-0005-0000-0000-000001330000}"/>
    <cellStyle name="Input 2 2 2 3 3 7 5" xfId="34746" xr:uid="{00000000-0005-0000-0000-000002330000}"/>
    <cellStyle name="Input 2 2 2 3 3 8" xfId="6950" xr:uid="{00000000-0005-0000-0000-000003330000}"/>
    <cellStyle name="Input 2 2 2 3 3 8 2" xfId="6951" xr:uid="{00000000-0005-0000-0000-000004330000}"/>
    <cellStyle name="Input 2 2 2 3 3 8 2 2" xfId="6952" xr:uid="{00000000-0005-0000-0000-000005330000}"/>
    <cellStyle name="Input 2 2 2 3 3 8 2 2 2" xfId="23843" xr:uid="{00000000-0005-0000-0000-000006330000}"/>
    <cellStyle name="Input 2 2 2 3 3 8 2 2 3" xfId="34752" xr:uid="{00000000-0005-0000-0000-000007330000}"/>
    <cellStyle name="Input 2 2 2 3 3 8 2 3" xfId="23842" xr:uid="{00000000-0005-0000-0000-000008330000}"/>
    <cellStyle name="Input 2 2 2 3 3 8 2 4" xfId="34751" xr:uid="{00000000-0005-0000-0000-000009330000}"/>
    <cellStyle name="Input 2 2 2 3 3 8 3" xfId="6953" xr:uid="{00000000-0005-0000-0000-00000A330000}"/>
    <cellStyle name="Input 2 2 2 3 3 8 3 2" xfId="23844" xr:uid="{00000000-0005-0000-0000-00000B330000}"/>
    <cellStyle name="Input 2 2 2 3 3 8 3 3" xfId="34753" xr:uid="{00000000-0005-0000-0000-00000C330000}"/>
    <cellStyle name="Input 2 2 2 3 3 8 4" xfId="23841" xr:uid="{00000000-0005-0000-0000-00000D330000}"/>
    <cellStyle name="Input 2 2 2 3 3 8 5" xfId="34750" xr:uid="{00000000-0005-0000-0000-00000E330000}"/>
    <cellStyle name="Input 2 2 2 3 3 9" xfId="6954" xr:uid="{00000000-0005-0000-0000-00000F330000}"/>
    <cellStyle name="Input 2 2 2 3 3 9 2" xfId="6955" xr:uid="{00000000-0005-0000-0000-000010330000}"/>
    <cellStyle name="Input 2 2 2 3 3 9 2 2" xfId="23846" xr:uid="{00000000-0005-0000-0000-000011330000}"/>
    <cellStyle name="Input 2 2 2 3 3 9 2 3" xfId="34755" xr:uid="{00000000-0005-0000-0000-000012330000}"/>
    <cellStyle name="Input 2 2 2 3 3 9 3" xfId="23845" xr:uid="{00000000-0005-0000-0000-000013330000}"/>
    <cellStyle name="Input 2 2 2 3 3 9 4" xfId="34754" xr:uid="{00000000-0005-0000-0000-000014330000}"/>
    <cellStyle name="Input 2 2 2 3 4" xfId="6956" xr:uid="{00000000-0005-0000-0000-000015330000}"/>
    <cellStyle name="Input 2 2 2 3 4 10" xfId="6957" xr:uid="{00000000-0005-0000-0000-000016330000}"/>
    <cellStyle name="Input 2 2 2 3 4 10 2" xfId="23848" xr:uid="{00000000-0005-0000-0000-000017330000}"/>
    <cellStyle name="Input 2 2 2 3 4 10 3" xfId="34757" xr:uid="{00000000-0005-0000-0000-000018330000}"/>
    <cellStyle name="Input 2 2 2 3 4 11" xfId="23847" xr:uid="{00000000-0005-0000-0000-000019330000}"/>
    <cellStyle name="Input 2 2 2 3 4 12" xfId="34756" xr:uid="{00000000-0005-0000-0000-00001A330000}"/>
    <cellStyle name="Input 2 2 2 3 4 2" xfId="6958" xr:uid="{00000000-0005-0000-0000-00001B330000}"/>
    <cellStyle name="Input 2 2 2 3 4 2 2" xfId="6959" xr:uid="{00000000-0005-0000-0000-00001C330000}"/>
    <cellStyle name="Input 2 2 2 3 4 2 2 2" xfId="6960" xr:uid="{00000000-0005-0000-0000-00001D330000}"/>
    <cellStyle name="Input 2 2 2 3 4 2 2 2 2" xfId="23851" xr:uid="{00000000-0005-0000-0000-00001E330000}"/>
    <cellStyle name="Input 2 2 2 3 4 2 2 2 3" xfId="34760" xr:uid="{00000000-0005-0000-0000-00001F330000}"/>
    <cellStyle name="Input 2 2 2 3 4 2 2 3" xfId="23850" xr:uid="{00000000-0005-0000-0000-000020330000}"/>
    <cellStyle name="Input 2 2 2 3 4 2 2 4" xfId="34759" xr:uid="{00000000-0005-0000-0000-000021330000}"/>
    <cellStyle name="Input 2 2 2 3 4 2 3" xfId="6961" xr:uid="{00000000-0005-0000-0000-000022330000}"/>
    <cellStyle name="Input 2 2 2 3 4 2 3 2" xfId="23852" xr:uid="{00000000-0005-0000-0000-000023330000}"/>
    <cellStyle name="Input 2 2 2 3 4 2 3 3" xfId="34761" xr:uid="{00000000-0005-0000-0000-000024330000}"/>
    <cellStyle name="Input 2 2 2 3 4 2 4" xfId="23849" xr:uid="{00000000-0005-0000-0000-000025330000}"/>
    <cellStyle name="Input 2 2 2 3 4 2 5" xfId="34758" xr:uid="{00000000-0005-0000-0000-000026330000}"/>
    <cellStyle name="Input 2 2 2 3 4 3" xfId="6962" xr:uid="{00000000-0005-0000-0000-000027330000}"/>
    <cellStyle name="Input 2 2 2 3 4 3 2" xfId="6963" xr:uid="{00000000-0005-0000-0000-000028330000}"/>
    <cellStyle name="Input 2 2 2 3 4 3 2 2" xfId="6964" xr:uid="{00000000-0005-0000-0000-000029330000}"/>
    <cellStyle name="Input 2 2 2 3 4 3 2 2 2" xfId="23855" xr:uid="{00000000-0005-0000-0000-00002A330000}"/>
    <cellStyle name="Input 2 2 2 3 4 3 2 2 3" xfId="34764" xr:uid="{00000000-0005-0000-0000-00002B330000}"/>
    <cellStyle name="Input 2 2 2 3 4 3 2 3" xfId="23854" xr:uid="{00000000-0005-0000-0000-00002C330000}"/>
    <cellStyle name="Input 2 2 2 3 4 3 2 4" xfId="34763" xr:uid="{00000000-0005-0000-0000-00002D330000}"/>
    <cellStyle name="Input 2 2 2 3 4 3 3" xfId="6965" xr:uid="{00000000-0005-0000-0000-00002E330000}"/>
    <cellStyle name="Input 2 2 2 3 4 3 3 2" xfId="23856" xr:uid="{00000000-0005-0000-0000-00002F330000}"/>
    <cellStyle name="Input 2 2 2 3 4 3 3 3" xfId="34765" xr:uid="{00000000-0005-0000-0000-000030330000}"/>
    <cellStyle name="Input 2 2 2 3 4 3 4" xfId="23853" xr:uid="{00000000-0005-0000-0000-000031330000}"/>
    <cellStyle name="Input 2 2 2 3 4 3 5" xfId="34762" xr:uid="{00000000-0005-0000-0000-000032330000}"/>
    <cellStyle name="Input 2 2 2 3 4 4" xfId="6966" xr:uid="{00000000-0005-0000-0000-000033330000}"/>
    <cellStyle name="Input 2 2 2 3 4 4 2" xfId="6967" xr:uid="{00000000-0005-0000-0000-000034330000}"/>
    <cellStyle name="Input 2 2 2 3 4 4 2 2" xfId="6968" xr:uid="{00000000-0005-0000-0000-000035330000}"/>
    <cellStyle name="Input 2 2 2 3 4 4 2 2 2" xfId="23859" xr:uid="{00000000-0005-0000-0000-000036330000}"/>
    <cellStyle name="Input 2 2 2 3 4 4 2 2 3" xfId="34768" xr:uid="{00000000-0005-0000-0000-000037330000}"/>
    <cellStyle name="Input 2 2 2 3 4 4 2 3" xfId="23858" xr:uid="{00000000-0005-0000-0000-000038330000}"/>
    <cellStyle name="Input 2 2 2 3 4 4 2 4" xfId="34767" xr:uid="{00000000-0005-0000-0000-000039330000}"/>
    <cellStyle name="Input 2 2 2 3 4 4 3" xfId="6969" xr:uid="{00000000-0005-0000-0000-00003A330000}"/>
    <cellStyle name="Input 2 2 2 3 4 4 3 2" xfId="23860" xr:uid="{00000000-0005-0000-0000-00003B330000}"/>
    <cellStyle name="Input 2 2 2 3 4 4 3 3" xfId="34769" xr:uid="{00000000-0005-0000-0000-00003C330000}"/>
    <cellStyle name="Input 2 2 2 3 4 4 4" xfId="23857" xr:uid="{00000000-0005-0000-0000-00003D330000}"/>
    <cellStyle name="Input 2 2 2 3 4 4 5" xfId="34766" xr:uid="{00000000-0005-0000-0000-00003E330000}"/>
    <cellStyle name="Input 2 2 2 3 4 5" xfId="6970" xr:uid="{00000000-0005-0000-0000-00003F330000}"/>
    <cellStyle name="Input 2 2 2 3 4 5 2" xfId="6971" xr:uid="{00000000-0005-0000-0000-000040330000}"/>
    <cellStyle name="Input 2 2 2 3 4 5 2 2" xfId="6972" xr:uid="{00000000-0005-0000-0000-000041330000}"/>
    <cellStyle name="Input 2 2 2 3 4 5 2 2 2" xfId="23863" xr:uid="{00000000-0005-0000-0000-000042330000}"/>
    <cellStyle name="Input 2 2 2 3 4 5 2 2 3" xfId="34772" xr:uid="{00000000-0005-0000-0000-000043330000}"/>
    <cellStyle name="Input 2 2 2 3 4 5 2 3" xfId="23862" xr:uid="{00000000-0005-0000-0000-000044330000}"/>
    <cellStyle name="Input 2 2 2 3 4 5 2 4" xfId="34771" xr:uid="{00000000-0005-0000-0000-000045330000}"/>
    <cellStyle name="Input 2 2 2 3 4 5 3" xfId="6973" xr:uid="{00000000-0005-0000-0000-000046330000}"/>
    <cellStyle name="Input 2 2 2 3 4 5 3 2" xfId="23864" xr:uid="{00000000-0005-0000-0000-000047330000}"/>
    <cellStyle name="Input 2 2 2 3 4 5 3 3" xfId="34773" xr:uid="{00000000-0005-0000-0000-000048330000}"/>
    <cellStyle name="Input 2 2 2 3 4 5 4" xfId="23861" xr:uid="{00000000-0005-0000-0000-000049330000}"/>
    <cellStyle name="Input 2 2 2 3 4 5 5" xfId="34770" xr:uid="{00000000-0005-0000-0000-00004A330000}"/>
    <cellStyle name="Input 2 2 2 3 4 6" xfId="6974" xr:uid="{00000000-0005-0000-0000-00004B330000}"/>
    <cellStyle name="Input 2 2 2 3 4 6 2" xfId="6975" xr:uid="{00000000-0005-0000-0000-00004C330000}"/>
    <cellStyle name="Input 2 2 2 3 4 6 2 2" xfId="6976" xr:uid="{00000000-0005-0000-0000-00004D330000}"/>
    <cellStyle name="Input 2 2 2 3 4 6 2 2 2" xfId="23867" xr:uid="{00000000-0005-0000-0000-00004E330000}"/>
    <cellStyle name="Input 2 2 2 3 4 6 2 2 3" xfId="34776" xr:uid="{00000000-0005-0000-0000-00004F330000}"/>
    <cellStyle name="Input 2 2 2 3 4 6 2 3" xfId="23866" xr:uid="{00000000-0005-0000-0000-000050330000}"/>
    <cellStyle name="Input 2 2 2 3 4 6 2 4" xfId="34775" xr:uid="{00000000-0005-0000-0000-000051330000}"/>
    <cellStyle name="Input 2 2 2 3 4 6 3" xfId="6977" xr:uid="{00000000-0005-0000-0000-000052330000}"/>
    <cellStyle name="Input 2 2 2 3 4 6 3 2" xfId="23868" xr:uid="{00000000-0005-0000-0000-000053330000}"/>
    <cellStyle name="Input 2 2 2 3 4 6 3 3" xfId="34777" xr:uid="{00000000-0005-0000-0000-000054330000}"/>
    <cellStyle name="Input 2 2 2 3 4 6 4" xfId="23865" xr:uid="{00000000-0005-0000-0000-000055330000}"/>
    <cellStyle name="Input 2 2 2 3 4 6 5" xfId="34774" xr:uid="{00000000-0005-0000-0000-000056330000}"/>
    <cellStyle name="Input 2 2 2 3 4 7" xfId="6978" xr:uid="{00000000-0005-0000-0000-000057330000}"/>
    <cellStyle name="Input 2 2 2 3 4 7 2" xfId="6979" xr:uid="{00000000-0005-0000-0000-000058330000}"/>
    <cellStyle name="Input 2 2 2 3 4 7 2 2" xfId="6980" xr:uid="{00000000-0005-0000-0000-000059330000}"/>
    <cellStyle name="Input 2 2 2 3 4 7 2 2 2" xfId="23871" xr:uid="{00000000-0005-0000-0000-00005A330000}"/>
    <cellStyle name="Input 2 2 2 3 4 7 2 2 3" xfId="34780" xr:uid="{00000000-0005-0000-0000-00005B330000}"/>
    <cellStyle name="Input 2 2 2 3 4 7 2 3" xfId="23870" xr:uid="{00000000-0005-0000-0000-00005C330000}"/>
    <cellStyle name="Input 2 2 2 3 4 7 2 4" xfId="34779" xr:uid="{00000000-0005-0000-0000-00005D330000}"/>
    <cellStyle name="Input 2 2 2 3 4 7 3" xfId="6981" xr:uid="{00000000-0005-0000-0000-00005E330000}"/>
    <cellStyle name="Input 2 2 2 3 4 7 3 2" xfId="23872" xr:uid="{00000000-0005-0000-0000-00005F330000}"/>
    <cellStyle name="Input 2 2 2 3 4 7 3 3" xfId="34781" xr:uid="{00000000-0005-0000-0000-000060330000}"/>
    <cellStyle name="Input 2 2 2 3 4 7 4" xfId="23869" xr:uid="{00000000-0005-0000-0000-000061330000}"/>
    <cellStyle name="Input 2 2 2 3 4 7 5" xfId="34778" xr:uid="{00000000-0005-0000-0000-000062330000}"/>
    <cellStyle name="Input 2 2 2 3 4 8" xfId="6982" xr:uid="{00000000-0005-0000-0000-000063330000}"/>
    <cellStyle name="Input 2 2 2 3 4 8 2" xfId="6983" xr:uid="{00000000-0005-0000-0000-000064330000}"/>
    <cellStyle name="Input 2 2 2 3 4 8 2 2" xfId="6984" xr:uid="{00000000-0005-0000-0000-000065330000}"/>
    <cellStyle name="Input 2 2 2 3 4 8 2 2 2" xfId="23875" xr:uid="{00000000-0005-0000-0000-000066330000}"/>
    <cellStyle name="Input 2 2 2 3 4 8 2 2 3" xfId="34784" xr:uid="{00000000-0005-0000-0000-000067330000}"/>
    <cellStyle name="Input 2 2 2 3 4 8 2 3" xfId="23874" xr:uid="{00000000-0005-0000-0000-000068330000}"/>
    <cellStyle name="Input 2 2 2 3 4 8 2 4" xfId="34783" xr:uid="{00000000-0005-0000-0000-000069330000}"/>
    <cellStyle name="Input 2 2 2 3 4 8 3" xfId="6985" xr:uid="{00000000-0005-0000-0000-00006A330000}"/>
    <cellStyle name="Input 2 2 2 3 4 8 3 2" xfId="23876" xr:uid="{00000000-0005-0000-0000-00006B330000}"/>
    <cellStyle name="Input 2 2 2 3 4 8 3 3" xfId="34785" xr:uid="{00000000-0005-0000-0000-00006C330000}"/>
    <cellStyle name="Input 2 2 2 3 4 8 4" xfId="23873" xr:uid="{00000000-0005-0000-0000-00006D330000}"/>
    <cellStyle name="Input 2 2 2 3 4 8 5" xfId="34782" xr:uid="{00000000-0005-0000-0000-00006E330000}"/>
    <cellStyle name="Input 2 2 2 3 4 9" xfId="6986" xr:uid="{00000000-0005-0000-0000-00006F330000}"/>
    <cellStyle name="Input 2 2 2 3 4 9 2" xfId="6987" xr:uid="{00000000-0005-0000-0000-000070330000}"/>
    <cellStyle name="Input 2 2 2 3 4 9 2 2" xfId="23878" xr:uid="{00000000-0005-0000-0000-000071330000}"/>
    <cellStyle name="Input 2 2 2 3 4 9 2 3" xfId="34787" xr:uid="{00000000-0005-0000-0000-000072330000}"/>
    <cellStyle name="Input 2 2 2 3 4 9 3" xfId="23877" xr:uid="{00000000-0005-0000-0000-000073330000}"/>
    <cellStyle name="Input 2 2 2 3 4 9 4" xfId="34786" xr:uid="{00000000-0005-0000-0000-000074330000}"/>
    <cellStyle name="Input 2 2 2 3 5" xfId="6988" xr:uid="{00000000-0005-0000-0000-000075330000}"/>
    <cellStyle name="Input 2 2 2 3 5 2" xfId="6989" xr:uid="{00000000-0005-0000-0000-000076330000}"/>
    <cellStyle name="Input 2 2 2 3 5 2 2" xfId="6990" xr:uid="{00000000-0005-0000-0000-000077330000}"/>
    <cellStyle name="Input 2 2 2 3 5 2 2 2" xfId="23881" xr:uid="{00000000-0005-0000-0000-000078330000}"/>
    <cellStyle name="Input 2 2 2 3 5 2 2 3" xfId="34790" xr:uid="{00000000-0005-0000-0000-000079330000}"/>
    <cellStyle name="Input 2 2 2 3 5 2 3" xfId="23880" xr:uid="{00000000-0005-0000-0000-00007A330000}"/>
    <cellStyle name="Input 2 2 2 3 5 2 4" xfId="34789" xr:uid="{00000000-0005-0000-0000-00007B330000}"/>
    <cellStyle name="Input 2 2 2 3 5 3" xfId="6991" xr:uid="{00000000-0005-0000-0000-00007C330000}"/>
    <cellStyle name="Input 2 2 2 3 5 3 2" xfId="23882" xr:uid="{00000000-0005-0000-0000-00007D330000}"/>
    <cellStyle name="Input 2 2 2 3 5 3 3" xfId="34791" xr:uid="{00000000-0005-0000-0000-00007E330000}"/>
    <cellStyle name="Input 2 2 2 3 5 4" xfId="23879" xr:uid="{00000000-0005-0000-0000-00007F330000}"/>
    <cellStyle name="Input 2 2 2 3 5 5" xfId="34788" xr:uid="{00000000-0005-0000-0000-000080330000}"/>
    <cellStyle name="Input 2 2 2 3 6" xfId="6992" xr:uid="{00000000-0005-0000-0000-000081330000}"/>
    <cellStyle name="Input 2 2 2 3 6 2" xfId="6993" xr:uid="{00000000-0005-0000-0000-000082330000}"/>
    <cellStyle name="Input 2 2 2 3 6 2 2" xfId="6994" xr:uid="{00000000-0005-0000-0000-000083330000}"/>
    <cellStyle name="Input 2 2 2 3 6 2 2 2" xfId="23885" xr:uid="{00000000-0005-0000-0000-000084330000}"/>
    <cellStyle name="Input 2 2 2 3 6 2 2 3" xfId="34794" xr:uid="{00000000-0005-0000-0000-000085330000}"/>
    <cellStyle name="Input 2 2 2 3 6 2 3" xfId="23884" xr:uid="{00000000-0005-0000-0000-000086330000}"/>
    <cellStyle name="Input 2 2 2 3 6 2 4" xfId="34793" xr:uid="{00000000-0005-0000-0000-000087330000}"/>
    <cellStyle name="Input 2 2 2 3 6 3" xfId="6995" xr:uid="{00000000-0005-0000-0000-000088330000}"/>
    <cellStyle name="Input 2 2 2 3 6 3 2" xfId="23886" xr:uid="{00000000-0005-0000-0000-000089330000}"/>
    <cellStyle name="Input 2 2 2 3 6 3 3" xfId="34795" xr:uid="{00000000-0005-0000-0000-00008A330000}"/>
    <cellStyle name="Input 2 2 2 3 6 4" xfId="23883" xr:uid="{00000000-0005-0000-0000-00008B330000}"/>
    <cellStyle name="Input 2 2 2 3 6 5" xfId="34792" xr:uid="{00000000-0005-0000-0000-00008C330000}"/>
    <cellStyle name="Input 2 2 2 3 7" xfId="6996" xr:uid="{00000000-0005-0000-0000-00008D330000}"/>
    <cellStyle name="Input 2 2 2 3 7 2" xfId="6997" xr:uid="{00000000-0005-0000-0000-00008E330000}"/>
    <cellStyle name="Input 2 2 2 3 7 2 2" xfId="6998" xr:uid="{00000000-0005-0000-0000-00008F330000}"/>
    <cellStyle name="Input 2 2 2 3 7 2 2 2" xfId="23889" xr:uid="{00000000-0005-0000-0000-000090330000}"/>
    <cellStyle name="Input 2 2 2 3 7 2 2 3" xfId="34798" xr:uid="{00000000-0005-0000-0000-000091330000}"/>
    <cellStyle name="Input 2 2 2 3 7 2 3" xfId="23888" xr:uid="{00000000-0005-0000-0000-000092330000}"/>
    <cellStyle name="Input 2 2 2 3 7 2 4" xfId="34797" xr:uid="{00000000-0005-0000-0000-000093330000}"/>
    <cellStyle name="Input 2 2 2 3 7 3" xfId="6999" xr:uid="{00000000-0005-0000-0000-000094330000}"/>
    <cellStyle name="Input 2 2 2 3 7 3 2" xfId="23890" xr:uid="{00000000-0005-0000-0000-000095330000}"/>
    <cellStyle name="Input 2 2 2 3 7 3 3" xfId="34799" xr:uid="{00000000-0005-0000-0000-000096330000}"/>
    <cellStyle name="Input 2 2 2 3 7 4" xfId="23887" xr:uid="{00000000-0005-0000-0000-000097330000}"/>
    <cellStyle name="Input 2 2 2 3 7 5" xfId="34796" xr:uid="{00000000-0005-0000-0000-000098330000}"/>
    <cellStyle name="Input 2 2 2 3 8" xfId="7000" xr:uid="{00000000-0005-0000-0000-000099330000}"/>
    <cellStyle name="Input 2 2 2 3 8 2" xfId="7001" xr:uid="{00000000-0005-0000-0000-00009A330000}"/>
    <cellStyle name="Input 2 2 2 3 8 2 2" xfId="7002" xr:uid="{00000000-0005-0000-0000-00009B330000}"/>
    <cellStyle name="Input 2 2 2 3 8 2 2 2" xfId="23893" xr:uid="{00000000-0005-0000-0000-00009C330000}"/>
    <cellStyle name="Input 2 2 2 3 8 2 2 3" xfId="34802" xr:uid="{00000000-0005-0000-0000-00009D330000}"/>
    <cellStyle name="Input 2 2 2 3 8 2 3" xfId="23892" xr:uid="{00000000-0005-0000-0000-00009E330000}"/>
    <cellStyle name="Input 2 2 2 3 8 2 4" xfId="34801" xr:uid="{00000000-0005-0000-0000-00009F330000}"/>
    <cellStyle name="Input 2 2 2 3 8 3" xfId="7003" xr:uid="{00000000-0005-0000-0000-0000A0330000}"/>
    <cellStyle name="Input 2 2 2 3 8 3 2" xfId="23894" xr:uid="{00000000-0005-0000-0000-0000A1330000}"/>
    <cellStyle name="Input 2 2 2 3 8 3 3" xfId="34803" xr:uid="{00000000-0005-0000-0000-0000A2330000}"/>
    <cellStyle name="Input 2 2 2 3 8 4" xfId="23891" xr:uid="{00000000-0005-0000-0000-0000A3330000}"/>
    <cellStyle name="Input 2 2 2 3 8 5" xfId="34800" xr:uid="{00000000-0005-0000-0000-0000A4330000}"/>
    <cellStyle name="Input 2 2 2 3 9" xfId="7004" xr:uid="{00000000-0005-0000-0000-0000A5330000}"/>
    <cellStyle name="Input 2 2 2 3 9 2" xfId="7005" xr:uid="{00000000-0005-0000-0000-0000A6330000}"/>
    <cellStyle name="Input 2 2 2 3 9 2 2" xfId="7006" xr:uid="{00000000-0005-0000-0000-0000A7330000}"/>
    <cellStyle name="Input 2 2 2 3 9 2 2 2" xfId="23897" xr:uid="{00000000-0005-0000-0000-0000A8330000}"/>
    <cellStyle name="Input 2 2 2 3 9 2 2 3" xfId="34806" xr:uid="{00000000-0005-0000-0000-0000A9330000}"/>
    <cellStyle name="Input 2 2 2 3 9 2 3" xfId="23896" xr:uid="{00000000-0005-0000-0000-0000AA330000}"/>
    <cellStyle name="Input 2 2 2 3 9 2 4" xfId="34805" xr:uid="{00000000-0005-0000-0000-0000AB330000}"/>
    <cellStyle name="Input 2 2 2 3 9 3" xfId="7007" xr:uid="{00000000-0005-0000-0000-0000AC330000}"/>
    <cellStyle name="Input 2 2 2 3 9 3 2" xfId="23898" xr:uid="{00000000-0005-0000-0000-0000AD330000}"/>
    <cellStyle name="Input 2 2 2 3 9 3 3" xfId="34807" xr:uid="{00000000-0005-0000-0000-0000AE330000}"/>
    <cellStyle name="Input 2 2 2 3 9 4" xfId="23895" xr:uid="{00000000-0005-0000-0000-0000AF330000}"/>
    <cellStyle name="Input 2 2 2 3 9 5" xfId="34804" xr:uid="{00000000-0005-0000-0000-0000B0330000}"/>
    <cellStyle name="Input 2 2 2 4" xfId="7008" xr:uid="{00000000-0005-0000-0000-0000B1330000}"/>
    <cellStyle name="Input 2 2 2 4 10" xfId="7009" xr:uid="{00000000-0005-0000-0000-0000B2330000}"/>
    <cellStyle name="Input 2 2 2 4 10 2" xfId="23900" xr:uid="{00000000-0005-0000-0000-0000B3330000}"/>
    <cellStyle name="Input 2 2 2 4 10 3" xfId="34809" xr:uid="{00000000-0005-0000-0000-0000B4330000}"/>
    <cellStyle name="Input 2 2 2 4 11" xfId="23899" xr:uid="{00000000-0005-0000-0000-0000B5330000}"/>
    <cellStyle name="Input 2 2 2 4 12" xfId="34808" xr:uid="{00000000-0005-0000-0000-0000B6330000}"/>
    <cellStyle name="Input 2 2 2 4 2" xfId="7010" xr:uid="{00000000-0005-0000-0000-0000B7330000}"/>
    <cellStyle name="Input 2 2 2 4 2 2" xfId="7011" xr:uid="{00000000-0005-0000-0000-0000B8330000}"/>
    <cellStyle name="Input 2 2 2 4 2 2 2" xfId="7012" xr:uid="{00000000-0005-0000-0000-0000B9330000}"/>
    <cellStyle name="Input 2 2 2 4 2 2 2 2" xfId="23903" xr:uid="{00000000-0005-0000-0000-0000BA330000}"/>
    <cellStyle name="Input 2 2 2 4 2 2 2 3" xfId="34812" xr:uid="{00000000-0005-0000-0000-0000BB330000}"/>
    <cellStyle name="Input 2 2 2 4 2 2 3" xfId="23902" xr:uid="{00000000-0005-0000-0000-0000BC330000}"/>
    <cellStyle name="Input 2 2 2 4 2 2 4" xfId="34811" xr:uid="{00000000-0005-0000-0000-0000BD330000}"/>
    <cellStyle name="Input 2 2 2 4 2 3" xfId="7013" xr:uid="{00000000-0005-0000-0000-0000BE330000}"/>
    <cellStyle name="Input 2 2 2 4 2 3 2" xfId="23904" xr:uid="{00000000-0005-0000-0000-0000BF330000}"/>
    <cellStyle name="Input 2 2 2 4 2 3 3" xfId="34813" xr:uid="{00000000-0005-0000-0000-0000C0330000}"/>
    <cellStyle name="Input 2 2 2 4 2 4" xfId="23901" xr:uid="{00000000-0005-0000-0000-0000C1330000}"/>
    <cellStyle name="Input 2 2 2 4 2 5" xfId="34810" xr:uid="{00000000-0005-0000-0000-0000C2330000}"/>
    <cellStyle name="Input 2 2 2 4 3" xfId="7014" xr:uid="{00000000-0005-0000-0000-0000C3330000}"/>
    <cellStyle name="Input 2 2 2 4 3 2" xfId="7015" xr:uid="{00000000-0005-0000-0000-0000C4330000}"/>
    <cellStyle name="Input 2 2 2 4 3 2 2" xfId="7016" xr:uid="{00000000-0005-0000-0000-0000C5330000}"/>
    <cellStyle name="Input 2 2 2 4 3 2 2 2" xfId="23907" xr:uid="{00000000-0005-0000-0000-0000C6330000}"/>
    <cellStyle name="Input 2 2 2 4 3 2 2 3" xfId="34816" xr:uid="{00000000-0005-0000-0000-0000C7330000}"/>
    <cellStyle name="Input 2 2 2 4 3 2 3" xfId="23906" xr:uid="{00000000-0005-0000-0000-0000C8330000}"/>
    <cellStyle name="Input 2 2 2 4 3 2 4" xfId="34815" xr:uid="{00000000-0005-0000-0000-0000C9330000}"/>
    <cellStyle name="Input 2 2 2 4 3 3" xfId="7017" xr:uid="{00000000-0005-0000-0000-0000CA330000}"/>
    <cellStyle name="Input 2 2 2 4 3 3 2" xfId="23908" xr:uid="{00000000-0005-0000-0000-0000CB330000}"/>
    <cellStyle name="Input 2 2 2 4 3 3 3" xfId="34817" xr:uid="{00000000-0005-0000-0000-0000CC330000}"/>
    <cellStyle name="Input 2 2 2 4 3 4" xfId="23905" xr:uid="{00000000-0005-0000-0000-0000CD330000}"/>
    <cellStyle name="Input 2 2 2 4 3 5" xfId="34814" xr:uid="{00000000-0005-0000-0000-0000CE330000}"/>
    <cellStyle name="Input 2 2 2 4 4" xfId="7018" xr:uid="{00000000-0005-0000-0000-0000CF330000}"/>
    <cellStyle name="Input 2 2 2 4 4 2" xfId="7019" xr:uid="{00000000-0005-0000-0000-0000D0330000}"/>
    <cellStyle name="Input 2 2 2 4 4 2 2" xfId="7020" xr:uid="{00000000-0005-0000-0000-0000D1330000}"/>
    <cellStyle name="Input 2 2 2 4 4 2 2 2" xfId="23911" xr:uid="{00000000-0005-0000-0000-0000D2330000}"/>
    <cellStyle name="Input 2 2 2 4 4 2 2 3" xfId="34820" xr:uid="{00000000-0005-0000-0000-0000D3330000}"/>
    <cellStyle name="Input 2 2 2 4 4 2 3" xfId="23910" xr:uid="{00000000-0005-0000-0000-0000D4330000}"/>
    <cellStyle name="Input 2 2 2 4 4 2 4" xfId="34819" xr:uid="{00000000-0005-0000-0000-0000D5330000}"/>
    <cellStyle name="Input 2 2 2 4 4 3" xfId="7021" xr:uid="{00000000-0005-0000-0000-0000D6330000}"/>
    <cellStyle name="Input 2 2 2 4 4 3 2" xfId="23912" xr:uid="{00000000-0005-0000-0000-0000D7330000}"/>
    <cellStyle name="Input 2 2 2 4 4 3 3" xfId="34821" xr:uid="{00000000-0005-0000-0000-0000D8330000}"/>
    <cellStyle name="Input 2 2 2 4 4 4" xfId="23909" xr:uid="{00000000-0005-0000-0000-0000D9330000}"/>
    <cellStyle name="Input 2 2 2 4 4 5" xfId="34818" xr:uid="{00000000-0005-0000-0000-0000DA330000}"/>
    <cellStyle name="Input 2 2 2 4 5" xfId="7022" xr:uid="{00000000-0005-0000-0000-0000DB330000}"/>
    <cellStyle name="Input 2 2 2 4 5 2" xfId="7023" xr:uid="{00000000-0005-0000-0000-0000DC330000}"/>
    <cellStyle name="Input 2 2 2 4 5 2 2" xfId="7024" xr:uid="{00000000-0005-0000-0000-0000DD330000}"/>
    <cellStyle name="Input 2 2 2 4 5 2 2 2" xfId="23915" xr:uid="{00000000-0005-0000-0000-0000DE330000}"/>
    <cellStyle name="Input 2 2 2 4 5 2 2 3" xfId="34824" xr:uid="{00000000-0005-0000-0000-0000DF330000}"/>
    <cellStyle name="Input 2 2 2 4 5 2 3" xfId="23914" xr:uid="{00000000-0005-0000-0000-0000E0330000}"/>
    <cellStyle name="Input 2 2 2 4 5 2 4" xfId="34823" xr:uid="{00000000-0005-0000-0000-0000E1330000}"/>
    <cellStyle name="Input 2 2 2 4 5 3" xfId="7025" xr:uid="{00000000-0005-0000-0000-0000E2330000}"/>
    <cellStyle name="Input 2 2 2 4 5 3 2" xfId="23916" xr:uid="{00000000-0005-0000-0000-0000E3330000}"/>
    <cellStyle name="Input 2 2 2 4 5 3 3" xfId="34825" xr:uid="{00000000-0005-0000-0000-0000E4330000}"/>
    <cellStyle name="Input 2 2 2 4 5 4" xfId="23913" xr:uid="{00000000-0005-0000-0000-0000E5330000}"/>
    <cellStyle name="Input 2 2 2 4 5 5" xfId="34822" xr:uid="{00000000-0005-0000-0000-0000E6330000}"/>
    <cellStyle name="Input 2 2 2 4 6" xfId="7026" xr:uid="{00000000-0005-0000-0000-0000E7330000}"/>
    <cellStyle name="Input 2 2 2 4 6 2" xfId="7027" xr:uid="{00000000-0005-0000-0000-0000E8330000}"/>
    <cellStyle name="Input 2 2 2 4 6 2 2" xfId="7028" xr:uid="{00000000-0005-0000-0000-0000E9330000}"/>
    <cellStyle name="Input 2 2 2 4 6 2 2 2" xfId="23919" xr:uid="{00000000-0005-0000-0000-0000EA330000}"/>
    <cellStyle name="Input 2 2 2 4 6 2 2 3" xfId="34828" xr:uid="{00000000-0005-0000-0000-0000EB330000}"/>
    <cellStyle name="Input 2 2 2 4 6 2 3" xfId="23918" xr:uid="{00000000-0005-0000-0000-0000EC330000}"/>
    <cellStyle name="Input 2 2 2 4 6 2 4" xfId="34827" xr:uid="{00000000-0005-0000-0000-0000ED330000}"/>
    <cellStyle name="Input 2 2 2 4 6 3" xfId="7029" xr:uid="{00000000-0005-0000-0000-0000EE330000}"/>
    <cellStyle name="Input 2 2 2 4 6 3 2" xfId="23920" xr:uid="{00000000-0005-0000-0000-0000EF330000}"/>
    <cellStyle name="Input 2 2 2 4 6 3 3" xfId="34829" xr:uid="{00000000-0005-0000-0000-0000F0330000}"/>
    <cellStyle name="Input 2 2 2 4 6 4" xfId="23917" xr:uid="{00000000-0005-0000-0000-0000F1330000}"/>
    <cellStyle name="Input 2 2 2 4 6 5" xfId="34826" xr:uid="{00000000-0005-0000-0000-0000F2330000}"/>
    <cellStyle name="Input 2 2 2 4 7" xfId="7030" xr:uid="{00000000-0005-0000-0000-0000F3330000}"/>
    <cellStyle name="Input 2 2 2 4 7 2" xfId="7031" xr:uid="{00000000-0005-0000-0000-0000F4330000}"/>
    <cellStyle name="Input 2 2 2 4 7 2 2" xfId="7032" xr:uid="{00000000-0005-0000-0000-0000F5330000}"/>
    <cellStyle name="Input 2 2 2 4 7 2 2 2" xfId="23923" xr:uid="{00000000-0005-0000-0000-0000F6330000}"/>
    <cellStyle name="Input 2 2 2 4 7 2 2 3" xfId="34832" xr:uid="{00000000-0005-0000-0000-0000F7330000}"/>
    <cellStyle name="Input 2 2 2 4 7 2 3" xfId="23922" xr:uid="{00000000-0005-0000-0000-0000F8330000}"/>
    <cellStyle name="Input 2 2 2 4 7 2 4" xfId="34831" xr:uid="{00000000-0005-0000-0000-0000F9330000}"/>
    <cellStyle name="Input 2 2 2 4 7 3" xfId="7033" xr:uid="{00000000-0005-0000-0000-0000FA330000}"/>
    <cellStyle name="Input 2 2 2 4 7 3 2" xfId="23924" xr:uid="{00000000-0005-0000-0000-0000FB330000}"/>
    <cellStyle name="Input 2 2 2 4 7 3 3" xfId="34833" xr:uid="{00000000-0005-0000-0000-0000FC330000}"/>
    <cellStyle name="Input 2 2 2 4 7 4" xfId="23921" xr:uid="{00000000-0005-0000-0000-0000FD330000}"/>
    <cellStyle name="Input 2 2 2 4 7 5" xfId="34830" xr:uid="{00000000-0005-0000-0000-0000FE330000}"/>
    <cellStyle name="Input 2 2 2 4 8" xfId="7034" xr:uid="{00000000-0005-0000-0000-0000FF330000}"/>
    <cellStyle name="Input 2 2 2 4 8 2" xfId="7035" xr:uid="{00000000-0005-0000-0000-000000340000}"/>
    <cellStyle name="Input 2 2 2 4 8 2 2" xfId="7036" xr:uid="{00000000-0005-0000-0000-000001340000}"/>
    <cellStyle name="Input 2 2 2 4 8 2 2 2" xfId="23927" xr:uid="{00000000-0005-0000-0000-000002340000}"/>
    <cellStyle name="Input 2 2 2 4 8 2 2 3" xfId="34836" xr:uid="{00000000-0005-0000-0000-000003340000}"/>
    <cellStyle name="Input 2 2 2 4 8 2 3" xfId="23926" xr:uid="{00000000-0005-0000-0000-000004340000}"/>
    <cellStyle name="Input 2 2 2 4 8 2 4" xfId="34835" xr:uid="{00000000-0005-0000-0000-000005340000}"/>
    <cellStyle name="Input 2 2 2 4 8 3" xfId="7037" xr:uid="{00000000-0005-0000-0000-000006340000}"/>
    <cellStyle name="Input 2 2 2 4 8 3 2" xfId="23928" xr:uid="{00000000-0005-0000-0000-000007340000}"/>
    <cellStyle name="Input 2 2 2 4 8 3 3" xfId="34837" xr:uid="{00000000-0005-0000-0000-000008340000}"/>
    <cellStyle name="Input 2 2 2 4 8 4" xfId="23925" xr:uid="{00000000-0005-0000-0000-000009340000}"/>
    <cellStyle name="Input 2 2 2 4 8 5" xfId="34834" xr:uid="{00000000-0005-0000-0000-00000A340000}"/>
    <cellStyle name="Input 2 2 2 4 9" xfId="7038" xr:uid="{00000000-0005-0000-0000-00000B340000}"/>
    <cellStyle name="Input 2 2 2 4 9 2" xfId="7039" xr:uid="{00000000-0005-0000-0000-00000C340000}"/>
    <cellStyle name="Input 2 2 2 4 9 2 2" xfId="23930" xr:uid="{00000000-0005-0000-0000-00000D340000}"/>
    <cellStyle name="Input 2 2 2 4 9 2 3" xfId="34839" xr:uid="{00000000-0005-0000-0000-00000E340000}"/>
    <cellStyle name="Input 2 2 2 4 9 3" xfId="23929" xr:uid="{00000000-0005-0000-0000-00000F340000}"/>
    <cellStyle name="Input 2 2 2 4 9 4" xfId="34838" xr:uid="{00000000-0005-0000-0000-000010340000}"/>
    <cellStyle name="Input 2 2 2 5" xfId="7040" xr:uid="{00000000-0005-0000-0000-000011340000}"/>
    <cellStyle name="Input 2 2 2 5 10" xfId="7041" xr:uid="{00000000-0005-0000-0000-000012340000}"/>
    <cellStyle name="Input 2 2 2 5 10 2" xfId="23932" xr:uid="{00000000-0005-0000-0000-000013340000}"/>
    <cellStyle name="Input 2 2 2 5 10 3" xfId="34841" xr:uid="{00000000-0005-0000-0000-000014340000}"/>
    <cellStyle name="Input 2 2 2 5 11" xfId="23931" xr:uid="{00000000-0005-0000-0000-000015340000}"/>
    <cellStyle name="Input 2 2 2 5 12" xfId="34840" xr:uid="{00000000-0005-0000-0000-000016340000}"/>
    <cellStyle name="Input 2 2 2 5 2" xfId="7042" xr:uid="{00000000-0005-0000-0000-000017340000}"/>
    <cellStyle name="Input 2 2 2 5 2 2" xfId="7043" xr:uid="{00000000-0005-0000-0000-000018340000}"/>
    <cellStyle name="Input 2 2 2 5 2 2 2" xfId="7044" xr:uid="{00000000-0005-0000-0000-000019340000}"/>
    <cellStyle name="Input 2 2 2 5 2 2 2 2" xfId="23935" xr:uid="{00000000-0005-0000-0000-00001A340000}"/>
    <cellStyle name="Input 2 2 2 5 2 2 2 3" xfId="34844" xr:uid="{00000000-0005-0000-0000-00001B340000}"/>
    <cellStyle name="Input 2 2 2 5 2 2 3" xfId="23934" xr:uid="{00000000-0005-0000-0000-00001C340000}"/>
    <cellStyle name="Input 2 2 2 5 2 2 4" xfId="34843" xr:uid="{00000000-0005-0000-0000-00001D340000}"/>
    <cellStyle name="Input 2 2 2 5 2 3" xfId="7045" xr:uid="{00000000-0005-0000-0000-00001E340000}"/>
    <cellStyle name="Input 2 2 2 5 2 3 2" xfId="23936" xr:uid="{00000000-0005-0000-0000-00001F340000}"/>
    <cellStyle name="Input 2 2 2 5 2 3 3" xfId="34845" xr:uid="{00000000-0005-0000-0000-000020340000}"/>
    <cellStyle name="Input 2 2 2 5 2 4" xfId="23933" xr:uid="{00000000-0005-0000-0000-000021340000}"/>
    <cellStyle name="Input 2 2 2 5 2 5" xfId="34842" xr:uid="{00000000-0005-0000-0000-000022340000}"/>
    <cellStyle name="Input 2 2 2 5 3" xfId="7046" xr:uid="{00000000-0005-0000-0000-000023340000}"/>
    <cellStyle name="Input 2 2 2 5 3 2" xfId="7047" xr:uid="{00000000-0005-0000-0000-000024340000}"/>
    <cellStyle name="Input 2 2 2 5 3 2 2" xfId="7048" xr:uid="{00000000-0005-0000-0000-000025340000}"/>
    <cellStyle name="Input 2 2 2 5 3 2 2 2" xfId="23939" xr:uid="{00000000-0005-0000-0000-000026340000}"/>
    <cellStyle name="Input 2 2 2 5 3 2 2 3" xfId="34848" xr:uid="{00000000-0005-0000-0000-000027340000}"/>
    <cellStyle name="Input 2 2 2 5 3 2 3" xfId="23938" xr:uid="{00000000-0005-0000-0000-000028340000}"/>
    <cellStyle name="Input 2 2 2 5 3 2 4" xfId="34847" xr:uid="{00000000-0005-0000-0000-000029340000}"/>
    <cellStyle name="Input 2 2 2 5 3 3" xfId="7049" xr:uid="{00000000-0005-0000-0000-00002A340000}"/>
    <cellStyle name="Input 2 2 2 5 3 3 2" xfId="23940" xr:uid="{00000000-0005-0000-0000-00002B340000}"/>
    <cellStyle name="Input 2 2 2 5 3 3 3" xfId="34849" xr:uid="{00000000-0005-0000-0000-00002C340000}"/>
    <cellStyle name="Input 2 2 2 5 3 4" xfId="23937" xr:uid="{00000000-0005-0000-0000-00002D340000}"/>
    <cellStyle name="Input 2 2 2 5 3 5" xfId="34846" xr:uid="{00000000-0005-0000-0000-00002E340000}"/>
    <cellStyle name="Input 2 2 2 5 4" xfId="7050" xr:uid="{00000000-0005-0000-0000-00002F340000}"/>
    <cellStyle name="Input 2 2 2 5 4 2" xfId="7051" xr:uid="{00000000-0005-0000-0000-000030340000}"/>
    <cellStyle name="Input 2 2 2 5 4 2 2" xfId="7052" xr:uid="{00000000-0005-0000-0000-000031340000}"/>
    <cellStyle name="Input 2 2 2 5 4 2 2 2" xfId="23943" xr:uid="{00000000-0005-0000-0000-000032340000}"/>
    <cellStyle name="Input 2 2 2 5 4 2 2 3" xfId="34852" xr:uid="{00000000-0005-0000-0000-000033340000}"/>
    <cellStyle name="Input 2 2 2 5 4 2 3" xfId="23942" xr:uid="{00000000-0005-0000-0000-000034340000}"/>
    <cellStyle name="Input 2 2 2 5 4 2 4" xfId="34851" xr:uid="{00000000-0005-0000-0000-000035340000}"/>
    <cellStyle name="Input 2 2 2 5 4 3" xfId="7053" xr:uid="{00000000-0005-0000-0000-000036340000}"/>
    <cellStyle name="Input 2 2 2 5 4 3 2" xfId="23944" xr:uid="{00000000-0005-0000-0000-000037340000}"/>
    <cellStyle name="Input 2 2 2 5 4 3 3" xfId="34853" xr:uid="{00000000-0005-0000-0000-000038340000}"/>
    <cellStyle name="Input 2 2 2 5 4 4" xfId="23941" xr:uid="{00000000-0005-0000-0000-000039340000}"/>
    <cellStyle name="Input 2 2 2 5 4 5" xfId="34850" xr:uid="{00000000-0005-0000-0000-00003A340000}"/>
    <cellStyle name="Input 2 2 2 5 5" xfId="7054" xr:uid="{00000000-0005-0000-0000-00003B340000}"/>
    <cellStyle name="Input 2 2 2 5 5 2" xfId="7055" xr:uid="{00000000-0005-0000-0000-00003C340000}"/>
    <cellStyle name="Input 2 2 2 5 5 2 2" xfId="7056" xr:uid="{00000000-0005-0000-0000-00003D340000}"/>
    <cellStyle name="Input 2 2 2 5 5 2 2 2" xfId="23947" xr:uid="{00000000-0005-0000-0000-00003E340000}"/>
    <cellStyle name="Input 2 2 2 5 5 2 2 3" xfId="34856" xr:uid="{00000000-0005-0000-0000-00003F340000}"/>
    <cellStyle name="Input 2 2 2 5 5 2 3" xfId="23946" xr:uid="{00000000-0005-0000-0000-000040340000}"/>
    <cellStyle name="Input 2 2 2 5 5 2 4" xfId="34855" xr:uid="{00000000-0005-0000-0000-000041340000}"/>
    <cellStyle name="Input 2 2 2 5 5 3" xfId="7057" xr:uid="{00000000-0005-0000-0000-000042340000}"/>
    <cellStyle name="Input 2 2 2 5 5 3 2" xfId="23948" xr:uid="{00000000-0005-0000-0000-000043340000}"/>
    <cellStyle name="Input 2 2 2 5 5 3 3" xfId="34857" xr:uid="{00000000-0005-0000-0000-000044340000}"/>
    <cellStyle name="Input 2 2 2 5 5 4" xfId="23945" xr:uid="{00000000-0005-0000-0000-000045340000}"/>
    <cellStyle name="Input 2 2 2 5 5 5" xfId="34854" xr:uid="{00000000-0005-0000-0000-000046340000}"/>
    <cellStyle name="Input 2 2 2 5 6" xfId="7058" xr:uid="{00000000-0005-0000-0000-000047340000}"/>
    <cellStyle name="Input 2 2 2 5 6 2" xfId="7059" xr:uid="{00000000-0005-0000-0000-000048340000}"/>
    <cellStyle name="Input 2 2 2 5 6 2 2" xfId="7060" xr:uid="{00000000-0005-0000-0000-000049340000}"/>
    <cellStyle name="Input 2 2 2 5 6 2 2 2" xfId="23951" xr:uid="{00000000-0005-0000-0000-00004A340000}"/>
    <cellStyle name="Input 2 2 2 5 6 2 2 3" xfId="34860" xr:uid="{00000000-0005-0000-0000-00004B340000}"/>
    <cellStyle name="Input 2 2 2 5 6 2 3" xfId="23950" xr:uid="{00000000-0005-0000-0000-00004C340000}"/>
    <cellStyle name="Input 2 2 2 5 6 2 4" xfId="34859" xr:uid="{00000000-0005-0000-0000-00004D340000}"/>
    <cellStyle name="Input 2 2 2 5 6 3" xfId="7061" xr:uid="{00000000-0005-0000-0000-00004E340000}"/>
    <cellStyle name="Input 2 2 2 5 6 3 2" xfId="23952" xr:uid="{00000000-0005-0000-0000-00004F340000}"/>
    <cellStyle name="Input 2 2 2 5 6 3 3" xfId="34861" xr:uid="{00000000-0005-0000-0000-000050340000}"/>
    <cellStyle name="Input 2 2 2 5 6 4" xfId="23949" xr:uid="{00000000-0005-0000-0000-000051340000}"/>
    <cellStyle name="Input 2 2 2 5 6 5" xfId="34858" xr:uid="{00000000-0005-0000-0000-000052340000}"/>
    <cellStyle name="Input 2 2 2 5 7" xfId="7062" xr:uid="{00000000-0005-0000-0000-000053340000}"/>
    <cellStyle name="Input 2 2 2 5 7 2" xfId="7063" xr:uid="{00000000-0005-0000-0000-000054340000}"/>
    <cellStyle name="Input 2 2 2 5 7 2 2" xfId="7064" xr:uid="{00000000-0005-0000-0000-000055340000}"/>
    <cellStyle name="Input 2 2 2 5 7 2 2 2" xfId="23955" xr:uid="{00000000-0005-0000-0000-000056340000}"/>
    <cellStyle name="Input 2 2 2 5 7 2 2 3" xfId="34864" xr:uid="{00000000-0005-0000-0000-000057340000}"/>
    <cellStyle name="Input 2 2 2 5 7 2 3" xfId="23954" xr:uid="{00000000-0005-0000-0000-000058340000}"/>
    <cellStyle name="Input 2 2 2 5 7 2 4" xfId="34863" xr:uid="{00000000-0005-0000-0000-000059340000}"/>
    <cellStyle name="Input 2 2 2 5 7 3" xfId="7065" xr:uid="{00000000-0005-0000-0000-00005A340000}"/>
    <cellStyle name="Input 2 2 2 5 7 3 2" xfId="23956" xr:uid="{00000000-0005-0000-0000-00005B340000}"/>
    <cellStyle name="Input 2 2 2 5 7 3 3" xfId="34865" xr:uid="{00000000-0005-0000-0000-00005C340000}"/>
    <cellStyle name="Input 2 2 2 5 7 4" xfId="23953" xr:uid="{00000000-0005-0000-0000-00005D340000}"/>
    <cellStyle name="Input 2 2 2 5 7 5" xfId="34862" xr:uid="{00000000-0005-0000-0000-00005E340000}"/>
    <cellStyle name="Input 2 2 2 5 8" xfId="7066" xr:uid="{00000000-0005-0000-0000-00005F340000}"/>
    <cellStyle name="Input 2 2 2 5 8 2" xfId="7067" xr:uid="{00000000-0005-0000-0000-000060340000}"/>
    <cellStyle name="Input 2 2 2 5 8 2 2" xfId="7068" xr:uid="{00000000-0005-0000-0000-000061340000}"/>
    <cellStyle name="Input 2 2 2 5 8 2 2 2" xfId="23959" xr:uid="{00000000-0005-0000-0000-000062340000}"/>
    <cellStyle name="Input 2 2 2 5 8 2 2 3" xfId="34868" xr:uid="{00000000-0005-0000-0000-000063340000}"/>
    <cellStyle name="Input 2 2 2 5 8 2 3" xfId="23958" xr:uid="{00000000-0005-0000-0000-000064340000}"/>
    <cellStyle name="Input 2 2 2 5 8 2 4" xfId="34867" xr:uid="{00000000-0005-0000-0000-000065340000}"/>
    <cellStyle name="Input 2 2 2 5 8 3" xfId="7069" xr:uid="{00000000-0005-0000-0000-000066340000}"/>
    <cellStyle name="Input 2 2 2 5 8 3 2" xfId="23960" xr:uid="{00000000-0005-0000-0000-000067340000}"/>
    <cellStyle name="Input 2 2 2 5 8 3 3" xfId="34869" xr:uid="{00000000-0005-0000-0000-000068340000}"/>
    <cellStyle name="Input 2 2 2 5 8 4" xfId="23957" xr:uid="{00000000-0005-0000-0000-000069340000}"/>
    <cellStyle name="Input 2 2 2 5 8 5" xfId="34866" xr:uid="{00000000-0005-0000-0000-00006A340000}"/>
    <cellStyle name="Input 2 2 2 5 9" xfId="7070" xr:uid="{00000000-0005-0000-0000-00006B340000}"/>
    <cellStyle name="Input 2 2 2 5 9 2" xfId="7071" xr:uid="{00000000-0005-0000-0000-00006C340000}"/>
    <cellStyle name="Input 2 2 2 5 9 2 2" xfId="23962" xr:uid="{00000000-0005-0000-0000-00006D340000}"/>
    <cellStyle name="Input 2 2 2 5 9 2 3" xfId="34871" xr:uid="{00000000-0005-0000-0000-00006E340000}"/>
    <cellStyle name="Input 2 2 2 5 9 3" xfId="23961" xr:uid="{00000000-0005-0000-0000-00006F340000}"/>
    <cellStyle name="Input 2 2 2 5 9 4" xfId="34870" xr:uid="{00000000-0005-0000-0000-000070340000}"/>
    <cellStyle name="Input 2 2 2 6" xfId="7072" xr:uid="{00000000-0005-0000-0000-000071340000}"/>
    <cellStyle name="Input 2 2 2 6 2" xfId="7073" xr:uid="{00000000-0005-0000-0000-000072340000}"/>
    <cellStyle name="Input 2 2 2 6 2 2" xfId="7074" xr:uid="{00000000-0005-0000-0000-000073340000}"/>
    <cellStyle name="Input 2 2 2 6 2 2 2" xfId="23965" xr:uid="{00000000-0005-0000-0000-000074340000}"/>
    <cellStyle name="Input 2 2 2 6 2 2 3" xfId="34874" xr:uid="{00000000-0005-0000-0000-000075340000}"/>
    <cellStyle name="Input 2 2 2 6 2 3" xfId="23964" xr:uid="{00000000-0005-0000-0000-000076340000}"/>
    <cellStyle name="Input 2 2 2 6 2 4" xfId="34873" xr:uid="{00000000-0005-0000-0000-000077340000}"/>
    <cellStyle name="Input 2 2 2 6 3" xfId="7075" xr:uid="{00000000-0005-0000-0000-000078340000}"/>
    <cellStyle name="Input 2 2 2 6 3 2" xfId="23966" xr:uid="{00000000-0005-0000-0000-000079340000}"/>
    <cellStyle name="Input 2 2 2 6 3 3" xfId="34875" xr:uid="{00000000-0005-0000-0000-00007A340000}"/>
    <cellStyle name="Input 2 2 2 6 4" xfId="23963" xr:uid="{00000000-0005-0000-0000-00007B340000}"/>
    <cellStyle name="Input 2 2 2 6 5" xfId="34872" xr:uid="{00000000-0005-0000-0000-00007C340000}"/>
    <cellStyle name="Input 2 2 2 7" xfId="7076" xr:uid="{00000000-0005-0000-0000-00007D340000}"/>
    <cellStyle name="Input 2 2 2 7 2" xfId="7077" xr:uid="{00000000-0005-0000-0000-00007E340000}"/>
    <cellStyle name="Input 2 2 2 7 2 2" xfId="7078" xr:uid="{00000000-0005-0000-0000-00007F340000}"/>
    <cellStyle name="Input 2 2 2 7 2 2 2" xfId="23969" xr:uid="{00000000-0005-0000-0000-000080340000}"/>
    <cellStyle name="Input 2 2 2 7 2 2 3" xfId="34878" xr:uid="{00000000-0005-0000-0000-000081340000}"/>
    <cellStyle name="Input 2 2 2 7 2 3" xfId="23968" xr:uid="{00000000-0005-0000-0000-000082340000}"/>
    <cellStyle name="Input 2 2 2 7 2 4" xfId="34877" xr:uid="{00000000-0005-0000-0000-000083340000}"/>
    <cellStyle name="Input 2 2 2 7 3" xfId="7079" xr:uid="{00000000-0005-0000-0000-000084340000}"/>
    <cellStyle name="Input 2 2 2 7 3 2" xfId="23970" xr:uid="{00000000-0005-0000-0000-000085340000}"/>
    <cellStyle name="Input 2 2 2 7 3 3" xfId="34879" xr:uid="{00000000-0005-0000-0000-000086340000}"/>
    <cellStyle name="Input 2 2 2 7 4" xfId="23967" xr:uid="{00000000-0005-0000-0000-000087340000}"/>
    <cellStyle name="Input 2 2 2 7 5" xfId="34876" xr:uid="{00000000-0005-0000-0000-000088340000}"/>
    <cellStyle name="Input 2 2 2 8" xfId="7080" xr:uid="{00000000-0005-0000-0000-000089340000}"/>
    <cellStyle name="Input 2 2 2 8 2" xfId="7081" xr:uid="{00000000-0005-0000-0000-00008A340000}"/>
    <cellStyle name="Input 2 2 2 8 2 2" xfId="7082" xr:uid="{00000000-0005-0000-0000-00008B340000}"/>
    <cellStyle name="Input 2 2 2 8 2 2 2" xfId="23973" xr:uid="{00000000-0005-0000-0000-00008C340000}"/>
    <cellStyle name="Input 2 2 2 8 2 2 3" xfId="34882" xr:uid="{00000000-0005-0000-0000-00008D340000}"/>
    <cellStyle name="Input 2 2 2 8 2 3" xfId="23972" xr:uid="{00000000-0005-0000-0000-00008E340000}"/>
    <cellStyle name="Input 2 2 2 8 2 4" xfId="34881" xr:uid="{00000000-0005-0000-0000-00008F340000}"/>
    <cellStyle name="Input 2 2 2 8 3" xfId="7083" xr:uid="{00000000-0005-0000-0000-000090340000}"/>
    <cellStyle name="Input 2 2 2 8 3 2" xfId="23974" xr:uid="{00000000-0005-0000-0000-000091340000}"/>
    <cellStyle name="Input 2 2 2 8 3 3" xfId="34883" xr:uid="{00000000-0005-0000-0000-000092340000}"/>
    <cellStyle name="Input 2 2 2 8 4" xfId="23971" xr:uid="{00000000-0005-0000-0000-000093340000}"/>
    <cellStyle name="Input 2 2 2 8 5" xfId="34880" xr:uid="{00000000-0005-0000-0000-000094340000}"/>
    <cellStyle name="Input 2 2 2 9" xfId="7084" xr:uid="{00000000-0005-0000-0000-000095340000}"/>
    <cellStyle name="Input 2 2 2 9 2" xfId="7085" xr:uid="{00000000-0005-0000-0000-000096340000}"/>
    <cellStyle name="Input 2 2 2 9 2 2" xfId="7086" xr:uid="{00000000-0005-0000-0000-000097340000}"/>
    <cellStyle name="Input 2 2 2 9 2 2 2" xfId="23977" xr:uid="{00000000-0005-0000-0000-000098340000}"/>
    <cellStyle name="Input 2 2 2 9 2 2 3" xfId="34886" xr:uid="{00000000-0005-0000-0000-000099340000}"/>
    <cellStyle name="Input 2 2 2 9 2 3" xfId="23976" xr:uid="{00000000-0005-0000-0000-00009A340000}"/>
    <cellStyle name="Input 2 2 2 9 2 4" xfId="34885" xr:uid="{00000000-0005-0000-0000-00009B340000}"/>
    <cellStyle name="Input 2 2 2 9 3" xfId="7087" xr:uid="{00000000-0005-0000-0000-00009C340000}"/>
    <cellStyle name="Input 2 2 2 9 3 2" xfId="23978" xr:uid="{00000000-0005-0000-0000-00009D340000}"/>
    <cellStyle name="Input 2 2 2 9 3 3" xfId="34887" xr:uid="{00000000-0005-0000-0000-00009E340000}"/>
    <cellStyle name="Input 2 2 2 9 4" xfId="23975" xr:uid="{00000000-0005-0000-0000-00009F340000}"/>
    <cellStyle name="Input 2 2 2 9 5" xfId="34884" xr:uid="{00000000-0005-0000-0000-0000A0340000}"/>
    <cellStyle name="Input 2 2 3" xfId="7088" xr:uid="{00000000-0005-0000-0000-0000A1340000}"/>
    <cellStyle name="Input 2 2 3 10" xfId="7089" xr:uid="{00000000-0005-0000-0000-0000A2340000}"/>
    <cellStyle name="Input 2 2 3 10 2" xfId="7090" xr:uid="{00000000-0005-0000-0000-0000A3340000}"/>
    <cellStyle name="Input 2 2 3 10 2 2" xfId="7091" xr:uid="{00000000-0005-0000-0000-0000A4340000}"/>
    <cellStyle name="Input 2 2 3 10 2 2 2" xfId="23982" xr:uid="{00000000-0005-0000-0000-0000A5340000}"/>
    <cellStyle name="Input 2 2 3 10 2 2 3" xfId="34891" xr:uid="{00000000-0005-0000-0000-0000A6340000}"/>
    <cellStyle name="Input 2 2 3 10 2 3" xfId="23981" xr:uid="{00000000-0005-0000-0000-0000A7340000}"/>
    <cellStyle name="Input 2 2 3 10 2 4" xfId="34890" xr:uid="{00000000-0005-0000-0000-0000A8340000}"/>
    <cellStyle name="Input 2 2 3 10 3" xfId="7092" xr:uid="{00000000-0005-0000-0000-0000A9340000}"/>
    <cellStyle name="Input 2 2 3 10 3 2" xfId="23983" xr:uid="{00000000-0005-0000-0000-0000AA340000}"/>
    <cellStyle name="Input 2 2 3 10 3 3" xfId="34892" xr:uid="{00000000-0005-0000-0000-0000AB340000}"/>
    <cellStyle name="Input 2 2 3 10 4" xfId="23980" xr:uid="{00000000-0005-0000-0000-0000AC340000}"/>
    <cellStyle name="Input 2 2 3 10 5" xfId="34889" xr:uid="{00000000-0005-0000-0000-0000AD340000}"/>
    <cellStyle name="Input 2 2 3 11" xfId="7093" xr:uid="{00000000-0005-0000-0000-0000AE340000}"/>
    <cellStyle name="Input 2 2 3 11 2" xfId="7094" xr:uid="{00000000-0005-0000-0000-0000AF340000}"/>
    <cellStyle name="Input 2 2 3 11 2 2" xfId="7095" xr:uid="{00000000-0005-0000-0000-0000B0340000}"/>
    <cellStyle name="Input 2 2 3 11 2 2 2" xfId="23986" xr:uid="{00000000-0005-0000-0000-0000B1340000}"/>
    <cellStyle name="Input 2 2 3 11 2 2 3" xfId="34895" xr:uid="{00000000-0005-0000-0000-0000B2340000}"/>
    <cellStyle name="Input 2 2 3 11 2 3" xfId="23985" xr:uid="{00000000-0005-0000-0000-0000B3340000}"/>
    <cellStyle name="Input 2 2 3 11 2 4" xfId="34894" xr:uid="{00000000-0005-0000-0000-0000B4340000}"/>
    <cellStyle name="Input 2 2 3 11 3" xfId="7096" xr:uid="{00000000-0005-0000-0000-0000B5340000}"/>
    <cellStyle name="Input 2 2 3 11 3 2" xfId="23987" xr:uid="{00000000-0005-0000-0000-0000B6340000}"/>
    <cellStyle name="Input 2 2 3 11 3 3" xfId="34896" xr:uid="{00000000-0005-0000-0000-0000B7340000}"/>
    <cellStyle name="Input 2 2 3 11 4" xfId="23984" xr:uid="{00000000-0005-0000-0000-0000B8340000}"/>
    <cellStyle name="Input 2 2 3 11 5" xfId="34893" xr:uid="{00000000-0005-0000-0000-0000B9340000}"/>
    <cellStyle name="Input 2 2 3 12" xfId="7097" xr:uid="{00000000-0005-0000-0000-0000BA340000}"/>
    <cellStyle name="Input 2 2 3 12 2" xfId="23988" xr:uid="{00000000-0005-0000-0000-0000BB340000}"/>
    <cellStyle name="Input 2 2 3 12 3" xfId="34897" xr:uid="{00000000-0005-0000-0000-0000BC340000}"/>
    <cellStyle name="Input 2 2 3 13" xfId="23979" xr:uid="{00000000-0005-0000-0000-0000BD340000}"/>
    <cellStyle name="Input 2 2 3 14" xfId="34888" xr:uid="{00000000-0005-0000-0000-0000BE340000}"/>
    <cellStyle name="Input 2 2 3 2" xfId="7098" xr:uid="{00000000-0005-0000-0000-0000BF340000}"/>
    <cellStyle name="Input 2 2 3 2 10" xfId="7099" xr:uid="{00000000-0005-0000-0000-0000C0340000}"/>
    <cellStyle name="Input 2 2 3 2 10 2" xfId="7100" xr:uid="{00000000-0005-0000-0000-0000C1340000}"/>
    <cellStyle name="Input 2 2 3 2 10 2 2" xfId="7101" xr:uid="{00000000-0005-0000-0000-0000C2340000}"/>
    <cellStyle name="Input 2 2 3 2 10 2 2 2" xfId="23992" xr:uid="{00000000-0005-0000-0000-0000C3340000}"/>
    <cellStyle name="Input 2 2 3 2 10 2 2 3" xfId="34901" xr:uid="{00000000-0005-0000-0000-0000C4340000}"/>
    <cellStyle name="Input 2 2 3 2 10 2 3" xfId="23991" xr:uid="{00000000-0005-0000-0000-0000C5340000}"/>
    <cellStyle name="Input 2 2 3 2 10 2 4" xfId="34900" xr:uid="{00000000-0005-0000-0000-0000C6340000}"/>
    <cellStyle name="Input 2 2 3 2 10 3" xfId="7102" xr:uid="{00000000-0005-0000-0000-0000C7340000}"/>
    <cellStyle name="Input 2 2 3 2 10 3 2" xfId="23993" xr:uid="{00000000-0005-0000-0000-0000C8340000}"/>
    <cellStyle name="Input 2 2 3 2 10 3 3" xfId="34902" xr:uid="{00000000-0005-0000-0000-0000C9340000}"/>
    <cellStyle name="Input 2 2 3 2 10 4" xfId="23990" xr:uid="{00000000-0005-0000-0000-0000CA340000}"/>
    <cellStyle name="Input 2 2 3 2 10 5" xfId="34899" xr:uid="{00000000-0005-0000-0000-0000CB340000}"/>
    <cellStyle name="Input 2 2 3 2 11" xfId="7103" xr:uid="{00000000-0005-0000-0000-0000CC340000}"/>
    <cellStyle name="Input 2 2 3 2 11 2" xfId="23994" xr:uid="{00000000-0005-0000-0000-0000CD340000}"/>
    <cellStyle name="Input 2 2 3 2 11 3" xfId="34903" xr:uid="{00000000-0005-0000-0000-0000CE340000}"/>
    <cellStyle name="Input 2 2 3 2 12" xfId="23989" xr:uid="{00000000-0005-0000-0000-0000CF340000}"/>
    <cellStyle name="Input 2 2 3 2 13" xfId="34898" xr:uid="{00000000-0005-0000-0000-0000D0340000}"/>
    <cellStyle name="Input 2 2 3 2 2" xfId="7104" xr:uid="{00000000-0005-0000-0000-0000D1340000}"/>
    <cellStyle name="Input 2 2 3 2 2 10" xfId="7105" xr:uid="{00000000-0005-0000-0000-0000D2340000}"/>
    <cellStyle name="Input 2 2 3 2 2 10 2" xfId="23996" xr:uid="{00000000-0005-0000-0000-0000D3340000}"/>
    <cellStyle name="Input 2 2 3 2 2 10 3" xfId="34905" xr:uid="{00000000-0005-0000-0000-0000D4340000}"/>
    <cellStyle name="Input 2 2 3 2 2 11" xfId="23995" xr:uid="{00000000-0005-0000-0000-0000D5340000}"/>
    <cellStyle name="Input 2 2 3 2 2 12" xfId="34904" xr:uid="{00000000-0005-0000-0000-0000D6340000}"/>
    <cellStyle name="Input 2 2 3 2 2 2" xfId="7106" xr:uid="{00000000-0005-0000-0000-0000D7340000}"/>
    <cellStyle name="Input 2 2 3 2 2 2 2" xfId="7107" xr:uid="{00000000-0005-0000-0000-0000D8340000}"/>
    <cellStyle name="Input 2 2 3 2 2 2 2 2" xfId="7108" xr:uid="{00000000-0005-0000-0000-0000D9340000}"/>
    <cellStyle name="Input 2 2 3 2 2 2 2 2 2" xfId="23999" xr:uid="{00000000-0005-0000-0000-0000DA340000}"/>
    <cellStyle name="Input 2 2 3 2 2 2 2 2 3" xfId="34908" xr:uid="{00000000-0005-0000-0000-0000DB340000}"/>
    <cellStyle name="Input 2 2 3 2 2 2 2 3" xfId="23998" xr:uid="{00000000-0005-0000-0000-0000DC340000}"/>
    <cellStyle name="Input 2 2 3 2 2 2 2 4" xfId="34907" xr:uid="{00000000-0005-0000-0000-0000DD340000}"/>
    <cellStyle name="Input 2 2 3 2 2 2 3" xfId="7109" xr:uid="{00000000-0005-0000-0000-0000DE340000}"/>
    <cellStyle name="Input 2 2 3 2 2 2 3 2" xfId="24000" xr:uid="{00000000-0005-0000-0000-0000DF340000}"/>
    <cellStyle name="Input 2 2 3 2 2 2 3 3" xfId="34909" xr:uid="{00000000-0005-0000-0000-0000E0340000}"/>
    <cellStyle name="Input 2 2 3 2 2 2 4" xfId="23997" xr:uid="{00000000-0005-0000-0000-0000E1340000}"/>
    <cellStyle name="Input 2 2 3 2 2 2 5" xfId="34906" xr:uid="{00000000-0005-0000-0000-0000E2340000}"/>
    <cellStyle name="Input 2 2 3 2 2 3" xfId="7110" xr:uid="{00000000-0005-0000-0000-0000E3340000}"/>
    <cellStyle name="Input 2 2 3 2 2 3 2" xfId="7111" xr:uid="{00000000-0005-0000-0000-0000E4340000}"/>
    <cellStyle name="Input 2 2 3 2 2 3 2 2" xfId="7112" xr:uid="{00000000-0005-0000-0000-0000E5340000}"/>
    <cellStyle name="Input 2 2 3 2 2 3 2 2 2" xfId="24003" xr:uid="{00000000-0005-0000-0000-0000E6340000}"/>
    <cellStyle name="Input 2 2 3 2 2 3 2 2 3" xfId="34912" xr:uid="{00000000-0005-0000-0000-0000E7340000}"/>
    <cellStyle name="Input 2 2 3 2 2 3 2 3" xfId="24002" xr:uid="{00000000-0005-0000-0000-0000E8340000}"/>
    <cellStyle name="Input 2 2 3 2 2 3 2 4" xfId="34911" xr:uid="{00000000-0005-0000-0000-0000E9340000}"/>
    <cellStyle name="Input 2 2 3 2 2 3 3" xfId="7113" xr:uid="{00000000-0005-0000-0000-0000EA340000}"/>
    <cellStyle name="Input 2 2 3 2 2 3 3 2" xfId="24004" xr:uid="{00000000-0005-0000-0000-0000EB340000}"/>
    <cellStyle name="Input 2 2 3 2 2 3 3 3" xfId="34913" xr:uid="{00000000-0005-0000-0000-0000EC340000}"/>
    <cellStyle name="Input 2 2 3 2 2 3 4" xfId="24001" xr:uid="{00000000-0005-0000-0000-0000ED340000}"/>
    <cellStyle name="Input 2 2 3 2 2 3 5" xfId="34910" xr:uid="{00000000-0005-0000-0000-0000EE340000}"/>
    <cellStyle name="Input 2 2 3 2 2 4" xfId="7114" xr:uid="{00000000-0005-0000-0000-0000EF340000}"/>
    <cellStyle name="Input 2 2 3 2 2 4 2" xfId="7115" xr:uid="{00000000-0005-0000-0000-0000F0340000}"/>
    <cellStyle name="Input 2 2 3 2 2 4 2 2" xfId="7116" xr:uid="{00000000-0005-0000-0000-0000F1340000}"/>
    <cellStyle name="Input 2 2 3 2 2 4 2 2 2" xfId="24007" xr:uid="{00000000-0005-0000-0000-0000F2340000}"/>
    <cellStyle name="Input 2 2 3 2 2 4 2 2 3" xfId="34916" xr:uid="{00000000-0005-0000-0000-0000F3340000}"/>
    <cellStyle name="Input 2 2 3 2 2 4 2 3" xfId="24006" xr:uid="{00000000-0005-0000-0000-0000F4340000}"/>
    <cellStyle name="Input 2 2 3 2 2 4 2 4" xfId="34915" xr:uid="{00000000-0005-0000-0000-0000F5340000}"/>
    <cellStyle name="Input 2 2 3 2 2 4 3" xfId="7117" xr:uid="{00000000-0005-0000-0000-0000F6340000}"/>
    <cellStyle name="Input 2 2 3 2 2 4 3 2" xfId="24008" xr:uid="{00000000-0005-0000-0000-0000F7340000}"/>
    <cellStyle name="Input 2 2 3 2 2 4 3 3" xfId="34917" xr:uid="{00000000-0005-0000-0000-0000F8340000}"/>
    <cellStyle name="Input 2 2 3 2 2 4 4" xfId="24005" xr:uid="{00000000-0005-0000-0000-0000F9340000}"/>
    <cellStyle name="Input 2 2 3 2 2 4 5" xfId="34914" xr:uid="{00000000-0005-0000-0000-0000FA340000}"/>
    <cellStyle name="Input 2 2 3 2 2 5" xfId="7118" xr:uid="{00000000-0005-0000-0000-0000FB340000}"/>
    <cellStyle name="Input 2 2 3 2 2 5 2" xfId="7119" xr:uid="{00000000-0005-0000-0000-0000FC340000}"/>
    <cellStyle name="Input 2 2 3 2 2 5 2 2" xfId="7120" xr:uid="{00000000-0005-0000-0000-0000FD340000}"/>
    <cellStyle name="Input 2 2 3 2 2 5 2 2 2" xfId="24011" xr:uid="{00000000-0005-0000-0000-0000FE340000}"/>
    <cellStyle name="Input 2 2 3 2 2 5 2 2 3" xfId="34920" xr:uid="{00000000-0005-0000-0000-0000FF340000}"/>
    <cellStyle name="Input 2 2 3 2 2 5 2 3" xfId="24010" xr:uid="{00000000-0005-0000-0000-000000350000}"/>
    <cellStyle name="Input 2 2 3 2 2 5 2 4" xfId="34919" xr:uid="{00000000-0005-0000-0000-000001350000}"/>
    <cellStyle name="Input 2 2 3 2 2 5 3" xfId="7121" xr:uid="{00000000-0005-0000-0000-000002350000}"/>
    <cellStyle name="Input 2 2 3 2 2 5 3 2" xfId="24012" xr:uid="{00000000-0005-0000-0000-000003350000}"/>
    <cellStyle name="Input 2 2 3 2 2 5 3 3" xfId="34921" xr:uid="{00000000-0005-0000-0000-000004350000}"/>
    <cellStyle name="Input 2 2 3 2 2 5 4" xfId="24009" xr:uid="{00000000-0005-0000-0000-000005350000}"/>
    <cellStyle name="Input 2 2 3 2 2 5 5" xfId="34918" xr:uid="{00000000-0005-0000-0000-000006350000}"/>
    <cellStyle name="Input 2 2 3 2 2 6" xfId="7122" xr:uid="{00000000-0005-0000-0000-000007350000}"/>
    <cellStyle name="Input 2 2 3 2 2 6 2" xfId="7123" xr:uid="{00000000-0005-0000-0000-000008350000}"/>
    <cellStyle name="Input 2 2 3 2 2 6 2 2" xfId="7124" xr:uid="{00000000-0005-0000-0000-000009350000}"/>
    <cellStyle name="Input 2 2 3 2 2 6 2 2 2" xfId="24015" xr:uid="{00000000-0005-0000-0000-00000A350000}"/>
    <cellStyle name="Input 2 2 3 2 2 6 2 2 3" xfId="34924" xr:uid="{00000000-0005-0000-0000-00000B350000}"/>
    <cellStyle name="Input 2 2 3 2 2 6 2 3" xfId="24014" xr:uid="{00000000-0005-0000-0000-00000C350000}"/>
    <cellStyle name="Input 2 2 3 2 2 6 2 4" xfId="34923" xr:uid="{00000000-0005-0000-0000-00000D350000}"/>
    <cellStyle name="Input 2 2 3 2 2 6 3" xfId="7125" xr:uid="{00000000-0005-0000-0000-00000E350000}"/>
    <cellStyle name="Input 2 2 3 2 2 6 3 2" xfId="24016" xr:uid="{00000000-0005-0000-0000-00000F350000}"/>
    <cellStyle name="Input 2 2 3 2 2 6 3 3" xfId="34925" xr:uid="{00000000-0005-0000-0000-000010350000}"/>
    <cellStyle name="Input 2 2 3 2 2 6 4" xfId="24013" xr:uid="{00000000-0005-0000-0000-000011350000}"/>
    <cellStyle name="Input 2 2 3 2 2 6 5" xfId="34922" xr:uid="{00000000-0005-0000-0000-000012350000}"/>
    <cellStyle name="Input 2 2 3 2 2 7" xfId="7126" xr:uid="{00000000-0005-0000-0000-000013350000}"/>
    <cellStyle name="Input 2 2 3 2 2 7 2" xfId="7127" xr:uid="{00000000-0005-0000-0000-000014350000}"/>
    <cellStyle name="Input 2 2 3 2 2 7 2 2" xfId="7128" xr:uid="{00000000-0005-0000-0000-000015350000}"/>
    <cellStyle name="Input 2 2 3 2 2 7 2 2 2" xfId="24019" xr:uid="{00000000-0005-0000-0000-000016350000}"/>
    <cellStyle name="Input 2 2 3 2 2 7 2 2 3" xfId="34928" xr:uid="{00000000-0005-0000-0000-000017350000}"/>
    <cellStyle name="Input 2 2 3 2 2 7 2 3" xfId="24018" xr:uid="{00000000-0005-0000-0000-000018350000}"/>
    <cellStyle name="Input 2 2 3 2 2 7 2 4" xfId="34927" xr:uid="{00000000-0005-0000-0000-000019350000}"/>
    <cellStyle name="Input 2 2 3 2 2 7 3" xfId="7129" xr:uid="{00000000-0005-0000-0000-00001A350000}"/>
    <cellStyle name="Input 2 2 3 2 2 7 3 2" xfId="24020" xr:uid="{00000000-0005-0000-0000-00001B350000}"/>
    <cellStyle name="Input 2 2 3 2 2 7 3 3" xfId="34929" xr:uid="{00000000-0005-0000-0000-00001C350000}"/>
    <cellStyle name="Input 2 2 3 2 2 7 4" xfId="24017" xr:uid="{00000000-0005-0000-0000-00001D350000}"/>
    <cellStyle name="Input 2 2 3 2 2 7 5" xfId="34926" xr:uid="{00000000-0005-0000-0000-00001E350000}"/>
    <cellStyle name="Input 2 2 3 2 2 8" xfId="7130" xr:uid="{00000000-0005-0000-0000-00001F350000}"/>
    <cellStyle name="Input 2 2 3 2 2 8 2" xfId="7131" xr:uid="{00000000-0005-0000-0000-000020350000}"/>
    <cellStyle name="Input 2 2 3 2 2 8 2 2" xfId="7132" xr:uid="{00000000-0005-0000-0000-000021350000}"/>
    <cellStyle name="Input 2 2 3 2 2 8 2 2 2" xfId="24023" xr:uid="{00000000-0005-0000-0000-000022350000}"/>
    <cellStyle name="Input 2 2 3 2 2 8 2 2 3" xfId="34932" xr:uid="{00000000-0005-0000-0000-000023350000}"/>
    <cellStyle name="Input 2 2 3 2 2 8 2 3" xfId="24022" xr:uid="{00000000-0005-0000-0000-000024350000}"/>
    <cellStyle name="Input 2 2 3 2 2 8 2 4" xfId="34931" xr:uid="{00000000-0005-0000-0000-000025350000}"/>
    <cellStyle name="Input 2 2 3 2 2 8 3" xfId="7133" xr:uid="{00000000-0005-0000-0000-000026350000}"/>
    <cellStyle name="Input 2 2 3 2 2 8 3 2" xfId="24024" xr:uid="{00000000-0005-0000-0000-000027350000}"/>
    <cellStyle name="Input 2 2 3 2 2 8 3 3" xfId="34933" xr:uid="{00000000-0005-0000-0000-000028350000}"/>
    <cellStyle name="Input 2 2 3 2 2 8 4" xfId="24021" xr:uid="{00000000-0005-0000-0000-000029350000}"/>
    <cellStyle name="Input 2 2 3 2 2 8 5" xfId="34930" xr:uid="{00000000-0005-0000-0000-00002A350000}"/>
    <cellStyle name="Input 2 2 3 2 2 9" xfId="7134" xr:uid="{00000000-0005-0000-0000-00002B350000}"/>
    <cellStyle name="Input 2 2 3 2 2 9 2" xfId="7135" xr:uid="{00000000-0005-0000-0000-00002C350000}"/>
    <cellStyle name="Input 2 2 3 2 2 9 2 2" xfId="24026" xr:uid="{00000000-0005-0000-0000-00002D350000}"/>
    <cellStyle name="Input 2 2 3 2 2 9 2 3" xfId="34935" xr:uid="{00000000-0005-0000-0000-00002E350000}"/>
    <cellStyle name="Input 2 2 3 2 2 9 3" xfId="24025" xr:uid="{00000000-0005-0000-0000-00002F350000}"/>
    <cellStyle name="Input 2 2 3 2 2 9 4" xfId="34934" xr:uid="{00000000-0005-0000-0000-000030350000}"/>
    <cellStyle name="Input 2 2 3 2 3" xfId="7136" xr:uid="{00000000-0005-0000-0000-000031350000}"/>
    <cellStyle name="Input 2 2 3 2 3 10" xfId="7137" xr:uid="{00000000-0005-0000-0000-000032350000}"/>
    <cellStyle name="Input 2 2 3 2 3 10 2" xfId="24028" xr:uid="{00000000-0005-0000-0000-000033350000}"/>
    <cellStyle name="Input 2 2 3 2 3 10 3" xfId="34937" xr:uid="{00000000-0005-0000-0000-000034350000}"/>
    <cellStyle name="Input 2 2 3 2 3 11" xfId="24027" xr:uid="{00000000-0005-0000-0000-000035350000}"/>
    <cellStyle name="Input 2 2 3 2 3 12" xfId="34936" xr:uid="{00000000-0005-0000-0000-000036350000}"/>
    <cellStyle name="Input 2 2 3 2 3 2" xfId="7138" xr:uid="{00000000-0005-0000-0000-000037350000}"/>
    <cellStyle name="Input 2 2 3 2 3 2 2" xfId="7139" xr:uid="{00000000-0005-0000-0000-000038350000}"/>
    <cellStyle name="Input 2 2 3 2 3 2 2 2" xfId="7140" xr:uid="{00000000-0005-0000-0000-000039350000}"/>
    <cellStyle name="Input 2 2 3 2 3 2 2 2 2" xfId="24031" xr:uid="{00000000-0005-0000-0000-00003A350000}"/>
    <cellStyle name="Input 2 2 3 2 3 2 2 2 3" xfId="34940" xr:uid="{00000000-0005-0000-0000-00003B350000}"/>
    <cellStyle name="Input 2 2 3 2 3 2 2 3" xfId="24030" xr:uid="{00000000-0005-0000-0000-00003C350000}"/>
    <cellStyle name="Input 2 2 3 2 3 2 2 4" xfId="34939" xr:uid="{00000000-0005-0000-0000-00003D350000}"/>
    <cellStyle name="Input 2 2 3 2 3 2 3" xfId="7141" xr:uid="{00000000-0005-0000-0000-00003E350000}"/>
    <cellStyle name="Input 2 2 3 2 3 2 3 2" xfId="24032" xr:uid="{00000000-0005-0000-0000-00003F350000}"/>
    <cellStyle name="Input 2 2 3 2 3 2 3 3" xfId="34941" xr:uid="{00000000-0005-0000-0000-000040350000}"/>
    <cellStyle name="Input 2 2 3 2 3 2 4" xfId="24029" xr:uid="{00000000-0005-0000-0000-000041350000}"/>
    <cellStyle name="Input 2 2 3 2 3 2 5" xfId="34938" xr:uid="{00000000-0005-0000-0000-000042350000}"/>
    <cellStyle name="Input 2 2 3 2 3 3" xfId="7142" xr:uid="{00000000-0005-0000-0000-000043350000}"/>
    <cellStyle name="Input 2 2 3 2 3 3 2" xfId="7143" xr:uid="{00000000-0005-0000-0000-000044350000}"/>
    <cellStyle name="Input 2 2 3 2 3 3 2 2" xfId="7144" xr:uid="{00000000-0005-0000-0000-000045350000}"/>
    <cellStyle name="Input 2 2 3 2 3 3 2 2 2" xfId="24035" xr:uid="{00000000-0005-0000-0000-000046350000}"/>
    <cellStyle name="Input 2 2 3 2 3 3 2 2 3" xfId="34944" xr:uid="{00000000-0005-0000-0000-000047350000}"/>
    <cellStyle name="Input 2 2 3 2 3 3 2 3" xfId="24034" xr:uid="{00000000-0005-0000-0000-000048350000}"/>
    <cellStyle name="Input 2 2 3 2 3 3 2 4" xfId="34943" xr:uid="{00000000-0005-0000-0000-000049350000}"/>
    <cellStyle name="Input 2 2 3 2 3 3 3" xfId="7145" xr:uid="{00000000-0005-0000-0000-00004A350000}"/>
    <cellStyle name="Input 2 2 3 2 3 3 3 2" xfId="24036" xr:uid="{00000000-0005-0000-0000-00004B350000}"/>
    <cellStyle name="Input 2 2 3 2 3 3 3 3" xfId="34945" xr:uid="{00000000-0005-0000-0000-00004C350000}"/>
    <cellStyle name="Input 2 2 3 2 3 3 4" xfId="24033" xr:uid="{00000000-0005-0000-0000-00004D350000}"/>
    <cellStyle name="Input 2 2 3 2 3 3 5" xfId="34942" xr:uid="{00000000-0005-0000-0000-00004E350000}"/>
    <cellStyle name="Input 2 2 3 2 3 4" xfId="7146" xr:uid="{00000000-0005-0000-0000-00004F350000}"/>
    <cellStyle name="Input 2 2 3 2 3 4 2" xfId="7147" xr:uid="{00000000-0005-0000-0000-000050350000}"/>
    <cellStyle name="Input 2 2 3 2 3 4 2 2" xfId="7148" xr:uid="{00000000-0005-0000-0000-000051350000}"/>
    <cellStyle name="Input 2 2 3 2 3 4 2 2 2" xfId="24039" xr:uid="{00000000-0005-0000-0000-000052350000}"/>
    <cellStyle name="Input 2 2 3 2 3 4 2 2 3" xfId="34948" xr:uid="{00000000-0005-0000-0000-000053350000}"/>
    <cellStyle name="Input 2 2 3 2 3 4 2 3" xfId="24038" xr:uid="{00000000-0005-0000-0000-000054350000}"/>
    <cellStyle name="Input 2 2 3 2 3 4 2 4" xfId="34947" xr:uid="{00000000-0005-0000-0000-000055350000}"/>
    <cellStyle name="Input 2 2 3 2 3 4 3" xfId="7149" xr:uid="{00000000-0005-0000-0000-000056350000}"/>
    <cellStyle name="Input 2 2 3 2 3 4 3 2" xfId="24040" xr:uid="{00000000-0005-0000-0000-000057350000}"/>
    <cellStyle name="Input 2 2 3 2 3 4 3 3" xfId="34949" xr:uid="{00000000-0005-0000-0000-000058350000}"/>
    <cellStyle name="Input 2 2 3 2 3 4 4" xfId="24037" xr:uid="{00000000-0005-0000-0000-000059350000}"/>
    <cellStyle name="Input 2 2 3 2 3 4 5" xfId="34946" xr:uid="{00000000-0005-0000-0000-00005A350000}"/>
    <cellStyle name="Input 2 2 3 2 3 5" xfId="7150" xr:uid="{00000000-0005-0000-0000-00005B350000}"/>
    <cellStyle name="Input 2 2 3 2 3 5 2" xfId="7151" xr:uid="{00000000-0005-0000-0000-00005C350000}"/>
    <cellStyle name="Input 2 2 3 2 3 5 2 2" xfId="7152" xr:uid="{00000000-0005-0000-0000-00005D350000}"/>
    <cellStyle name="Input 2 2 3 2 3 5 2 2 2" xfId="24043" xr:uid="{00000000-0005-0000-0000-00005E350000}"/>
    <cellStyle name="Input 2 2 3 2 3 5 2 2 3" xfId="34952" xr:uid="{00000000-0005-0000-0000-00005F350000}"/>
    <cellStyle name="Input 2 2 3 2 3 5 2 3" xfId="24042" xr:uid="{00000000-0005-0000-0000-000060350000}"/>
    <cellStyle name="Input 2 2 3 2 3 5 2 4" xfId="34951" xr:uid="{00000000-0005-0000-0000-000061350000}"/>
    <cellStyle name="Input 2 2 3 2 3 5 3" xfId="7153" xr:uid="{00000000-0005-0000-0000-000062350000}"/>
    <cellStyle name="Input 2 2 3 2 3 5 3 2" xfId="24044" xr:uid="{00000000-0005-0000-0000-000063350000}"/>
    <cellStyle name="Input 2 2 3 2 3 5 3 3" xfId="34953" xr:uid="{00000000-0005-0000-0000-000064350000}"/>
    <cellStyle name="Input 2 2 3 2 3 5 4" xfId="24041" xr:uid="{00000000-0005-0000-0000-000065350000}"/>
    <cellStyle name="Input 2 2 3 2 3 5 5" xfId="34950" xr:uid="{00000000-0005-0000-0000-000066350000}"/>
    <cellStyle name="Input 2 2 3 2 3 6" xfId="7154" xr:uid="{00000000-0005-0000-0000-000067350000}"/>
    <cellStyle name="Input 2 2 3 2 3 6 2" xfId="7155" xr:uid="{00000000-0005-0000-0000-000068350000}"/>
    <cellStyle name="Input 2 2 3 2 3 6 2 2" xfId="7156" xr:uid="{00000000-0005-0000-0000-000069350000}"/>
    <cellStyle name="Input 2 2 3 2 3 6 2 2 2" xfId="24047" xr:uid="{00000000-0005-0000-0000-00006A350000}"/>
    <cellStyle name="Input 2 2 3 2 3 6 2 2 3" xfId="34956" xr:uid="{00000000-0005-0000-0000-00006B350000}"/>
    <cellStyle name="Input 2 2 3 2 3 6 2 3" xfId="24046" xr:uid="{00000000-0005-0000-0000-00006C350000}"/>
    <cellStyle name="Input 2 2 3 2 3 6 2 4" xfId="34955" xr:uid="{00000000-0005-0000-0000-00006D350000}"/>
    <cellStyle name="Input 2 2 3 2 3 6 3" xfId="7157" xr:uid="{00000000-0005-0000-0000-00006E350000}"/>
    <cellStyle name="Input 2 2 3 2 3 6 3 2" xfId="24048" xr:uid="{00000000-0005-0000-0000-00006F350000}"/>
    <cellStyle name="Input 2 2 3 2 3 6 3 3" xfId="34957" xr:uid="{00000000-0005-0000-0000-000070350000}"/>
    <cellStyle name="Input 2 2 3 2 3 6 4" xfId="24045" xr:uid="{00000000-0005-0000-0000-000071350000}"/>
    <cellStyle name="Input 2 2 3 2 3 6 5" xfId="34954" xr:uid="{00000000-0005-0000-0000-000072350000}"/>
    <cellStyle name="Input 2 2 3 2 3 7" xfId="7158" xr:uid="{00000000-0005-0000-0000-000073350000}"/>
    <cellStyle name="Input 2 2 3 2 3 7 2" xfId="7159" xr:uid="{00000000-0005-0000-0000-000074350000}"/>
    <cellStyle name="Input 2 2 3 2 3 7 2 2" xfId="7160" xr:uid="{00000000-0005-0000-0000-000075350000}"/>
    <cellStyle name="Input 2 2 3 2 3 7 2 2 2" xfId="24051" xr:uid="{00000000-0005-0000-0000-000076350000}"/>
    <cellStyle name="Input 2 2 3 2 3 7 2 2 3" xfId="34960" xr:uid="{00000000-0005-0000-0000-000077350000}"/>
    <cellStyle name="Input 2 2 3 2 3 7 2 3" xfId="24050" xr:uid="{00000000-0005-0000-0000-000078350000}"/>
    <cellStyle name="Input 2 2 3 2 3 7 2 4" xfId="34959" xr:uid="{00000000-0005-0000-0000-000079350000}"/>
    <cellStyle name="Input 2 2 3 2 3 7 3" xfId="7161" xr:uid="{00000000-0005-0000-0000-00007A350000}"/>
    <cellStyle name="Input 2 2 3 2 3 7 3 2" xfId="24052" xr:uid="{00000000-0005-0000-0000-00007B350000}"/>
    <cellStyle name="Input 2 2 3 2 3 7 3 3" xfId="34961" xr:uid="{00000000-0005-0000-0000-00007C350000}"/>
    <cellStyle name="Input 2 2 3 2 3 7 4" xfId="24049" xr:uid="{00000000-0005-0000-0000-00007D350000}"/>
    <cellStyle name="Input 2 2 3 2 3 7 5" xfId="34958" xr:uid="{00000000-0005-0000-0000-00007E350000}"/>
    <cellStyle name="Input 2 2 3 2 3 8" xfId="7162" xr:uid="{00000000-0005-0000-0000-00007F350000}"/>
    <cellStyle name="Input 2 2 3 2 3 8 2" xfId="7163" xr:uid="{00000000-0005-0000-0000-000080350000}"/>
    <cellStyle name="Input 2 2 3 2 3 8 2 2" xfId="7164" xr:uid="{00000000-0005-0000-0000-000081350000}"/>
    <cellStyle name="Input 2 2 3 2 3 8 2 2 2" xfId="24055" xr:uid="{00000000-0005-0000-0000-000082350000}"/>
    <cellStyle name="Input 2 2 3 2 3 8 2 2 3" xfId="34964" xr:uid="{00000000-0005-0000-0000-000083350000}"/>
    <cellStyle name="Input 2 2 3 2 3 8 2 3" xfId="24054" xr:uid="{00000000-0005-0000-0000-000084350000}"/>
    <cellStyle name="Input 2 2 3 2 3 8 2 4" xfId="34963" xr:uid="{00000000-0005-0000-0000-000085350000}"/>
    <cellStyle name="Input 2 2 3 2 3 8 3" xfId="7165" xr:uid="{00000000-0005-0000-0000-000086350000}"/>
    <cellStyle name="Input 2 2 3 2 3 8 3 2" xfId="24056" xr:uid="{00000000-0005-0000-0000-000087350000}"/>
    <cellStyle name="Input 2 2 3 2 3 8 3 3" xfId="34965" xr:uid="{00000000-0005-0000-0000-000088350000}"/>
    <cellStyle name="Input 2 2 3 2 3 8 4" xfId="24053" xr:uid="{00000000-0005-0000-0000-000089350000}"/>
    <cellStyle name="Input 2 2 3 2 3 8 5" xfId="34962" xr:uid="{00000000-0005-0000-0000-00008A350000}"/>
    <cellStyle name="Input 2 2 3 2 3 9" xfId="7166" xr:uid="{00000000-0005-0000-0000-00008B350000}"/>
    <cellStyle name="Input 2 2 3 2 3 9 2" xfId="7167" xr:uid="{00000000-0005-0000-0000-00008C350000}"/>
    <cellStyle name="Input 2 2 3 2 3 9 2 2" xfId="24058" xr:uid="{00000000-0005-0000-0000-00008D350000}"/>
    <cellStyle name="Input 2 2 3 2 3 9 2 3" xfId="34967" xr:uid="{00000000-0005-0000-0000-00008E350000}"/>
    <cellStyle name="Input 2 2 3 2 3 9 3" xfId="24057" xr:uid="{00000000-0005-0000-0000-00008F350000}"/>
    <cellStyle name="Input 2 2 3 2 3 9 4" xfId="34966" xr:uid="{00000000-0005-0000-0000-000090350000}"/>
    <cellStyle name="Input 2 2 3 2 4" xfId="7168" xr:uid="{00000000-0005-0000-0000-000091350000}"/>
    <cellStyle name="Input 2 2 3 2 4 2" xfId="7169" xr:uid="{00000000-0005-0000-0000-000092350000}"/>
    <cellStyle name="Input 2 2 3 2 4 2 2" xfId="7170" xr:uid="{00000000-0005-0000-0000-000093350000}"/>
    <cellStyle name="Input 2 2 3 2 4 2 2 2" xfId="24061" xr:uid="{00000000-0005-0000-0000-000094350000}"/>
    <cellStyle name="Input 2 2 3 2 4 2 2 3" xfId="34970" xr:uid="{00000000-0005-0000-0000-000095350000}"/>
    <cellStyle name="Input 2 2 3 2 4 2 3" xfId="24060" xr:uid="{00000000-0005-0000-0000-000096350000}"/>
    <cellStyle name="Input 2 2 3 2 4 2 4" xfId="34969" xr:uid="{00000000-0005-0000-0000-000097350000}"/>
    <cellStyle name="Input 2 2 3 2 4 3" xfId="7171" xr:uid="{00000000-0005-0000-0000-000098350000}"/>
    <cellStyle name="Input 2 2 3 2 4 3 2" xfId="24062" xr:uid="{00000000-0005-0000-0000-000099350000}"/>
    <cellStyle name="Input 2 2 3 2 4 3 3" xfId="34971" xr:uid="{00000000-0005-0000-0000-00009A350000}"/>
    <cellStyle name="Input 2 2 3 2 4 4" xfId="24059" xr:uid="{00000000-0005-0000-0000-00009B350000}"/>
    <cellStyle name="Input 2 2 3 2 4 5" xfId="34968" xr:uid="{00000000-0005-0000-0000-00009C350000}"/>
    <cellStyle name="Input 2 2 3 2 5" xfId="7172" xr:uid="{00000000-0005-0000-0000-00009D350000}"/>
    <cellStyle name="Input 2 2 3 2 5 2" xfId="7173" xr:uid="{00000000-0005-0000-0000-00009E350000}"/>
    <cellStyle name="Input 2 2 3 2 5 2 2" xfId="7174" xr:uid="{00000000-0005-0000-0000-00009F350000}"/>
    <cellStyle name="Input 2 2 3 2 5 2 2 2" xfId="24065" xr:uid="{00000000-0005-0000-0000-0000A0350000}"/>
    <cellStyle name="Input 2 2 3 2 5 2 2 3" xfId="34974" xr:uid="{00000000-0005-0000-0000-0000A1350000}"/>
    <cellStyle name="Input 2 2 3 2 5 2 3" xfId="24064" xr:uid="{00000000-0005-0000-0000-0000A2350000}"/>
    <cellStyle name="Input 2 2 3 2 5 2 4" xfId="34973" xr:uid="{00000000-0005-0000-0000-0000A3350000}"/>
    <cellStyle name="Input 2 2 3 2 5 3" xfId="7175" xr:uid="{00000000-0005-0000-0000-0000A4350000}"/>
    <cellStyle name="Input 2 2 3 2 5 3 2" xfId="24066" xr:uid="{00000000-0005-0000-0000-0000A5350000}"/>
    <cellStyle name="Input 2 2 3 2 5 3 3" xfId="34975" xr:uid="{00000000-0005-0000-0000-0000A6350000}"/>
    <cellStyle name="Input 2 2 3 2 5 4" xfId="24063" xr:uid="{00000000-0005-0000-0000-0000A7350000}"/>
    <cellStyle name="Input 2 2 3 2 5 5" xfId="34972" xr:uid="{00000000-0005-0000-0000-0000A8350000}"/>
    <cellStyle name="Input 2 2 3 2 6" xfId="7176" xr:uid="{00000000-0005-0000-0000-0000A9350000}"/>
    <cellStyle name="Input 2 2 3 2 6 2" xfId="7177" xr:uid="{00000000-0005-0000-0000-0000AA350000}"/>
    <cellStyle name="Input 2 2 3 2 6 2 2" xfId="7178" xr:uid="{00000000-0005-0000-0000-0000AB350000}"/>
    <cellStyle name="Input 2 2 3 2 6 2 2 2" xfId="24069" xr:uid="{00000000-0005-0000-0000-0000AC350000}"/>
    <cellStyle name="Input 2 2 3 2 6 2 2 3" xfId="34978" xr:uid="{00000000-0005-0000-0000-0000AD350000}"/>
    <cellStyle name="Input 2 2 3 2 6 2 3" xfId="24068" xr:uid="{00000000-0005-0000-0000-0000AE350000}"/>
    <cellStyle name="Input 2 2 3 2 6 2 4" xfId="34977" xr:uid="{00000000-0005-0000-0000-0000AF350000}"/>
    <cellStyle name="Input 2 2 3 2 6 3" xfId="7179" xr:uid="{00000000-0005-0000-0000-0000B0350000}"/>
    <cellStyle name="Input 2 2 3 2 6 3 2" xfId="24070" xr:uid="{00000000-0005-0000-0000-0000B1350000}"/>
    <cellStyle name="Input 2 2 3 2 6 3 3" xfId="34979" xr:uid="{00000000-0005-0000-0000-0000B2350000}"/>
    <cellStyle name="Input 2 2 3 2 6 4" xfId="24067" xr:uid="{00000000-0005-0000-0000-0000B3350000}"/>
    <cellStyle name="Input 2 2 3 2 6 5" xfId="34976" xr:uid="{00000000-0005-0000-0000-0000B4350000}"/>
    <cellStyle name="Input 2 2 3 2 7" xfId="7180" xr:uid="{00000000-0005-0000-0000-0000B5350000}"/>
    <cellStyle name="Input 2 2 3 2 7 2" xfId="7181" xr:uid="{00000000-0005-0000-0000-0000B6350000}"/>
    <cellStyle name="Input 2 2 3 2 7 2 2" xfId="7182" xr:uid="{00000000-0005-0000-0000-0000B7350000}"/>
    <cellStyle name="Input 2 2 3 2 7 2 2 2" xfId="24073" xr:uid="{00000000-0005-0000-0000-0000B8350000}"/>
    <cellStyle name="Input 2 2 3 2 7 2 2 3" xfId="34982" xr:uid="{00000000-0005-0000-0000-0000B9350000}"/>
    <cellStyle name="Input 2 2 3 2 7 2 3" xfId="24072" xr:uid="{00000000-0005-0000-0000-0000BA350000}"/>
    <cellStyle name="Input 2 2 3 2 7 2 4" xfId="34981" xr:uid="{00000000-0005-0000-0000-0000BB350000}"/>
    <cellStyle name="Input 2 2 3 2 7 3" xfId="7183" xr:uid="{00000000-0005-0000-0000-0000BC350000}"/>
    <cellStyle name="Input 2 2 3 2 7 3 2" xfId="24074" xr:uid="{00000000-0005-0000-0000-0000BD350000}"/>
    <cellStyle name="Input 2 2 3 2 7 3 3" xfId="34983" xr:uid="{00000000-0005-0000-0000-0000BE350000}"/>
    <cellStyle name="Input 2 2 3 2 7 4" xfId="24071" xr:uid="{00000000-0005-0000-0000-0000BF350000}"/>
    <cellStyle name="Input 2 2 3 2 7 5" xfId="34980" xr:uid="{00000000-0005-0000-0000-0000C0350000}"/>
    <cellStyle name="Input 2 2 3 2 8" xfId="7184" xr:uid="{00000000-0005-0000-0000-0000C1350000}"/>
    <cellStyle name="Input 2 2 3 2 8 2" xfId="7185" xr:uid="{00000000-0005-0000-0000-0000C2350000}"/>
    <cellStyle name="Input 2 2 3 2 8 2 2" xfId="7186" xr:uid="{00000000-0005-0000-0000-0000C3350000}"/>
    <cellStyle name="Input 2 2 3 2 8 2 2 2" xfId="24077" xr:uid="{00000000-0005-0000-0000-0000C4350000}"/>
    <cellStyle name="Input 2 2 3 2 8 2 2 3" xfId="34986" xr:uid="{00000000-0005-0000-0000-0000C5350000}"/>
    <cellStyle name="Input 2 2 3 2 8 2 3" xfId="24076" xr:uid="{00000000-0005-0000-0000-0000C6350000}"/>
    <cellStyle name="Input 2 2 3 2 8 2 4" xfId="34985" xr:uid="{00000000-0005-0000-0000-0000C7350000}"/>
    <cellStyle name="Input 2 2 3 2 8 3" xfId="7187" xr:uid="{00000000-0005-0000-0000-0000C8350000}"/>
    <cellStyle name="Input 2 2 3 2 8 3 2" xfId="24078" xr:uid="{00000000-0005-0000-0000-0000C9350000}"/>
    <cellStyle name="Input 2 2 3 2 8 3 3" xfId="34987" xr:uid="{00000000-0005-0000-0000-0000CA350000}"/>
    <cellStyle name="Input 2 2 3 2 8 4" xfId="24075" xr:uid="{00000000-0005-0000-0000-0000CB350000}"/>
    <cellStyle name="Input 2 2 3 2 8 5" xfId="34984" xr:uid="{00000000-0005-0000-0000-0000CC350000}"/>
    <cellStyle name="Input 2 2 3 2 9" xfId="7188" xr:uid="{00000000-0005-0000-0000-0000CD350000}"/>
    <cellStyle name="Input 2 2 3 2 9 2" xfId="7189" xr:uid="{00000000-0005-0000-0000-0000CE350000}"/>
    <cellStyle name="Input 2 2 3 2 9 2 2" xfId="7190" xr:uid="{00000000-0005-0000-0000-0000CF350000}"/>
    <cellStyle name="Input 2 2 3 2 9 2 2 2" xfId="24081" xr:uid="{00000000-0005-0000-0000-0000D0350000}"/>
    <cellStyle name="Input 2 2 3 2 9 2 2 3" xfId="34990" xr:uid="{00000000-0005-0000-0000-0000D1350000}"/>
    <cellStyle name="Input 2 2 3 2 9 2 3" xfId="24080" xr:uid="{00000000-0005-0000-0000-0000D2350000}"/>
    <cellStyle name="Input 2 2 3 2 9 2 4" xfId="34989" xr:uid="{00000000-0005-0000-0000-0000D3350000}"/>
    <cellStyle name="Input 2 2 3 2 9 3" xfId="7191" xr:uid="{00000000-0005-0000-0000-0000D4350000}"/>
    <cellStyle name="Input 2 2 3 2 9 3 2" xfId="24082" xr:uid="{00000000-0005-0000-0000-0000D5350000}"/>
    <cellStyle name="Input 2 2 3 2 9 3 3" xfId="34991" xr:uid="{00000000-0005-0000-0000-0000D6350000}"/>
    <cellStyle name="Input 2 2 3 2 9 4" xfId="24079" xr:uid="{00000000-0005-0000-0000-0000D7350000}"/>
    <cellStyle name="Input 2 2 3 2 9 5" xfId="34988" xr:uid="{00000000-0005-0000-0000-0000D8350000}"/>
    <cellStyle name="Input 2 2 3 3" xfId="7192" xr:uid="{00000000-0005-0000-0000-0000D9350000}"/>
    <cellStyle name="Input 2 2 3 3 10" xfId="7193" xr:uid="{00000000-0005-0000-0000-0000DA350000}"/>
    <cellStyle name="Input 2 2 3 3 10 2" xfId="24084" xr:uid="{00000000-0005-0000-0000-0000DB350000}"/>
    <cellStyle name="Input 2 2 3 3 10 3" xfId="34993" xr:uid="{00000000-0005-0000-0000-0000DC350000}"/>
    <cellStyle name="Input 2 2 3 3 11" xfId="24083" xr:uid="{00000000-0005-0000-0000-0000DD350000}"/>
    <cellStyle name="Input 2 2 3 3 12" xfId="34992" xr:uid="{00000000-0005-0000-0000-0000DE350000}"/>
    <cellStyle name="Input 2 2 3 3 2" xfId="7194" xr:uid="{00000000-0005-0000-0000-0000DF350000}"/>
    <cellStyle name="Input 2 2 3 3 2 2" xfId="7195" xr:uid="{00000000-0005-0000-0000-0000E0350000}"/>
    <cellStyle name="Input 2 2 3 3 2 2 2" xfId="7196" xr:uid="{00000000-0005-0000-0000-0000E1350000}"/>
    <cellStyle name="Input 2 2 3 3 2 2 2 2" xfId="24087" xr:uid="{00000000-0005-0000-0000-0000E2350000}"/>
    <cellStyle name="Input 2 2 3 3 2 2 2 3" xfId="34996" xr:uid="{00000000-0005-0000-0000-0000E3350000}"/>
    <cellStyle name="Input 2 2 3 3 2 2 3" xfId="24086" xr:uid="{00000000-0005-0000-0000-0000E4350000}"/>
    <cellStyle name="Input 2 2 3 3 2 2 4" xfId="34995" xr:uid="{00000000-0005-0000-0000-0000E5350000}"/>
    <cellStyle name="Input 2 2 3 3 2 3" xfId="7197" xr:uid="{00000000-0005-0000-0000-0000E6350000}"/>
    <cellStyle name="Input 2 2 3 3 2 3 2" xfId="24088" xr:uid="{00000000-0005-0000-0000-0000E7350000}"/>
    <cellStyle name="Input 2 2 3 3 2 3 3" xfId="34997" xr:uid="{00000000-0005-0000-0000-0000E8350000}"/>
    <cellStyle name="Input 2 2 3 3 2 4" xfId="24085" xr:uid="{00000000-0005-0000-0000-0000E9350000}"/>
    <cellStyle name="Input 2 2 3 3 2 5" xfId="34994" xr:uid="{00000000-0005-0000-0000-0000EA350000}"/>
    <cellStyle name="Input 2 2 3 3 3" xfId="7198" xr:uid="{00000000-0005-0000-0000-0000EB350000}"/>
    <cellStyle name="Input 2 2 3 3 3 2" xfId="7199" xr:uid="{00000000-0005-0000-0000-0000EC350000}"/>
    <cellStyle name="Input 2 2 3 3 3 2 2" xfId="7200" xr:uid="{00000000-0005-0000-0000-0000ED350000}"/>
    <cellStyle name="Input 2 2 3 3 3 2 2 2" xfId="24091" xr:uid="{00000000-0005-0000-0000-0000EE350000}"/>
    <cellStyle name="Input 2 2 3 3 3 2 2 3" xfId="35000" xr:uid="{00000000-0005-0000-0000-0000EF350000}"/>
    <cellStyle name="Input 2 2 3 3 3 2 3" xfId="24090" xr:uid="{00000000-0005-0000-0000-0000F0350000}"/>
    <cellStyle name="Input 2 2 3 3 3 2 4" xfId="34999" xr:uid="{00000000-0005-0000-0000-0000F1350000}"/>
    <cellStyle name="Input 2 2 3 3 3 3" xfId="7201" xr:uid="{00000000-0005-0000-0000-0000F2350000}"/>
    <cellStyle name="Input 2 2 3 3 3 3 2" xfId="24092" xr:uid="{00000000-0005-0000-0000-0000F3350000}"/>
    <cellStyle name="Input 2 2 3 3 3 3 3" xfId="35001" xr:uid="{00000000-0005-0000-0000-0000F4350000}"/>
    <cellStyle name="Input 2 2 3 3 3 4" xfId="24089" xr:uid="{00000000-0005-0000-0000-0000F5350000}"/>
    <cellStyle name="Input 2 2 3 3 3 5" xfId="34998" xr:uid="{00000000-0005-0000-0000-0000F6350000}"/>
    <cellStyle name="Input 2 2 3 3 4" xfId="7202" xr:uid="{00000000-0005-0000-0000-0000F7350000}"/>
    <cellStyle name="Input 2 2 3 3 4 2" xfId="7203" xr:uid="{00000000-0005-0000-0000-0000F8350000}"/>
    <cellStyle name="Input 2 2 3 3 4 2 2" xfId="7204" xr:uid="{00000000-0005-0000-0000-0000F9350000}"/>
    <cellStyle name="Input 2 2 3 3 4 2 2 2" xfId="24095" xr:uid="{00000000-0005-0000-0000-0000FA350000}"/>
    <cellStyle name="Input 2 2 3 3 4 2 2 3" xfId="35004" xr:uid="{00000000-0005-0000-0000-0000FB350000}"/>
    <cellStyle name="Input 2 2 3 3 4 2 3" xfId="24094" xr:uid="{00000000-0005-0000-0000-0000FC350000}"/>
    <cellStyle name="Input 2 2 3 3 4 2 4" xfId="35003" xr:uid="{00000000-0005-0000-0000-0000FD350000}"/>
    <cellStyle name="Input 2 2 3 3 4 3" xfId="7205" xr:uid="{00000000-0005-0000-0000-0000FE350000}"/>
    <cellStyle name="Input 2 2 3 3 4 3 2" xfId="24096" xr:uid="{00000000-0005-0000-0000-0000FF350000}"/>
    <cellStyle name="Input 2 2 3 3 4 3 3" xfId="35005" xr:uid="{00000000-0005-0000-0000-000000360000}"/>
    <cellStyle name="Input 2 2 3 3 4 4" xfId="24093" xr:uid="{00000000-0005-0000-0000-000001360000}"/>
    <cellStyle name="Input 2 2 3 3 4 5" xfId="35002" xr:uid="{00000000-0005-0000-0000-000002360000}"/>
    <cellStyle name="Input 2 2 3 3 5" xfId="7206" xr:uid="{00000000-0005-0000-0000-000003360000}"/>
    <cellStyle name="Input 2 2 3 3 5 2" xfId="7207" xr:uid="{00000000-0005-0000-0000-000004360000}"/>
    <cellStyle name="Input 2 2 3 3 5 2 2" xfId="7208" xr:uid="{00000000-0005-0000-0000-000005360000}"/>
    <cellStyle name="Input 2 2 3 3 5 2 2 2" xfId="24099" xr:uid="{00000000-0005-0000-0000-000006360000}"/>
    <cellStyle name="Input 2 2 3 3 5 2 2 3" xfId="35008" xr:uid="{00000000-0005-0000-0000-000007360000}"/>
    <cellStyle name="Input 2 2 3 3 5 2 3" xfId="24098" xr:uid="{00000000-0005-0000-0000-000008360000}"/>
    <cellStyle name="Input 2 2 3 3 5 2 4" xfId="35007" xr:uid="{00000000-0005-0000-0000-000009360000}"/>
    <cellStyle name="Input 2 2 3 3 5 3" xfId="7209" xr:uid="{00000000-0005-0000-0000-00000A360000}"/>
    <cellStyle name="Input 2 2 3 3 5 3 2" xfId="24100" xr:uid="{00000000-0005-0000-0000-00000B360000}"/>
    <cellStyle name="Input 2 2 3 3 5 3 3" xfId="35009" xr:uid="{00000000-0005-0000-0000-00000C360000}"/>
    <cellStyle name="Input 2 2 3 3 5 4" xfId="24097" xr:uid="{00000000-0005-0000-0000-00000D360000}"/>
    <cellStyle name="Input 2 2 3 3 5 5" xfId="35006" xr:uid="{00000000-0005-0000-0000-00000E360000}"/>
    <cellStyle name="Input 2 2 3 3 6" xfId="7210" xr:uid="{00000000-0005-0000-0000-00000F360000}"/>
    <cellStyle name="Input 2 2 3 3 6 2" xfId="7211" xr:uid="{00000000-0005-0000-0000-000010360000}"/>
    <cellStyle name="Input 2 2 3 3 6 2 2" xfId="7212" xr:uid="{00000000-0005-0000-0000-000011360000}"/>
    <cellStyle name="Input 2 2 3 3 6 2 2 2" xfId="24103" xr:uid="{00000000-0005-0000-0000-000012360000}"/>
    <cellStyle name="Input 2 2 3 3 6 2 2 3" xfId="35012" xr:uid="{00000000-0005-0000-0000-000013360000}"/>
    <cellStyle name="Input 2 2 3 3 6 2 3" xfId="24102" xr:uid="{00000000-0005-0000-0000-000014360000}"/>
    <cellStyle name="Input 2 2 3 3 6 2 4" xfId="35011" xr:uid="{00000000-0005-0000-0000-000015360000}"/>
    <cellStyle name="Input 2 2 3 3 6 3" xfId="7213" xr:uid="{00000000-0005-0000-0000-000016360000}"/>
    <cellStyle name="Input 2 2 3 3 6 3 2" xfId="24104" xr:uid="{00000000-0005-0000-0000-000017360000}"/>
    <cellStyle name="Input 2 2 3 3 6 3 3" xfId="35013" xr:uid="{00000000-0005-0000-0000-000018360000}"/>
    <cellStyle name="Input 2 2 3 3 6 4" xfId="24101" xr:uid="{00000000-0005-0000-0000-000019360000}"/>
    <cellStyle name="Input 2 2 3 3 6 5" xfId="35010" xr:uid="{00000000-0005-0000-0000-00001A360000}"/>
    <cellStyle name="Input 2 2 3 3 7" xfId="7214" xr:uid="{00000000-0005-0000-0000-00001B360000}"/>
    <cellStyle name="Input 2 2 3 3 7 2" xfId="7215" xr:uid="{00000000-0005-0000-0000-00001C360000}"/>
    <cellStyle name="Input 2 2 3 3 7 2 2" xfId="7216" xr:uid="{00000000-0005-0000-0000-00001D360000}"/>
    <cellStyle name="Input 2 2 3 3 7 2 2 2" xfId="24107" xr:uid="{00000000-0005-0000-0000-00001E360000}"/>
    <cellStyle name="Input 2 2 3 3 7 2 2 3" xfId="35016" xr:uid="{00000000-0005-0000-0000-00001F360000}"/>
    <cellStyle name="Input 2 2 3 3 7 2 3" xfId="24106" xr:uid="{00000000-0005-0000-0000-000020360000}"/>
    <cellStyle name="Input 2 2 3 3 7 2 4" xfId="35015" xr:uid="{00000000-0005-0000-0000-000021360000}"/>
    <cellStyle name="Input 2 2 3 3 7 3" xfId="7217" xr:uid="{00000000-0005-0000-0000-000022360000}"/>
    <cellStyle name="Input 2 2 3 3 7 3 2" xfId="24108" xr:uid="{00000000-0005-0000-0000-000023360000}"/>
    <cellStyle name="Input 2 2 3 3 7 3 3" xfId="35017" xr:uid="{00000000-0005-0000-0000-000024360000}"/>
    <cellStyle name="Input 2 2 3 3 7 4" xfId="24105" xr:uid="{00000000-0005-0000-0000-000025360000}"/>
    <cellStyle name="Input 2 2 3 3 7 5" xfId="35014" xr:uid="{00000000-0005-0000-0000-000026360000}"/>
    <cellStyle name="Input 2 2 3 3 8" xfId="7218" xr:uid="{00000000-0005-0000-0000-000027360000}"/>
    <cellStyle name="Input 2 2 3 3 8 2" xfId="7219" xr:uid="{00000000-0005-0000-0000-000028360000}"/>
    <cellStyle name="Input 2 2 3 3 8 2 2" xfId="7220" xr:uid="{00000000-0005-0000-0000-000029360000}"/>
    <cellStyle name="Input 2 2 3 3 8 2 2 2" xfId="24111" xr:uid="{00000000-0005-0000-0000-00002A360000}"/>
    <cellStyle name="Input 2 2 3 3 8 2 2 3" xfId="35020" xr:uid="{00000000-0005-0000-0000-00002B360000}"/>
    <cellStyle name="Input 2 2 3 3 8 2 3" xfId="24110" xr:uid="{00000000-0005-0000-0000-00002C360000}"/>
    <cellStyle name="Input 2 2 3 3 8 2 4" xfId="35019" xr:uid="{00000000-0005-0000-0000-00002D360000}"/>
    <cellStyle name="Input 2 2 3 3 8 3" xfId="7221" xr:uid="{00000000-0005-0000-0000-00002E360000}"/>
    <cellStyle name="Input 2 2 3 3 8 3 2" xfId="24112" xr:uid="{00000000-0005-0000-0000-00002F360000}"/>
    <cellStyle name="Input 2 2 3 3 8 3 3" xfId="35021" xr:uid="{00000000-0005-0000-0000-000030360000}"/>
    <cellStyle name="Input 2 2 3 3 8 4" xfId="24109" xr:uid="{00000000-0005-0000-0000-000031360000}"/>
    <cellStyle name="Input 2 2 3 3 8 5" xfId="35018" xr:uid="{00000000-0005-0000-0000-000032360000}"/>
    <cellStyle name="Input 2 2 3 3 9" xfId="7222" xr:uid="{00000000-0005-0000-0000-000033360000}"/>
    <cellStyle name="Input 2 2 3 3 9 2" xfId="7223" xr:uid="{00000000-0005-0000-0000-000034360000}"/>
    <cellStyle name="Input 2 2 3 3 9 2 2" xfId="24114" xr:uid="{00000000-0005-0000-0000-000035360000}"/>
    <cellStyle name="Input 2 2 3 3 9 2 3" xfId="35023" xr:uid="{00000000-0005-0000-0000-000036360000}"/>
    <cellStyle name="Input 2 2 3 3 9 3" xfId="24113" xr:uid="{00000000-0005-0000-0000-000037360000}"/>
    <cellStyle name="Input 2 2 3 3 9 4" xfId="35022" xr:uid="{00000000-0005-0000-0000-000038360000}"/>
    <cellStyle name="Input 2 2 3 4" xfId="7224" xr:uid="{00000000-0005-0000-0000-000039360000}"/>
    <cellStyle name="Input 2 2 3 4 10" xfId="7225" xr:uid="{00000000-0005-0000-0000-00003A360000}"/>
    <cellStyle name="Input 2 2 3 4 10 2" xfId="24116" xr:uid="{00000000-0005-0000-0000-00003B360000}"/>
    <cellStyle name="Input 2 2 3 4 10 3" xfId="35025" xr:uid="{00000000-0005-0000-0000-00003C360000}"/>
    <cellStyle name="Input 2 2 3 4 11" xfId="24115" xr:uid="{00000000-0005-0000-0000-00003D360000}"/>
    <cellStyle name="Input 2 2 3 4 12" xfId="35024" xr:uid="{00000000-0005-0000-0000-00003E360000}"/>
    <cellStyle name="Input 2 2 3 4 2" xfId="7226" xr:uid="{00000000-0005-0000-0000-00003F360000}"/>
    <cellStyle name="Input 2 2 3 4 2 2" xfId="7227" xr:uid="{00000000-0005-0000-0000-000040360000}"/>
    <cellStyle name="Input 2 2 3 4 2 2 2" xfId="7228" xr:uid="{00000000-0005-0000-0000-000041360000}"/>
    <cellStyle name="Input 2 2 3 4 2 2 2 2" xfId="24119" xr:uid="{00000000-0005-0000-0000-000042360000}"/>
    <cellStyle name="Input 2 2 3 4 2 2 2 3" xfId="35028" xr:uid="{00000000-0005-0000-0000-000043360000}"/>
    <cellStyle name="Input 2 2 3 4 2 2 3" xfId="24118" xr:uid="{00000000-0005-0000-0000-000044360000}"/>
    <cellStyle name="Input 2 2 3 4 2 2 4" xfId="35027" xr:uid="{00000000-0005-0000-0000-000045360000}"/>
    <cellStyle name="Input 2 2 3 4 2 3" xfId="7229" xr:uid="{00000000-0005-0000-0000-000046360000}"/>
    <cellStyle name="Input 2 2 3 4 2 3 2" xfId="24120" xr:uid="{00000000-0005-0000-0000-000047360000}"/>
    <cellStyle name="Input 2 2 3 4 2 3 3" xfId="35029" xr:uid="{00000000-0005-0000-0000-000048360000}"/>
    <cellStyle name="Input 2 2 3 4 2 4" xfId="24117" xr:uid="{00000000-0005-0000-0000-000049360000}"/>
    <cellStyle name="Input 2 2 3 4 2 5" xfId="35026" xr:uid="{00000000-0005-0000-0000-00004A360000}"/>
    <cellStyle name="Input 2 2 3 4 3" xfId="7230" xr:uid="{00000000-0005-0000-0000-00004B360000}"/>
    <cellStyle name="Input 2 2 3 4 3 2" xfId="7231" xr:uid="{00000000-0005-0000-0000-00004C360000}"/>
    <cellStyle name="Input 2 2 3 4 3 2 2" xfId="7232" xr:uid="{00000000-0005-0000-0000-00004D360000}"/>
    <cellStyle name="Input 2 2 3 4 3 2 2 2" xfId="24123" xr:uid="{00000000-0005-0000-0000-00004E360000}"/>
    <cellStyle name="Input 2 2 3 4 3 2 2 3" xfId="35032" xr:uid="{00000000-0005-0000-0000-00004F360000}"/>
    <cellStyle name="Input 2 2 3 4 3 2 3" xfId="24122" xr:uid="{00000000-0005-0000-0000-000050360000}"/>
    <cellStyle name="Input 2 2 3 4 3 2 4" xfId="35031" xr:uid="{00000000-0005-0000-0000-000051360000}"/>
    <cellStyle name="Input 2 2 3 4 3 3" xfId="7233" xr:uid="{00000000-0005-0000-0000-000052360000}"/>
    <cellStyle name="Input 2 2 3 4 3 3 2" xfId="24124" xr:uid="{00000000-0005-0000-0000-000053360000}"/>
    <cellStyle name="Input 2 2 3 4 3 3 3" xfId="35033" xr:uid="{00000000-0005-0000-0000-000054360000}"/>
    <cellStyle name="Input 2 2 3 4 3 4" xfId="24121" xr:uid="{00000000-0005-0000-0000-000055360000}"/>
    <cellStyle name="Input 2 2 3 4 3 5" xfId="35030" xr:uid="{00000000-0005-0000-0000-000056360000}"/>
    <cellStyle name="Input 2 2 3 4 4" xfId="7234" xr:uid="{00000000-0005-0000-0000-000057360000}"/>
    <cellStyle name="Input 2 2 3 4 4 2" xfId="7235" xr:uid="{00000000-0005-0000-0000-000058360000}"/>
    <cellStyle name="Input 2 2 3 4 4 2 2" xfId="7236" xr:uid="{00000000-0005-0000-0000-000059360000}"/>
    <cellStyle name="Input 2 2 3 4 4 2 2 2" xfId="24127" xr:uid="{00000000-0005-0000-0000-00005A360000}"/>
    <cellStyle name="Input 2 2 3 4 4 2 2 3" xfId="35036" xr:uid="{00000000-0005-0000-0000-00005B360000}"/>
    <cellStyle name="Input 2 2 3 4 4 2 3" xfId="24126" xr:uid="{00000000-0005-0000-0000-00005C360000}"/>
    <cellStyle name="Input 2 2 3 4 4 2 4" xfId="35035" xr:uid="{00000000-0005-0000-0000-00005D360000}"/>
    <cellStyle name="Input 2 2 3 4 4 3" xfId="7237" xr:uid="{00000000-0005-0000-0000-00005E360000}"/>
    <cellStyle name="Input 2 2 3 4 4 3 2" xfId="24128" xr:uid="{00000000-0005-0000-0000-00005F360000}"/>
    <cellStyle name="Input 2 2 3 4 4 3 3" xfId="35037" xr:uid="{00000000-0005-0000-0000-000060360000}"/>
    <cellStyle name="Input 2 2 3 4 4 4" xfId="24125" xr:uid="{00000000-0005-0000-0000-000061360000}"/>
    <cellStyle name="Input 2 2 3 4 4 5" xfId="35034" xr:uid="{00000000-0005-0000-0000-000062360000}"/>
    <cellStyle name="Input 2 2 3 4 5" xfId="7238" xr:uid="{00000000-0005-0000-0000-000063360000}"/>
    <cellStyle name="Input 2 2 3 4 5 2" xfId="7239" xr:uid="{00000000-0005-0000-0000-000064360000}"/>
    <cellStyle name="Input 2 2 3 4 5 2 2" xfId="7240" xr:uid="{00000000-0005-0000-0000-000065360000}"/>
    <cellStyle name="Input 2 2 3 4 5 2 2 2" xfId="24131" xr:uid="{00000000-0005-0000-0000-000066360000}"/>
    <cellStyle name="Input 2 2 3 4 5 2 2 3" xfId="35040" xr:uid="{00000000-0005-0000-0000-000067360000}"/>
    <cellStyle name="Input 2 2 3 4 5 2 3" xfId="24130" xr:uid="{00000000-0005-0000-0000-000068360000}"/>
    <cellStyle name="Input 2 2 3 4 5 2 4" xfId="35039" xr:uid="{00000000-0005-0000-0000-000069360000}"/>
    <cellStyle name="Input 2 2 3 4 5 3" xfId="7241" xr:uid="{00000000-0005-0000-0000-00006A360000}"/>
    <cellStyle name="Input 2 2 3 4 5 3 2" xfId="24132" xr:uid="{00000000-0005-0000-0000-00006B360000}"/>
    <cellStyle name="Input 2 2 3 4 5 3 3" xfId="35041" xr:uid="{00000000-0005-0000-0000-00006C360000}"/>
    <cellStyle name="Input 2 2 3 4 5 4" xfId="24129" xr:uid="{00000000-0005-0000-0000-00006D360000}"/>
    <cellStyle name="Input 2 2 3 4 5 5" xfId="35038" xr:uid="{00000000-0005-0000-0000-00006E360000}"/>
    <cellStyle name="Input 2 2 3 4 6" xfId="7242" xr:uid="{00000000-0005-0000-0000-00006F360000}"/>
    <cellStyle name="Input 2 2 3 4 6 2" xfId="7243" xr:uid="{00000000-0005-0000-0000-000070360000}"/>
    <cellStyle name="Input 2 2 3 4 6 2 2" xfId="7244" xr:uid="{00000000-0005-0000-0000-000071360000}"/>
    <cellStyle name="Input 2 2 3 4 6 2 2 2" xfId="24135" xr:uid="{00000000-0005-0000-0000-000072360000}"/>
    <cellStyle name="Input 2 2 3 4 6 2 2 3" xfId="35044" xr:uid="{00000000-0005-0000-0000-000073360000}"/>
    <cellStyle name="Input 2 2 3 4 6 2 3" xfId="24134" xr:uid="{00000000-0005-0000-0000-000074360000}"/>
    <cellStyle name="Input 2 2 3 4 6 2 4" xfId="35043" xr:uid="{00000000-0005-0000-0000-000075360000}"/>
    <cellStyle name="Input 2 2 3 4 6 3" xfId="7245" xr:uid="{00000000-0005-0000-0000-000076360000}"/>
    <cellStyle name="Input 2 2 3 4 6 3 2" xfId="24136" xr:uid="{00000000-0005-0000-0000-000077360000}"/>
    <cellStyle name="Input 2 2 3 4 6 3 3" xfId="35045" xr:uid="{00000000-0005-0000-0000-000078360000}"/>
    <cellStyle name="Input 2 2 3 4 6 4" xfId="24133" xr:uid="{00000000-0005-0000-0000-000079360000}"/>
    <cellStyle name="Input 2 2 3 4 6 5" xfId="35042" xr:uid="{00000000-0005-0000-0000-00007A360000}"/>
    <cellStyle name="Input 2 2 3 4 7" xfId="7246" xr:uid="{00000000-0005-0000-0000-00007B360000}"/>
    <cellStyle name="Input 2 2 3 4 7 2" xfId="7247" xr:uid="{00000000-0005-0000-0000-00007C360000}"/>
    <cellStyle name="Input 2 2 3 4 7 2 2" xfId="7248" xr:uid="{00000000-0005-0000-0000-00007D360000}"/>
    <cellStyle name="Input 2 2 3 4 7 2 2 2" xfId="24139" xr:uid="{00000000-0005-0000-0000-00007E360000}"/>
    <cellStyle name="Input 2 2 3 4 7 2 2 3" xfId="35048" xr:uid="{00000000-0005-0000-0000-00007F360000}"/>
    <cellStyle name="Input 2 2 3 4 7 2 3" xfId="24138" xr:uid="{00000000-0005-0000-0000-000080360000}"/>
    <cellStyle name="Input 2 2 3 4 7 2 4" xfId="35047" xr:uid="{00000000-0005-0000-0000-000081360000}"/>
    <cellStyle name="Input 2 2 3 4 7 3" xfId="7249" xr:uid="{00000000-0005-0000-0000-000082360000}"/>
    <cellStyle name="Input 2 2 3 4 7 3 2" xfId="24140" xr:uid="{00000000-0005-0000-0000-000083360000}"/>
    <cellStyle name="Input 2 2 3 4 7 3 3" xfId="35049" xr:uid="{00000000-0005-0000-0000-000084360000}"/>
    <cellStyle name="Input 2 2 3 4 7 4" xfId="24137" xr:uid="{00000000-0005-0000-0000-000085360000}"/>
    <cellStyle name="Input 2 2 3 4 7 5" xfId="35046" xr:uid="{00000000-0005-0000-0000-000086360000}"/>
    <cellStyle name="Input 2 2 3 4 8" xfId="7250" xr:uid="{00000000-0005-0000-0000-000087360000}"/>
    <cellStyle name="Input 2 2 3 4 8 2" xfId="7251" xr:uid="{00000000-0005-0000-0000-000088360000}"/>
    <cellStyle name="Input 2 2 3 4 8 2 2" xfId="7252" xr:uid="{00000000-0005-0000-0000-000089360000}"/>
    <cellStyle name="Input 2 2 3 4 8 2 2 2" xfId="24143" xr:uid="{00000000-0005-0000-0000-00008A360000}"/>
    <cellStyle name="Input 2 2 3 4 8 2 2 3" xfId="35052" xr:uid="{00000000-0005-0000-0000-00008B360000}"/>
    <cellStyle name="Input 2 2 3 4 8 2 3" xfId="24142" xr:uid="{00000000-0005-0000-0000-00008C360000}"/>
    <cellStyle name="Input 2 2 3 4 8 2 4" xfId="35051" xr:uid="{00000000-0005-0000-0000-00008D360000}"/>
    <cellStyle name="Input 2 2 3 4 8 3" xfId="7253" xr:uid="{00000000-0005-0000-0000-00008E360000}"/>
    <cellStyle name="Input 2 2 3 4 8 3 2" xfId="24144" xr:uid="{00000000-0005-0000-0000-00008F360000}"/>
    <cellStyle name="Input 2 2 3 4 8 3 3" xfId="35053" xr:uid="{00000000-0005-0000-0000-000090360000}"/>
    <cellStyle name="Input 2 2 3 4 8 4" xfId="24141" xr:uid="{00000000-0005-0000-0000-000091360000}"/>
    <cellStyle name="Input 2 2 3 4 8 5" xfId="35050" xr:uid="{00000000-0005-0000-0000-000092360000}"/>
    <cellStyle name="Input 2 2 3 4 9" xfId="7254" xr:uid="{00000000-0005-0000-0000-000093360000}"/>
    <cellStyle name="Input 2 2 3 4 9 2" xfId="7255" xr:uid="{00000000-0005-0000-0000-000094360000}"/>
    <cellStyle name="Input 2 2 3 4 9 2 2" xfId="24146" xr:uid="{00000000-0005-0000-0000-000095360000}"/>
    <cellStyle name="Input 2 2 3 4 9 2 3" xfId="35055" xr:uid="{00000000-0005-0000-0000-000096360000}"/>
    <cellStyle name="Input 2 2 3 4 9 3" xfId="24145" xr:uid="{00000000-0005-0000-0000-000097360000}"/>
    <cellStyle name="Input 2 2 3 4 9 4" xfId="35054" xr:uid="{00000000-0005-0000-0000-000098360000}"/>
    <cellStyle name="Input 2 2 3 5" xfId="7256" xr:uid="{00000000-0005-0000-0000-000099360000}"/>
    <cellStyle name="Input 2 2 3 5 2" xfId="7257" xr:uid="{00000000-0005-0000-0000-00009A360000}"/>
    <cellStyle name="Input 2 2 3 5 2 2" xfId="7258" xr:uid="{00000000-0005-0000-0000-00009B360000}"/>
    <cellStyle name="Input 2 2 3 5 2 2 2" xfId="24149" xr:uid="{00000000-0005-0000-0000-00009C360000}"/>
    <cellStyle name="Input 2 2 3 5 2 2 3" xfId="35058" xr:uid="{00000000-0005-0000-0000-00009D360000}"/>
    <cellStyle name="Input 2 2 3 5 2 3" xfId="24148" xr:uid="{00000000-0005-0000-0000-00009E360000}"/>
    <cellStyle name="Input 2 2 3 5 2 4" xfId="35057" xr:uid="{00000000-0005-0000-0000-00009F360000}"/>
    <cellStyle name="Input 2 2 3 5 3" xfId="7259" xr:uid="{00000000-0005-0000-0000-0000A0360000}"/>
    <cellStyle name="Input 2 2 3 5 3 2" xfId="24150" xr:uid="{00000000-0005-0000-0000-0000A1360000}"/>
    <cellStyle name="Input 2 2 3 5 3 3" xfId="35059" xr:uid="{00000000-0005-0000-0000-0000A2360000}"/>
    <cellStyle name="Input 2 2 3 5 4" xfId="24147" xr:uid="{00000000-0005-0000-0000-0000A3360000}"/>
    <cellStyle name="Input 2 2 3 5 5" xfId="35056" xr:uid="{00000000-0005-0000-0000-0000A4360000}"/>
    <cellStyle name="Input 2 2 3 6" xfId="7260" xr:uid="{00000000-0005-0000-0000-0000A5360000}"/>
    <cellStyle name="Input 2 2 3 6 2" xfId="7261" xr:uid="{00000000-0005-0000-0000-0000A6360000}"/>
    <cellStyle name="Input 2 2 3 6 2 2" xfId="7262" xr:uid="{00000000-0005-0000-0000-0000A7360000}"/>
    <cellStyle name="Input 2 2 3 6 2 2 2" xfId="24153" xr:uid="{00000000-0005-0000-0000-0000A8360000}"/>
    <cellStyle name="Input 2 2 3 6 2 2 3" xfId="35062" xr:uid="{00000000-0005-0000-0000-0000A9360000}"/>
    <cellStyle name="Input 2 2 3 6 2 3" xfId="24152" xr:uid="{00000000-0005-0000-0000-0000AA360000}"/>
    <cellStyle name="Input 2 2 3 6 2 4" xfId="35061" xr:uid="{00000000-0005-0000-0000-0000AB360000}"/>
    <cellStyle name="Input 2 2 3 6 3" xfId="7263" xr:uid="{00000000-0005-0000-0000-0000AC360000}"/>
    <cellStyle name="Input 2 2 3 6 3 2" xfId="24154" xr:uid="{00000000-0005-0000-0000-0000AD360000}"/>
    <cellStyle name="Input 2 2 3 6 3 3" xfId="35063" xr:uid="{00000000-0005-0000-0000-0000AE360000}"/>
    <cellStyle name="Input 2 2 3 6 4" xfId="24151" xr:uid="{00000000-0005-0000-0000-0000AF360000}"/>
    <cellStyle name="Input 2 2 3 6 5" xfId="35060" xr:uid="{00000000-0005-0000-0000-0000B0360000}"/>
    <cellStyle name="Input 2 2 3 7" xfId="7264" xr:uid="{00000000-0005-0000-0000-0000B1360000}"/>
    <cellStyle name="Input 2 2 3 7 2" xfId="7265" xr:uid="{00000000-0005-0000-0000-0000B2360000}"/>
    <cellStyle name="Input 2 2 3 7 2 2" xfId="7266" xr:uid="{00000000-0005-0000-0000-0000B3360000}"/>
    <cellStyle name="Input 2 2 3 7 2 2 2" xfId="24157" xr:uid="{00000000-0005-0000-0000-0000B4360000}"/>
    <cellStyle name="Input 2 2 3 7 2 2 3" xfId="35066" xr:uid="{00000000-0005-0000-0000-0000B5360000}"/>
    <cellStyle name="Input 2 2 3 7 2 3" xfId="24156" xr:uid="{00000000-0005-0000-0000-0000B6360000}"/>
    <cellStyle name="Input 2 2 3 7 2 4" xfId="35065" xr:uid="{00000000-0005-0000-0000-0000B7360000}"/>
    <cellStyle name="Input 2 2 3 7 3" xfId="7267" xr:uid="{00000000-0005-0000-0000-0000B8360000}"/>
    <cellStyle name="Input 2 2 3 7 3 2" xfId="24158" xr:uid="{00000000-0005-0000-0000-0000B9360000}"/>
    <cellStyle name="Input 2 2 3 7 3 3" xfId="35067" xr:uid="{00000000-0005-0000-0000-0000BA360000}"/>
    <cellStyle name="Input 2 2 3 7 4" xfId="24155" xr:uid="{00000000-0005-0000-0000-0000BB360000}"/>
    <cellStyle name="Input 2 2 3 7 5" xfId="35064" xr:uid="{00000000-0005-0000-0000-0000BC360000}"/>
    <cellStyle name="Input 2 2 3 8" xfId="7268" xr:uid="{00000000-0005-0000-0000-0000BD360000}"/>
    <cellStyle name="Input 2 2 3 8 2" xfId="7269" xr:uid="{00000000-0005-0000-0000-0000BE360000}"/>
    <cellStyle name="Input 2 2 3 8 2 2" xfId="7270" xr:uid="{00000000-0005-0000-0000-0000BF360000}"/>
    <cellStyle name="Input 2 2 3 8 2 2 2" xfId="24161" xr:uid="{00000000-0005-0000-0000-0000C0360000}"/>
    <cellStyle name="Input 2 2 3 8 2 2 3" xfId="35070" xr:uid="{00000000-0005-0000-0000-0000C1360000}"/>
    <cellStyle name="Input 2 2 3 8 2 3" xfId="24160" xr:uid="{00000000-0005-0000-0000-0000C2360000}"/>
    <cellStyle name="Input 2 2 3 8 2 4" xfId="35069" xr:uid="{00000000-0005-0000-0000-0000C3360000}"/>
    <cellStyle name="Input 2 2 3 8 3" xfId="7271" xr:uid="{00000000-0005-0000-0000-0000C4360000}"/>
    <cellStyle name="Input 2 2 3 8 3 2" xfId="24162" xr:uid="{00000000-0005-0000-0000-0000C5360000}"/>
    <cellStyle name="Input 2 2 3 8 3 3" xfId="35071" xr:uid="{00000000-0005-0000-0000-0000C6360000}"/>
    <cellStyle name="Input 2 2 3 8 4" xfId="24159" xr:uid="{00000000-0005-0000-0000-0000C7360000}"/>
    <cellStyle name="Input 2 2 3 8 5" xfId="35068" xr:uid="{00000000-0005-0000-0000-0000C8360000}"/>
    <cellStyle name="Input 2 2 3 9" xfId="7272" xr:uid="{00000000-0005-0000-0000-0000C9360000}"/>
    <cellStyle name="Input 2 2 3 9 2" xfId="7273" xr:uid="{00000000-0005-0000-0000-0000CA360000}"/>
    <cellStyle name="Input 2 2 3 9 2 2" xfId="7274" xr:uid="{00000000-0005-0000-0000-0000CB360000}"/>
    <cellStyle name="Input 2 2 3 9 2 2 2" xfId="24165" xr:uid="{00000000-0005-0000-0000-0000CC360000}"/>
    <cellStyle name="Input 2 2 3 9 2 2 3" xfId="35074" xr:uid="{00000000-0005-0000-0000-0000CD360000}"/>
    <cellStyle name="Input 2 2 3 9 2 3" xfId="24164" xr:uid="{00000000-0005-0000-0000-0000CE360000}"/>
    <cellStyle name="Input 2 2 3 9 2 4" xfId="35073" xr:uid="{00000000-0005-0000-0000-0000CF360000}"/>
    <cellStyle name="Input 2 2 3 9 3" xfId="7275" xr:uid="{00000000-0005-0000-0000-0000D0360000}"/>
    <cellStyle name="Input 2 2 3 9 3 2" xfId="24166" xr:uid="{00000000-0005-0000-0000-0000D1360000}"/>
    <cellStyle name="Input 2 2 3 9 3 3" xfId="35075" xr:uid="{00000000-0005-0000-0000-0000D2360000}"/>
    <cellStyle name="Input 2 2 3 9 4" xfId="24163" xr:uid="{00000000-0005-0000-0000-0000D3360000}"/>
    <cellStyle name="Input 2 2 3 9 5" xfId="35072" xr:uid="{00000000-0005-0000-0000-0000D4360000}"/>
    <cellStyle name="Input 2 2 4" xfId="7276" xr:uid="{00000000-0005-0000-0000-0000D5360000}"/>
    <cellStyle name="Input 2 2 4 10" xfId="7277" xr:uid="{00000000-0005-0000-0000-0000D6360000}"/>
    <cellStyle name="Input 2 2 4 10 2" xfId="7278" xr:uid="{00000000-0005-0000-0000-0000D7360000}"/>
    <cellStyle name="Input 2 2 4 10 2 2" xfId="7279" xr:uid="{00000000-0005-0000-0000-0000D8360000}"/>
    <cellStyle name="Input 2 2 4 10 2 2 2" xfId="24170" xr:uid="{00000000-0005-0000-0000-0000D9360000}"/>
    <cellStyle name="Input 2 2 4 10 2 2 3" xfId="35079" xr:uid="{00000000-0005-0000-0000-0000DA360000}"/>
    <cellStyle name="Input 2 2 4 10 2 3" xfId="24169" xr:uid="{00000000-0005-0000-0000-0000DB360000}"/>
    <cellStyle name="Input 2 2 4 10 2 4" xfId="35078" xr:uid="{00000000-0005-0000-0000-0000DC360000}"/>
    <cellStyle name="Input 2 2 4 10 3" xfId="7280" xr:uid="{00000000-0005-0000-0000-0000DD360000}"/>
    <cellStyle name="Input 2 2 4 10 3 2" xfId="24171" xr:uid="{00000000-0005-0000-0000-0000DE360000}"/>
    <cellStyle name="Input 2 2 4 10 3 3" xfId="35080" xr:uid="{00000000-0005-0000-0000-0000DF360000}"/>
    <cellStyle name="Input 2 2 4 10 4" xfId="24168" xr:uid="{00000000-0005-0000-0000-0000E0360000}"/>
    <cellStyle name="Input 2 2 4 10 5" xfId="35077" xr:uid="{00000000-0005-0000-0000-0000E1360000}"/>
    <cellStyle name="Input 2 2 4 11" xfId="7281" xr:uid="{00000000-0005-0000-0000-0000E2360000}"/>
    <cellStyle name="Input 2 2 4 11 2" xfId="7282" xr:uid="{00000000-0005-0000-0000-0000E3360000}"/>
    <cellStyle name="Input 2 2 4 11 2 2" xfId="7283" xr:uid="{00000000-0005-0000-0000-0000E4360000}"/>
    <cellStyle name="Input 2 2 4 11 2 2 2" xfId="24174" xr:uid="{00000000-0005-0000-0000-0000E5360000}"/>
    <cellStyle name="Input 2 2 4 11 2 2 3" xfId="35083" xr:uid="{00000000-0005-0000-0000-0000E6360000}"/>
    <cellStyle name="Input 2 2 4 11 2 3" xfId="24173" xr:uid="{00000000-0005-0000-0000-0000E7360000}"/>
    <cellStyle name="Input 2 2 4 11 2 4" xfId="35082" xr:uid="{00000000-0005-0000-0000-0000E8360000}"/>
    <cellStyle name="Input 2 2 4 11 3" xfId="7284" xr:uid="{00000000-0005-0000-0000-0000E9360000}"/>
    <cellStyle name="Input 2 2 4 11 3 2" xfId="24175" xr:uid="{00000000-0005-0000-0000-0000EA360000}"/>
    <cellStyle name="Input 2 2 4 11 3 3" xfId="35084" xr:uid="{00000000-0005-0000-0000-0000EB360000}"/>
    <cellStyle name="Input 2 2 4 11 4" xfId="24172" xr:uid="{00000000-0005-0000-0000-0000EC360000}"/>
    <cellStyle name="Input 2 2 4 11 5" xfId="35081" xr:uid="{00000000-0005-0000-0000-0000ED360000}"/>
    <cellStyle name="Input 2 2 4 12" xfId="7285" xr:uid="{00000000-0005-0000-0000-0000EE360000}"/>
    <cellStyle name="Input 2 2 4 12 2" xfId="24176" xr:uid="{00000000-0005-0000-0000-0000EF360000}"/>
    <cellStyle name="Input 2 2 4 12 3" xfId="35085" xr:uid="{00000000-0005-0000-0000-0000F0360000}"/>
    <cellStyle name="Input 2 2 4 13" xfId="24167" xr:uid="{00000000-0005-0000-0000-0000F1360000}"/>
    <cellStyle name="Input 2 2 4 14" xfId="35076" xr:uid="{00000000-0005-0000-0000-0000F2360000}"/>
    <cellStyle name="Input 2 2 4 2" xfId="7286" xr:uid="{00000000-0005-0000-0000-0000F3360000}"/>
    <cellStyle name="Input 2 2 4 2 10" xfId="7287" xr:uid="{00000000-0005-0000-0000-0000F4360000}"/>
    <cellStyle name="Input 2 2 4 2 10 2" xfId="7288" xr:uid="{00000000-0005-0000-0000-0000F5360000}"/>
    <cellStyle name="Input 2 2 4 2 10 2 2" xfId="7289" xr:uid="{00000000-0005-0000-0000-0000F6360000}"/>
    <cellStyle name="Input 2 2 4 2 10 2 2 2" xfId="24180" xr:uid="{00000000-0005-0000-0000-0000F7360000}"/>
    <cellStyle name="Input 2 2 4 2 10 2 2 3" xfId="35089" xr:uid="{00000000-0005-0000-0000-0000F8360000}"/>
    <cellStyle name="Input 2 2 4 2 10 2 3" xfId="24179" xr:uid="{00000000-0005-0000-0000-0000F9360000}"/>
    <cellStyle name="Input 2 2 4 2 10 2 4" xfId="35088" xr:uid="{00000000-0005-0000-0000-0000FA360000}"/>
    <cellStyle name="Input 2 2 4 2 10 3" xfId="7290" xr:uid="{00000000-0005-0000-0000-0000FB360000}"/>
    <cellStyle name="Input 2 2 4 2 10 3 2" xfId="24181" xr:uid="{00000000-0005-0000-0000-0000FC360000}"/>
    <cellStyle name="Input 2 2 4 2 10 3 3" xfId="35090" xr:uid="{00000000-0005-0000-0000-0000FD360000}"/>
    <cellStyle name="Input 2 2 4 2 10 4" xfId="24178" xr:uid="{00000000-0005-0000-0000-0000FE360000}"/>
    <cellStyle name="Input 2 2 4 2 10 5" xfId="35087" xr:uid="{00000000-0005-0000-0000-0000FF360000}"/>
    <cellStyle name="Input 2 2 4 2 11" xfId="7291" xr:uid="{00000000-0005-0000-0000-000000370000}"/>
    <cellStyle name="Input 2 2 4 2 11 2" xfId="7292" xr:uid="{00000000-0005-0000-0000-000001370000}"/>
    <cellStyle name="Input 2 2 4 2 11 2 2" xfId="24183" xr:uid="{00000000-0005-0000-0000-000002370000}"/>
    <cellStyle name="Input 2 2 4 2 11 2 3" xfId="35092" xr:uid="{00000000-0005-0000-0000-000003370000}"/>
    <cellStyle name="Input 2 2 4 2 11 3" xfId="24182" xr:uid="{00000000-0005-0000-0000-000004370000}"/>
    <cellStyle name="Input 2 2 4 2 11 4" xfId="35091" xr:uid="{00000000-0005-0000-0000-000005370000}"/>
    <cellStyle name="Input 2 2 4 2 12" xfId="7293" xr:uid="{00000000-0005-0000-0000-000006370000}"/>
    <cellStyle name="Input 2 2 4 2 12 2" xfId="24184" xr:uid="{00000000-0005-0000-0000-000007370000}"/>
    <cellStyle name="Input 2 2 4 2 12 3" xfId="35093" xr:uid="{00000000-0005-0000-0000-000008370000}"/>
    <cellStyle name="Input 2 2 4 2 13" xfId="24177" xr:uid="{00000000-0005-0000-0000-000009370000}"/>
    <cellStyle name="Input 2 2 4 2 14" xfId="35086" xr:uid="{00000000-0005-0000-0000-00000A370000}"/>
    <cellStyle name="Input 2 2 4 2 2" xfId="7294" xr:uid="{00000000-0005-0000-0000-00000B370000}"/>
    <cellStyle name="Input 2 2 4 2 2 10" xfId="7295" xr:uid="{00000000-0005-0000-0000-00000C370000}"/>
    <cellStyle name="Input 2 2 4 2 2 10 2" xfId="24186" xr:uid="{00000000-0005-0000-0000-00000D370000}"/>
    <cellStyle name="Input 2 2 4 2 2 10 3" xfId="35095" xr:uid="{00000000-0005-0000-0000-00000E370000}"/>
    <cellStyle name="Input 2 2 4 2 2 11" xfId="24185" xr:uid="{00000000-0005-0000-0000-00000F370000}"/>
    <cellStyle name="Input 2 2 4 2 2 12" xfId="35094" xr:uid="{00000000-0005-0000-0000-000010370000}"/>
    <cellStyle name="Input 2 2 4 2 2 2" xfId="7296" xr:uid="{00000000-0005-0000-0000-000011370000}"/>
    <cellStyle name="Input 2 2 4 2 2 2 2" xfId="7297" xr:uid="{00000000-0005-0000-0000-000012370000}"/>
    <cellStyle name="Input 2 2 4 2 2 2 2 2" xfId="7298" xr:uid="{00000000-0005-0000-0000-000013370000}"/>
    <cellStyle name="Input 2 2 4 2 2 2 2 2 2" xfId="24189" xr:uid="{00000000-0005-0000-0000-000014370000}"/>
    <cellStyle name="Input 2 2 4 2 2 2 2 2 3" xfId="35098" xr:uid="{00000000-0005-0000-0000-000015370000}"/>
    <cellStyle name="Input 2 2 4 2 2 2 2 3" xfId="24188" xr:uid="{00000000-0005-0000-0000-000016370000}"/>
    <cellStyle name="Input 2 2 4 2 2 2 2 4" xfId="35097" xr:uid="{00000000-0005-0000-0000-000017370000}"/>
    <cellStyle name="Input 2 2 4 2 2 2 3" xfId="7299" xr:uid="{00000000-0005-0000-0000-000018370000}"/>
    <cellStyle name="Input 2 2 4 2 2 2 3 2" xfId="24190" xr:uid="{00000000-0005-0000-0000-000019370000}"/>
    <cellStyle name="Input 2 2 4 2 2 2 3 3" xfId="35099" xr:uid="{00000000-0005-0000-0000-00001A370000}"/>
    <cellStyle name="Input 2 2 4 2 2 2 4" xfId="24187" xr:uid="{00000000-0005-0000-0000-00001B370000}"/>
    <cellStyle name="Input 2 2 4 2 2 2 5" xfId="35096" xr:uid="{00000000-0005-0000-0000-00001C370000}"/>
    <cellStyle name="Input 2 2 4 2 2 3" xfId="7300" xr:uid="{00000000-0005-0000-0000-00001D370000}"/>
    <cellStyle name="Input 2 2 4 2 2 3 2" xfId="7301" xr:uid="{00000000-0005-0000-0000-00001E370000}"/>
    <cellStyle name="Input 2 2 4 2 2 3 2 2" xfId="7302" xr:uid="{00000000-0005-0000-0000-00001F370000}"/>
    <cellStyle name="Input 2 2 4 2 2 3 2 2 2" xfId="24193" xr:uid="{00000000-0005-0000-0000-000020370000}"/>
    <cellStyle name="Input 2 2 4 2 2 3 2 2 3" xfId="35102" xr:uid="{00000000-0005-0000-0000-000021370000}"/>
    <cellStyle name="Input 2 2 4 2 2 3 2 3" xfId="24192" xr:uid="{00000000-0005-0000-0000-000022370000}"/>
    <cellStyle name="Input 2 2 4 2 2 3 2 4" xfId="35101" xr:uid="{00000000-0005-0000-0000-000023370000}"/>
    <cellStyle name="Input 2 2 4 2 2 3 3" xfId="7303" xr:uid="{00000000-0005-0000-0000-000024370000}"/>
    <cellStyle name="Input 2 2 4 2 2 3 3 2" xfId="24194" xr:uid="{00000000-0005-0000-0000-000025370000}"/>
    <cellStyle name="Input 2 2 4 2 2 3 3 3" xfId="35103" xr:uid="{00000000-0005-0000-0000-000026370000}"/>
    <cellStyle name="Input 2 2 4 2 2 3 4" xfId="24191" xr:uid="{00000000-0005-0000-0000-000027370000}"/>
    <cellStyle name="Input 2 2 4 2 2 3 5" xfId="35100" xr:uid="{00000000-0005-0000-0000-000028370000}"/>
    <cellStyle name="Input 2 2 4 2 2 4" xfId="7304" xr:uid="{00000000-0005-0000-0000-000029370000}"/>
    <cellStyle name="Input 2 2 4 2 2 4 2" xfId="7305" xr:uid="{00000000-0005-0000-0000-00002A370000}"/>
    <cellStyle name="Input 2 2 4 2 2 4 2 2" xfId="7306" xr:uid="{00000000-0005-0000-0000-00002B370000}"/>
    <cellStyle name="Input 2 2 4 2 2 4 2 2 2" xfId="24197" xr:uid="{00000000-0005-0000-0000-00002C370000}"/>
    <cellStyle name="Input 2 2 4 2 2 4 2 2 3" xfId="35106" xr:uid="{00000000-0005-0000-0000-00002D370000}"/>
    <cellStyle name="Input 2 2 4 2 2 4 2 3" xfId="24196" xr:uid="{00000000-0005-0000-0000-00002E370000}"/>
    <cellStyle name="Input 2 2 4 2 2 4 2 4" xfId="35105" xr:uid="{00000000-0005-0000-0000-00002F370000}"/>
    <cellStyle name="Input 2 2 4 2 2 4 3" xfId="7307" xr:uid="{00000000-0005-0000-0000-000030370000}"/>
    <cellStyle name="Input 2 2 4 2 2 4 3 2" xfId="24198" xr:uid="{00000000-0005-0000-0000-000031370000}"/>
    <cellStyle name="Input 2 2 4 2 2 4 3 3" xfId="35107" xr:uid="{00000000-0005-0000-0000-000032370000}"/>
    <cellStyle name="Input 2 2 4 2 2 4 4" xfId="24195" xr:uid="{00000000-0005-0000-0000-000033370000}"/>
    <cellStyle name="Input 2 2 4 2 2 4 5" xfId="35104" xr:uid="{00000000-0005-0000-0000-000034370000}"/>
    <cellStyle name="Input 2 2 4 2 2 5" xfId="7308" xr:uid="{00000000-0005-0000-0000-000035370000}"/>
    <cellStyle name="Input 2 2 4 2 2 5 2" xfId="7309" xr:uid="{00000000-0005-0000-0000-000036370000}"/>
    <cellStyle name="Input 2 2 4 2 2 5 2 2" xfId="7310" xr:uid="{00000000-0005-0000-0000-000037370000}"/>
    <cellStyle name="Input 2 2 4 2 2 5 2 2 2" xfId="24201" xr:uid="{00000000-0005-0000-0000-000038370000}"/>
    <cellStyle name="Input 2 2 4 2 2 5 2 2 3" xfId="35110" xr:uid="{00000000-0005-0000-0000-000039370000}"/>
    <cellStyle name="Input 2 2 4 2 2 5 2 3" xfId="24200" xr:uid="{00000000-0005-0000-0000-00003A370000}"/>
    <cellStyle name="Input 2 2 4 2 2 5 2 4" xfId="35109" xr:uid="{00000000-0005-0000-0000-00003B370000}"/>
    <cellStyle name="Input 2 2 4 2 2 5 3" xfId="7311" xr:uid="{00000000-0005-0000-0000-00003C370000}"/>
    <cellStyle name="Input 2 2 4 2 2 5 3 2" xfId="24202" xr:uid="{00000000-0005-0000-0000-00003D370000}"/>
    <cellStyle name="Input 2 2 4 2 2 5 3 3" xfId="35111" xr:uid="{00000000-0005-0000-0000-00003E370000}"/>
    <cellStyle name="Input 2 2 4 2 2 5 4" xfId="24199" xr:uid="{00000000-0005-0000-0000-00003F370000}"/>
    <cellStyle name="Input 2 2 4 2 2 5 5" xfId="35108" xr:uid="{00000000-0005-0000-0000-000040370000}"/>
    <cellStyle name="Input 2 2 4 2 2 6" xfId="7312" xr:uid="{00000000-0005-0000-0000-000041370000}"/>
    <cellStyle name="Input 2 2 4 2 2 6 2" xfId="7313" xr:uid="{00000000-0005-0000-0000-000042370000}"/>
    <cellStyle name="Input 2 2 4 2 2 6 2 2" xfId="7314" xr:uid="{00000000-0005-0000-0000-000043370000}"/>
    <cellStyle name="Input 2 2 4 2 2 6 2 2 2" xfId="24205" xr:uid="{00000000-0005-0000-0000-000044370000}"/>
    <cellStyle name="Input 2 2 4 2 2 6 2 2 3" xfId="35114" xr:uid="{00000000-0005-0000-0000-000045370000}"/>
    <cellStyle name="Input 2 2 4 2 2 6 2 3" xfId="24204" xr:uid="{00000000-0005-0000-0000-000046370000}"/>
    <cellStyle name="Input 2 2 4 2 2 6 2 4" xfId="35113" xr:uid="{00000000-0005-0000-0000-000047370000}"/>
    <cellStyle name="Input 2 2 4 2 2 6 3" xfId="7315" xr:uid="{00000000-0005-0000-0000-000048370000}"/>
    <cellStyle name="Input 2 2 4 2 2 6 3 2" xfId="24206" xr:uid="{00000000-0005-0000-0000-000049370000}"/>
    <cellStyle name="Input 2 2 4 2 2 6 3 3" xfId="35115" xr:uid="{00000000-0005-0000-0000-00004A370000}"/>
    <cellStyle name="Input 2 2 4 2 2 6 4" xfId="24203" xr:uid="{00000000-0005-0000-0000-00004B370000}"/>
    <cellStyle name="Input 2 2 4 2 2 6 5" xfId="35112" xr:uid="{00000000-0005-0000-0000-00004C370000}"/>
    <cellStyle name="Input 2 2 4 2 2 7" xfId="7316" xr:uid="{00000000-0005-0000-0000-00004D370000}"/>
    <cellStyle name="Input 2 2 4 2 2 7 2" xfId="7317" xr:uid="{00000000-0005-0000-0000-00004E370000}"/>
    <cellStyle name="Input 2 2 4 2 2 7 2 2" xfId="7318" xr:uid="{00000000-0005-0000-0000-00004F370000}"/>
    <cellStyle name="Input 2 2 4 2 2 7 2 2 2" xfId="24209" xr:uid="{00000000-0005-0000-0000-000050370000}"/>
    <cellStyle name="Input 2 2 4 2 2 7 2 2 3" xfId="35118" xr:uid="{00000000-0005-0000-0000-000051370000}"/>
    <cellStyle name="Input 2 2 4 2 2 7 2 3" xfId="24208" xr:uid="{00000000-0005-0000-0000-000052370000}"/>
    <cellStyle name="Input 2 2 4 2 2 7 2 4" xfId="35117" xr:uid="{00000000-0005-0000-0000-000053370000}"/>
    <cellStyle name="Input 2 2 4 2 2 7 3" xfId="7319" xr:uid="{00000000-0005-0000-0000-000054370000}"/>
    <cellStyle name="Input 2 2 4 2 2 7 3 2" xfId="24210" xr:uid="{00000000-0005-0000-0000-000055370000}"/>
    <cellStyle name="Input 2 2 4 2 2 7 3 3" xfId="35119" xr:uid="{00000000-0005-0000-0000-000056370000}"/>
    <cellStyle name="Input 2 2 4 2 2 7 4" xfId="24207" xr:uid="{00000000-0005-0000-0000-000057370000}"/>
    <cellStyle name="Input 2 2 4 2 2 7 5" xfId="35116" xr:uid="{00000000-0005-0000-0000-000058370000}"/>
    <cellStyle name="Input 2 2 4 2 2 8" xfId="7320" xr:uid="{00000000-0005-0000-0000-000059370000}"/>
    <cellStyle name="Input 2 2 4 2 2 8 2" xfId="7321" xr:uid="{00000000-0005-0000-0000-00005A370000}"/>
    <cellStyle name="Input 2 2 4 2 2 8 2 2" xfId="7322" xr:uid="{00000000-0005-0000-0000-00005B370000}"/>
    <cellStyle name="Input 2 2 4 2 2 8 2 2 2" xfId="24213" xr:uid="{00000000-0005-0000-0000-00005C370000}"/>
    <cellStyle name="Input 2 2 4 2 2 8 2 2 3" xfId="35122" xr:uid="{00000000-0005-0000-0000-00005D370000}"/>
    <cellStyle name="Input 2 2 4 2 2 8 2 3" xfId="24212" xr:uid="{00000000-0005-0000-0000-00005E370000}"/>
    <cellStyle name="Input 2 2 4 2 2 8 2 4" xfId="35121" xr:uid="{00000000-0005-0000-0000-00005F370000}"/>
    <cellStyle name="Input 2 2 4 2 2 8 3" xfId="7323" xr:uid="{00000000-0005-0000-0000-000060370000}"/>
    <cellStyle name="Input 2 2 4 2 2 8 3 2" xfId="24214" xr:uid="{00000000-0005-0000-0000-000061370000}"/>
    <cellStyle name="Input 2 2 4 2 2 8 3 3" xfId="35123" xr:uid="{00000000-0005-0000-0000-000062370000}"/>
    <cellStyle name="Input 2 2 4 2 2 8 4" xfId="24211" xr:uid="{00000000-0005-0000-0000-000063370000}"/>
    <cellStyle name="Input 2 2 4 2 2 8 5" xfId="35120" xr:uid="{00000000-0005-0000-0000-000064370000}"/>
    <cellStyle name="Input 2 2 4 2 2 9" xfId="7324" xr:uid="{00000000-0005-0000-0000-000065370000}"/>
    <cellStyle name="Input 2 2 4 2 2 9 2" xfId="7325" xr:uid="{00000000-0005-0000-0000-000066370000}"/>
    <cellStyle name="Input 2 2 4 2 2 9 2 2" xfId="24216" xr:uid="{00000000-0005-0000-0000-000067370000}"/>
    <cellStyle name="Input 2 2 4 2 2 9 2 3" xfId="35125" xr:uid="{00000000-0005-0000-0000-000068370000}"/>
    <cellStyle name="Input 2 2 4 2 2 9 3" xfId="24215" xr:uid="{00000000-0005-0000-0000-000069370000}"/>
    <cellStyle name="Input 2 2 4 2 2 9 4" xfId="35124" xr:uid="{00000000-0005-0000-0000-00006A370000}"/>
    <cellStyle name="Input 2 2 4 2 3" xfId="7326" xr:uid="{00000000-0005-0000-0000-00006B370000}"/>
    <cellStyle name="Input 2 2 4 2 3 10" xfId="7327" xr:uid="{00000000-0005-0000-0000-00006C370000}"/>
    <cellStyle name="Input 2 2 4 2 3 10 2" xfId="24218" xr:uid="{00000000-0005-0000-0000-00006D370000}"/>
    <cellStyle name="Input 2 2 4 2 3 10 3" xfId="35127" xr:uid="{00000000-0005-0000-0000-00006E370000}"/>
    <cellStyle name="Input 2 2 4 2 3 11" xfId="24217" xr:uid="{00000000-0005-0000-0000-00006F370000}"/>
    <cellStyle name="Input 2 2 4 2 3 12" xfId="35126" xr:uid="{00000000-0005-0000-0000-000070370000}"/>
    <cellStyle name="Input 2 2 4 2 3 2" xfId="7328" xr:uid="{00000000-0005-0000-0000-000071370000}"/>
    <cellStyle name="Input 2 2 4 2 3 2 2" xfId="7329" xr:uid="{00000000-0005-0000-0000-000072370000}"/>
    <cellStyle name="Input 2 2 4 2 3 2 2 2" xfId="7330" xr:uid="{00000000-0005-0000-0000-000073370000}"/>
    <cellStyle name="Input 2 2 4 2 3 2 2 2 2" xfId="24221" xr:uid="{00000000-0005-0000-0000-000074370000}"/>
    <cellStyle name="Input 2 2 4 2 3 2 2 2 3" xfId="35130" xr:uid="{00000000-0005-0000-0000-000075370000}"/>
    <cellStyle name="Input 2 2 4 2 3 2 2 3" xfId="24220" xr:uid="{00000000-0005-0000-0000-000076370000}"/>
    <cellStyle name="Input 2 2 4 2 3 2 2 4" xfId="35129" xr:uid="{00000000-0005-0000-0000-000077370000}"/>
    <cellStyle name="Input 2 2 4 2 3 2 3" xfId="7331" xr:uid="{00000000-0005-0000-0000-000078370000}"/>
    <cellStyle name="Input 2 2 4 2 3 2 3 2" xfId="24222" xr:uid="{00000000-0005-0000-0000-000079370000}"/>
    <cellStyle name="Input 2 2 4 2 3 2 3 3" xfId="35131" xr:uid="{00000000-0005-0000-0000-00007A370000}"/>
    <cellStyle name="Input 2 2 4 2 3 2 4" xfId="24219" xr:uid="{00000000-0005-0000-0000-00007B370000}"/>
    <cellStyle name="Input 2 2 4 2 3 2 5" xfId="35128" xr:uid="{00000000-0005-0000-0000-00007C370000}"/>
    <cellStyle name="Input 2 2 4 2 3 3" xfId="7332" xr:uid="{00000000-0005-0000-0000-00007D370000}"/>
    <cellStyle name="Input 2 2 4 2 3 3 2" xfId="7333" xr:uid="{00000000-0005-0000-0000-00007E370000}"/>
    <cellStyle name="Input 2 2 4 2 3 3 2 2" xfId="7334" xr:uid="{00000000-0005-0000-0000-00007F370000}"/>
    <cellStyle name="Input 2 2 4 2 3 3 2 2 2" xfId="24225" xr:uid="{00000000-0005-0000-0000-000080370000}"/>
    <cellStyle name="Input 2 2 4 2 3 3 2 2 3" xfId="35134" xr:uid="{00000000-0005-0000-0000-000081370000}"/>
    <cellStyle name="Input 2 2 4 2 3 3 2 3" xfId="24224" xr:uid="{00000000-0005-0000-0000-000082370000}"/>
    <cellStyle name="Input 2 2 4 2 3 3 2 4" xfId="35133" xr:uid="{00000000-0005-0000-0000-000083370000}"/>
    <cellStyle name="Input 2 2 4 2 3 3 3" xfId="7335" xr:uid="{00000000-0005-0000-0000-000084370000}"/>
    <cellStyle name="Input 2 2 4 2 3 3 3 2" xfId="24226" xr:uid="{00000000-0005-0000-0000-000085370000}"/>
    <cellStyle name="Input 2 2 4 2 3 3 3 3" xfId="35135" xr:uid="{00000000-0005-0000-0000-000086370000}"/>
    <cellStyle name="Input 2 2 4 2 3 3 4" xfId="24223" xr:uid="{00000000-0005-0000-0000-000087370000}"/>
    <cellStyle name="Input 2 2 4 2 3 3 5" xfId="35132" xr:uid="{00000000-0005-0000-0000-000088370000}"/>
    <cellStyle name="Input 2 2 4 2 3 4" xfId="7336" xr:uid="{00000000-0005-0000-0000-000089370000}"/>
    <cellStyle name="Input 2 2 4 2 3 4 2" xfId="7337" xr:uid="{00000000-0005-0000-0000-00008A370000}"/>
    <cellStyle name="Input 2 2 4 2 3 4 2 2" xfId="7338" xr:uid="{00000000-0005-0000-0000-00008B370000}"/>
    <cellStyle name="Input 2 2 4 2 3 4 2 2 2" xfId="24229" xr:uid="{00000000-0005-0000-0000-00008C370000}"/>
    <cellStyle name="Input 2 2 4 2 3 4 2 2 3" xfId="35138" xr:uid="{00000000-0005-0000-0000-00008D370000}"/>
    <cellStyle name="Input 2 2 4 2 3 4 2 3" xfId="24228" xr:uid="{00000000-0005-0000-0000-00008E370000}"/>
    <cellStyle name="Input 2 2 4 2 3 4 2 4" xfId="35137" xr:uid="{00000000-0005-0000-0000-00008F370000}"/>
    <cellStyle name="Input 2 2 4 2 3 4 3" xfId="7339" xr:uid="{00000000-0005-0000-0000-000090370000}"/>
    <cellStyle name="Input 2 2 4 2 3 4 3 2" xfId="24230" xr:uid="{00000000-0005-0000-0000-000091370000}"/>
    <cellStyle name="Input 2 2 4 2 3 4 3 3" xfId="35139" xr:uid="{00000000-0005-0000-0000-000092370000}"/>
    <cellStyle name="Input 2 2 4 2 3 4 4" xfId="24227" xr:uid="{00000000-0005-0000-0000-000093370000}"/>
    <cellStyle name="Input 2 2 4 2 3 4 5" xfId="35136" xr:uid="{00000000-0005-0000-0000-000094370000}"/>
    <cellStyle name="Input 2 2 4 2 3 5" xfId="7340" xr:uid="{00000000-0005-0000-0000-000095370000}"/>
    <cellStyle name="Input 2 2 4 2 3 5 2" xfId="7341" xr:uid="{00000000-0005-0000-0000-000096370000}"/>
    <cellStyle name="Input 2 2 4 2 3 5 2 2" xfId="7342" xr:uid="{00000000-0005-0000-0000-000097370000}"/>
    <cellStyle name="Input 2 2 4 2 3 5 2 2 2" xfId="24233" xr:uid="{00000000-0005-0000-0000-000098370000}"/>
    <cellStyle name="Input 2 2 4 2 3 5 2 2 3" xfId="35142" xr:uid="{00000000-0005-0000-0000-000099370000}"/>
    <cellStyle name="Input 2 2 4 2 3 5 2 3" xfId="24232" xr:uid="{00000000-0005-0000-0000-00009A370000}"/>
    <cellStyle name="Input 2 2 4 2 3 5 2 4" xfId="35141" xr:uid="{00000000-0005-0000-0000-00009B370000}"/>
    <cellStyle name="Input 2 2 4 2 3 5 3" xfId="7343" xr:uid="{00000000-0005-0000-0000-00009C370000}"/>
    <cellStyle name="Input 2 2 4 2 3 5 3 2" xfId="24234" xr:uid="{00000000-0005-0000-0000-00009D370000}"/>
    <cellStyle name="Input 2 2 4 2 3 5 3 3" xfId="35143" xr:uid="{00000000-0005-0000-0000-00009E370000}"/>
    <cellStyle name="Input 2 2 4 2 3 5 4" xfId="24231" xr:uid="{00000000-0005-0000-0000-00009F370000}"/>
    <cellStyle name="Input 2 2 4 2 3 5 5" xfId="35140" xr:uid="{00000000-0005-0000-0000-0000A0370000}"/>
    <cellStyle name="Input 2 2 4 2 3 6" xfId="7344" xr:uid="{00000000-0005-0000-0000-0000A1370000}"/>
    <cellStyle name="Input 2 2 4 2 3 6 2" xfId="7345" xr:uid="{00000000-0005-0000-0000-0000A2370000}"/>
    <cellStyle name="Input 2 2 4 2 3 6 2 2" xfId="7346" xr:uid="{00000000-0005-0000-0000-0000A3370000}"/>
    <cellStyle name="Input 2 2 4 2 3 6 2 2 2" xfId="24237" xr:uid="{00000000-0005-0000-0000-0000A4370000}"/>
    <cellStyle name="Input 2 2 4 2 3 6 2 2 3" xfId="35146" xr:uid="{00000000-0005-0000-0000-0000A5370000}"/>
    <cellStyle name="Input 2 2 4 2 3 6 2 3" xfId="24236" xr:uid="{00000000-0005-0000-0000-0000A6370000}"/>
    <cellStyle name="Input 2 2 4 2 3 6 2 4" xfId="35145" xr:uid="{00000000-0005-0000-0000-0000A7370000}"/>
    <cellStyle name="Input 2 2 4 2 3 6 3" xfId="7347" xr:uid="{00000000-0005-0000-0000-0000A8370000}"/>
    <cellStyle name="Input 2 2 4 2 3 6 3 2" xfId="24238" xr:uid="{00000000-0005-0000-0000-0000A9370000}"/>
    <cellStyle name="Input 2 2 4 2 3 6 3 3" xfId="35147" xr:uid="{00000000-0005-0000-0000-0000AA370000}"/>
    <cellStyle name="Input 2 2 4 2 3 6 4" xfId="24235" xr:uid="{00000000-0005-0000-0000-0000AB370000}"/>
    <cellStyle name="Input 2 2 4 2 3 6 5" xfId="35144" xr:uid="{00000000-0005-0000-0000-0000AC370000}"/>
    <cellStyle name="Input 2 2 4 2 3 7" xfId="7348" xr:uid="{00000000-0005-0000-0000-0000AD370000}"/>
    <cellStyle name="Input 2 2 4 2 3 7 2" xfId="7349" xr:uid="{00000000-0005-0000-0000-0000AE370000}"/>
    <cellStyle name="Input 2 2 4 2 3 7 2 2" xfId="7350" xr:uid="{00000000-0005-0000-0000-0000AF370000}"/>
    <cellStyle name="Input 2 2 4 2 3 7 2 2 2" xfId="24241" xr:uid="{00000000-0005-0000-0000-0000B0370000}"/>
    <cellStyle name="Input 2 2 4 2 3 7 2 2 3" xfId="35150" xr:uid="{00000000-0005-0000-0000-0000B1370000}"/>
    <cellStyle name="Input 2 2 4 2 3 7 2 3" xfId="24240" xr:uid="{00000000-0005-0000-0000-0000B2370000}"/>
    <cellStyle name="Input 2 2 4 2 3 7 2 4" xfId="35149" xr:uid="{00000000-0005-0000-0000-0000B3370000}"/>
    <cellStyle name="Input 2 2 4 2 3 7 3" xfId="7351" xr:uid="{00000000-0005-0000-0000-0000B4370000}"/>
    <cellStyle name="Input 2 2 4 2 3 7 3 2" xfId="24242" xr:uid="{00000000-0005-0000-0000-0000B5370000}"/>
    <cellStyle name="Input 2 2 4 2 3 7 3 3" xfId="35151" xr:uid="{00000000-0005-0000-0000-0000B6370000}"/>
    <cellStyle name="Input 2 2 4 2 3 7 4" xfId="24239" xr:uid="{00000000-0005-0000-0000-0000B7370000}"/>
    <cellStyle name="Input 2 2 4 2 3 7 5" xfId="35148" xr:uid="{00000000-0005-0000-0000-0000B8370000}"/>
    <cellStyle name="Input 2 2 4 2 3 8" xfId="7352" xr:uid="{00000000-0005-0000-0000-0000B9370000}"/>
    <cellStyle name="Input 2 2 4 2 3 8 2" xfId="7353" xr:uid="{00000000-0005-0000-0000-0000BA370000}"/>
    <cellStyle name="Input 2 2 4 2 3 8 2 2" xfId="7354" xr:uid="{00000000-0005-0000-0000-0000BB370000}"/>
    <cellStyle name="Input 2 2 4 2 3 8 2 2 2" xfId="24245" xr:uid="{00000000-0005-0000-0000-0000BC370000}"/>
    <cellStyle name="Input 2 2 4 2 3 8 2 2 3" xfId="35154" xr:uid="{00000000-0005-0000-0000-0000BD370000}"/>
    <cellStyle name="Input 2 2 4 2 3 8 2 3" xfId="24244" xr:uid="{00000000-0005-0000-0000-0000BE370000}"/>
    <cellStyle name="Input 2 2 4 2 3 8 2 4" xfId="35153" xr:uid="{00000000-0005-0000-0000-0000BF370000}"/>
    <cellStyle name="Input 2 2 4 2 3 8 3" xfId="7355" xr:uid="{00000000-0005-0000-0000-0000C0370000}"/>
    <cellStyle name="Input 2 2 4 2 3 8 3 2" xfId="24246" xr:uid="{00000000-0005-0000-0000-0000C1370000}"/>
    <cellStyle name="Input 2 2 4 2 3 8 3 3" xfId="35155" xr:uid="{00000000-0005-0000-0000-0000C2370000}"/>
    <cellStyle name="Input 2 2 4 2 3 8 4" xfId="24243" xr:uid="{00000000-0005-0000-0000-0000C3370000}"/>
    <cellStyle name="Input 2 2 4 2 3 8 5" xfId="35152" xr:uid="{00000000-0005-0000-0000-0000C4370000}"/>
    <cellStyle name="Input 2 2 4 2 3 9" xfId="7356" xr:uid="{00000000-0005-0000-0000-0000C5370000}"/>
    <cellStyle name="Input 2 2 4 2 3 9 2" xfId="7357" xr:uid="{00000000-0005-0000-0000-0000C6370000}"/>
    <cellStyle name="Input 2 2 4 2 3 9 2 2" xfId="24248" xr:uid="{00000000-0005-0000-0000-0000C7370000}"/>
    <cellStyle name="Input 2 2 4 2 3 9 2 3" xfId="35157" xr:uid="{00000000-0005-0000-0000-0000C8370000}"/>
    <cellStyle name="Input 2 2 4 2 3 9 3" xfId="24247" xr:uid="{00000000-0005-0000-0000-0000C9370000}"/>
    <cellStyle name="Input 2 2 4 2 3 9 4" xfId="35156" xr:uid="{00000000-0005-0000-0000-0000CA370000}"/>
    <cellStyle name="Input 2 2 4 2 4" xfId="7358" xr:uid="{00000000-0005-0000-0000-0000CB370000}"/>
    <cellStyle name="Input 2 2 4 2 4 2" xfId="7359" xr:uid="{00000000-0005-0000-0000-0000CC370000}"/>
    <cellStyle name="Input 2 2 4 2 4 2 2" xfId="7360" xr:uid="{00000000-0005-0000-0000-0000CD370000}"/>
    <cellStyle name="Input 2 2 4 2 4 2 2 2" xfId="24251" xr:uid="{00000000-0005-0000-0000-0000CE370000}"/>
    <cellStyle name="Input 2 2 4 2 4 2 2 3" xfId="35160" xr:uid="{00000000-0005-0000-0000-0000CF370000}"/>
    <cellStyle name="Input 2 2 4 2 4 2 3" xfId="24250" xr:uid="{00000000-0005-0000-0000-0000D0370000}"/>
    <cellStyle name="Input 2 2 4 2 4 2 4" xfId="35159" xr:uid="{00000000-0005-0000-0000-0000D1370000}"/>
    <cellStyle name="Input 2 2 4 2 4 3" xfId="7361" xr:uid="{00000000-0005-0000-0000-0000D2370000}"/>
    <cellStyle name="Input 2 2 4 2 4 3 2" xfId="24252" xr:uid="{00000000-0005-0000-0000-0000D3370000}"/>
    <cellStyle name="Input 2 2 4 2 4 3 3" xfId="35161" xr:uid="{00000000-0005-0000-0000-0000D4370000}"/>
    <cellStyle name="Input 2 2 4 2 4 4" xfId="24249" xr:uid="{00000000-0005-0000-0000-0000D5370000}"/>
    <cellStyle name="Input 2 2 4 2 4 5" xfId="35158" xr:uid="{00000000-0005-0000-0000-0000D6370000}"/>
    <cellStyle name="Input 2 2 4 2 5" xfId="7362" xr:uid="{00000000-0005-0000-0000-0000D7370000}"/>
    <cellStyle name="Input 2 2 4 2 5 2" xfId="7363" xr:uid="{00000000-0005-0000-0000-0000D8370000}"/>
    <cellStyle name="Input 2 2 4 2 5 2 2" xfId="7364" xr:uid="{00000000-0005-0000-0000-0000D9370000}"/>
    <cellStyle name="Input 2 2 4 2 5 2 2 2" xfId="24255" xr:uid="{00000000-0005-0000-0000-0000DA370000}"/>
    <cellStyle name="Input 2 2 4 2 5 2 2 3" xfId="35164" xr:uid="{00000000-0005-0000-0000-0000DB370000}"/>
    <cellStyle name="Input 2 2 4 2 5 2 3" xfId="24254" xr:uid="{00000000-0005-0000-0000-0000DC370000}"/>
    <cellStyle name="Input 2 2 4 2 5 2 4" xfId="35163" xr:uid="{00000000-0005-0000-0000-0000DD370000}"/>
    <cellStyle name="Input 2 2 4 2 5 3" xfId="7365" xr:uid="{00000000-0005-0000-0000-0000DE370000}"/>
    <cellStyle name="Input 2 2 4 2 5 3 2" xfId="24256" xr:uid="{00000000-0005-0000-0000-0000DF370000}"/>
    <cellStyle name="Input 2 2 4 2 5 3 3" xfId="35165" xr:uid="{00000000-0005-0000-0000-0000E0370000}"/>
    <cellStyle name="Input 2 2 4 2 5 4" xfId="24253" xr:uid="{00000000-0005-0000-0000-0000E1370000}"/>
    <cellStyle name="Input 2 2 4 2 5 5" xfId="35162" xr:uid="{00000000-0005-0000-0000-0000E2370000}"/>
    <cellStyle name="Input 2 2 4 2 6" xfId="7366" xr:uid="{00000000-0005-0000-0000-0000E3370000}"/>
    <cellStyle name="Input 2 2 4 2 6 2" xfId="7367" xr:uid="{00000000-0005-0000-0000-0000E4370000}"/>
    <cellStyle name="Input 2 2 4 2 6 2 2" xfId="7368" xr:uid="{00000000-0005-0000-0000-0000E5370000}"/>
    <cellStyle name="Input 2 2 4 2 6 2 2 2" xfId="24259" xr:uid="{00000000-0005-0000-0000-0000E6370000}"/>
    <cellStyle name="Input 2 2 4 2 6 2 2 3" xfId="35168" xr:uid="{00000000-0005-0000-0000-0000E7370000}"/>
    <cellStyle name="Input 2 2 4 2 6 2 3" xfId="24258" xr:uid="{00000000-0005-0000-0000-0000E8370000}"/>
    <cellStyle name="Input 2 2 4 2 6 2 4" xfId="35167" xr:uid="{00000000-0005-0000-0000-0000E9370000}"/>
    <cellStyle name="Input 2 2 4 2 6 3" xfId="7369" xr:uid="{00000000-0005-0000-0000-0000EA370000}"/>
    <cellStyle name="Input 2 2 4 2 6 3 2" xfId="24260" xr:uid="{00000000-0005-0000-0000-0000EB370000}"/>
    <cellStyle name="Input 2 2 4 2 6 3 3" xfId="35169" xr:uid="{00000000-0005-0000-0000-0000EC370000}"/>
    <cellStyle name="Input 2 2 4 2 6 4" xfId="24257" xr:uid="{00000000-0005-0000-0000-0000ED370000}"/>
    <cellStyle name="Input 2 2 4 2 6 5" xfId="35166" xr:uid="{00000000-0005-0000-0000-0000EE370000}"/>
    <cellStyle name="Input 2 2 4 2 7" xfId="7370" xr:uid="{00000000-0005-0000-0000-0000EF370000}"/>
    <cellStyle name="Input 2 2 4 2 7 2" xfId="7371" xr:uid="{00000000-0005-0000-0000-0000F0370000}"/>
    <cellStyle name="Input 2 2 4 2 7 2 2" xfId="7372" xr:uid="{00000000-0005-0000-0000-0000F1370000}"/>
    <cellStyle name="Input 2 2 4 2 7 2 2 2" xfId="24263" xr:uid="{00000000-0005-0000-0000-0000F2370000}"/>
    <cellStyle name="Input 2 2 4 2 7 2 2 3" xfId="35172" xr:uid="{00000000-0005-0000-0000-0000F3370000}"/>
    <cellStyle name="Input 2 2 4 2 7 2 3" xfId="24262" xr:uid="{00000000-0005-0000-0000-0000F4370000}"/>
    <cellStyle name="Input 2 2 4 2 7 2 4" xfId="35171" xr:uid="{00000000-0005-0000-0000-0000F5370000}"/>
    <cellStyle name="Input 2 2 4 2 7 3" xfId="7373" xr:uid="{00000000-0005-0000-0000-0000F6370000}"/>
    <cellStyle name="Input 2 2 4 2 7 3 2" xfId="24264" xr:uid="{00000000-0005-0000-0000-0000F7370000}"/>
    <cellStyle name="Input 2 2 4 2 7 3 3" xfId="35173" xr:uid="{00000000-0005-0000-0000-0000F8370000}"/>
    <cellStyle name="Input 2 2 4 2 7 4" xfId="24261" xr:uid="{00000000-0005-0000-0000-0000F9370000}"/>
    <cellStyle name="Input 2 2 4 2 7 5" xfId="35170" xr:uid="{00000000-0005-0000-0000-0000FA370000}"/>
    <cellStyle name="Input 2 2 4 2 8" xfId="7374" xr:uid="{00000000-0005-0000-0000-0000FB370000}"/>
    <cellStyle name="Input 2 2 4 2 8 2" xfId="7375" xr:uid="{00000000-0005-0000-0000-0000FC370000}"/>
    <cellStyle name="Input 2 2 4 2 8 2 2" xfId="7376" xr:uid="{00000000-0005-0000-0000-0000FD370000}"/>
    <cellStyle name="Input 2 2 4 2 8 2 2 2" xfId="24267" xr:uid="{00000000-0005-0000-0000-0000FE370000}"/>
    <cellStyle name="Input 2 2 4 2 8 2 2 3" xfId="35176" xr:uid="{00000000-0005-0000-0000-0000FF370000}"/>
    <cellStyle name="Input 2 2 4 2 8 2 3" xfId="24266" xr:uid="{00000000-0005-0000-0000-000000380000}"/>
    <cellStyle name="Input 2 2 4 2 8 2 4" xfId="35175" xr:uid="{00000000-0005-0000-0000-000001380000}"/>
    <cellStyle name="Input 2 2 4 2 8 3" xfId="7377" xr:uid="{00000000-0005-0000-0000-000002380000}"/>
    <cellStyle name="Input 2 2 4 2 8 3 2" xfId="24268" xr:uid="{00000000-0005-0000-0000-000003380000}"/>
    <cellStyle name="Input 2 2 4 2 8 3 3" xfId="35177" xr:uid="{00000000-0005-0000-0000-000004380000}"/>
    <cellStyle name="Input 2 2 4 2 8 4" xfId="24265" xr:uid="{00000000-0005-0000-0000-000005380000}"/>
    <cellStyle name="Input 2 2 4 2 8 5" xfId="35174" xr:uid="{00000000-0005-0000-0000-000006380000}"/>
    <cellStyle name="Input 2 2 4 2 9" xfId="7378" xr:uid="{00000000-0005-0000-0000-000007380000}"/>
    <cellStyle name="Input 2 2 4 2 9 2" xfId="7379" xr:uid="{00000000-0005-0000-0000-000008380000}"/>
    <cellStyle name="Input 2 2 4 2 9 2 2" xfId="7380" xr:uid="{00000000-0005-0000-0000-000009380000}"/>
    <cellStyle name="Input 2 2 4 2 9 2 2 2" xfId="24271" xr:uid="{00000000-0005-0000-0000-00000A380000}"/>
    <cellStyle name="Input 2 2 4 2 9 2 2 3" xfId="35180" xr:uid="{00000000-0005-0000-0000-00000B380000}"/>
    <cellStyle name="Input 2 2 4 2 9 2 3" xfId="24270" xr:uid="{00000000-0005-0000-0000-00000C380000}"/>
    <cellStyle name="Input 2 2 4 2 9 2 4" xfId="35179" xr:uid="{00000000-0005-0000-0000-00000D380000}"/>
    <cellStyle name="Input 2 2 4 2 9 3" xfId="7381" xr:uid="{00000000-0005-0000-0000-00000E380000}"/>
    <cellStyle name="Input 2 2 4 2 9 3 2" xfId="24272" xr:uid="{00000000-0005-0000-0000-00000F380000}"/>
    <cellStyle name="Input 2 2 4 2 9 3 3" xfId="35181" xr:uid="{00000000-0005-0000-0000-000010380000}"/>
    <cellStyle name="Input 2 2 4 2 9 4" xfId="24269" xr:uid="{00000000-0005-0000-0000-000011380000}"/>
    <cellStyle name="Input 2 2 4 2 9 5" xfId="35178" xr:uid="{00000000-0005-0000-0000-000012380000}"/>
    <cellStyle name="Input 2 2 4 3" xfId="7382" xr:uid="{00000000-0005-0000-0000-000013380000}"/>
    <cellStyle name="Input 2 2 4 3 10" xfId="7383" xr:uid="{00000000-0005-0000-0000-000014380000}"/>
    <cellStyle name="Input 2 2 4 3 10 2" xfId="24274" xr:uid="{00000000-0005-0000-0000-000015380000}"/>
    <cellStyle name="Input 2 2 4 3 10 3" xfId="35183" xr:uid="{00000000-0005-0000-0000-000016380000}"/>
    <cellStyle name="Input 2 2 4 3 11" xfId="24273" xr:uid="{00000000-0005-0000-0000-000017380000}"/>
    <cellStyle name="Input 2 2 4 3 12" xfId="35182" xr:uid="{00000000-0005-0000-0000-000018380000}"/>
    <cellStyle name="Input 2 2 4 3 2" xfId="7384" xr:uid="{00000000-0005-0000-0000-000019380000}"/>
    <cellStyle name="Input 2 2 4 3 2 2" xfId="7385" xr:uid="{00000000-0005-0000-0000-00001A380000}"/>
    <cellStyle name="Input 2 2 4 3 2 2 2" xfId="7386" xr:uid="{00000000-0005-0000-0000-00001B380000}"/>
    <cellStyle name="Input 2 2 4 3 2 2 2 2" xfId="24277" xr:uid="{00000000-0005-0000-0000-00001C380000}"/>
    <cellStyle name="Input 2 2 4 3 2 2 2 3" xfId="35186" xr:uid="{00000000-0005-0000-0000-00001D380000}"/>
    <cellStyle name="Input 2 2 4 3 2 2 3" xfId="24276" xr:uid="{00000000-0005-0000-0000-00001E380000}"/>
    <cellStyle name="Input 2 2 4 3 2 2 4" xfId="35185" xr:uid="{00000000-0005-0000-0000-00001F380000}"/>
    <cellStyle name="Input 2 2 4 3 2 3" xfId="7387" xr:uid="{00000000-0005-0000-0000-000020380000}"/>
    <cellStyle name="Input 2 2 4 3 2 3 2" xfId="24278" xr:uid="{00000000-0005-0000-0000-000021380000}"/>
    <cellStyle name="Input 2 2 4 3 2 3 3" xfId="35187" xr:uid="{00000000-0005-0000-0000-000022380000}"/>
    <cellStyle name="Input 2 2 4 3 2 4" xfId="24275" xr:uid="{00000000-0005-0000-0000-000023380000}"/>
    <cellStyle name="Input 2 2 4 3 2 5" xfId="35184" xr:uid="{00000000-0005-0000-0000-000024380000}"/>
    <cellStyle name="Input 2 2 4 3 3" xfId="7388" xr:uid="{00000000-0005-0000-0000-000025380000}"/>
    <cellStyle name="Input 2 2 4 3 3 2" xfId="7389" xr:uid="{00000000-0005-0000-0000-000026380000}"/>
    <cellStyle name="Input 2 2 4 3 3 2 2" xfId="7390" xr:uid="{00000000-0005-0000-0000-000027380000}"/>
    <cellStyle name="Input 2 2 4 3 3 2 2 2" xfId="24281" xr:uid="{00000000-0005-0000-0000-000028380000}"/>
    <cellStyle name="Input 2 2 4 3 3 2 2 3" xfId="35190" xr:uid="{00000000-0005-0000-0000-000029380000}"/>
    <cellStyle name="Input 2 2 4 3 3 2 3" xfId="24280" xr:uid="{00000000-0005-0000-0000-00002A380000}"/>
    <cellStyle name="Input 2 2 4 3 3 2 4" xfId="35189" xr:uid="{00000000-0005-0000-0000-00002B380000}"/>
    <cellStyle name="Input 2 2 4 3 3 3" xfId="7391" xr:uid="{00000000-0005-0000-0000-00002C380000}"/>
    <cellStyle name="Input 2 2 4 3 3 3 2" xfId="24282" xr:uid="{00000000-0005-0000-0000-00002D380000}"/>
    <cellStyle name="Input 2 2 4 3 3 3 3" xfId="35191" xr:uid="{00000000-0005-0000-0000-00002E380000}"/>
    <cellStyle name="Input 2 2 4 3 3 4" xfId="24279" xr:uid="{00000000-0005-0000-0000-00002F380000}"/>
    <cellStyle name="Input 2 2 4 3 3 5" xfId="35188" xr:uid="{00000000-0005-0000-0000-000030380000}"/>
    <cellStyle name="Input 2 2 4 3 4" xfId="7392" xr:uid="{00000000-0005-0000-0000-000031380000}"/>
    <cellStyle name="Input 2 2 4 3 4 2" xfId="7393" xr:uid="{00000000-0005-0000-0000-000032380000}"/>
    <cellStyle name="Input 2 2 4 3 4 2 2" xfId="7394" xr:uid="{00000000-0005-0000-0000-000033380000}"/>
    <cellStyle name="Input 2 2 4 3 4 2 2 2" xfId="24285" xr:uid="{00000000-0005-0000-0000-000034380000}"/>
    <cellStyle name="Input 2 2 4 3 4 2 2 3" xfId="35194" xr:uid="{00000000-0005-0000-0000-000035380000}"/>
    <cellStyle name="Input 2 2 4 3 4 2 3" xfId="24284" xr:uid="{00000000-0005-0000-0000-000036380000}"/>
    <cellStyle name="Input 2 2 4 3 4 2 4" xfId="35193" xr:uid="{00000000-0005-0000-0000-000037380000}"/>
    <cellStyle name="Input 2 2 4 3 4 3" xfId="7395" xr:uid="{00000000-0005-0000-0000-000038380000}"/>
    <cellStyle name="Input 2 2 4 3 4 3 2" xfId="24286" xr:uid="{00000000-0005-0000-0000-000039380000}"/>
    <cellStyle name="Input 2 2 4 3 4 3 3" xfId="35195" xr:uid="{00000000-0005-0000-0000-00003A380000}"/>
    <cellStyle name="Input 2 2 4 3 4 4" xfId="24283" xr:uid="{00000000-0005-0000-0000-00003B380000}"/>
    <cellStyle name="Input 2 2 4 3 4 5" xfId="35192" xr:uid="{00000000-0005-0000-0000-00003C380000}"/>
    <cellStyle name="Input 2 2 4 3 5" xfId="7396" xr:uid="{00000000-0005-0000-0000-00003D380000}"/>
    <cellStyle name="Input 2 2 4 3 5 2" xfId="7397" xr:uid="{00000000-0005-0000-0000-00003E380000}"/>
    <cellStyle name="Input 2 2 4 3 5 2 2" xfId="7398" xr:uid="{00000000-0005-0000-0000-00003F380000}"/>
    <cellStyle name="Input 2 2 4 3 5 2 2 2" xfId="24289" xr:uid="{00000000-0005-0000-0000-000040380000}"/>
    <cellStyle name="Input 2 2 4 3 5 2 2 3" xfId="35198" xr:uid="{00000000-0005-0000-0000-000041380000}"/>
    <cellStyle name="Input 2 2 4 3 5 2 3" xfId="24288" xr:uid="{00000000-0005-0000-0000-000042380000}"/>
    <cellStyle name="Input 2 2 4 3 5 2 4" xfId="35197" xr:uid="{00000000-0005-0000-0000-000043380000}"/>
    <cellStyle name="Input 2 2 4 3 5 3" xfId="7399" xr:uid="{00000000-0005-0000-0000-000044380000}"/>
    <cellStyle name="Input 2 2 4 3 5 3 2" xfId="24290" xr:uid="{00000000-0005-0000-0000-000045380000}"/>
    <cellStyle name="Input 2 2 4 3 5 3 3" xfId="35199" xr:uid="{00000000-0005-0000-0000-000046380000}"/>
    <cellStyle name="Input 2 2 4 3 5 4" xfId="24287" xr:uid="{00000000-0005-0000-0000-000047380000}"/>
    <cellStyle name="Input 2 2 4 3 5 5" xfId="35196" xr:uid="{00000000-0005-0000-0000-000048380000}"/>
    <cellStyle name="Input 2 2 4 3 6" xfId="7400" xr:uid="{00000000-0005-0000-0000-000049380000}"/>
    <cellStyle name="Input 2 2 4 3 6 2" xfId="7401" xr:uid="{00000000-0005-0000-0000-00004A380000}"/>
    <cellStyle name="Input 2 2 4 3 6 2 2" xfId="7402" xr:uid="{00000000-0005-0000-0000-00004B380000}"/>
    <cellStyle name="Input 2 2 4 3 6 2 2 2" xfId="24293" xr:uid="{00000000-0005-0000-0000-00004C380000}"/>
    <cellStyle name="Input 2 2 4 3 6 2 2 3" xfId="35202" xr:uid="{00000000-0005-0000-0000-00004D380000}"/>
    <cellStyle name="Input 2 2 4 3 6 2 3" xfId="24292" xr:uid="{00000000-0005-0000-0000-00004E380000}"/>
    <cellStyle name="Input 2 2 4 3 6 2 4" xfId="35201" xr:uid="{00000000-0005-0000-0000-00004F380000}"/>
    <cellStyle name="Input 2 2 4 3 6 3" xfId="7403" xr:uid="{00000000-0005-0000-0000-000050380000}"/>
    <cellStyle name="Input 2 2 4 3 6 3 2" xfId="24294" xr:uid="{00000000-0005-0000-0000-000051380000}"/>
    <cellStyle name="Input 2 2 4 3 6 3 3" xfId="35203" xr:uid="{00000000-0005-0000-0000-000052380000}"/>
    <cellStyle name="Input 2 2 4 3 6 4" xfId="24291" xr:uid="{00000000-0005-0000-0000-000053380000}"/>
    <cellStyle name="Input 2 2 4 3 6 5" xfId="35200" xr:uid="{00000000-0005-0000-0000-000054380000}"/>
    <cellStyle name="Input 2 2 4 3 7" xfId="7404" xr:uid="{00000000-0005-0000-0000-000055380000}"/>
    <cellStyle name="Input 2 2 4 3 7 2" xfId="7405" xr:uid="{00000000-0005-0000-0000-000056380000}"/>
    <cellStyle name="Input 2 2 4 3 7 2 2" xfId="7406" xr:uid="{00000000-0005-0000-0000-000057380000}"/>
    <cellStyle name="Input 2 2 4 3 7 2 2 2" xfId="24297" xr:uid="{00000000-0005-0000-0000-000058380000}"/>
    <cellStyle name="Input 2 2 4 3 7 2 2 3" xfId="35206" xr:uid="{00000000-0005-0000-0000-000059380000}"/>
    <cellStyle name="Input 2 2 4 3 7 2 3" xfId="24296" xr:uid="{00000000-0005-0000-0000-00005A380000}"/>
    <cellStyle name="Input 2 2 4 3 7 2 4" xfId="35205" xr:uid="{00000000-0005-0000-0000-00005B380000}"/>
    <cellStyle name="Input 2 2 4 3 7 3" xfId="7407" xr:uid="{00000000-0005-0000-0000-00005C380000}"/>
    <cellStyle name="Input 2 2 4 3 7 3 2" xfId="24298" xr:uid="{00000000-0005-0000-0000-00005D380000}"/>
    <cellStyle name="Input 2 2 4 3 7 3 3" xfId="35207" xr:uid="{00000000-0005-0000-0000-00005E380000}"/>
    <cellStyle name="Input 2 2 4 3 7 4" xfId="24295" xr:uid="{00000000-0005-0000-0000-00005F380000}"/>
    <cellStyle name="Input 2 2 4 3 7 5" xfId="35204" xr:uid="{00000000-0005-0000-0000-000060380000}"/>
    <cellStyle name="Input 2 2 4 3 8" xfId="7408" xr:uid="{00000000-0005-0000-0000-000061380000}"/>
    <cellStyle name="Input 2 2 4 3 8 2" xfId="7409" xr:uid="{00000000-0005-0000-0000-000062380000}"/>
    <cellStyle name="Input 2 2 4 3 8 2 2" xfId="7410" xr:uid="{00000000-0005-0000-0000-000063380000}"/>
    <cellStyle name="Input 2 2 4 3 8 2 2 2" xfId="24301" xr:uid="{00000000-0005-0000-0000-000064380000}"/>
    <cellStyle name="Input 2 2 4 3 8 2 2 3" xfId="35210" xr:uid="{00000000-0005-0000-0000-000065380000}"/>
    <cellStyle name="Input 2 2 4 3 8 2 3" xfId="24300" xr:uid="{00000000-0005-0000-0000-000066380000}"/>
    <cellStyle name="Input 2 2 4 3 8 2 4" xfId="35209" xr:uid="{00000000-0005-0000-0000-000067380000}"/>
    <cellStyle name="Input 2 2 4 3 8 3" xfId="7411" xr:uid="{00000000-0005-0000-0000-000068380000}"/>
    <cellStyle name="Input 2 2 4 3 8 3 2" xfId="24302" xr:uid="{00000000-0005-0000-0000-000069380000}"/>
    <cellStyle name="Input 2 2 4 3 8 3 3" xfId="35211" xr:uid="{00000000-0005-0000-0000-00006A380000}"/>
    <cellStyle name="Input 2 2 4 3 8 4" xfId="24299" xr:uid="{00000000-0005-0000-0000-00006B380000}"/>
    <cellStyle name="Input 2 2 4 3 8 5" xfId="35208" xr:uid="{00000000-0005-0000-0000-00006C380000}"/>
    <cellStyle name="Input 2 2 4 3 9" xfId="7412" xr:uid="{00000000-0005-0000-0000-00006D380000}"/>
    <cellStyle name="Input 2 2 4 3 9 2" xfId="7413" xr:uid="{00000000-0005-0000-0000-00006E380000}"/>
    <cellStyle name="Input 2 2 4 3 9 2 2" xfId="24304" xr:uid="{00000000-0005-0000-0000-00006F380000}"/>
    <cellStyle name="Input 2 2 4 3 9 2 3" xfId="35213" xr:uid="{00000000-0005-0000-0000-000070380000}"/>
    <cellStyle name="Input 2 2 4 3 9 3" xfId="24303" xr:uid="{00000000-0005-0000-0000-000071380000}"/>
    <cellStyle name="Input 2 2 4 3 9 4" xfId="35212" xr:uid="{00000000-0005-0000-0000-000072380000}"/>
    <cellStyle name="Input 2 2 4 4" xfId="7414" xr:uid="{00000000-0005-0000-0000-000073380000}"/>
    <cellStyle name="Input 2 2 4 4 10" xfId="7415" xr:uid="{00000000-0005-0000-0000-000074380000}"/>
    <cellStyle name="Input 2 2 4 4 10 2" xfId="24306" xr:uid="{00000000-0005-0000-0000-000075380000}"/>
    <cellStyle name="Input 2 2 4 4 10 3" xfId="35215" xr:uid="{00000000-0005-0000-0000-000076380000}"/>
    <cellStyle name="Input 2 2 4 4 11" xfId="24305" xr:uid="{00000000-0005-0000-0000-000077380000}"/>
    <cellStyle name="Input 2 2 4 4 12" xfId="35214" xr:uid="{00000000-0005-0000-0000-000078380000}"/>
    <cellStyle name="Input 2 2 4 4 2" xfId="7416" xr:uid="{00000000-0005-0000-0000-000079380000}"/>
    <cellStyle name="Input 2 2 4 4 2 2" xfId="7417" xr:uid="{00000000-0005-0000-0000-00007A380000}"/>
    <cellStyle name="Input 2 2 4 4 2 2 2" xfId="7418" xr:uid="{00000000-0005-0000-0000-00007B380000}"/>
    <cellStyle name="Input 2 2 4 4 2 2 2 2" xfId="24309" xr:uid="{00000000-0005-0000-0000-00007C380000}"/>
    <cellStyle name="Input 2 2 4 4 2 2 2 3" xfId="35218" xr:uid="{00000000-0005-0000-0000-00007D380000}"/>
    <cellStyle name="Input 2 2 4 4 2 2 3" xfId="24308" xr:uid="{00000000-0005-0000-0000-00007E380000}"/>
    <cellStyle name="Input 2 2 4 4 2 2 4" xfId="35217" xr:uid="{00000000-0005-0000-0000-00007F380000}"/>
    <cellStyle name="Input 2 2 4 4 2 3" xfId="7419" xr:uid="{00000000-0005-0000-0000-000080380000}"/>
    <cellStyle name="Input 2 2 4 4 2 3 2" xfId="24310" xr:uid="{00000000-0005-0000-0000-000081380000}"/>
    <cellStyle name="Input 2 2 4 4 2 3 3" xfId="35219" xr:uid="{00000000-0005-0000-0000-000082380000}"/>
    <cellStyle name="Input 2 2 4 4 2 4" xfId="24307" xr:uid="{00000000-0005-0000-0000-000083380000}"/>
    <cellStyle name="Input 2 2 4 4 2 5" xfId="35216" xr:uid="{00000000-0005-0000-0000-000084380000}"/>
    <cellStyle name="Input 2 2 4 4 3" xfId="7420" xr:uid="{00000000-0005-0000-0000-000085380000}"/>
    <cellStyle name="Input 2 2 4 4 3 2" xfId="7421" xr:uid="{00000000-0005-0000-0000-000086380000}"/>
    <cellStyle name="Input 2 2 4 4 3 2 2" xfId="7422" xr:uid="{00000000-0005-0000-0000-000087380000}"/>
    <cellStyle name="Input 2 2 4 4 3 2 2 2" xfId="24313" xr:uid="{00000000-0005-0000-0000-000088380000}"/>
    <cellStyle name="Input 2 2 4 4 3 2 2 3" xfId="35222" xr:uid="{00000000-0005-0000-0000-000089380000}"/>
    <cellStyle name="Input 2 2 4 4 3 2 3" xfId="24312" xr:uid="{00000000-0005-0000-0000-00008A380000}"/>
    <cellStyle name="Input 2 2 4 4 3 2 4" xfId="35221" xr:uid="{00000000-0005-0000-0000-00008B380000}"/>
    <cellStyle name="Input 2 2 4 4 3 3" xfId="7423" xr:uid="{00000000-0005-0000-0000-00008C380000}"/>
    <cellStyle name="Input 2 2 4 4 3 3 2" xfId="24314" xr:uid="{00000000-0005-0000-0000-00008D380000}"/>
    <cellStyle name="Input 2 2 4 4 3 3 3" xfId="35223" xr:uid="{00000000-0005-0000-0000-00008E380000}"/>
    <cellStyle name="Input 2 2 4 4 3 4" xfId="24311" xr:uid="{00000000-0005-0000-0000-00008F380000}"/>
    <cellStyle name="Input 2 2 4 4 3 5" xfId="35220" xr:uid="{00000000-0005-0000-0000-000090380000}"/>
    <cellStyle name="Input 2 2 4 4 4" xfId="7424" xr:uid="{00000000-0005-0000-0000-000091380000}"/>
    <cellStyle name="Input 2 2 4 4 4 2" xfId="7425" xr:uid="{00000000-0005-0000-0000-000092380000}"/>
    <cellStyle name="Input 2 2 4 4 4 2 2" xfId="7426" xr:uid="{00000000-0005-0000-0000-000093380000}"/>
    <cellStyle name="Input 2 2 4 4 4 2 2 2" xfId="24317" xr:uid="{00000000-0005-0000-0000-000094380000}"/>
    <cellStyle name="Input 2 2 4 4 4 2 2 3" xfId="35226" xr:uid="{00000000-0005-0000-0000-000095380000}"/>
    <cellStyle name="Input 2 2 4 4 4 2 3" xfId="24316" xr:uid="{00000000-0005-0000-0000-000096380000}"/>
    <cellStyle name="Input 2 2 4 4 4 2 4" xfId="35225" xr:uid="{00000000-0005-0000-0000-000097380000}"/>
    <cellStyle name="Input 2 2 4 4 4 3" xfId="7427" xr:uid="{00000000-0005-0000-0000-000098380000}"/>
    <cellStyle name="Input 2 2 4 4 4 3 2" xfId="24318" xr:uid="{00000000-0005-0000-0000-000099380000}"/>
    <cellStyle name="Input 2 2 4 4 4 3 3" xfId="35227" xr:uid="{00000000-0005-0000-0000-00009A380000}"/>
    <cellStyle name="Input 2 2 4 4 4 4" xfId="24315" xr:uid="{00000000-0005-0000-0000-00009B380000}"/>
    <cellStyle name="Input 2 2 4 4 4 5" xfId="35224" xr:uid="{00000000-0005-0000-0000-00009C380000}"/>
    <cellStyle name="Input 2 2 4 4 5" xfId="7428" xr:uid="{00000000-0005-0000-0000-00009D380000}"/>
    <cellStyle name="Input 2 2 4 4 5 2" xfId="7429" xr:uid="{00000000-0005-0000-0000-00009E380000}"/>
    <cellStyle name="Input 2 2 4 4 5 2 2" xfId="7430" xr:uid="{00000000-0005-0000-0000-00009F380000}"/>
    <cellStyle name="Input 2 2 4 4 5 2 2 2" xfId="24321" xr:uid="{00000000-0005-0000-0000-0000A0380000}"/>
    <cellStyle name="Input 2 2 4 4 5 2 2 3" xfId="35230" xr:uid="{00000000-0005-0000-0000-0000A1380000}"/>
    <cellStyle name="Input 2 2 4 4 5 2 3" xfId="24320" xr:uid="{00000000-0005-0000-0000-0000A2380000}"/>
    <cellStyle name="Input 2 2 4 4 5 2 4" xfId="35229" xr:uid="{00000000-0005-0000-0000-0000A3380000}"/>
    <cellStyle name="Input 2 2 4 4 5 3" xfId="7431" xr:uid="{00000000-0005-0000-0000-0000A4380000}"/>
    <cellStyle name="Input 2 2 4 4 5 3 2" xfId="24322" xr:uid="{00000000-0005-0000-0000-0000A5380000}"/>
    <cellStyle name="Input 2 2 4 4 5 3 3" xfId="35231" xr:uid="{00000000-0005-0000-0000-0000A6380000}"/>
    <cellStyle name="Input 2 2 4 4 5 4" xfId="24319" xr:uid="{00000000-0005-0000-0000-0000A7380000}"/>
    <cellStyle name="Input 2 2 4 4 5 5" xfId="35228" xr:uid="{00000000-0005-0000-0000-0000A8380000}"/>
    <cellStyle name="Input 2 2 4 4 6" xfId="7432" xr:uid="{00000000-0005-0000-0000-0000A9380000}"/>
    <cellStyle name="Input 2 2 4 4 6 2" xfId="7433" xr:uid="{00000000-0005-0000-0000-0000AA380000}"/>
    <cellStyle name="Input 2 2 4 4 6 2 2" xfId="7434" xr:uid="{00000000-0005-0000-0000-0000AB380000}"/>
    <cellStyle name="Input 2 2 4 4 6 2 2 2" xfId="24325" xr:uid="{00000000-0005-0000-0000-0000AC380000}"/>
    <cellStyle name="Input 2 2 4 4 6 2 2 3" xfId="35234" xr:uid="{00000000-0005-0000-0000-0000AD380000}"/>
    <cellStyle name="Input 2 2 4 4 6 2 3" xfId="24324" xr:uid="{00000000-0005-0000-0000-0000AE380000}"/>
    <cellStyle name="Input 2 2 4 4 6 2 4" xfId="35233" xr:uid="{00000000-0005-0000-0000-0000AF380000}"/>
    <cellStyle name="Input 2 2 4 4 6 3" xfId="7435" xr:uid="{00000000-0005-0000-0000-0000B0380000}"/>
    <cellStyle name="Input 2 2 4 4 6 3 2" xfId="24326" xr:uid="{00000000-0005-0000-0000-0000B1380000}"/>
    <cellStyle name="Input 2 2 4 4 6 3 3" xfId="35235" xr:uid="{00000000-0005-0000-0000-0000B2380000}"/>
    <cellStyle name="Input 2 2 4 4 6 4" xfId="24323" xr:uid="{00000000-0005-0000-0000-0000B3380000}"/>
    <cellStyle name="Input 2 2 4 4 6 5" xfId="35232" xr:uid="{00000000-0005-0000-0000-0000B4380000}"/>
    <cellStyle name="Input 2 2 4 4 7" xfId="7436" xr:uid="{00000000-0005-0000-0000-0000B5380000}"/>
    <cellStyle name="Input 2 2 4 4 7 2" xfId="7437" xr:uid="{00000000-0005-0000-0000-0000B6380000}"/>
    <cellStyle name="Input 2 2 4 4 7 2 2" xfId="7438" xr:uid="{00000000-0005-0000-0000-0000B7380000}"/>
    <cellStyle name="Input 2 2 4 4 7 2 2 2" xfId="24329" xr:uid="{00000000-0005-0000-0000-0000B8380000}"/>
    <cellStyle name="Input 2 2 4 4 7 2 2 3" xfId="35238" xr:uid="{00000000-0005-0000-0000-0000B9380000}"/>
    <cellStyle name="Input 2 2 4 4 7 2 3" xfId="24328" xr:uid="{00000000-0005-0000-0000-0000BA380000}"/>
    <cellStyle name="Input 2 2 4 4 7 2 4" xfId="35237" xr:uid="{00000000-0005-0000-0000-0000BB380000}"/>
    <cellStyle name="Input 2 2 4 4 7 3" xfId="7439" xr:uid="{00000000-0005-0000-0000-0000BC380000}"/>
    <cellStyle name="Input 2 2 4 4 7 3 2" xfId="24330" xr:uid="{00000000-0005-0000-0000-0000BD380000}"/>
    <cellStyle name="Input 2 2 4 4 7 3 3" xfId="35239" xr:uid="{00000000-0005-0000-0000-0000BE380000}"/>
    <cellStyle name="Input 2 2 4 4 7 4" xfId="24327" xr:uid="{00000000-0005-0000-0000-0000BF380000}"/>
    <cellStyle name="Input 2 2 4 4 7 5" xfId="35236" xr:uid="{00000000-0005-0000-0000-0000C0380000}"/>
    <cellStyle name="Input 2 2 4 4 8" xfId="7440" xr:uid="{00000000-0005-0000-0000-0000C1380000}"/>
    <cellStyle name="Input 2 2 4 4 8 2" xfId="7441" xr:uid="{00000000-0005-0000-0000-0000C2380000}"/>
    <cellStyle name="Input 2 2 4 4 8 2 2" xfId="7442" xr:uid="{00000000-0005-0000-0000-0000C3380000}"/>
    <cellStyle name="Input 2 2 4 4 8 2 2 2" xfId="24333" xr:uid="{00000000-0005-0000-0000-0000C4380000}"/>
    <cellStyle name="Input 2 2 4 4 8 2 2 3" xfId="35242" xr:uid="{00000000-0005-0000-0000-0000C5380000}"/>
    <cellStyle name="Input 2 2 4 4 8 2 3" xfId="24332" xr:uid="{00000000-0005-0000-0000-0000C6380000}"/>
    <cellStyle name="Input 2 2 4 4 8 2 4" xfId="35241" xr:uid="{00000000-0005-0000-0000-0000C7380000}"/>
    <cellStyle name="Input 2 2 4 4 8 3" xfId="7443" xr:uid="{00000000-0005-0000-0000-0000C8380000}"/>
    <cellStyle name="Input 2 2 4 4 8 3 2" xfId="24334" xr:uid="{00000000-0005-0000-0000-0000C9380000}"/>
    <cellStyle name="Input 2 2 4 4 8 3 3" xfId="35243" xr:uid="{00000000-0005-0000-0000-0000CA380000}"/>
    <cellStyle name="Input 2 2 4 4 8 4" xfId="24331" xr:uid="{00000000-0005-0000-0000-0000CB380000}"/>
    <cellStyle name="Input 2 2 4 4 8 5" xfId="35240" xr:uid="{00000000-0005-0000-0000-0000CC380000}"/>
    <cellStyle name="Input 2 2 4 4 9" xfId="7444" xr:uid="{00000000-0005-0000-0000-0000CD380000}"/>
    <cellStyle name="Input 2 2 4 4 9 2" xfId="7445" xr:uid="{00000000-0005-0000-0000-0000CE380000}"/>
    <cellStyle name="Input 2 2 4 4 9 2 2" xfId="24336" xr:uid="{00000000-0005-0000-0000-0000CF380000}"/>
    <cellStyle name="Input 2 2 4 4 9 2 3" xfId="35245" xr:uid="{00000000-0005-0000-0000-0000D0380000}"/>
    <cellStyle name="Input 2 2 4 4 9 3" xfId="24335" xr:uid="{00000000-0005-0000-0000-0000D1380000}"/>
    <cellStyle name="Input 2 2 4 4 9 4" xfId="35244" xr:uid="{00000000-0005-0000-0000-0000D2380000}"/>
    <cellStyle name="Input 2 2 4 5" xfId="7446" xr:uid="{00000000-0005-0000-0000-0000D3380000}"/>
    <cellStyle name="Input 2 2 4 5 2" xfId="7447" xr:uid="{00000000-0005-0000-0000-0000D4380000}"/>
    <cellStyle name="Input 2 2 4 5 2 2" xfId="7448" xr:uid="{00000000-0005-0000-0000-0000D5380000}"/>
    <cellStyle name="Input 2 2 4 5 2 2 2" xfId="24339" xr:uid="{00000000-0005-0000-0000-0000D6380000}"/>
    <cellStyle name="Input 2 2 4 5 2 2 3" xfId="35248" xr:uid="{00000000-0005-0000-0000-0000D7380000}"/>
    <cellStyle name="Input 2 2 4 5 2 3" xfId="24338" xr:uid="{00000000-0005-0000-0000-0000D8380000}"/>
    <cellStyle name="Input 2 2 4 5 2 4" xfId="35247" xr:uid="{00000000-0005-0000-0000-0000D9380000}"/>
    <cellStyle name="Input 2 2 4 5 3" xfId="7449" xr:uid="{00000000-0005-0000-0000-0000DA380000}"/>
    <cellStyle name="Input 2 2 4 5 3 2" xfId="24340" xr:uid="{00000000-0005-0000-0000-0000DB380000}"/>
    <cellStyle name="Input 2 2 4 5 3 3" xfId="35249" xr:uid="{00000000-0005-0000-0000-0000DC380000}"/>
    <cellStyle name="Input 2 2 4 5 4" xfId="24337" xr:uid="{00000000-0005-0000-0000-0000DD380000}"/>
    <cellStyle name="Input 2 2 4 5 5" xfId="35246" xr:uid="{00000000-0005-0000-0000-0000DE380000}"/>
    <cellStyle name="Input 2 2 4 6" xfId="7450" xr:uid="{00000000-0005-0000-0000-0000DF380000}"/>
    <cellStyle name="Input 2 2 4 6 2" xfId="7451" xr:uid="{00000000-0005-0000-0000-0000E0380000}"/>
    <cellStyle name="Input 2 2 4 6 2 2" xfId="7452" xr:uid="{00000000-0005-0000-0000-0000E1380000}"/>
    <cellStyle name="Input 2 2 4 6 2 2 2" xfId="24343" xr:uid="{00000000-0005-0000-0000-0000E2380000}"/>
    <cellStyle name="Input 2 2 4 6 2 2 3" xfId="35252" xr:uid="{00000000-0005-0000-0000-0000E3380000}"/>
    <cellStyle name="Input 2 2 4 6 2 3" xfId="24342" xr:uid="{00000000-0005-0000-0000-0000E4380000}"/>
    <cellStyle name="Input 2 2 4 6 2 4" xfId="35251" xr:uid="{00000000-0005-0000-0000-0000E5380000}"/>
    <cellStyle name="Input 2 2 4 6 3" xfId="7453" xr:uid="{00000000-0005-0000-0000-0000E6380000}"/>
    <cellStyle name="Input 2 2 4 6 3 2" xfId="24344" xr:uid="{00000000-0005-0000-0000-0000E7380000}"/>
    <cellStyle name="Input 2 2 4 6 3 3" xfId="35253" xr:uid="{00000000-0005-0000-0000-0000E8380000}"/>
    <cellStyle name="Input 2 2 4 6 4" xfId="24341" xr:uid="{00000000-0005-0000-0000-0000E9380000}"/>
    <cellStyle name="Input 2 2 4 6 5" xfId="35250" xr:uid="{00000000-0005-0000-0000-0000EA380000}"/>
    <cellStyle name="Input 2 2 4 7" xfId="7454" xr:uid="{00000000-0005-0000-0000-0000EB380000}"/>
    <cellStyle name="Input 2 2 4 7 2" xfId="7455" xr:uid="{00000000-0005-0000-0000-0000EC380000}"/>
    <cellStyle name="Input 2 2 4 7 2 2" xfId="7456" xr:uid="{00000000-0005-0000-0000-0000ED380000}"/>
    <cellStyle name="Input 2 2 4 7 2 2 2" xfId="24347" xr:uid="{00000000-0005-0000-0000-0000EE380000}"/>
    <cellStyle name="Input 2 2 4 7 2 2 3" xfId="35256" xr:uid="{00000000-0005-0000-0000-0000EF380000}"/>
    <cellStyle name="Input 2 2 4 7 2 3" xfId="24346" xr:uid="{00000000-0005-0000-0000-0000F0380000}"/>
    <cellStyle name="Input 2 2 4 7 2 4" xfId="35255" xr:uid="{00000000-0005-0000-0000-0000F1380000}"/>
    <cellStyle name="Input 2 2 4 7 3" xfId="7457" xr:uid="{00000000-0005-0000-0000-0000F2380000}"/>
    <cellStyle name="Input 2 2 4 7 3 2" xfId="24348" xr:uid="{00000000-0005-0000-0000-0000F3380000}"/>
    <cellStyle name="Input 2 2 4 7 3 3" xfId="35257" xr:uid="{00000000-0005-0000-0000-0000F4380000}"/>
    <cellStyle name="Input 2 2 4 7 4" xfId="24345" xr:uid="{00000000-0005-0000-0000-0000F5380000}"/>
    <cellStyle name="Input 2 2 4 7 5" xfId="35254" xr:uid="{00000000-0005-0000-0000-0000F6380000}"/>
    <cellStyle name="Input 2 2 4 8" xfId="7458" xr:uid="{00000000-0005-0000-0000-0000F7380000}"/>
    <cellStyle name="Input 2 2 4 8 2" xfId="7459" xr:uid="{00000000-0005-0000-0000-0000F8380000}"/>
    <cellStyle name="Input 2 2 4 8 2 2" xfId="7460" xr:uid="{00000000-0005-0000-0000-0000F9380000}"/>
    <cellStyle name="Input 2 2 4 8 2 2 2" xfId="24351" xr:uid="{00000000-0005-0000-0000-0000FA380000}"/>
    <cellStyle name="Input 2 2 4 8 2 2 3" xfId="35260" xr:uid="{00000000-0005-0000-0000-0000FB380000}"/>
    <cellStyle name="Input 2 2 4 8 2 3" xfId="24350" xr:uid="{00000000-0005-0000-0000-0000FC380000}"/>
    <cellStyle name="Input 2 2 4 8 2 4" xfId="35259" xr:uid="{00000000-0005-0000-0000-0000FD380000}"/>
    <cellStyle name="Input 2 2 4 8 3" xfId="7461" xr:uid="{00000000-0005-0000-0000-0000FE380000}"/>
    <cellStyle name="Input 2 2 4 8 3 2" xfId="24352" xr:uid="{00000000-0005-0000-0000-0000FF380000}"/>
    <cellStyle name="Input 2 2 4 8 3 3" xfId="35261" xr:uid="{00000000-0005-0000-0000-000000390000}"/>
    <cellStyle name="Input 2 2 4 8 4" xfId="24349" xr:uid="{00000000-0005-0000-0000-000001390000}"/>
    <cellStyle name="Input 2 2 4 8 5" xfId="35258" xr:uid="{00000000-0005-0000-0000-000002390000}"/>
    <cellStyle name="Input 2 2 4 9" xfId="7462" xr:uid="{00000000-0005-0000-0000-000003390000}"/>
    <cellStyle name="Input 2 2 4 9 2" xfId="7463" xr:uid="{00000000-0005-0000-0000-000004390000}"/>
    <cellStyle name="Input 2 2 4 9 2 2" xfId="7464" xr:uid="{00000000-0005-0000-0000-000005390000}"/>
    <cellStyle name="Input 2 2 4 9 2 2 2" xfId="24355" xr:uid="{00000000-0005-0000-0000-000006390000}"/>
    <cellStyle name="Input 2 2 4 9 2 2 3" xfId="35264" xr:uid="{00000000-0005-0000-0000-000007390000}"/>
    <cellStyle name="Input 2 2 4 9 2 3" xfId="24354" xr:uid="{00000000-0005-0000-0000-000008390000}"/>
    <cellStyle name="Input 2 2 4 9 2 4" xfId="35263" xr:uid="{00000000-0005-0000-0000-000009390000}"/>
    <cellStyle name="Input 2 2 4 9 3" xfId="7465" xr:uid="{00000000-0005-0000-0000-00000A390000}"/>
    <cellStyle name="Input 2 2 4 9 3 2" xfId="24356" xr:uid="{00000000-0005-0000-0000-00000B390000}"/>
    <cellStyle name="Input 2 2 4 9 3 3" xfId="35265" xr:uid="{00000000-0005-0000-0000-00000C390000}"/>
    <cellStyle name="Input 2 2 4 9 4" xfId="24353" xr:uid="{00000000-0005-0000-0000-00000D390000}"/>
    <cellStyle name="Input 2 2 4 9 5" xfId="35262" xr:uid="{00000000-0005-0000-0000-00000E390000}"/>
    <cellStyle name="Input 2 2 5" xfId="7466" xr:uid="{00000000-0005-0000-0000-00000F390000}"/>
    <cellStyle name="Input 2 2 5 10" xfId="7467" xr:uid="{00000000-0005-0000-0000-000010390000}"/>
    <cellStyle name="Input 2 2 5 10 2" xfId="24358" xr:uid="{00000000-0005-0000-0000-000011390000}"/>
    <cellStyle name="Input 2 2 5 10 3" xfId="35267" xr:uid="{00000000-0005-0000-0000-000012390000}"/>
    <cellStyle name="Input 2 2 5 11" xfId="24357" xr:uid="{00000000-0005-0000-0000-000013390000}"/>
    <cellStyle name="Input 2 2 5 12" xfId="35266" xr:uid="{00000000-0005-0000-0000-000014390000}"/>
    <cellStyle name="Input 2 2 5 2" xfId="7468" xr:uid="{00000000-0005-0000-0000-000015390000}"/>
    <cellStyle name="Input 2 2 5 2 2" xfId="7469" xr:uid="{00000000-0005-0000-0000-000016390000}"/>
    <cellStyle name="Input 2 2 5 2 2 2" xfId="7470" xr:uid="{00000000-0005-0000-0000-000017390000}"/>
    <cellStyle name="Input 2 2 5 2 2 2 2" xfId="24361" xr:uid="{00000000-0005-0000-0000-000018390000}"/>
    <cellStyle name="Input 2 2 5 2 2 2 3" xfId="35270" xr:uid="{00000000-0005-0000-0000-000019390000}"/>
    <cellStyle name="Input 2 2 5 2 2 3" xfId="24360" xr:uid="{00000000-0005-0000-0000-00001A390000}"/>
    <cellStyle name="Input 2 2 5 2 2 4" xfId="35269" xr:uid="{00000000-0005-0000-0000-00001B390000}"/>
    <cellStyle name="Input 2 2 5 2 3" xfId="7471" xr:uid="{00000000-0005-0000-0000-00001C390000}"/>
    <cellStyle name="Input 2 2 5 2 3 2" xfId="24362" xr:uid="{00000000-0005-0000-0000-00001D390000}"/>
    <cellStyle name="Input 2 2 5 2 3 3" xfId="35271" xr:uid="{00000000-0005-0000-0000-00001E390000}"/>
    <cellStyle name="Input 2 2 5 2 4" xfId="24359" xr:uid="{00000000-0005-0000-0000-00001F390000}"/>
    <cellStyle name="Input 2 2 5 2 5" xfId="35268" xr:uid="{00000000-0005-0000-0000-000020390000}"/>
    <cellStyle name="Input 2 2 5 3" xfId="7472" xr:uid="{00000000-0005-0000-0000-000021390000}"/>
    <cellStyle name="Input 2 2 5 3 2" xfId="7473" xr:uid="{00000000-0005-0000-0000-000022390000}"/>
    <cellStyle name="Input 2 2 5 3 2 2" xfId="7474" xr:uid="{00000000-0005-0000-0000-000023390000}"/>
    <cellStyle name="Input 2 2 5 3 2 2 2" xfId="24365" xr:uid="{00000000-0005-0000-0000-000024390000}"/>
    <cellStyle name="Input 2 2 5 3 2 2 3" xfId="35274" xr:uid="{00000000-0005-0000-0000-000025390000}"/>
    <cellStyle name="Input 2 2 5 3 2 3" xfId="24364" xr:uid="{00000000-0005-0000-0000-000026390000}"/>
    <cellStyle name="Input 2 2 5 3 2 4" xfId="35273" xr:uid="{00000000-0005-0000-0000-000027390000}"/>
    <cellStyle name="Input 2 2 5 3 3" xfId="7475" xr:uid="{00000000-0005-0000-0000-000028390000}"/>
    <cellStyle name="Input 2 2 5 3 3 2" xfId="24366" xr:uid="{00000000-0005-0000-0000-000029390000}"/>
    <cellStyle name="Input 2 2 5 3 3 3" xfId="35275" xr:uid="{00000000-0005-0000-0000-00002A390000}"/>
    <cellStyle name="Input 2 2 5 3 4" xfId="24363" xr:uid="{00000000-0005-0000-0000-00002B390000}"/>
    <cellStyle name="Input 2 2 5 3 5" xfId="35272" xr:uid="{00000000-0005-0000-0000-00002C390000}"/>
    <cellStyle name="Input 2 2 5 4" xfId="7476" xr:uid="{00000000-0005-0000-0000-00002D390000}"/>
    <cellStyle name="Input 2 2 5 4 2" xfId="7477" xr:uid="{00000000-0005-0000-0000-00002E390000}"/>
    <cellStyle name="Input 2 2 5 4 2 2" xfId="7478" xr:uid="{00000000-0005-0000-0000-00002F390000}"/>
    <cellStyle name="Input 2 2 5 4 2 2 2" xfId="24369" xr:uid="{00000000-0005-0000-0000-000030390000}"/>
    <cellStyle name="Input 2 2 5 4 2 2 3" xfId="35278" xr:uid="{00000000-0005-0000-0000-000031390000}"/>
    <cellStyle name="Input 2 2 5 4 2 3" xfId="24368" xr:uid="{00000000-0005-0000-0000-000032390000}"/>
    <cellStyle name="Input 2 2 5 4 2 4" xfId="35277" xr:uid="{00000000-0005-0000-0000-000033390000}"/>
    <cellStyle name="Input 2 2 5 4 3" xfId="7479" xr:uid="{00000000-0005-0000-0000-000034390000}"/>
    <cellStyle name="Input 2 2 5 4 3 2" xfId="24370" xr:uid="{00000000-0005-0000-0000-000035390000}"/>
    <cellStyle name="Input 2 2 5 4 3 3" xfId="35279" xr:uid="{00000000-0005-0000-0000-000036390000}"/>
    <cellStyle name="Input 2 2 5 4 4" xfId="24367" xr:uid="{00000000-0005-0000-0000-000037390000}"/>
    <cellStyle name="Input 2 2 5 4 5" xfId="35276" xr:uid="{00000000-0005-0000-0000-000038390000}"/>
    <cellStyle name="Input 2 2 5 5" xfId="7480" xr:uid="{00000000-0005-0000-0000-000039390000}"/>
    <cellStyle name="Input 2 2 5 5 2" xfId="7481" xr:uid="{00000000-0005-0000-0000-00003A390000}"/>
    <cellStyle name="Input 2 2 5 5 2 2" xfId="7482" xr:uid="{00000000-0005-0000-0000-00003B390000}"/>
    <cellStyle name="Input 2 2 5 5 2 2 2" xfId="24373" xr:uid="{00000000-0005-0000-0000-00003C390000}"/>
    <cellStyle name="Input 2 2 5 5 2 2 3" xfId="35282" xr:uid="{00000000-0005-0000-0000-00003D390000}"/>
    <cellStyle name="Input 2 2 5 5 2 3" xfId="24372" xr:uid="{00000000-0005-0000-0000-00003E390000}"/>
    <cellStyle name="Input 2 2 5 5 2 4" xfId="35281" xr:uid="{00000000-0005-0000-0000-00003F390000}"/>
    <cellStyle name="Input 2 2 5 5 3" xfId="7483" xr:uid="{00000000-0005-0000-0000-000040390000}"/>
    <cellStyle name="Input 2 2 5 5 3 2" xfId="24374" xr:uid="{00000000-0005-0000-0000-000041390000}"/>
    <cellStyle name="Input 2 2 5 5 3 3" xfId="35283" xr:uid="{00000000-0005-0000-0000-000042390000}"/>
    <cellStyle name="Input 2 2 5 5 4" xfId="24371" xr:uid="{00000000-0005-0000-0000-000043390000}"/>
    <cellStyle name="Input 2 2 5 5 5" xfId="35280" xr:uid="{00000000-0005-0000-0000-000044390000}"/>
    <cellStyle name="Input 2 2 5 6" xfId="7484" xr:uid="{00000000-0005-0000-0000-000045390000}"/>
    <cellStyle name="Input 2 2 5 6 2" xfId="7485" xr:uid="{00000000-0005-0000-0000-000046390000}"/>
    <cellStyle name="Input 2 2 5 6 2 2" xfId="7486" xr:uid="{00000000-0005-0000-0000-000047390000}"/>
    <cellStyle name="Input 2 2 5 6 2 2 2" xfId="24377" xr:uid="{00000000-0005-0000-0000-000048390000}"/>
    <cellStyle name="Input 2 2 5 6 2 2 3" xfId="35286" xr:uid="{00000000-0005-0000-0000-000049390000}"/>
    <cellStyle name="Input 2 2 5 6 2 3" xfId="24376" xr:uid="{00000000-0005-0000-0000-00004A390000}"/>
    <cellStyle name="Input 2 2 5 6 2 4" xfId="35285" xr:uid="{00000000-0005-0000-0000-00004B390000}"/>
    <cellStyle name="Input 2 2 5 6 3" xfId="7487" xr:uid="{00000000-0005-0000-0000-00004C390000}"/>
    <cellStyle name="Input 2 2 5 6 3 2" xfId="24378" xr:uid="{00000000-0005-0000-0000-00004D390000}"/>
    <cellStyle name="Input 2 2 5 6 3 3" xfId="35287" xr:uid="{00000000-0005-0000-0000-00004E390000}"/>
    <cellStyle name="Input 2 2 5 6 4" xfId="24375" xr:uid="{00000000-0005-0000-0000-00004F390000}"/>
    <cellStyle name="Input 2 2 5 6 5" xfId="35284" xr:uid="{00000000-0005-0000-0000-000050390000}"/>
    <cellStyle name="Input 2 2 5 7" xfId="7488" xr:uid="{00000000-0005-0000-0000-000051390000}"/>
    <cellStyle name="Input 2 2 5 7 2" xfId="7489" xr:uid="{00000000-0005-0000-0000-000052390000}"/>
    <cellStyle name="Input 2 2 5 7 2 2" xfId="7490" xr:uid="{00000000-0005-0000-0000-000053390000}"/>
    <cellStyle name="Input 2 2 5 7 2 2 2" xfId="24381" xr:uid="{00000000-0005-0000-0000-000054390000}"/>
    <cellStyle name="Input 2 2 5 7 2 2 3" xfId="35290" xr:uid="{00000000-0005-0000-0000-000055390000}"/>
    <cellStyle name="Input 2 2 5 7 2 3" xfId="24380" xr:uid="{00000000-0005-0000-0000-000056390000}"/>
    <cellStyle name="Input 2 2 5 7 2 4" xfId="35289" xr:uid="{00000000-0005-0000-0000-000057390000}"/>
    <cellStyle name="Input 2 2 5 7 3" xfId="7491" xr:uid="{00000000-0005-0000-0000-000058390000}"/>
    <cellStyle name="Input 2 2 5 7 3 2" xfId="24382" xr:uid="{00000000-0005-0000-0000-000059390000}"/>
    <cellStyle name="Input 2 2 5 7 3 3" xfId="35291" xr:uid="{00000000-0005-0000-0000-00005A390000}"/>
    <cellStyle name="Input 2 2 5 7 4" xfId="24379" xr:uid="{00000000-0005-0000-0000-00005B390000}"/>
    <cellStyle name="Input 2 2 5 7 5" xfId="35288" xr:uid="{00000000-0005-0000-0000-00005C390000}"/>
    <cellStyle name="Input 2 2 5 8" xfId="7492" xr:uid="{00000000-0005-0000-0000-00005D390000}"/>
    <cellStyle name="Input 2 2 5 8 2" xfId="7493" xr:uid="{00000000-0005-0000-0000-00005E390000}"/>
    <cellStyle name="Input 2 2 5 8 2 2" xfId="7494" xr:uid="{00000000-0005-0000-0000-00005F390000}"/>
    <cellStyle name="Input 2 2 5 8 2 2 2" xfId="24385" xr:uid="{00000000-0005-0000-0000-000060390000}"/>
    <cellStyle name="Input 2 2 5 8 2 2 3" xfId="35294" xr:uid="{00000000-0005-0000-0000-000061390000}"/>
    <cellStyle name="Input 2 2 5 8 2 3" xfId="24384" xr:uid="{00000000-0005-0000-0000-000062390000}"/>
    <cellStyle name="Input 2 2 5 8 2 4" xfId="35293" xr:uid="{00000000-0005-0000-0000-000063390000}"/>
    <cellStyle name="Input 2 2 5 8 3" xfId="7495" xr:uid="{00000000-0005-0000-0000-000064390000}"/>
    <cellStyle name="Input 2 2 5 8 3 2" xfId="24386" xr:uid="{00000000-0005-0000-0000-000065390000}"/>
    <cellStyle name="Input 2 2 5 8 3 3" xfId="35295" xr:uid="{00000000-0005-0000-0000-000066390000}"/>
    <cellStyle name="Input 2 2 5 8 4" xfId="24383" xr:uid="{00000000-0005-0000-0000-000067390000}"/>
    <cellStyle name="Input 2 2 5 8 5" xfId="35292" xr:uid="{00000000-0005-0000-0000-000068390000}"/>
    <cellStyle name="Input 2 2 5 9" xfId="7496" xr:uid="{00000000-0005-0000-0000-000069390000}"/>
    <cellStyle name="Input 2 2 5 9 2" xfId="7497" xr:uid="{00000000-0005-0000-0000-00006A390000}"/>
    <cellStyle name="Input 2 2 5 9 2 2" xfId="24388" xr:uid="{00000000-0005-0000-0000-00006B390000}"/>
    <cellStyle name="Input 2 2 5 9 2 3" xfId="35297" xr:uid="{00000000-0005-0000-0000-00006C390000}"/>
    <cellStyle name="Input 2 2 5 9 3" xfId="24387" xr:uid="{00000000-0005-0000-0000-00006D390000}"/>
    <cellStyle name="Input 2 2 5 9 4" xfId="35296" xr:uid="{00000000-0005-0000-0000-00006E390000}"/>
    <cellStyle name="Input 2 2 6" xfId="7498" xr:uid="{00000000-0005-0000-0000-00006F390000}"/>
    <cellStyle name="Input 2 2 6 10" xfId="7499" xr:uid="{00000000-0005-0000-0000-000070390000}"/>
    <cellStyle name="Input 2 2 6 10 2" xfId="24390" xr:uid="{00000000-0005-0000-0000-000071390000}"/>
    <cellStyle name="Input 2 2 6 10 3" xfId="35299" xr:uid="{00000000-0005-0000-0000-000072390000}"/>
    <cellStyle name="Input 2 2 6 11" xfId="24389" xr:uid="{00000000-0005-0000-0000-000073390000}"/>
    <cellStyle name="Input 2 2 6 12" xfId="35298" xr:uid="{00000000-0005-0000-0000-000074390000}"/>
    <cellStyle name="Input 2 2 6 2" xfId="7500" xr:uid="{00000000-0005-0000-0000-000075390000}"/>
    <cellStyle name="Input 2 2 6 2 2" xfId="7501" xr:uid="{00000000-0005-0000-0000-000076390000}"/>
    <cellStyle name="Input 2 2 6 2 2 2" xfId="7502" xr:uid="{00000000-0005-0000-0000-000077390000}"/>
    <cellStyle name="Input 2 2 6 2 2 2 2" xfId="24393" xr:uid="{00000000-0005-0000-0000-000078390000}"/>
    <cellStyle name="Input 2 2 6 2 2 2 3" xfId="35302" xr:uid="{00000000-0005-0000-0000-000079390000}"/>
    <cellStyle name="Input 2 2 6 2 2 3" xfId="24392" xr:uid="{00000000-0005-0000-0000-00007A390000}"/>
    <cellStyle name="Input 2 2 6 2 2 4" xfId="35301" xr:uid="{00000000-0005-0000-0000-00007B390000}"/>
    <cellStyle name="Input 2 2 6 2 3" xfId="7503" xr:uid="{00000000-0005-0000-0000-00007C390000}"/>
    <cellStyle name="Input 2 2 6 2 3 2" xfId="24394" xr:uid="{00000000-0005-0000-0000-00007D390000}"/>
    <cellStyle name="Input 2 2 6 2 3 3" xfId="35303" xr:uid="{00000000-0005-0000-0000-00007E390000}"/>
    <cellStyle name="Input 2 2 6 2 4" xfId="24391" xr:uid="{00000000-0005-0000-0000-00007F390000}"/>
    <cellStyle name="Input 2 2 6 2 5" xfId="35300" xr:uid="{00000000-0005-0000-0000-000080390000}"/>
    <cellStyle name="Input 2 2 6 3" xfId="7504" xr:uid="{00000000-0005-0000-0000-000081390000}"/>
    <cellStyle name="Input 2 2 6 3 2" xfId="7505" xr:uid="{00000000-0005-0000-0000-000082390000}"/>
    <cellStyle name="Input 2 2 6 3 2 2" xfId="7506" xr:uid="{00000000-0005-0000-0000-000083390000}"/>
    <cellStyle name="Input 2 2 6 3 2 2 2" xfId="24397" xr:uid="{00000000-0005-0000-0000-000084390000}"/>
    <cellStyle name="Input 2 2 6 3 2 2 3" xfId="35306" xr:uid="{00000000-0005-0000-0000-000085390000}"/>
    <cellStyle name="Input 2 2 6 3 2 3" xfId="24396" xr:uid="{00000000-0005-0000-0000-000086390000}"/>
    <cellStyle name="Input 2 2 6 3 2 4" xfId="35305" xr:uid="{00000000-0005-0000-0000-000087390000}"/>
    <cellStyle name="Input 2 2 6 3 3" xfId="7507" xr:uid="{00000000-0005-0000-0000-000088390000}"/>
    <cellStyle name="Input 2 2 6 3 3 2" xfId="24398" xr:uid="{00000000-0005-0000-0000-000089390000}"/>
    <cellStyle name="Input 2 2 6 3 3 3" xfId="35307" xr:uid="{00000000-0005-0000-0000-00008A390000}"/>
    <cellStyle name="Input 2 2 6 3 4" xfId="24395" xr:uid="{00000000-0005-0000-0000-00008B390000}"/>
    <cellStyle name="Input 2 2 6 3 5" xfId="35304" xr:uid="{00000000-0005-0000-0000-00008C390000}"/>
    <cellStyle name="Input 2 2 6 4" xfId="7508" xr:uid="{00000000-0005-0000-0000-00008D390000}"/>
    <cellStyle name="Input 2 2 6 4 2" xfId="7509" xr:uid="{00000000-0005-0000-0000-00008E390000}"/>
    <cellStyle name="Input 2 2 6 4 2 2" xfId="7510" xr:uid="{00000000-0005-0000-0000-00008F390000}"/>
    <cellStyle name="Input 2 2 6 4 2 2 2" xfId="24401" xr:uid="{00000000-0005-0000-0000-000090390000}"/>
    <cellStyle name="Input 2 2 6 4 2 2 3" xfId="35310" xr:uid="{00000000-0005-0000-0000-000091390000}"/>
    <cellStyle name="Input 2 2 6 4 2 3" xfId="24400" xr:uid="{00000000-0005-0000-0000-000092390000}"/>
    <cellStyle name="Input 2 2 6 4 2 4" xfId="35309" xr:uid="{00000000-0005-0000-0000-000093390000}"/>
    <cellStyle name="Input 2 2 6 4 3" xfId="7511" xr:uid="{00000000-0005-0000-0000-000094390000}"/>
    <cellStyle name="Input 2 2 6 4 3 2" xfId="24402" xr:uid="{00000000-0005-0000-0000-000095390000}"/>
    <cellStyle name="Input 2 2 6 4 3 3" xfId="35311" xr:uid="{00000000-0005-0000-0000-000096390000}"/>
    <cellStyle name="Input 2 2 6 4 4" xfId="24399" xr:uid="{00000000-0005-0000-0000-000097390000}"/>
    <cellStyle name="Input 2 2 6 4 5" xfId="35308" xr:uid="{00000000-0005-0000-0000-000098390000}"/>
    <cellStyle name="Input 2 2 6 5" xfId="7512" xr:uid="{00000000-0005-0000-0000-000099390000}"/>
    <cellStyle name="Input 2 2 6 5 2" xfId="7513" xr:uid="{00000000-0005-0000-0000-00009A390000}"/>
    <cellStyle name="Input 2 2 6 5 2 2" xfId="7514" xr:uid="{00000000-0005-0000-0000-00009B390000}"/>
    <cellStyle name="Input 2 2 6 5 2 2 2" xfId="24405" xr:uid="{00000000-0005-0000-0000-00009C390000}"/>
    <cellStyle name="Input 2 2 6 5 2 2 3" xfId="35314" xr:uid="{00000000-0005-0000-0000-00009D390000}"/>
    <cellStyle name="Input 2 2 6 5 2 3" xfId="24404" xr:uid="{00000000-0005-0000-0000-00009E390000}"/>
    <cellStyle name="Input 2 2 6 5 2 4" xfId="35313" xr:uid="{00000000-0005-0000-0000-00009F390000}"/>
    <cellStyle name="Input 2 2 6 5 3" xfId="7515" xr:uid="{00000000-0005-0000-0000-0000A0390000}"/>
    <cellStyle name="Input 2 2 6 5 3 2" xfId="24406" xr:uid="{00000000-0005-0000-0000-0000A1390000}"/>
    <cellStyle name="Input 2 2 6 5 3 3" xfId="35315" xr:uid="{00000000-0005-0000-0000-0000A2390000}"/>
    <cellStyle name="Input 2 2 6 5 4" xfId="24403" xr:uid="{00000000-0005-0000-0000-0000A3390000}"/>
    <cellStyle name="Input 2 2 6 5 5" xfId="35312" xr:uid="{00000000-0005-0000-0000-0000A4390000}"/>
    <cellStyle name="Input 2 2 6 6" xfId="7516" xr:uid="{00000000-0005-0000-0000-0000A5390000}"/>
    <cellStyle name="Input 2 2 6 6 2" xfId="7517" xr:uid="{00000000-0005-0000-0000-0000A6390000}"/>
    <cellStyle name="Input 2 2 6 6 2 2" xfId="7518" xr:uid="{00000000-0005-0000-0000-0000A7390000}"/>
    <cellStyle name="Input 2 2 6 6 2 2 2" xfId="24409" xr:uid="{00000000-0005-0000-0000-0000A8390000}"/>
    <cellStyle name="Input 2 2 6 6 2 2 3" xfId="35318" xr:uid="{00000000-0005-0000-0000-0000A9390000}"/>
    <cellStyle name="Input 2 2 6 6 2 3" xfId="24408" xr:uid="{00000000-0005-0000-0000-0000AA390000}"/>
    <cellStyle name="Input 2 2 6 6 2 4" xfId="35317" xr:uid="{00000000-0005-0000-0000-0000AB390000}"/>
    <cellStyle name="Input 2 2 6 6 3" xfId="7519" xr:uid="{00000000-0005-0000-0000-0000AC390000}"/>
    <cellStyle name="Input 2 2 6 6 3 2" xfId="24410" xr:uid="{00000000-0005-0000-0000-0000AD390000}"/>
    <cellStyle name="Input 2 2 6 6 3 3" xfId="35319" xr:uid="{00000000-0005-0000-0000-0000AE390000}"/>
    <cellStyle name="Input 2 2 6 6 4" xfId="24407" xr:uid="{00000000-0005-0000-0000-0000AF390000}"/>
    <cellStyle name="Input 2 2 6 6 5" xfId="35316" xr:uid="{00000000-0005-0000-0000-0000B0390000}"/>
    <cellStyle name="Input 2 2 6 7" xfId="7520" xr:uid="{00000000-0005-0000-0000-0000B1390000}"/>
    <cellStyle name="Input 2 2 6 7 2" xfId="7521" xr:uid="{00000000-0005-0000-0000-0000B2390000}"/>
    <cellStyle name="Input 2 2 6 7 2 2" xfId="7522" xr:uid="{00000000-0005-0000-0000-0000B3390000}"/>
    <cellStyle name="Input 2 2 6 7 2 2 2" xfId="24413" xr:uid="{00000000-0005-0000-0000-0000B4390000}"/>
    <cellStyle name="Input 2 2 6 7 2 2 3" xfId="35322" xr:uid="{00000000-0005-0000-0000-0000B5390000}"/>
    <cellStyle name="Input 2 2 6 7 2 3" xfId="24412" xr:uid="{00000000-0005-0000-0000-0000B6390000}"/>
    <cellStyle name="Input 2 2 6 7 2 4" xfId="35321" xr:uid="{00000000-0005-0000-0000-0000B7390000}"/>
    <cellStyle name="Input 2 2 6 7 3" xfId="7523" xr:uid="{00000000-0005-0000-0000-0000B8390000}"/>
    <cellStyle name="Input 2 2 6 7 3 2" xfId="24414" xr:uid="{00000000-0005-0000-0000-0000B9390000}"/>
    <cellStyle name="Input 2 2 6 7 3 3" xfId="35323" xr:uid="{00000000-0005-0000-0000-0000BA390000}"/>
    <cellStyle name="Input 2 2 6 7 4" xfId="24411" xr:uid="{00000000-0005-0000-0000-0000BB390000}"/>
    <cellStyle name="Input 2 2 6 7 5" xfId="35320" xr:uid="{00000000-0005-0000-0000-0000BC390000}"/>
    <cellStyle name="Input 2 2 6 8" xfId="7524" xr:uid="{00000000-0005-0000-0000-0000BD390000}"/>
    <cellStyle name="Input 2 2 6 8 2" xfId="7525" xr:uid="{00000000-0005-0000-0000-0000BE390000}"/>
    <cellStyle name="Input 2 2 6 8 2 2" xfId="7526" xr:uid="{00000000-0005-0000-0000-0000BF390000}"/>
    <cellStyle name="Input 2 2 6 8 2 2 2" xfId="24417" xr:uid="{00000000-0005-0000-0000-0000C0390000}"/>
    <cellStyle name="Input 2 2 6 8 2 2 3" xfId="35326" xr:uid="{00000000-0005-0000-0000-0000C1390000}"/>
    <cellStyle name="Input 2 2 6 8 2 3" xfId="24416" xr:uid="{00000000-0005-0000-0000-0000C2390000}"/>
    <cellStyle name="Input 2 2 6 8 2 4" xfId="35325" xr:uid="{00000000-0005-0000-0000-0000C3390000}"/>
    <cellStyle name="Input 2 2 6 8 3" xfId="7527" xr:uid="{00000000-0005-0000-0000-0000C4390000}"/>
    <cellStyle name="Input 2 2 6 8 3 2" xfId="24418" xr:uid="{00000000-0005-0000-0000-0000C5390000}"/>
    <cellStyle name="Input 2 2 6 8 3 3" xfId="35327" xr:uid="{00000000-0005-0000-0000-0000C6390000}"/>
    <cellStyle name="Input 2 2 6 8 4" xfId="24415" xr:uid="{00000000-0005-0000-0000-0000C7390000}"/>
    <cellStyle name="Input 2 2 6 8 5" xfId="35324" xr:uid="{00000000-0005-0000-0000-0000C8390000}"/>
    <cellStyle name="Input 2 2 6 9" xfId="7528" xr:uid="{00000000-0005-0000-0000-0000C9390000}"/>
    <cellStyle name="Input 2 2 6 9 2" xfId="7529" xr:uid="{00000000-0005-0000-0000-0000CA390000}"/>
    <cellStyle name="Input 2 2 6 9 2 2" xfId="24420" xr:uid="{00000000-0005-0000-0000-0000CB390000}"/>
    <cellStyle name="Input 2 2 6 9 2 3" xfId="35329" xr:uid="{00000000-0005-0000-0000-0000CC390000}"/>
    <cellStyle name="Input 2 2 6 9 3" xfId="24419" xr:uid="{00000000-0005-0000-0000-0000CD390000}"/>
    <cellStyle name="Input 2 2 6 9 4" xfId="35328" xr:uid="{00000000-0005-0000-0000-0000CE390000}"/>
    <cellStyle name="Input 2 2 7" xfId="7530" xr:uid="{00000000-0005-0000-0000-0000CF390000}"/>
    <cellStyle name="Input 2 2 7 2" xfId="7531" xr:uid="{00000000-0005-0000-0000-0000D0390000}"/>
    <cellStyle name="Input 2 2 7 2 2" xfId="7532" xr:uid="{00000000-0005-0000-0000-0000D1390000}"/>
    <cellStyle name="Input 2 2 7 2 2 2" xfId="24423" xr:uid="{00000000-0005-0000-0000-0000D2390000}"/>
    <cellStyle name="Input 2 2 7 2 2 3" xfId="35332" xr:uid="{00000000-0005-0000-0000-0000D3390000}"/>
    <cellStyle name="Input 2 2 7 2 3" xfId="24422" xr:uid="{00000000-0005-0000-0000-0000D4390000}"/>
    <cellStyle name="Input 2 2 7 2 4" xfId="35331" xr:uid="{00000000-0005-0000-0000-0000D5390000}"/>
    <cellStyle name="Input 2 2 7 3" xfId="7533" xr:uid="{00000000-0005-0000-0000-0000D6390000}"/>
    <cellStyle name="Input 2 2 7 3 2" xfId="24424" xr:uid="{00000000-0005-0000-0000-0000D7390000}"/>
    <cellStyle name="Input 2 2 7 3 3" xfId="35333" xr:uid="{00000000-0005-0000-0000-0000D8390000}"/>
    <cellStyle name="Input 2 2 7 4" xfId="24421" xr:uid="{00000000-0005-0000-0000-0000D9390000}"/>
    <cellStyle name="Input 2 2 7 5" xfId="35330" xr:uid="{00000000-0005-0000-0000-0000DA390000}"/>
    <cellStyle name="Input 2 2 8" xfId="7534" xr:uid="{00000000-0005-0000-0000-0000DB390000}"/>
    <cellStyle name="Input 2 2 8 2" xfId="7535" xr:uid="{00000000-0005-0000-0000-0000DC390000}"/>
    <cellStyle name="Input 2 2 8 2 2" xfId="7536" xr:uid="{00000000-0005-0000-0000-0000DD390000}"/>
    <cellStyle name="Input 2 2 8 2 2 2" xfId="24427" xr:uid="{00000000-0005-0000-0000-0000DE390000}"/>
    <cellStyle name="Input 2 2 8 2 2 3" xfId="35336" xr:uid="{00000000-0005-0000-0000-0000DF390000}"/>
    <cellStyle name="Input 2 2 8 2 3" xfId="24426" xr:uid="{00000000-0005-0000-0000-0000E0390000}"/>
    <cellStyle name="Input 2 2 8 2 4" xfId="35335" xr:uid="{00000000-0005-0000-0000-0000E1390000}"/>
    <cellStyle name="Input 2 2 8 3" xfId="7537" xr:uid="{00000000-0005-0000-0000-0000E2390000}"/>
    <cellStyle name="Input 2 2 8 3 2" xfId="24428" xr:uid="{00000000-0005-0000-0000-0000E3390000}"/>
    <cellStyle name="Input 2 2 8 3 3" xfId="35337" xr:uid="{00000000-0005-0000-0000-0000E4390000}"/>
    <cellStyle name="Input 2 2 8 4" xfId="24425" xr:uid="{00000000-0005-0000-0000-0000E5390000}"/>
    <cellStyle name="Input 2 2 8 5" xfId="35334" xr:uid="{00000000-0005-0000-0000-0000E6390000}"/>
    <cellStyle name="Input 2 2 9" xfId="7538" xr:uid="{00000000-0005-0000-0000-0000E7390000}"/>
    <cellStyle name="Input 2 2 9 2" xfId="7539" xr:uid="{00000000-0005-0000-0000-0000E8390000}"/>
    <cellStyle name="Input 2 2 9 2 2" xfId="7540" xr:uid="{00000000-0005-0000-0000-0000E9390000}"/>
    <cellStyle name="Input 2 2 9 2 2 2" xfId="24431" xr:uid="{00000000-0005-0000-0000-0000EA390000}"/>
    <cellStyle name="Input 2 2 9 2 2 3" xfId="35340" xr:uid="{00000000-0005-0000-0000-0000EB390000}"/>
    <cellStyle name="Input 2 2 9 2 3" xfId="24430" xr:uid="{00000000-0005-0000-0000-0000EC390000}"/>
    <cellStyle name="Input 2 2 9 2 4" xfId="35339" xr:uid="{00000000-0005-0000-0000-0000ED390000}"/>
    <cellStyle name="Input 2 2 9 3" xfId="7541" xr:uid="{00000000-0005-0000-0000-0000EE390000}"/>
    <cellStyle name="Input 2 2 9 3 2" xfId="24432" xr:uid="{00000000-0005-0000-0000-0000EF390000}"/>
    <cellStyle name="Input 2 2 9 3 3" xfId="35341" xr:uid="{00000000-0005-0000-0000-0000F0390000}"/>
    <cellStyle name="Input 2 2 9 4" xfId="24429" xr:uid="{00000000-0005-0000-0000-0000F1390000}"/>
    <cellStyle name="Input 2 2 9 5" xfId="35338" xr:uid="{00000000-0005-0000-0000-0000F2390000}"/>
    <cellStyle name="Input 2 3" xfId="7542" xr:uid="{00000000-0005-0000-0000-0000F3390000}"/>
    <cellStyle name="Input 2 3 10" xfId="7543" xr:uid="{00000000-0005-0000-0000-0000F4390000}"/>
    <cellStyle name="Input 2 3 10 2" xfId="7544" xr:uid="{00000000-0005-0000-0000-0000F5390000}"/>
    <cellStyle name="Input 2 3 10 2 2" xfId="7545" xr:uid="{00000000-0005-0000-0000-0000F6390000}"/>
    <cellStyle name="Input 2 3 10 2 2 2" xfId="24436" xr:uid="{00000000-0005-0000-0000-0000F7390000}"/>
    <cellStyle name="Input 2 3 10 2 2 3" xfId="35345" xr:uid="{00000000-0005-0000-0000-0000F8390000}"/>
    <cellStyle name="Input 2 3 10 2 3" xfId="24435" xr:uid="{00000000-0005-0000-0000-0000F9390000}"/>
    <cellStyle name="Input 2 3 10 2 4" xfId="35344" xr:uid="{00000000-0005-0000-0000-0000FA390000}"/>
    <cellStyle name="Input 2 3 10 3" xfId="7546" xr:uid="{00000000-0005-0000-0000-0000FB390000}"/>
    <cellStyle name="Input 2 3 10 3 2" xfId="24437" xr:uid="{00000000-0005-0000-0000-0000FC390000}"/>
    <cellStyle name="Input 2 3 10 3 3" xfId="35346" xr:uid="{00000000-0005-0000-0000-0000FD390000}"/>
    <cellStyle name="Input 2 3 10 4" xfId="24434" xr:uid="{00000000-0005-0000-0000-0000FE390000}"/>
    <cellStyle name="Input 2 3 10 5" xfId="35343" xr:uid="{00000000-0005-0000-0000-0000FF390000}"/>
    <cellStyle name="Input 2 3 11" xfId="7547" xr:uid="{00000000-0005-0000-0000-0000003A0000}"/>
    <cellStyle name="Input 2 3 11 2" xfId="7548" xr:uid="{00000000-0005-0000-0000-0000013A0000}"/>
    <cellStyle name="Input 2 3 11 2 2" xfId="7549" xr:uid="{00000000-0005-0000-0000-0000023A0000}"/>
    <cellStyle name="Input 2 3 11 2 2 2" xfId="24440" xr:uid="{00000000-0005-0000-0000-0000033A0000}"/>
    <cellStyle name="Input 2 3 11 2 2 3" xfId="35349" xr:uid="{00000000-0005-0000-0000-0000043A0000}"/>
    <cellStyle name="Input 2 3 11 2 3" xfId="24439" xr:uid="{00000000-0005-0000-0000-0000053A0000}"/>
    <cellStyle name="Input 2 3 11 2 4" xfId="35348" xr:uid="{00000000-0005-0000-0000-0000063A0000}"/>
    <cellStyle name="Input 2 3 11 3" xfId="7550" xr:uid="{00000000-0005-0000-0000-0000073A0000}"/>
    <cellStyle name="Input 2 3 11 3 2" xfId="24441" xr:uid="{00000000-0005-0000-0000-0000083A0000}"/>
    <cellStyle name="Input 2 3 11 3 3" xfId="35350" xr:uid="{00000000-0005-0000-0000-0000093A0000}"/>
    <cellStyle name="Input 2 3 11 4" xfId="24438" xr:uid="{00000000-0005-0000-0000-00000A3A0000}"/>
    <cellStyle name="Input 2 3 11 5" xfId="35347" xr:uid="{00000000-0005-0000-0000-00000B3A0000}"/>
    <cellStyle name="Input 2 3 12" xfId="7551" xr:uid="{00000000-0005-0000-0000-00000C3A0000}"/>
    <cellStyle name="Input 2 3 12 2" xfId="7552" xr:uid="{00000000-0005-0000-0000-00000D3A0000}"/>
    <cellStyle name="Input 2 3 12 2 2" xfId="7553" xr:uid="{00000000-0005-0000-0000-00000E3A0000}"/>
    <cellStyle name="Input 2 3 12 2 2 2" xfId="24444" xr:uid="{00000000-0005-0000-0000-00000F3A0000}"/>
    <cellStyle name="Input 2 3 12 2 2 3" xfId="35353" xr:uid="{00000000-0005-0000-0000-0000103A0000}"/>
    <cellStyle name="Input 2 3 12 2 3" xfId="24443" xr:uid="{00000000-0005-0000-0000-0000113A0000}"/>
    <cellStyle name="Input 2 3 12 2 4" xfId="35352" xr:uid="{00000000-0005-0000-0000-0000123A0000}"/>
    <cellStyle name="Input 2 3 12 3" xfId="7554" xr:uid="{00000000-0005-0000-0000-0000133A0000}"/>
    <cellStyle name="Input 2 3 12 3 2" xfId="24445" xr:uid="{00000000-0005-0000-0000-0000143A0000}"/>
    <cellStyle name="Input 2 3 12 3 3" xfId="35354" xr:uid="{00000000-0005-0000-0000-0000153A0000}"/>
    <cellStyle name="Input 2 3 12 4" xfId="24442" xr:uid="{00000000-0005-0000-0000-0000163A0000}"/>
    <cellStyle name="Input 2 3 12 5" xfId="35351" xr:uid="{00000000-0005-0000-0000-0000173A0000}"/>
    <cellStyle name="Input 2 3 13" xfId="7555" xr:uid="{00000000-0005-0000-0000-0000183A0000}"/>
    <cellStyle name="Input 2 3 13 2" xfId="7556" xr:uid="{00000000-0005-0000-0000-0000193A0000}"/>
    <cellStyle name="Input 2 3 13 2 2" xfId="7557" xr:uid="{00000000-0005-0000-0000-00001A3A0000}"/>
    <cellStyle name="Input 2 3 13 2 2 2" xfId="24448" xr:uid="{00000000-0005-0000-0000-00001B3A0000}"/>
    <cellStyle name="Input 2 3 13 2 2 3" xfId="35357" xr:uid="{00000000-0005-0000-0000-00001C3A0000}"/>
    <cellStyle name="Input 2 3 13 2 3" xfId="24447" xr:uid="{00000000-0005-0000-0000-00001D3A0000}"/>
    <cellStyle name="Input 2 3 13 2 4" xfId="35356" xr:uid="{00000000-0005-0000-0000-00001E3A0000}"/>
    <cellStyle name="Input 2 3 13 3" xfId="7558" xr:uid="{00000000-0005-0000-0000-00001F3A0000}"/>
    <cellStyle name="Input 2 3 13 3 2" xfId="24449" xr:uid="{00000000-0005-0000-0000-0000203A0000}"/>
    <cellStyle name="Input 2 3 13 3 3" xfId="35358" xr:uid="{00000000-0005-0000-0000-0000213A0000}"/>
    <cellStyle name="Input 2 3 13 4" xfId="24446" xr:uid="{00000000-0005-0000-0000-0000223A0000}"/>
    <cellStyle name="Input 2 3 13 5" xfId="35355" xr:uid="{00000000-0005-0000-0000-0000233A0000}"/>
    <cellStyle name="Input 2 3 14" xfId="7559" xr:uid="{00000000-0005-0000-0000-0000243A0000}"/>
    <cellStyle name="Input 2 3 15" xfId="7560" xr:uid="{00000000-0005-0000-0000-0000253A0000}"/>
    <cellStyle name="Input 2 3 15 2" xfId="24450" xr:uid="{00000000-0005-0000-0000-0000263A0000}"/>
    <cellStyle name="Input 2 3 15 3" xfId="35359" xr:uid="{00000000-0005-0000-0000-0000273A0000}"/>
    <cellStyle name="Input 2 3 16" xfId="24433" xr:uid="{00000000-0005-0000-0000-0000283A0000}"/>
    <cellStyle name="Input 2 3 17" xfId="35342" xr:uid="{00000000-0005-0000-0000-0000293A0000}"/>
    <cellStyle name="Input 2 3 2" xfId="7561" xr:uid="{00000000-0005-0000-0000-00002A3A0000}"/>
    <cellStyle name="Input 2 3 2 10" xfId="7562" xr:uid="{00000000-0005-0000-0000-00002B3A0000}"/>
    <cellStyle name="Input 2 3 2 10 2" xfId="7563" xr:uid="{00000000-0005-0000-0000-00002C3A0000}"/>
    <cellStyle name="Input 2 3 2 10 2 2" xfId="7564" xr:uid="{00000000-0005-0000-0000-00002D3A0000}"/>
    <cellStyle name="Input 2 3 2 10 2 2 2" xfId="24454" xr:uid="{00000000-0005-0000-0000-00002E3A0000}"/>
    <cellStyle name="Input 2 3 2 10 2 2 3" xfId="35363" xr:uid="{00000000-0005-0000-0000-00002F3A0000}"/>
    <cellStyle name="Input 2 3 2 10 2 3" xfId="24453" xr:uid="{00000000-0005-0000-0000-0000303A0000}"/>
    <cellStyle name="Input 2 3 2 10 2 4" xfId="35362" xr:uid="{00000000-0005-0000-0000-0000313A0000}"/>
    <cellStyle name="Input 2 3 2 10 3" xfId="7565" xr:uid="{00000000-0005-0000-0000-0000323A0000}"/>
    <cellStyle name="Input 2 3 2 10 3 2" xfId="24455" xr:uid="{00000000-0005-0000-0000-0000333A0000}"/>
    <cellStyle name="Input 2 3 2 10 3 3" xfId="35364" xr:uid="{00000000-0005-0000-0000-0000343A0000}"/>
    <cellStyle name="Input 2 3 2 10 4" xfId="24452" xr:uid="{00000000-0005-0000-0000-0000353A0000}"/>
    <cellStyle name="Input 2 3 2 10 5" xfId="35361" xr:uid="{00000000-0005-0000-0000-0000363A0000}"/>
    <cellStyle name="Input 2 3 2 11" xfId="7566" xr:uid="{00000000-0005-0000-0000-0000373A0000}"/>
    <cellStyle name="Input 2 3 2 11 2" xfId="7567" xr:uid="{00000000-0005-0000-0000-0000383A0000}"/>
    <cellStyle name="Input 2 3 2 11 2 2" xfId="7568" xr:uid="{00000000-0005-0000-0000-0000393A0000}"/>
    <cellStyle name="Input 2 3 2 11 2 2 2" xfId="24458" xr:uid="{00000000-0005-0000-0000-00003A3A0000}"/>
    <cellStyle name="Input 2 3 2 11 2 2 3" xfId="35367" xr:uid="{00000000-0005-0000-0000-00003B3A0000}"/>
    <cellStyle name="Input 2 3 2 11 2 3" xfId="24457" xr:uid="{00000000-0005-0000-0000-00003C3A0000}"/>
    <cellStyle name="Input 2 3 2 11 2 4" xfId="35366" xr:uid="{00000000-0005-0000-0000-00003D3A0000}"/>
    <cellStyle name="Input 2 3 2 11 3" xfId="7569" xr:uid="{00000000-0005-0000-0000-00003E3A0000}"/>
    <cellStyle name="Input 2 3 2 11 3 2" xfId="24459" xr:uid="{00000000-0005-0000-0000-00003F3A0000}"/>
    <cellStyle name="Input 2 3 2 11 3 3" xfId="35368" xr:uid="{00000000-0005-0000-0000-0000403A0000}"/>
    <cellStyle name="Input 2 3 2 11 4" xfId="24456" xr:uid="{00000000-0005-0000-0000-0000413A0000}"/>
    <cellStyle name="Input 2 3 2 11 5" xfId="35365" xr:uid="{00000000-0005-0000-0000-0000423A0000}"/>
    <cellStyle name="Input 2 3 2 12" xfId="7570" xr:uid="{00000000-0005-0000-0000-0000433A0000}"/>
    <cellStyle name="Input 2 3 2 12 2" xfId="7571" xr:uid="{00000000-0005-0000-0000-0000443A0000}"/>
    <cellStyle name="Input 2 3 2 12 2 2" xfId="7572" xr:uid="{00000000-0005-0000-0000-0000453A0000}"/>
    <cellStyle name="Input 2 3 2 12 2 2 2" xfId="24462" xr:uid="{00000000-0005-0000-0000-0000463A0000}"/>
    <cellStyle name="Input 2 3 2 12 2 2 3" xfId="35371" xr:uid="{00000000-0005-0000-0000-0000473A0000}"/>
    <cellStyle name="Input 2 3 2 12 2 3" xfId="24461" xr:uid="{00000000-0005-0000-0000-0000483A0000}"/>
    <cellStyle name="Input 2 3 2 12 2 4" xfId="35370" xr:uid="{00000000-0005-0000-0000-0000493A0000}"/>
    <cellStyle name="Input 2 3 2 12 3" xfId="7573" xr:uid="{00000000-0005-0000-0000-00004A3A0000}"/>
    <cellStyle name="Input 2 3 2 12 3 2" xfId="24463" xr:uid="{00000000-0005-0000-0000-00004B3A0000}"/>
    <cellStyle name="Input 2 3 2 12 3 3" xfId="35372" xr:uid="{00000000-0005-0000-0000-00004C3A0000}"/>
    <cellStyle name="Input 2 3 2 12 4" xfId="24460" xr:uid="{00000000-0005-0000-0000-00004D3A0000}"/>
    <cellStyle name="Input 2 3 2 12 5" xfId="35369" xr:uid="{00000000-0005-0000-0000-00004E3A0000}"/>
    <cellStyle name="Input 2 3 2 13" xfId="7574" xr:uid="{00000000-0005-0000-0000-00004F3A0000}"/>
    <cellStyle name="Input 2 3 2 13 2" xfId="24464" xr:uid="{00000000-0005-0000-0000-0000503A0000}"/>
    <cellStyle name="Input 2 3 2 13 3" xfId="35373" xr:uid="{00000000-0005-0000-0000-0000513A0000}"/>
    <cellStyle name="Input 2 3 2 14" xfId="24451" xr:uid="{00000000-0005-0000-0000-0000523A0000}"/>
    <cellStyle name="Input 2 3 2 15" xfId="35360" xr:uid="{00000000-0005-0000-0000-0000533A0000}"/>
    <cellStyle name="Input 2 3 2 2" xfId="7575" xr:uid="{00000000-0005-0000-0000-0000543A0000}"/>
    <cellStyle name="Input 2 3 2 2 10" xfId="7576" xr:uid="{00000000-0005-0000-0000-0000553A0000}"/>
    <cellStyle name="Input 2 3 2 2 10 2" xfId="7577" xr:uid="{00000000-0005-0000-0000-0000563A0000}"/>
    <cellStyle name="Input 2 3 2 2 10 2 2" xfId="7578" xr:uid="{00000000-0005-0000-0000-0000573A0000}"/>
    <cellStyle name="Input 2 3 2 2 10 2 2 2" xfId="24468" xr:uid="{00000000-0005-0000-0000-0000583A0000}"/>
    <cellStyle name="Input 2 3 2 2 10 2 2 3" xfId="35377" xr:uid="{00000000-0005-0000-0000-0000593A0000}"/>
    <cellStyle name="Input 2 3 2 2 10 2 3" xfId="24467" xr:uid="{00000000-0005-0000-0000-00005A3A0000}"/>
    <cellStyle name="Input 2 3 2 2 10 2 4" xfId="35376" xr:uid="{00000000-0005-0000-0000-00005B3A0000}"/>
    <cellStyle name="Input 2 3 2 2 10 3" xfId="7579" xr:uid="{00000000-0005-0000-0000-00005C3A0000}"/>
    <cellStyle name="Input 2 3 2 2 10 3 2" xfId="24469" xr:uid="{00000000-0005-0000-0000-00005D3A0000}"/>
    <cellStyle name="Input 2 3 2 2 10 3 3" xfId="35378" xr:uid="{00000000-0005-0000-0000-00005E3A0000}"/>
    <cellStyle name="Input 2 3 2 2 10 4" xfId="24466" xr:uid="{00000000-0005-0000-0000-00005F3A0000}"/>
    <cellStyle name="Input 2 3 2 2 10 5" xfId="35375" xr:uid="{00000000-0005-0000-0000-0000603A0000}"/>
    <cellStyle name="Input 2 3 2 2 11" xfId="7580" xr:uid="{00000000-0005-0000-0000-0000613A0000}"/>
    <cellStyle name="Input 2 3 2 2 11 2" xfId="7581" xr:uid="{00000000-0005-0000-0000-0000623A0000}"/>
    <cellStyle name="Input 2 3 2 2 11 2 2" xfId="7582" xr:uid="{00000000-0005-0000-0000-0000633A0000}"/>
    <cellStyle name="Input 2 3 2 2 11 2 2 2" xfId="24472" xr:uid="{00000000-0005-0000-0000-0000643A0000}"/>
    <cellStyle name="Input 2 3 2 2 11 2 2 3" xfId="35381" xr:uid="{00000000-0005-0000-0000-0000653A0000}"/>
    <cellStyle name="Input 2 3 2 2 11 2 3" xfId="24471" xr:uid="{00000000-0005-0000-0000-0000663A0000}"/>
    <cellStyle name="Input 2 3 2 2 11 2 4" xfId="35380" xr:uid="{00000000-0005-0000-0000-0000673A0000}"/>
    <cellStyle name="Input 2 3 2 2 11 3" xfId="7583" xr:uid="{00000000-0005-0000-0000-0000683A0000}"/>
    <cellStyle name="Input 2 3 2 2 11 3 2" xfId="24473" xr:uid="{00000000-0005-0000-0000-0000693A0000}"/>
    <cellStyle name="Input 2 3 2 2 11 3 3" xfId="35382" xr:uid="{00000000-0005-0000-0000-00006A3A0000}"/>
    <cellStyle name="Input 2 3 2 2 11 4" xfId="24470" xr:uid="{00000000-0005-0000-0000-00006B3A0000}"/>
    <cellStyle name="Input 2 3 2 2 11 5" xfId="35379" xr:uid="{00000000-0005-0000-0000-00006C3A0000}"/>
    <cellStyle name="Input 2 3 2 2 12" xfId="7584" xr:uid="{00000000-0005-0000-0000-00006D3A0000}"/>
    <cellStyle name="Input 2 3 2 2 12 2" xfId="24474" xr:uid="{00000000-0005-0000-0000-00006E3A0000}"/>
    <cellStyle name="Input 2 3 2 2 12 3" xfId="35383" xr:uid="{00000000-0005-0000-0000-00006F3A0000}"/>
    <cellStyle name="Input 2 3 2 2 13" xfId="24465" xr:uid="{00000000-0005-0000-0000-0000703A0000}"/>
    <cellStyle name="Input 2 3 2 2 14" xfId="35374" xr:uid="{00000000-0005-0000-0000-0000713A0000}"/>
    <cellStyle name="Input 2 3 2 2 2" xfId="7585" xr:uid="{00000000-0005-0000-0000-0000723A0000}"/>
    <cellStyle name="Input 2 3 2 2 2 10" xfId="7586" xr:uid="{00000000-0005-0000-0000-0000733A0000}"/>
    <cellStyle name="Input 2 3 2 2 2 10 2" xfId="7587" xr:uid="{00000000-0005-0000-0000-0000743A0000}"/>
    <cellStyle name="Input 2 3 2 2 2 10 2 2" xfId="7588" xr:uid="{00000000-0005-0000-0000-0000753A0000}"/>
    <cellStyle name="Input 2 3 2 2 2 10 2 2 2" xfId="24478" xr:uid="{00000000-0005-0000-0000-0000763A0000}"/>
    <cellStyle name="Input 2 3 2 2 2 10 2 2 3" xfId="35387" xr:uid="{00000000-0005-0000-0000-0000773A0000}"/>
    <cellStyle name="Input 2 3 2 2 2 10 2 3" xfId="24477" xr:uid="{00000000-0005-0000-0000-0000783A0000}"/>
    <cellStyle name="Input 2 3 2 2 2 10 2 4" xfId="35386" xr:uid="{00000000-0005-0000-0000-0000793A0000}"/>
    <cellStyle name="Input 2 3 2 2 2 10 3" xfId="7589" xr:uid="{00000000-0005-0000-0000-00007A3A0000}"/>
    <cellStyle name="Input 2 3 2 2 2 10 3 2" xfId="24479" xr:uid="{00000000-0005-0000-0000-00007B3A0000}"/>
    <cellStyle name="Input 2 3 2 2 2 10 3 3" xfId="35388" xr:uid="{00000000-0005-0000-0000-00007C3A0000}"/>
    <cellStyle name="Input 2 3 2 2 2 10 4" xfId="24476" xr:uid="{00000000-0005-0000-0000-00007D3A0000}"/>
    <cellStyle name="Input 2 3 2 2 2 10 5" xfId="35385" xr:uid="{00000000-0005-0000-0000-00007E3A0000}"/>
    <cellStyle name="Input 2 3 2 2 2 11" xfId="7590" xr:uid="{00000000-0005-0000-0000-00007F3A0000}"/>
    <cellStyle name="Input 2 3 2 2 2 11 2" xfId="24480" xr:uid="{00000000-0005-0000-0000-0000803A0000}"/>
    <cellStyle name="Input 2 3 2 2 2 11 3" xfId="35389" xr:uid="{00000000-0005-0000-0000-0000813A0000}"/>
    <cellStyle name="Input 2 3 2 2 2 12" xfId="24475" xr:uid="{00000000-0005-0000-0000-0000823A0000}"/>
    <cellStyle name="Input 2 3 2 2 2 13" xfId="35384" xr:uid="{00000000-0005-0000-0000-0000833A0000}"/>
    <cellStyle name="Input 2 3 2 2 2 2" xfId="7591" xr:uid="{00000000-0005-0000-0000-0000843A0000}"/>
    <cellStyle name="Input 2 3 2 2 2 2 10" xfId="7592" xr:uid="{00000000-0005-0000-0000-0000853A0000}"/>
    <cellStyle name="Input 2 3 2 2 2 2 10 2" xfId="24482" xr:uid="{00000000-0005-0000-0000-0000863A0000}"/>
    <cellStyle name="Input 2 3 2 2 2 2 10 3" xfId="35391" xr:uid="{00000000-0005-0000-0000-0000873A0000}"/>
    <cellStyle name="Input 2 3 2 2 2 2 11" xfId="24481" xr:uid="{00000000-0005-0000-0000-0000883A0000}"/>
    <cellStyle name="Input 2 3 2 2 2 2 12" xfId="35390" xr:uid="{00000000-0005-0000-0000-0000893A0000}"/>
    <cellStyle name="Input 2 3 2 2 2 2 2" xfId="7593" xr:uid="{00000000-0005-0000-0000-00008A3A0000}"/>
    <cellStyle name="Input 2 3 2 2 2 2 2 2" xfId="7594" xr:uid="{00000000-0005-0000-0000-00008B3A0000}"/>
    <cellStyle name="Input 2 3 2 2 2 2 2 2 2" xfId="7595" xr:uid="{00000000-0005-0000-0000-00008C3A0000}"/>
    <cellStyle name="Input 2 3 2 2 2 2 2 2 2 2" xfId="24485" xr:uid="{00000000-0005-0000-0000-00008D3A0000}"/>
    <cellStyle name="Input 2 3 2 2 2 2 2 2 2 3" xfId="35394" xr:uid="{00000000-0005-0000-0000-00008E3A0000}"/>
    <cellStyle name="Input 2 3 2 2 2 2 2 2 3" xfId="24484" xr:uid="{00000000-0005-0000-0000-00008F3A0000}"/>
    <cellStyle name="Input 2 3 2 2 2 2 2 2 4" xfId="35393" xr:uid="{00000000-0005-0000-0000-0000903A0000}"/>
    <cellStyle name="Input 2 3 2 2 2 2 2 3" xfId="7596" xr:uid="{00000000-0005-0000-0000-0000913A0000}"/>
    <cellStyle name="Input 2 3 2 2 2 2 2 3 2" xfId="24486" xr:uid="{00000000-0005-0000-0000-0000923A0000}"/>
    <cellStyle name="Input 2 3 2 2 2 2 2 3 3" xfId="35395" xr:uid="{00000000-0005-0000-0000-0000933A0000}"/>
    <cellStyle name="Input 2 3 2 2 2 2 2 4" xfId="24483" xr:uid="{00000000-0005-0000-0000-0000943A0000}"/>
    <cellStyle name="Input 2 3 2 2 2 2 2 5" xfId="35392" xr:uid="{00000000-0005-0000-0000-0000953A0000}"/>
    <cellStyle name="Input 2 3 2 2 2 2 3" xfId="7597" xr:uid="{00000000-0005-0000-0000-0000963A0000}"/>
    <cellStyle name="Input 2 3 2 2 2 2 3 2" xfId="7598" xr:uid="{00000000-0005-0000-0000-0000973A0000}"/>
    <cellStyle name="Input 2 3 2 2 2 2 3 2 2" xfId="7599" xr:uid="{00000000-0005-0000-0000-0000983A0000}"/>
    <cellStyle name="Input 2 3 2 2 2 2 3 2 2 2" xfId="24489" xr:uid="{00000000-0005-0000-0000-0000993A0000}"/>
    <cellStyle name="Input 2 3 2 2 2 2 3 2 2 3" xfId="35398" xr:uid="{00000000-0005-0000-0000-00009A3A0000}"/>
    <cellStyle name="Input 2 3 2 2 2 2 3 2 3" xfId="24488" xr:uid="{00000000-0005-0000-0000-00009B3A0000}"/>
    <cellStyle name="Input 2 3 2 2 2 2 3 2 4" xfId="35397" xr:uid="{00000000-0005-0000-0000-00009C3A0000}"/>
    <cellStyle name="Input 2 3 2 2 2 2 3 3" xfId="7600" xr:uid="{00000000-0005-0000-0000-00009D3A0000}"/>
    <cellStyle name="Input 2 3 2 2 2 2 3 3 2" xfId="24490" xr:uid="{00000000-0005-0000-0000-00009E3A0000}"/>
    <cellStyle name="Input 2 3 2 2 2 2 3 3 3" xfId="35399" xr:uid="{00000000-0005-0000-0000-00009F3A0000}"/>
    <cellStyle name="Input 2 3 2 2 2 2 3 4" xfId="24487" xr:uid="{00000000-0005-0000-0000-0000A03A0000}"/>
    <cellStyle name="Input 2 3 2 2 2 2 3 5" xfId="35396" xr:uid="{00000000-0005-0000-0000-0000A13A0000}"/>
    <cellStyle name="Input 2 3 2 2 2 2 4" xfId="7601" xr:uid="{00000000-0005-0000-0000-0000A23A0000}"/>
    <cellStyle name="Input 2 3 2 2 2 2 4 2" xfId="7602" xr:uid="{00000000-0005-0000-0000-0000A33A0000}"/>
    <cellStyle name="Input 2 3 2 2 2 2 4 2 2" xfId="7603" xr:uid="{00000000-0005-0000-0000-0000A43A0000}"/>
    <cellStyle name="Input 2 3 2 2 2 2 4 2 2 2" xfId="24493" xr:uid="{00000000-0005-0000-0000-0000A53A0000}"/>
    <cellStyle name="Input 2 3 2 2 2 2 4 2 2 3" xfId="35402" xr:uid="{00000000-0005-0000-0000-0000A63A0000}"/>
    <cellStyle name="Input 2 3 2 2 2 2 4 2 3" xfId="24492" xr:uid="{00000000-0005-0000-0000-0000A73A0000}"/>
    <cellStyle name="Input 2 3 2 2 2 2 4 2 4" xfId="35401" xr:uid="{00000000-0005-0000-0000-0000A83A0000}"/>
    <cellStyle name="Input 2 3 2 2 2 2 4 3" xfId="7604" xr:uid="{00000000-0005-0000-0000-0000A93A0000}"/>
    <cellStyle name="Input 2 3 2 2 2 2 4 3 2" xfId="24494" xr:uid="{00000000-0005-0000-0000-0000AA3A0000}"/>
    <cellStyle name="Input 2 3 2 2 2 2 4 3 3" xfId="35403" xr:uid="{00000000-0005-0000-0000-0000AB3A0000}"/>
    <cellStyle name="Input 2 3 2 2 2 2 4 4" xfId="24491" xr:uid="{00000000-0005-0000-0000-0000AC3A0000}"/>
    <cellStyle name="Input 2 3 2 2 2 2 4 5" xfId="35400" xr:uid="{00000000-0005-0000-0000-0000AD3A0000}"/>
    <cellStyle name="Input 2 3 2 2 2 2 5" xfId="7605" xr:uid="{00000000-0005-0000-0000-0000AE3A0000}"/>
    <cellStyle name="Input 2 3 2 2 2 2 5 2" xfId="7606" xr:uid="{00000000-0005-0000-0000-0000AF3A0000}"/>
    <cellStyle name="Input 2 3 2 2 2 2 5 2 2" xfId="7607" xr:uid="{00000000-0005-0000-0000-0000B03A0000}"/>
    <cellStyle name="Input 2 3 2 2 2 2 5 2 2 2" xfId="24497" xr:uid="{00000000-0005-0000-0000-0000B13A0000}"/>
    <cellStyle name="Input 2 3 2 2 2 2 5 2 2 3" xfId="35406" xr:uid="{00000000-0005-0000-0000-0000B23A0000}"/>
    <cellStyle name="Input 2 3 2 2 2 2 5 2 3" xfId="24496" xr:uid="{00000000-0005-0000-0000-0000B33A0000}"/>
    <cellStyle name="Input 2 3 2 2 2 2 5 2 4" xfId="35405" xr:uid="{00000000-0005-0000-0000-0000B43A0000}"/>
    <cellStyle name="Input 2 3 2 2 2 2 5 3" xfId="7608" xr:uid="{00000000-0005-0000-0000-0000B53A0000}"/>
    <cellStyle name="Input 2 3 2 2 2 2 5 3 2" xfId="24498" xr:uid="{00000000-0005-0000-0000-0000B63A0000}"/>
    <cellStyle name="Input 2 3 2 2 2 2 5 3 3" xfId="35407" xr:uid="{00000000-0005-0000-0000-0000B73A0000}"/>
    <cellStyle name="Input 2 3 2 2 2 2 5 4" xfId="24495" xr:uid="{00000000-0005-0000-0000-0000B83A0000}"/>
    <cellStyle name="Input 2 3 2 2 2 2 5 5" xfId="35404" xr:uid="{00000000-0005-0000-0000-0000B93A0000}"/>
    <cellStyle name="Input 2 3 2 2 2 2 6" xfId="7609" xr:uid="{00000000-0005-0000-0000-0000BA3A0000}"/>
    <cellStyle name="Input 2 3 2 2 2 2 6 2" xfId="7610" xr:uid="{00000000-0005-0000-0000-0000BB3A0000}"/>
    <cellStyle name="Input 2 3 2 2 2 2 6 2 2" xfId="7611" xr:uid="{00000000-0005-0000-0000-0000BC3A0000}"/>
    <cellStyle name="Input 2 3 2 2 2 2 6 2 2 2" xfId="24501" xr:uid="{00000000-0005-0000-0000-0000BD3A0000}"/>
    <cellStyle name="Input 2 3 2 2 2 2 6 2 2 3" xfId="35410" xr:uid="{00000000-0005-0000-0000-0000BE3A0000}"/>
    <cellStyle name="Input 2 3 2 2 2 2 6 2 3" xfId="24500" xr:uid="{00000000-0005-0000-0000-0000BF3A0000}"/>
    <cellStyle name="Input 2 3 2 2 2 2 6 2 4" xfId="35409" xr:uid="{00000000-0005-0000-0000-0000C03A0000}"/>
    <cellStyle name="Input 2 3 2 2 2 2 6 3" xfId="7612" xr:uid="{00000000-0005-0000-0000-0000C13A0000}"/>
    <cellStyle name="Input 2 3 2 2 2 2 6 3 2" xfId="24502" xr:uid="{00000000-0005-0000-0000-0000C23A0000}"/>
    <cellStyle name="Input 2 3 2 2 2 2 6 3 3" xfId="35411" xr:uid="{00000000-0005-0000-0000-0000C33A0000}"/>
    <cellStyle name="Input 2 3 2 2 2 2 6 4" xfId="24499" xr:uid="{00000000-0005-0000-0000-0000C43A0000}"/>
    <cellStyle name="Input 2 3 2 2 2 2 6 5" xfId="35408" xr:uid="{00000000-0005-0000-0000-0000C53A0000}"/>
    <cellStyle name="Input 2 3 2 2 2 2 7" xfId="7613" xr:uid="{00000000-0005-0000-0000-0000C63A0000}"/>
    <cellStyle name="Input 2 3 2 2 2 2 7 2" xfId="7614" xr:uid="{00000000-0005-0000-0000-0000C73A0000}"/>
    <cellStyle name="Input 2 3 2 2 2 2 7 2 2" xfId="7615" xr:uid="{00000000-0005-0000-0000-0000C83A0000}"/>
    <cellStyle name="Input 2 3 2 2 2 2 7 2 2 2" xfId="24505" xr:uid="{00000000-0005-0000-0000-0000C93A0000}"/>
    <cellStyle name="Input 2 3 2 2 2 2 7 2 2 3" xfId="35414" xr:uid="{00000000-0005-0000-0000-0000CA3A0000}"/>
    <cellStyle name="Input 2 3 2 2 2 2 7 2 3" xfId="24504" xr:uid="{00000000-0005-0000-0000-0000CB3A0000}"/>
    <cellStyle name="Input 2 3 2 2 2 2 7 2 4" xfId="35413" xr:uid="{00000000-0005-0000-0000-0000CC3A0000}"/>
    <cellStyle name="Input 2 3 2 2 2 2 7 3" xfId="7616" xr:uid="{00000000-0005-0000-0000-0000CD3A0000}"/>
    <cellStyle name="Input 2 3 2 2 2 2 7 3 2" xfId="24506" xr:uid="{00000000-0005-0000-0000-0000CE3A0000}"/>
    <cellStyle name="Input 2 3 2 2 2 2 7 3 3" xfId="35415" xr:uid="{00000000-0005-0000-0000-0000CF3A0000}"/>
    <cellStyle name="Input 2 3 2 2 2 2 7 4" xfId="24503" xr:uid="{00000000-0005-0000-0000-0000D03A0000}"/>
    <cellStyle name="Input 2 3 2 2 2 2 7 5" xfId="35412" xr:uid="{00000000-0005-0000-0000-0000D13A0000}"/>
    <cellStyle name="Input 2 3 2 2 2 2 8" xfId="7617" xr:uid="{00000000-0005-0000-0000-0000D23A0000}"/>
    <cellStyle name="Input 2 3 2 2 2 2 8 2" xfId="7618" xr:uid="{00000000-0005-0000-0000-0000D33A0000}"/>
    <cellStyle name="Input 2 3 2 2 2 2 8 2 2" xfId="7619" xr:uid="{00000000-0005-0000-0000-0000D43A0000}"/>
    <cellStyle name="Input 2 3 2 2 2 2 8 2 2 2" xfId="24509" xr:uid="{00000000-0005-0000-0000-0000D53A0000}"/>
    <cellStyle name="Input 2 3 2 2 2 2 8 2 2 3" xfId="35418" xr:uid="{00000000-0005-0000-0000-0000D63A0000}"/>
    <cellStyle name="Input 2 3 2 2 2 2 8 2 3" xfId="24508" xr:uid="{00000000-0005-0000-0000-0000D73A0000}"/>
    <cellStyle name="Input 2 3 2 2 2 2 8 2 4" xfId="35417" xr:uid="{00000000-0005-0000-0000-0000D83A0000}"/>
    <cellStyle name="Input 2 3 2 2 2 2 8 3" xfId="7620" xr:uid="{00000000-0005-0000-0000-0000D93A0000}"/>
    <cellStyle name="Input 2 3 2 2 2 2 8 3 2" xfId="24510" xr:uid="{00000000-0005-0000-0000-0000DA3A0000}"/>
    <cellStyle name="Input 2 3 2 2 2 2 8 3 3" xfId="35419" xr:uid="{00000000-0005-0000-0000-0000DB3A0000}"/>
    <cellStyle name="Input 2 3 2 2 2 2 8 4" xfId="24507" xr:uid="{00000000-0005-0000-0000-0000DC3A0000}"/>
    <cellStyle name="Input 2 3 2 2 2 2 8 5" xfId="35416" xr:uid="{00000000-0005-0000-0000-0000DD3A0000}"/>
    <cellStyle name="Input 2 3 2 2 2 2 9" xfId="7621" xr:uid="{00000000-0005-0000-0000-0000DE3A0000}"/>
    <cellStyle name="Input 2 3 2 2 2 2 9 2" xfId="7622" xr:uid="{00000000-0005-0000-0000-0000DF3A0000}"/>
    <cellStyle name="Input 2 3 2 2 2 2 9 2 2" xfId="24512" xr:uid="{00000000-0005-0000-0000-0000E03A0000}"/>
    <cellStyle name="Input 2 3 2 2 2 2 9 2 3" xfId="35421" xr:uid="{00000000-0005-0000-0000-0000E13A0000}"/>
    <cellStyle name="Input 2 3 2 2 2 2 9 3" xfId="24511" xr:uid="{00000000-0005-0000-0000-0000E23A0000}"/>
    <cellStyle name="Input 2 3 2 2 2 2 9 4" xfId="35420" xr:uid="{00000000-0005-0000-0000-0000E33A0000}"/>
    <cellStyle name="Input 2 3 2 2 2 3" xfId="7623" xr:uid="{00000000-0005-0000-0000-0000E43A0000}"/>
    <cellStyle name="Input 2 3 2 2 2 3 10" xfId="7624" xr:uid="{00000000-0005-0000-0000-0000E53A0000}"/>
    <cellStyle name="Input 2 3 2 2 2 3 10 2" xfId="24514" xr:uid="{00000000-0005-0000-0000-0000E63A0000}"/>
    <cellStyle name="Input 2 3 2 2 2 3 10 3" xfId="35423" xr:uid="{00000000-0005-0000-0000-0000E73A0000}"/>
    <cellStyle name="Input 2 3 2 2 2 3 11" xfId="24513" xr:uid="{00000000-0005-0000-0000-0000E83A0000}"/>
    <cellStyle name="Input 2 3 2 2 2 3 12" xfId="35422" xr:uid="{00000000-0005-0000-0000-0000E93A0000}"/>
    <cellStyle name="Input 2 3 2 2 2 3 2" xfId="7625" xr:uid="{00000000-0005-0000-0000-0000EA3A0000}"/>
    <cellStyle name="Input 2 3 2 2 2 3 2 2" xfId="7626" xr:uid="{00000000-0005-0000-0000-0000EB3A0000}"/>
    <cellStyle name="Input 2 3 2 2 2 3 2 2 2" xfId="7627" xr:uid="{00000000-0005-0000-0000-0000EC3A0000}"/>
    <cellStyle name="Input 2 3 2 2 2 3 2 2 2 2" xfId="24517" xr:uid="{00000000-0005-0000-0000-0000ED3A0000}"/>
    <cellStyle name="Input 2 3 2 2 2 3 2 2 2 3" xfId="35426" xr:uid="{00000000-0005-0000-0000-0000EE3A0000}"/>
    <cellStyle name="Input 2 3 2 2 2 3 2 2 3" xfId="24516" xr:uid="{00000000-0005-0000-0000-0000EF3A0000}"/>
    <cellStyle name="Input 2 3 2 2 2 3 2 2 4" xfId="35425" xr:uid="{00000000-0005-0000-0000-0000F03A0000}"/>
    <cellStyle name="Input 2 3 2 2 2 3 2 3" xfId="7628" xr:uid="{00000000-0005-0000-0000-0000F13A0000}"/>
    <cellStyle name="Input 2 3 2 2 2 3 2 3 2" xfId="24518" xr:uid="{00000000-0005-0000-0000-0000F23A0000}"/>
    <cellStyle name="Input 2 3 2 2 2 3 2 3 3" xfId="35427" xr:uid="{00000000-0005-0000-0000-0000F33A0000}"/>
    <cellStyle name="Input 2 3 2 2 2 3 2 4" xfId="24515" xr:uid="{00000000-0005-0000-0000-0000F43A0000}"/>
    <cellStyle name="Input 2 3 2 2 2 3 2 5" xfId="35424" xr:uid="{00000000-0005-0000-0000-0000F53A0000}"/>
    <cellStyle name="Input 2 3 2 2 2 3 3" xfId="7629" xr:uid="{00000000-0005-0000-0000-0000F63A0000}"/>
    <cellStyle name="Input 2 3 2 2 2 3 3 2" xfId="7630" xr:uid="{00000000-0005-0000-0000-0000F73A0000}"/>
    <cellStyle name="Input 2 3 2 2 2 3 3 2 2" xfId="7631" xr:uid="{00000000-0005-0000-0000-0000F83A0000}"/>
    <cellStyle name="Input 2 3 2 2 2 3 3 2 2 2" xfId="24521" xr:uid="{00000000-0005-0000-0000-0000F93A0000}"/>
    <cellStyle name="Input 2 3 2 2 2 3 3 2 2 3" xfId="35430" xr:uid="{00000000-0005-0000-0000-0000FA3A0000}"/>
    <cellStyle name="Input 2 3 2 2 2 3 3 2 3" xfId="24520" xr:uid="{00000000-0005-0000-0000-0000FB3A0000}"/>
    <cellStyle name="Input 2 3 2 2 2 3 3 2 4" xfId="35429" xr:uid="{00000000-0005-0000-0000-0000FC3A0000}"/>
    <cellStyle name="Input 2 3 2 2 2 3 3 3" xfId="7632" xr:uid="{00000000-0005-0000-0000-0000FD3A0000}"/>
    <cellStyle name="Input 2 3 2 2 2 3 3 3 2" xfId="24522" xr:uid="{00000000-0005-0000-0000-0000FE3A0000}"/>
    <cellStyle name="Input 2 3 2 2 2 3 3 3 3" xfId="35431" xr:uid="{00000000-0005-0000-0000-0000FF3A0000}"/>
    <cellStyle name="Input 2 3 2 2 2 3 3 4" xfId="24519" xr:uid="{00000000-0005-0000-0000-0000003B0000}"/>
    <cellStyle name="Input 2 3 2 2 2 3 3 5" xfId="35428" xr:uid="{00000000-0005-0000-0000-0000013B0000}"/>
    <cellStyle name="Input 2 3 2 2 2 3 4" xfId="7633" xr:uid="{00000000-0005-0000-0000-0000023B0000}"/>
    <cellStyle name="Input 2 3 2 2 2 3 4 2" xfId="7634" xr:uid="{00000000-0005-0000-0000-0000033B0000}"/>
    <cellStyle name="Input 2 3 2 2 2 3 4 2 2" xfId="7635" xr:uid="{00000000-0005-0000-0000-0000043B0000}"/>
    <cellStyle name="Input 2 3 2 2 2 3 4 2 2 2" xfId="24525" xr:uid="{00000000-0005-0000-0000-0000053B0000}"/>
    <cellStyle name="Input 2 3 2 2 2 3 4 2 2 3" xfId="35434" xr:uid="{00000000-0005-0000-0000-0000063B0000}"/>
    <cellStyle name="Input 2 3 2 2 2 3 4 2 3" xfId="24524" xr:uid="{00000000-0005-0000-0000-0000073B0000}"/>
    <cellStyle name="Input 2 3 2 2 2 3 4 2 4" xfId="35433" xr:uid="{00000000-0005-0000-0000-0000083B0000}"/>
    <cellStyle name="Input 2 3 2 2 2 3 4 3" xfId="7636" xr:uid="{00000000-0005-0000-0000-0000093B0000}"/>
    <cellStyle name="Input 2 3 2 2 2 3 4 3 2" xfId="24526" xr:uid="{00000000-0005-0000-0000-00000A3B0000}"/>
    <cellStyle name="Input 2 3 2 2 2 3 4 3 3" xfId="35435" xr:uid="{00000000-0005-0000-0000-00000B3B0000}"/>
    <cellStyle name="Input 2 3 2 2 2 3 4 4" xfId="24523" xr:uid="{00000000-0005-0000-0000-00000C3B0000}"/>
    <cellStyle name="Input 2 3 2 2 2 3 4 5" xfId="35432" xr:uid="{00000000-0005-0000-0000-00000D3B0000}"/>
    <cellStyle name="Input 2 3 2 2 2 3 5" xfId="7637" xr:uid="{00000000-0005-0000-0000-00000E3B0000}"/>
    <cellStyle name="Input 2 3 2 2 2 3 5 2" xfId="7638" xr:uid="{00000000-0005-0000-0000-00000F3B0000}"/>
    <cellStyle name="Input 2 3 2 2 2 3 5 2 2" xfId="7639" xr:uid="{00000000-0005-0000-0000-0000103B0000}"/>
    <cellStyle name="Input 2 3 2 2 2 3 5 2 2 2" xfId="24529" xr:uid="{00000000-0005-0000-0000-0000113B0000}"/>
    <cellStyle name="Input 2 3 2 2 2 3 5 2 2 3" xfId="35438" xr:uid="{00000000-0005-0000-0000-0000123B0000}"/>
    <cellStyle name="Input 2 3 2 2 2 3 5 2 3" xfId="24528" xr:uid="{00000000-0005-0000-0000-0000133B0000}"/>
    <cellStyle name="Input 2 3 2 2 2 3 5 2 4" xfId="35437" xr:uid="{00000000-0005-0000-0000-0000143B0000}"/>
    <cellStyle name="Input 2 3 2 2 2 3 5 3" xfId="7640" xr:uid="{00000000-0005-0000-0000-0000153B0000}"/>
    <cellStyle name="Input 2 3 2 2 2 3 5 3 2" xfId="24530" xr:uid="{00000000-0005-0000-0000-0000163B0000}"/>
    <cellStyle name="Input 2 3 2 2 2 3 5 3 3" xfId="35439" xr:uid="{00000000-0005-0000-0000-0000173B0000}"/>
    <cellStyle name="Input 2 3 2 2 2 3 5 4" xfId="24527" xr:uid="{00000000-0005-0000-0000-0000183B0000}"/>
    <cellStyle name="Input 2 3 2 2 2 3 5 5" xfId="35436" xr:uid="{00000000-0005-0000-0000-0000193B0000}"/>
    <cellStyle name="Input 2 3 2 2 2 3 6" xfId="7641" xr:uid="{00000000-0005-0000-0000-00001A3B0000}"/>
    <cellStyle name="Input 2 3 2 2 2 3 6 2" xfId="7642" xr:uid="{00000000-0005-0000-0000-00001B3B0000}"/>
    <cellStyle name="Input 2 3 2 2 2 3 6 2 2" xfId="7643" xr:uid="{00000000-0005-0000-0000-00001C3B0000}"/>
    <cellStyle name="Input 2 3 2 2 2 3 6 2 2 2" xfId="24533" xr:uid="{00000000-0005-0000-0000-00001D3B0000}"/>
    <cellStyle name="Input 2 3 2 2 2 3 6 2 2 3" xfId="35442" xr:uid="{00000000-0005-0000-0000-00001E3B0000}"/>
    <cellStyle name="Input 2 3 2 2 2 3 6 2 3" xfId="24532" xr:uid="{00000000-0005-0000-0000-00001F3B0000}"/>
    <cellStyle name="Input 2 3 2 2 2 3 6 2 4" xfId="35441" xr:uid="{00000000-0005-0000-0000-0000203B0000}"/>
    <cellStyle name="Input 2 3 2 2 2 3 6 3" xfId="7644" xr:uid="{00000000-0005-0000-0000-0000213B0000}"/>
    <cellStyle name="Input 2 3 2 2 2 3 6 3 2" xfId="24534" xr:uid="{00000000-0005-0000-0000-0000223B0000}"/>
    <cellStyle name="Input 2 3 2 2 2 3 6 3 3" xfId="35443" xr:uid="{00000000-0005-0000-0000-0000233B0000}"/>
    <cellStyle name="Input 2 3 2 2 2 3 6 4" xfId="24531" xr:uid="{00000000-0005-0000-0000-0000243B0000}"/>
    <cellStyle name="Input 2 3 2 2 2 3 6 5" xfId="35440" xr:uid="{00000000-0005-0000-0000-0000253B0000}"/>
    <cellStyle name="Input 2 3 2 2 2 3 7" xfId="7645" xr:uid="{00000000-0005-0000-0000-0000263B0000}"/>
    <cellStyle name="Input 2 3 2 2 2 3 7 2" xfId="7646" xr:uid="{00000000-0005-0000-0000-0000273B0000}"/>
    <cellStyle name="Input 2 3 2 2 2 3 7 2 2" xfId="7647" xr:uid="{00000000-0005-0000-0000-0000283B0000}"/>
    <cellStyle name="Input 2 3 2 2 2 3 7 2 2 2" xfId="24537" xr:uid="{00000000-0005-0000-0000-0000293B0000}"/>
    <cellStyle name="Input 2 3 2 2 2 3 7 2 2 3" xfId="35446" xr:uid="{00000000-0005-0000-0000-00002A3B0000}"/>
    <cellStyle name="Input 2 3 2 2 2 3 7 2 3" xfId="24536" xr:uid="{00000000-0005-0000-0000-00002B3B0000}"/>
    <cellStyle name="Input 2 3 2 2 2 3 7 2 4" xfId="35445" xr:uid="{00000000-0005-0000-0000-00002C3B0000}"/>
    <cellStyle name="Input 2 3 2 2 2 3 7 3" xfId="7648" xr:uid="{00000000-0005-0000-0000-00002D3B0000}"/>
    <cellStyle name="Input 2 3 2 2 2 3 7 3 2" xfId="24538" xr:uid="{00000000-0005-0000-0000-00002E3B0000}"/>
    <cellStyle name="Input 2 3 2 2 2 3 7 3 3" xfId="35447" xr:uid="{00000000-0005-0000-0000-00002F3B0000}"/>
    <cellStyle name="Input 2 3 2 2 2 3 7 4" xfId="24535" xr:uid="{00000000-0005-0000-0000-0000303B0000}"/>
    <cellStyle name="Input 2 3 2 2 2 3 7 5" xfId="35444" xr:uid="{00000000-0005-0000-0000-0000313B0000}"/>
    <cellStyle name="Input 2 3 2 2 2 3 8" xfId="7649" xr:uid="{00000000-0005-0000-0000-0000323B0000}"/>
    <cellStyle name="Input 2 3 2 2 2 3 8 2" xfId="7650" xr:uid="{00000000-0005-0000-0000-0000333B0000}"/>
    <cellStyle name="Input 2 3 2 2 2 3 8 2 2" xfId="7651" xr:uid="{00000000-0005-0000-0000-0000343B0000}"/>
    <cellStyle name="Input 2 3 2 2 2 3 8 2 2 2" xfId="24541" xr:uid="{00000000-0005-0000-0000-0000353B0000}"/>
    <cellStyle name="Input 2 3 2 2 2 3 8 2 2 3" xfId="35450" xr:uid="{00000000-0005-0000-0000-0000363B0000}"/>
    <cellStyle name="Input 2 3 2 2 2 3 8 2 3" xfId="24540" xr:uid="{00000000-0005-0000-0000-0000373B0000}"/>
    <cellStyle name="Input 2 3 2 2 2 3 8 2 4" xfId="35449" xr:uid="{00000000-0005-0000-0000-0000383B0000}"/>
    <cellStyle name="Input 2 3 2 2 2 3 8 3" xfId="7652" xr:uid="{00000000-0005-0000-0000-0000393B0000}"/>
    <cellStyle name="Input 2 3 2 2 2 3 8 3 2" xfId="24542" xr:uid="{00000000-0005-0000-0000-00003A3B0000}"/>
    <cellStyle name="Input 2 3 2 2 2 3 8 3 3" xfId="35451" xr:uid="{00000000-0005-0000-0000-00003B3B0000}"/>
    <cellStyle name="Input 2 3 2 2 2 3 8 4" xfId="24539" xr:uid="{00000000-0005-0000-0000-00003C3B0000}"/>
    <cellStyle name="Input 2 3 2 2 2 3 8 5" xfId="35448" xr:uid="{00000000-0005-0000-0000-00003D3B0000}"/>
    <cellStyle name="Input 2 3 2 2 2 3 9" xfId="7653" xr:uid="{00000000-0005-0000-0000-00003E3B0000}"/>
    <cellStyle name="Input 2 3 2 2 2 3 9 2" xfId="7654" xr:uid="{00000000-0005-0000-0000-00003F3B0000}"/>
    <cellStyle name="Input 2 3 2 2 2 3 9 2 2" xfId="24544" xr:uid="{00000000-0005-0000-0000-0000403B0000}"/>
    <cellStyle name="Input 2 3 2 2 2 3 9 2 3" xfId="35453" xr:uid="{00000000-0005-0000-0000-0000413B0000}"/>
    <cellStyle name="Input 2 3 2 2 2 3 9 3" xfId="24543" xr:uid="{00000000-0005-0000-0000-0000423B0000}"/>
    <cellStyle name="Input 2 3 2 2 2 3 9 4" xfId="35452" xr:uid="{00000000-0005-0000-0000-0000433B0000}"/>
    <cellStyle name="Input 2 3 2 2 2 4" xfId="7655" xr:uid="{00000000-0005-0000-0000-0000443B0000}"/>
    <cellStyle name="Input 2 3 2 2 2 4 2" xfId="7656" xr:uid="{00000000-0005-0000-0000-0000453B0000}"/>
    <cellStyle name="Input 2 3 2 2 2 4 2 2" xfId="7657" xr:uid="{00000000-0005-0000-0000-0000463B0000}"/>
    <cellStyle name="Input 2 3 2 2 2 4 2 2 2" xfId="24547" xr:uid="{00000000-0005-0000-0000-0000473B0000}"/>
    <cellStyle name="Input 2 3 2 2 2 4 2 2 3" xfId="35456" xr:uid="{00000000-0005-0000-0000-0000483B0000}"/>
    <cellStyle name="Input 2 3 2 2 2 4 2 3" xfId="24546" xr:uid="{00000000-0005-0000-0000-0000493B0000}"/>
    <cellStyle name="Input 2 3 2 2 2 4 2 4" xfId="35455" xr:uid="{00000000-0005-0000-0000-00004A3B0000}"/>
    <cellStyle name="Input 2 3 2 2 2 4 3" xfId="7658" xr:uid="{00000000-0005-0000-0000-00004B3B0000}"/>
    <cellStyle name="Input 2 3 2 2 2 4 3 2" xfId="24548" xr:uid="{00000000-0005-0000-0000-00004C3B0000}"/>
    <cellStyle name="Input 2 3 2 2 2 4 3 3" xfId="35457" xr:uid="{00000000-0005-0000-0000-00004D3B0000}"/>
    <cellStyle name="Input 2 3 2 2 2 4 4" xfId="24545" xr:uid="{00000000-0005-0000-0000-00004E3B0000}"/>
    <cellStyle name="Input 2 3 2 2 2 4 5" xfId="35454" xr:uid="{00000000-0005-0000-0000-00004F3B0000}"/>
    <cellStyle name="Input 2 3 2 2 2 5" xfId="7659" xr:uid="{00000000-0005-0000-0000-0000503B0000}"/>
    <cellStyle name="Input 2 3 2 2 2 5 2" xfId="7660" xr:uid="{00000000-0005-0000-0000-0000513B0000}"/>
    <cellStyle name="Input 2 3 2 2 2 5 2 2" xfId="7661" xr:uid="{00000000-0005-0000-0000-0000523B0000}"/>
    <cellStyle name="Input 2 3 2 2 2 5 2 2 2" xfId="24551" xr:uid="{00000000-0005-0000-0000-0000533B0000}"/>
    <cellStyle name="Input 2 3 2 2 2 5 2 2 3" xfId="35460" xr:uid="{00000000-0005-0000-0000-0000543B0000}"/>
    <cellStyle name="Input 2 3 2 2 2 5 2 3" xfId="24550" xr:uid="{00000000-0005-0000-0000-0000553B0000}"/>
    <cellStyle name="Input 2 3 2 2 2 5 2 4" xfId="35459" xr:uid="{00000000-0005-0000-0000-0000563B0000}"/>
    <cellStyle name="Input 2 3 2 2 2 5 3" xfId="7662" xr:uid="{00000000-0005-0000-0000-0000573B0000}"/>
    <cellStyle name="Input 2 3 2 2 2 5 3 2" xfId="24552" xr:uid="{00000000-0005-0000-0000-0000583B0000}"/>
    <cellStyle name="Input 2 3 2 2 2 5 3 3" xfId="35461" xr:uid="{00000000-0005-0000-0000-0000593B0000}"/>
    <cellStyle name="Input 2 3 2 2 2 5 4" xfId="24549" xr:uid="{00000000-0005-0000-0000-00005A3B0000}"/>
    <cellStyle name="Input 2 3 2 2 2 5 5" xfId="35458" xr:uid="{00000000-0005-0000-0000-00005B3B0000}"/>
    <cellStyle name="Input 2 3 2 2 2 6" xfId="7663" xr:uid="{00000000-0005-0000-0000-00005C3B0000}"/>
    <cellStyle name="Input 2 3 2 2 2 6 2" xfId="7664" xr:uid="{00000000-0005-0000-0000-00005D3B0000}"/>
    <cellStyle name="Input 2 3 2 2 2 6 2 2" xfId="7665" xr:uid="{00000000-0005-0000-0000-00005E3B0000}"/>
    <cellStyle name="Input 2 3 2 2 2 6 2 2 2" xfId="24555" xr:uid="{00000000-0005-0000-0000-00005F3B0000}"/>
    <cellStyle name="Input 2 3 2 2 2 6 2 2 3" xfId="35464" xr:uid="{00000000-0005-0000-0000-0000603B0000}"/>
    <cellStyle name="Input 2 3 2 2 2 6 2 3" xfId="24554" xr:uid="{00000000-0005-0000-0000-0000613B0000}"/>
    <cellStyle name="Input 2 3 2 2 2 6 2 4" xfId="35463" xr:uid="{00000000-0005-0000-0000-0000623B0000}"/>
    <cellStyle name="Input 2 3 2 2 2 6 3" xfId="7666" xr:uid="{00000000-0005-0000-0000-0000633B0000}"/>
    <cellStyle name="Input 2 3 2 2 2 6 3 2" xfId="24556" xr:uid="{00000000-0005-0000-0000-0000643B0000}"/>
    <cellStyle name="Input 2 3 2 2 2 6 3 3" xfId="35465" xr:uid="{00000000-0005-0000-0000-0000653B0000}"/>
    <cellStyle name="Input 2 3 2 2 2 6 4" xfId="24553" xr:uid="{00000000-0005-0000-0000-0000663B0000}"/>
    <cellStyle name="Input 2 3 2 2 2 6 5" xfId="35462" xr:uid="{00000000-0005-0000-0000-0000673B0000}"/>
    <cellStyle name="Input 2 3 2 2 2 7" xfId="7667" xr:uid="{00000000-0005-0000-0000-0000683B0000}"/>
    <cellStyle name="Input 2 3 2 2 2 7 2" xfId="7668" xr:uid="{00000000-0005-0000-0000-0000693B0000}"/>
    <cellStyle name="Input 2 3 2 2 2 7 2 2" xfId="7669" xr:uid="{00000000-0005-0000-0000-00006A3B0000}"/>
    <cellStyle name="Input 2 3 2 2 2 7 2 2 2" xfId="24559" xr:uid="{00000000-0005-0000-0000-00006B3B0000}"/>
    <cellStyle name="Input 2 3 2 2 2 7 2 2 3" xfId="35468" xr:uid="{00000000-0005-0000-0000-00006C3B0000}"/>
    <cellStyle name="Input 2 3 2 2 2 7 2 3" xfId="24558" xr:uid="{00000000-0005-0000-0000-00006D3B0000}"/>
    <cellStyle name="Input 2 3 2 2 2 7 2 4" xfId="35467" xr:uid="{00000000-0005-0000-0000-00006E3B0000}"/>
    <cellStyle name="Input 2 3 2 2 2 7 3" xfId="7670" xr:uid="{00000000-0005-0000-0000-00006F3B0000}"/>
    <cellStyle name="Input 2 3 2 2 2 7 3 2" xfId="24560" xr:uid="{00000000-0005-0000-0000-0000703B0000}"/>
    <cellStyle name="Input 2 3 2 2 2 7 3 3" xfId="35469" xr:uid="{00000000-0005-0000-0000-0000713B0000}"/>
    <cellStyle name="Input 2 3 2 2 2 7 4" xfId="24557" xr:uid="{00000000-0005-0000-0000-0000723B0000}"/>
    <cellStyle name="Input 2 3 2 2 2 7 5" xfId="35466" xr:uid="{00000000-0005-0000-0000-0000733B0000}"/>
    <cellStyle name="Input 2 3 2 2 2 8" xfId="7671" xr:uid="{00000000-0005-0000-0000-0000743B0000}"/>
    <cellStyle name="Input 2 3 2 2 2 8 2" xfId="7672" xr:uid="{00000000-0005-0000-0000-0000753B0000}"/>
    <cellStyle name="Input 2 3 2 2 2 8 2 2" xfId="7673" xr:uid="{00000000-0005-0000-0000-0000763B0000}"/>
    <cellStyle name="Input 2 3 2 2 2 8 2 2 2" xfId="24563" xr:uid="{00000000-0005-0000-0000-0000773B0000}"/>
    <cellStyle name="Input 2 3 2 2 2 8 2 2 3" xfId="35472" xr:uid="{00000000-0005-0000-0000-0000783B0000}"/>
    <cellStyle name="Input 2 3 2 2 2 8 2 3" xfId="24562" xr:uid="{00000000-0005-0000-0000-0000793B0000}"/>
    <cellStyle name="Input 2 3 2 2 2 8 2 4" xfId="35471" xr:uid="{00000000-0005-0000-0000-00007A3B0000}"/>
    <cellStyle name="Input 2 3 2 2 2 8 3" xfId="7674" xr:uid="{00000000-0005-0000-0000-00007B3B0000}"/>
    <cellStyle name="Input 2 3 2 2 2 8 3 2" xfId="24564" xr:uid="{00000000-0005-0000-0000-00007C3B0000}"/>
    <cellStyle name="Input 2 3 2 2 2 8 3 3" xfId="35473" xr:uid="{00000000-0005-0000-0000-00007D3B0000}"/>
    <cellStyle name="Input 2 3 2 2 2 8 4" xfId="24561" xr:uid="{00000000-0005-0000-0000-00007E3B0000}"/>
    <cellStyle name="Input 2 3 2 2 2 8 5" xfId="35470" xr:uid="{00000000-0005-0000-0000-00007F3B0000}"/>
    <cellStyle name="Input 2 3 2 2 2 9" xfId="7675" xr:uid="{00000000-0005-0000-0000-0000803B0000}"/>
    <cellStyle name="Input 2 3 2 2 2 9 2" xfId="7676" xr:uid="{00000000-0005-0000-0000-0000813B0000}"/>
    <cellStyle name="Input 2 3 2 2 2 9 2 2" xfId="7677" xr:uid="{00000000-0005-0000-0000-0000823B0000}"/>
    <cellStyle name="Input 2 3 2 2 2 9 2 2 2" xfId="24567" xr:uid="{00000000-0005-0000-0000-0000833B0000}"/>
    <cellStyle name="Input 2 3 2 2 2 9 2 2 3" xfId="35476" xr:uid="{00000000-0005-0000-0000-0000843B0000}"/>
    <cellStyle name="Input 2 3 2 2 2 9 2 3" xfId="24566" xr:uid="{00000000-0005-0000-0000-0000853B0000}"/>
    <cellStyle name="Input 2 3 2 2 2 9 2 4" xfId="35475" xr:uid="{00000000-0005-0000-0000-0000863B0000}"/>
    <cellStyle name="Input 2 3 2 2 2 9 3" xfId="7678" xr:uid="{00000000-0005-0000-0000-0000873B0000}"/>
    <cellStyle name="Input 2 3 2 2 2 9 3 2" xfId="24568" xr:uid="{00000000-0005-0000-0000-0000883B0000}"/>
    <cellStyle name="Input 2 3 2 2 2 9 3 3" xfId="35477" xr:uid="{00000000-0005-0000-0000-0000893B0000}"/>
    <cellStyle name="Input 2 3 2 2 2 9 4" xfId="24565" xr:uid="{00000000-0005-0000-0000-00008A3B0000}"/>
    <cellStyle name="Input 2 3 2 2 2 9 5" xfId="35474" xr:uid="{00000000-0005-0000-0000-00008B3B0000}"/>
    <cellStyle name="Input 2 3 2 2 3" xfId="7679" xr:uid="{00000000-0005-0000-0000-00008C3B0000}"/>
    <cellStyle name="Input 2 3 2 2 3 10" xfId="7680" xr:uid="{00000000-0005-0000-0000-00008D3B0000}"/>
    <cellStyle name="Input 2 3 2 2 3 10 2" xfId="24570" xr:uid="{00000000-0005-0000-0000-00008E3B0000}"/>
    <cellStyle name="Input 2 3 2 2 3 10 3" xfId="35479" xr:uid="{00000000-0005-0000-0000-00008F3B0000}"/>
    <cellStyle name="Input 2 3 2 2 3 11" xfId="24569" xr:uid="{00000000-0005-0000-0000-0000903B0000}"/>
    <cellStyle name="Input 2 3 2 2 3 12" xfId="35478" xr:uid="{00000000-0005-0000-0000-0000913B0000}"/>
    <cellStyle name="Input 2 3 2 2 3 2" xfId="7681" xr:uid="{00000000-0005-0000-0000-0000923B0000}"/>
    <cellStyle name="Input 2 3 2 2 3 2 2" xfId="7682" xr:uid="{00000000-0005-0000-0000-0000933B0000}"/>
    <cellStyle name="Input 2 3 2 2 3 2 2 2" xfId="7683" xr:uid="{00000000-0005-0000-0000-0000943B0000}"/>
    <cellStyle name="Input 2 3 2 2 3 2 2 2 2" xfId="24573" xr:uid="{00000000-0005-0000-0000-0000953B0000}"/>
    <cellStyle name="Input 2 3 2 2 3 2 2 2 3" xfId="35482" xr:uid="{00000000-0005-0000-0000-0000963B0000}"/>
    <cellStyle name="Input 2 3 2 2 3 2 2 3" xfId="24572" xr:uid="{00000000-0005-0000-0000-0000973B0000}"/>
    <cellStyle name="Input 2 3 2 2 3 2 2 4" xfId="35481" xr:uid="{00000000-0005-0000-0000-0000983B0000}"/>
    <cellStyle name="Input 2 3 2 2 3 2 3" xfId="7684" xr:uid="{00000000-0005-0000-0000-0000993B0000}"/>
    <cellStyle name="Input 2 3 2 2 3 2 3 2" xfId="24574" xr:uid="{00000000-0005-0000-0000-00009A3B0000}"/>
    <cellStyle name="Input 2 3 2 2 3 2 3 3" xfId="35483" xr:uid="{00000000-0005-0000-0000-00009B3B0000}"/>
    <cellStyle name="Input 2 3 2 2 3 2 4" xfId="24571" xr:uid="{00000000-0005-0000-0000-00009C3B0000}"/>
    <cellStyle name="Input 2 3 2 2 3 2 5" xfId="35480" xr:uid="{00000000-0005-0000-0000-00009D3B0000}"/>
    <cellStyle name="Input 2 3 2 2 3 3" xfId="7685" xr:uid="{00000000-0005-0000-0000-00009E3B0000}"/>
    <cellStyle name="Input 2 3 2 2 3 3 2" xfId="7686" xr:uid="{00000000-0005-0000-0000-00009F3B0000}"/>
    <cellStyle name="Input 2 3 2 2 3 3 2 2" xfId="7687" xr:uid="{00000000-0005-0000-0000-0000A03B0000}"/>
    <cellStyle name="Input 2 3 2 2 3 3 2 2 2" xfId="24577" xr:uid="{00000000-0005-0000-0000-0000A13B0000}"/>
    <cellStyle name="Input 2 3 2 2 3 3 2 2 3" xfId="35486" xr:uid="{00000000-0005-0000-0000-0000A23B0000}"/>
    <cellStyle name="Input 2 3 2 2 3 3 2 3" xfId="24576" xr:uid="{00000000-0005-0000-0000-0000A33B0000}"/>
    <cellStyle name="Input 2 3 2 2 3 3 2 4" xfId="35485" xr:uid="{00000000-0005-0000-0000-0000A43B0000}"/>
    <cellStyle name="Input 2 3 2 2 3 3 3" xfId="7688" xr:uid="{00000000-0005-0000-0000-0000A53B0000}"/>
    <cellStyle name="Input 2 3 2 2 3 3 3 2" xfId="24578" xr:uid="{00000000-0005-0000-0000-0000A63B0000}"/>
    <cellStyle name="Input 2 3 2 2 3 3 3 3" xfId="35487" xr:uid="{00000000-0005-0000-0000-0000A73B0000}"/>
    <cellStyle name="Input 2 3 2 2 3 3 4" xfId="24575" xr:uid="{00000000-0005-0000-0000-0000A83B0000}"/>
    <cellStyle name="Input 2 3 2 2 3 3 5" xfId="35484" xr:uid="{00000000-0005-0000-0000-0000A93B0000}"/>
    <cellStyle name="Input 2 3 2 2 3 4" xfId="7689" xr:uid="{00000000-0005-0000-0000-0000AA3B0000}"/>
    <cellStyle name="Input 2 3 2 2 3 4 2" xfId="7690" xr:uid="{00000000-0005-0000-0000-0000AB3B0000}"/>
    <cellStyle name="Input 2 3 2 2 3 4 2 2" xfId="7691" xr:uid="{00000000-0005-0000-0000-0000AC3B0000}"/>
    <cellStyle name="Input 2 3 2 2 3 4 2 2 2" xfId="24581" xr:uid="{00000000-0005-0000-0000-0000AD3B0000}"/>
    <cellStyle name="Input 2 3 2 2 3 4 2 2 3" xfId="35490" xr:uid="{00000000-0005-0000-0000-0000AE3B0000}"/>
    <cellStyle name="Input 2 3 2 2 3 4 2 3" xfId="24580" xr:uid="{00000000-0005-0000-0000-0000AF3B0000}"/>
    <cellStyle name="Input 2 3 2 2 3 4 2 4" xfId="35489" xr:uid="{00000000-0005-0000-0000-0000B03B0000}"/>
    <cellStyle name="Input 2 3 2 2 3 4 3" xfId="7692" xr:uid="{00000000-0005-0000-0000-0000B13B0000}"/>
    <cellStyle name="Input 2 3 2 2 3 4 3 2" xfId="24582" xr:uid="{00000000-0005-0000-0000-0000B23B0000}"/>
    <cellStyle name="Input 2 3 2 2 3 4 3 3" xfId="35491" xr:uid="{00000000-0005-0000-0000-0000B33B0000}"/>
    <cellStyle name="Input 2 3 2 2 3 4 4" xfId="24579" xr:uid="{00000000-0005-0000-0000-0000B43B0000}"/>
    <cellStyle name="Input 2 3 2 2 3 4 5" xfId="35488" xr:uid="{00000000-0005-0000-0000-0000B53B0000}"/>
    <cellStyle name="Input 2 3 2 2 3 5" xfId="7693" xr:uid="{00000000-0005-0000-0000-0000B63B0000}"/>
    <cellStyle name="Input 2 3 2 2 3 5 2" xfId="7694" xr:uid="{00000000-0005-0000-0000-0000B73B0000}"/>
    <cellStyle name="Input 2 3 2 2 3 5 2 2" xfId="7695" xr:uid="{00000000-0005-0000-0000-0000B83B0000}"/>
    <cellStyle name="Input 2 3 2 2 3 5 2 2 2" xfId="24585" xr:uid="{00000000-0005-0000-0000-0000B93B0000}"/>
    <cellStyle name="Input 2 3 2 2 3 5 2 2 3" xfId="35494" xr:uid="{00000000-0005-0000-0000-0000BA3B0000}"/>
    <cellStyle name="Input 2 3 2 2 3 5 2 3" xfId="24584" xr:uid="{00000000-0005-0000-0000-0000BB3B0000}"/>
    <cellStyle name="Input 2 3 2 2 3 5 2 4" xfId="35493" xr:uid="{00000000-0005-0000-0000-0000BC3B0000}"/>
    <cellStyle name="Input 2 3 2 2 3 5 3" xfId="7696" xr:uid="{00000000-0005-0000-0000-0000BD3B0000}"/>
    <cellStyle name="Input 2 3 2 2 3 5 3 2" xfId="24586" xr:uid="{00000000-0005-0000-0000-0000BE3B0000}"/>
    <cellStyle name="Input 2 3 2 2 3 5 3 3" xfId="35495" xr:uid="{00000000-0005-0000-0000-0000BF3B0000}"/>
    <cellStyle name="Input 2 3 2 2 3 5 4" xfId="24583" xr:uid="{00000000-0005-0000-0000-0000C03B0000}"/>
    <cellStyle name="Input 2 3 2 2 3 5 5" xfId="35492" xr:uid="{00000000-0005-0000-0000-0000C13B0000}"/>
    <cellStyle name="Input 2 3 2 2 3 6" xfId="7697" xr:uid="{00000000-0005-0000-0000-0000C23B0000}"/>
    <cellStyle name="Input 2 3 2 2 3 6 2" xfId="7698" xr:uid="{00000000-0005-0000-0000-0000C33B0000}"/>
    <cellStyle name="Input 2 3 2 2 3 6 2 2" xfId="7699" xr:uid="{00000000-0005-0000-0000-0000C43B0000}"/>
    <cellStyle name="Input 2 3 2 2 3 6 2 2 2" xfId="24589" xr:uid="{00000000-0005-0000-0000-0000C53B0000}"/>
    <cellStyle name="Input 2 3 2 2 3 6 2 2 3" xfId="35498" xr:uid="{00000000-0005-0000-0000-0000C63B0000}"/>
    <cellStyle name="Input 2 3 2 2 3 6 2 3" xfId="24588" xr:uid="{00000000-0005-0000-0000-0000C73B0000}"/>
    <cellStyle name="Input 2 3 2 2 3 6 2 4" xfId="35497" xr:uid="{00000000-0005-0000-0000-0000C83B0000}"/>
    <cellStyle name="Input 2 3 2 2 3 6 3" xfId="7700" xr:uid="{00000000-0005-0000-0000-0000C93B0000}"/>
    <cellStyle name="Input 2 3 2 2 3 6 3 2" xfId="24590" xr:uid="{00000000-0005-0000-0000-0000CA3B0000}"/>
    <cellStyle name="Input 2 3 2 2 3 6 3 3" xfId="35499" xr:uid="{00000000-0005-0000-0000-0000CB3B0000}"/>
    <cellStyle name="Input 2 3 2 2 3 6 4" xfId="24587" xr:uid="{00000000-0005-0000-0000-0000CC3B0000}"/>
    <cellStyle name="Input 2 3 2 2 3 6 5" xfId="35496" xr:uid="{00000000-0005-0000-0000-0000CD3B0000}"/>
    <cellStyle name="Input 2 3 2 2 3 7" xfId="7701" xr:uid="{00000000-0005-0000-0000-0000CE3B0000}"/>
    <cellStyle name="Input 2 3 2 2 3 7 2" xfId="7702" xr:uid="{00000000-0005-0000-0000-0000CF3B0000}"/>
    <cellStyle name="Input 2 3 2 2 3 7 2 2" xfId="7703" xr:uid="{00000000-0005-0000-0000-0000D03B0000}"/>
    <cellStyle name="Input 2 3 2 2 3 7 2 2 2" xfId="24593" xr:uid="{00000000-0005-0000-0000-0000D13B0000}"/>
    <cellStyle name="Input 2 3 2 2 3 7 2 2 3" xfId="35502" xr:uid="{00000000-0005-0000-0000-0000D23B0000}"/>
    <cellStyle name="Input 2 3 2 2 3 7 2 3" xfId="24592" xr:uid="{00000000-0005-0000-0000-0000D33B0000}"/>
    <cellStyle name="Input 2 3 2 2 3 7 2 4" xfId="35501" xr:uid="{00000000-0005-0000-0000-0000D43B0000}"/>
    <cellStyle name="Input 2 3 2 2 3 7 3" xfId="7704" xr:uid="{00000000-0005-0000-0000-0000D53B0000}"/>
    <cellStyle name="Input 2 3 2 2 3 7 3 2" xfId="24594" xr:uid="{00000000-0005-0000-0000-0000D63B0000}"/>
    <cellStyle name="Input 2 3 2 2 3 7 3 3" xfId="35503" xr:uid="{00000000-0005-0000-0000-0000D73B0000}"/>
    <cellStyle name="Input 2 3 2 2 3 7 4" xfId="24591" xr:uid="{00000000-0005-0000-0000-0000D83B0000}"/>
    <cellStyle name="Input 2 3 2 2 3 7 5" xfId="35500" xr:uid="{00000000-0005-0000-0000-0000D93B0000}"/>
    <cellStyle name="Input 2 3 2 2 3 8" xfId="7705" xr:uid="{00000000-0005-0000-0000-0000DA3B0000}"/>
    <cellStyle name="Input 2 3 2 2 3 8 2" xfId="7706" xr:uid="{00000000-0005-0000-0000-0000DB3B0000}"/>
    <cellStyle name="Input 2 3 2 2 3 8 2 2" xfId="7707" xr:uid="{00000000-0005-0000-0000-0000DC3B0000}"/>
    <cellStyle name="Input 2 3 2 2 3 8 2 2 2" xfId="24597" xr:uid="{00000000-0005-0000-0000-0000DD3B0000}"/>
    <cellStyle name="Input 2 3 2 2 3 8 2 2 3" xfId="35506" xr:uid="{00000000-0005-0000-0000-0000DE3B0000}"/>
    <cellStyle name="Input 2 3 2 2 3 8 2 3" xfId="24596" xr:uid="{00000000-0005-0000-0000-0000DF3B0000}"/>
    <cellStyle name="Input 2 3 2 2 3 8 2 4" xfId="35505" xr:uid="{00000000-0005-0000-0000-0000E03B0000}"/>
    <cellStyle name="Input 2 3 2 2 3 8 3" xfId="7708" xr:uid="{00000000-0005-0000-0000-0000E13B0000}"/>
    <cellStyle name="Input 2 3 2 2 3 8 3 2" xfId="24598" xr:uid="{00000000-0005-0000-0000-0000E23B0000}"/>
    <cellStyle name="Input 2 3 2 2 3 8 3 3" xfId="35507" xr:uid="{00000000-0005-0000-0000-0000E33B0000}"/>
    <cellStyle name="Input 2 3 2 2 3 8 4" xfId="24595" xr:uid="{00000000-0005-0000-0000-0000E43B0000}"/>
    <cellStyle name="Input 2 3 2 2 3 8 5" xfId="35504" xr:uid="{00000000-0005-0000-0000-0000E53B0000}"/>
    <cellStyle name="Input 2 3 2 2 3 9" xfId="7709" xr:uid="{00000000-0005-0000-0000-0000E63B0000}"/>
    <cellStyle name="Input 2 3 2 2 3 9 2" xfId="7710" xr:uid="{00000000-0005-0000-0000-0000E73B0000}"/>
    <cellStyle name="Input 2 3 2 2 3 9 2 2" xfId="24600" xr:uid="{00000000-0005-0000-0000-0000E83B0000}"/>
    <cellStyle name="Input 2 3 2 2 3 9 2 3" xfId="35509" xr:uid="{00000000-0005-0000-0000-0000E93B0000}"/>
    <cellStyle name="Input 2 3 2 2 3 9 3" xfId="24599" xr:uid="{00000000-0005-0000-0000-0000EA3B0000}"/>
    <cellStyle name="Input 2 3 2 2 3 9 4" xfId="35508" xr:uid="{00000000-0005-0000-0000-0000EB3B0000}"/>
    <cellStyle name="Input 2 3 2 2 4" xfId="7711" xr:uid="{00000000-0005-0000-0000-0000EC3B0000}"/>
    <cellStyle name="Input 2 3 2 2 4 10" xfId="7712" xr:uid="{00000000-0005-0000-0000-0000ED3B0000}"/>
    <cellStyle name="Input 2 3 2 2 4 10 2" xfId="24602" xr:uid="{00000000-0005-0000-0000-0000EE3B0000}"/>
    <cellStyle name="Input 2 3 2 2 4 10 3" xfId="35511" xr:uid="{00000000-0005-0000-0000-0000EF3B0000}"/>
    <cellStyle name="Input 2 3 2 2 4 11" xfId="24601" xr:uid="{00000000-0005-0000-0000-0000F03B0000}"/>
    <cellStyle name="Input 2 3 2 2 4 12" xfId="35510" xr:uid="{00000000-0005-0000-0000-0000F13B0000}"/>
    <cellStyle name="Input 2 3 2 2 4 2" xfId="7713" xr:uid="{00000000-0005-0000-0000-0000F23B0000}"/>
    <cellStyle name="Input 2 3 2 2 4 2 2" xfId="7714" xr:uid="{00000000-0005-0000-0000-0000F33B0000}"/>
    <cellStyle name="Input 2 3 2 2 4 2 2 2" xfId="7715" xr:uid="{00000000-0005-0000-0000-0000F43B0000}"/>
    <cellStyle name="Input 2 3 2 2 4 2 2 2 2" xfId="24605" xr:uid="{00000000-0005-0000-0000-0000F53B0000}"/>
    <cellStyle name="Input 2 3 2 2 4 2 2 2 3" xfId="35514" xr:uid="{00000000-0005-0000-0000-0000F63B0000}"/>
    <cellStyle name="Input 2 3 2 2 4 2 2 3" xfId="24604" xr:uid="{00000000-0005-0000-0000-0000F73B0000}"/>
    <cellStyle name="Input 2 3 2 2 4 2 2 4" xfId="35513" xr:uid="{00000000-0005-0000-0000-0000F83B0000}"/>
    <cellStyle name="Input 2 3 2 2 4 2 3" xfId="7716" xr:uid="{00000000-0005-0000-0000-0000F93B0000}"/>
    <cellStyle name="Input 2 3 2 2 4 2 3 2" xfId="24606" xr:uid="{00000000-0005-0000-0000-0000FA3B0000}"/>
    <cellStyle name="Input 2 3 2 2 4 2 3 3" xfId="35515" xr:uid="{00000000-0005-0000-0000-0000FB3B0000}"/>
    <cellStyle name="Input 2 3 2 2 4 2 4" xfId="24603" xr:uid="{00000000-0005-0000-0000-0000FC3B0000}"/>
    <cellStyle name="Input 2 3 2 2 4 2 5" xfId="35512" xr:uid="{00000000-0005-0000-0000-0000FD3B0000}"/>
    <cellStyle name="Input 2 3 2 2 4 3" xfId="7717" xr:uid="{00000000-0005-0000-0000-0000FE3B0000}"/>
    <cellStyle name="Input 2 3 2 2 4 3 2" xfId="7718" xr:uid="{00000000-0005-0000-0000-0000FF3B0000}"/>
    <cellStyle name="Input 2 3 2 2 4 3 2 2" xfId="7719" xr:uid="{00000000-0005-0000-0000-0000003C0000}"/>
    <cellStyle name="Input 2 3 2 2 4 3 2 2 2" xfId="24609" xr:uid="{00000000-0005-0000-0000-0000013C0000}"/>
    <cellStyle name="Input 2 3 2 2 4 3 2 2 3" xfId="35518" xr:uid="{00000000-0005-0000-0000-0000023C0000}"/>
    <cellStyle name="Input 2 3 2 2 4 3 2 3" xfId="24608" xr:uid="{00000000-0005-0000-0000-0000033C0000}"/>
    <cellStyle name="Input 2 3 2 2 4 3 2 4" xfId="35517" xr:uid="{00000000-0005-0000-0000-0000043C0000}"/>
    <cellStyle name="Input 2 3 2 2 4 3 3" xfId="7720" xr:uid="{00000000-0005-0000-0000-0000053C0000}"/>
    <cellStyle name="Input 2 3 2 2 4 3 3 2" xfId="24610" xr:uid="{00000000-0005-0000-0000-0000063C0000}"/>
    <cellStyle name="Input 2 3 2 2 4 3 3 3" xfId="35519" xr:uid="{00000000-0005-0000-0000-0000073C0000}"/>
    <cellStyle name="Input 2 3 2 2 4 3 4" xfId="24607" xr:uid="{00000000-0005-0000-0000-0000083C0000}"/>
    <cellStyle name="Input 2 3 2 2 4 3 5" xfId="35516" xr:uid="{00000000-0005-0000-0000-0000093C0000}"/>
    <cellStyle name="Input 2 3 2 2 4 4" xfId="7721" xr:uid="{00000000-0005-0000-0000-00000A3C0000}"/>
    <cellStyle name="Input 2 3 2 2 4 4 2" xfId="7722" xr:uid="{00000000-0005-0000-0000-00000B3C0000}"/>
    <cellStyle name="Input 2 3 2 2 4 4 2 2" xfId="7723" xr:uid="{00000000-0005-0000-0000-00000C3C0000}"/>
    <cellStyle name="Input 2 3 2 2 4 4 2 2 2" xfId="24613" xr:uid="{00000000-0005-0000-0000-00000D3C0000}"/>
    <cellStyle name="Input 2 3 2 2 4 4 2 2 3" xfId="35522" xr:uid="{00000000-0005-0000-0000-00000E3C0000}"/>
    <cellStyle name="Input 2 3 2 2 4 4 2 3" xfId="24612" xr:uid="{00000000-0005-0000-0000-00000F3C0000}"/>
    <cellStyle name="Input 2 3 2 2 4 4 2 4" xfId="35521" xr:uid="{00000000-0005-0000-0000-0000103C0000}"/>
    <cellStyle name="Input 2 3 2 2 4 4 3" xfId="7724" xr:uid="{00000000-0005-0000-0000-0000113C0000}"/>
    <cellStyle name="Input 2 3 2 2 4 4 3 2" xfId="24614" xr:uid="{00000000-0005-0000-0000-0000123C0000}"/>
    <cellStyle name="Input 2 3 2 2 4 4 3 3" xfId="35523" xr:uid="{00000000-0005-0000-0000-0000133C0000}"/>
    <cellStyle name="Input 2 3 2 2 4 4 4" xfId="24611" xr:uid="{00000000-0005-0000-0000-0000143C0000}"/>
    <cellStyle name="Input 2 3 2 2 4 4 5" xfId="35520" xr:uid="{00000000-0005-0000-0000-0000153C0000}"/>
    <cellStyle name="Input 2 3 2 2 4 5" xfId="7725" xr:uid="{00000000-0005-0000-0000-0000163C0000}"/>
    <cellStyle name="Input 2 3 2 2 4 5 2" xfId="7726" xr:uid="{00000000-0005-0000-0000-0000173C0000}"/>
    <cellStyle name="Input 2 3 2 2 4 5 2 2" xfId="7727" xr:uid="{00000000-0005-0000-0000-0000183C0000}"/>
    <cellStyle name="Input 2 3 2 2 4 5 2 2 2" xfId="24617" xr:uid="{00000000-0005-0000-0000-0000193C0000}"/>
    <cellStyle name="Input 2 3 2 2 4 5 2 2 3" xfId="35526" xr:uid="{00000000-0005-0000-0000-00001A3C0000}"/>
    <cellStyle name="Input 2 3 2 2 4 5 2 3" xfId="24616" xr:uid="{00000000-0005-0000-0000-00001B3C0000}"/>
    <cellStyle name="Input 2 3 2 2 4 5 2 4" xfId="35525" xr:uid="{00000000-0005-0000-0000-00001C3C0000}"/>
    <cellStyle name="Input 2 3 2 2 4 5 3" xfId="7728" xr:uid="{00000000-0005-0000-0000-00001D3C0000}"/>
    <cellStyle name="Input 2 3 2 2 4 5 3 2" xfId="24618" xr:uid="{00000000-0005-0000-0000-00001E3C0000}"/>
    <cellStyle name="Input 2 3 2 2 4 5 3 3" xfId="35527" xr:uid="{00000000-0005-0000-0000-00001F3C0000}"/>
    <cellStyle name="Input 2 3 2 2 4 5 4" xfId="24615" xr:uid="{00000000-0005-0000-0000-0000203C0000}"/>
    <cellStyle name="Input 2 3 2 2 4 5 5" xfId="35524" xr:uid="{00000000-0005-0000-0000-0000213C0000}"/>
    <cellStyle name="Input 2 3 2 2 4 6" xfId="7729" xr:uid="{00000000-0005-0000-0000-0000223C0000}"/>
    <cellStyle name="Input 2 3 2 2 4 6 2" xfId="7730" xr:uid="{00000000-0005-0000-0000-0000233C0000}"/>
    <cellStyle name="Input 2 3 2 2 4 6 2 2" xfId="7731" xr:uid="{00000000-0005-0000-0000-0000243C0000}"/>
    <cellStyle name="Input 2 3 2 2 4 6 2 2 2" xfId="24621" xr:uid="{00000000-0005-0000-0000-0000253C0000}"/>
    <cellStyle name="Input 2 3 2 2 4 6 2 2 3" xfId="35530" xr:uid="{00000000-0005-0000-0000-0000263C0000}"/>
    <cellStyle name="Input 2 3 2 2 4 6 2 3" xfId="24620" xr:uid="{00000000-0005-0000-0000-0000273C0000}"/>
    <cellStyle name="Input 2 3 2 2 4 6 2 4" xfId="35529" xr:uid="{00000000-0005-0000-0000-0000283C0000}"/>
    <cellStyle name="Input 2 3 2 2 4 6 3" xfId="7732" xr:uid="{00000000-0005-0000-0000-0000293C0000}"/>
    <cellStyle name="Input 2 3 2 2 4 6 3 2" xfId="24622" xr:uid="{00000000-0005-0000-0000-00002A3C0000}"/>
    <cellStyle name="Input 2 3 2 2 4 6 3 3" xfId="35531" xr:uid="{00000000-0005-0000-0000-00002B3C0000}"/>
    <cellStyle name="Input 2 3 2 2 4 6 4" xfId="24619" xr:uid="{00000000-0005-0000-0000-00002C3C0000}"/>
    <cellStyle name="Input 2 3 2 2 4 6 5" xfId="35528" xr:uid="{00000000-0005-0000-0000-00002D3C0000}"/>
    <cellStyle name="Input 2 3 2 2 4 7" xfId="7733" xr:uid="{00000000-0005-0000-0000-00002E3C0000}"/>
    <cellStyle name="Input 2 3 2 2 4 7 2" xfId="7734" xr:uid="{00000000-0005-0000-0000-00002F3C0000}"/>
    <cellStyle name="Input 2 3 2 2 4 7 2 2" xfId="7735" xr:uid="{00000000-0005-0000-0000-0000303C0000}"/>
    <cellStyle name="Input 2 3 2 2 4 7 2 2 2" xfId="24625" xr:uid="{00000000-0005-0000-0000-0000313C0000}"/>
    <cellStyle name="Input 2 3 2 2 4 7 2 2 3" xfId="35534" xr:uid="{00000000-0005-0000-0000-0000323C0000}"/>
    <cellStyle name="Input 2 3 2 2 4 7 2 3" xfId="24624" xr:uid="{00000000-0005-0000-0000-0000333C0000}"/>
    <cellStyle name="Input 2 3 2 2 4 7 2 4" xfId="35533" xr:uid="{00000000-0005-0000-0000-0000343C0000}"/>
    <cellStyle name="Input 2 3 2 2 4 7 3" xfId="7736" xr:uid="{00000000-0005-0000-0000-0000353C0000}"/>
    <cellStyle name="Input 2 3 2 2 4 7 3 2" xfId="24626" xr:uid="{00000000-0005-0000-0000-0000363C0000}"/>
    <cellStyle name="Input 2 3 2 2 4 7 3 3" xfId="35535" xr:uid="{00000000-0005-0000-0000-0000373C0000}"/>
    <cellStyle name="Input 2 3 2 2 4 7 4" xfId="24623" xr:uid="{00000000-0005-0000-0000-0000383C0000}"/>
    <cellStyle name="Input 2 3 2 2 4 7 5" xfId="35532" xr:uid="{00000000-0005-0000-0000-0000393C0000}"/>
    <cellStyle name="Input 2 3 2 2 4 8" xfId="7737" xr:uid="{00000000-0005-0000-0000-00003A3C0000}"/>
    <cellStyle name="Input 2 3 2 2 4 8 2" xfId="7738" xr:uid="{00000000-0005-0000-0000-00003B3C0000}"/>
    <cellStyle name="Input 2 3 2 2 4 8 2 2" xfId="7739" xr:uid="{00000000-0005-0000-0000-00003C3C0000}"/>
    <cellStyle name="Input 2 3 2 2 4 8 2 2 2" xfId="24629" xr:uid="{00000000-0005-0000-0000-00003D3C0000}"/>
    <cellStyle name="Input 2 3 2 2 4 8 2 2 3" xfId="35538" xr:uid="{00000000-0005-0000-0000-00003E3C0000}"/>
    <cellStyle name="Input 2 3 2 2 4 8 2 3" xfId="24628" xr:uid="{00000000-0005-0000-0000-00003F3C0000}"/>
    <cellStyle name="Input 2 3 2 2 4 8 2 4" xfId="35537" xr:uid="{00000000-0005-0000-0000-0000403C0000}"/>
    <cellStyle name="Input 2 3 2 2 4 8 3" xfId="7740" xr:uid="{00000000-0005-0000-0000-0000413C0000}"/>
    <cellStyle name="Input 2 3 2 2 4 8 3 2" xfId="24630" xr:uid="{00000000-0005-0000-0000-0000423C0000}"/>
    <cellStyle name="Input 2 3 2 2 4 8 3 3" xfId="35539" xr:uid="{00000000-0005-0000-0000-0000433C0000}"/>
    <cellStyle name="Input 2 3 2 2 4 8 4" xfId="24627" xr:uid="{00000000-0005-0000-0000-0000443C0000}"/>
    <cellStyle name="Input 2 3 2 2 4 8 5" xfId="35536" xr:uid="{00000000-0005-0000-0000-0000453C0000}"/>
    <cellStyle name="Input 2 3 2 2 4 9" xfId="7741" xr:uid="{00000000-0005-0000-0000-0000463C0000}"/>
    <cellStyle name="Input 2 3 2 2 4 9 2" xfId="7742" xr:uid="{00000000-0005-0000-0000-0000473C0000}"/>
    <cellStyle name="Input 2 3 2 2 4 9 2 2" xfId="24632" xr:uid="{00000000-0005-0000-0000-0000483C0000}"/>
    <cellStyle name="Input 2 3 2 2 4 9 2 3" xfId="35541" xr:uid="{00000000-0005-0000-0000-0000493C0000}"/>
    <cellStyle name="Input 2 3 2 2 4 9 3" xfId="24631" xr:uid="{00000000-0005-0000-0000-00004A3C0000}"/>
    <cellStyle name="Input 2 3 2 2 4 9 4" xfId="35540" xr:uid="{00000000-0005-0000-0000-00004B3C0000}"/>
    <cellStyle name="Input 2 3 2 2 5" xfId="7743" xr:uid="{00000000-0005-0000-0000-00004C3C0000}"/>
    <cellStyle name="Input 2 3 2 2 5 2" xfId="7744" xr:uid="{00000000-0005-0000-0000-00004D3C0000}"/>
    <cellStyle name="Input 2 3 2 2 5 2 2" xfId="7745" xr:uid="{00000000-0005-0000-0000-00004E3C0000}"/>
    <cellStyle name="Input 2 3 2 2 5 2 2 2" xfId="24635" xr:uid="{00000000-0005-0000-0000-00004F3C0000}"/>
    <cellStyle name="Input 2 3 2 2 5 2 2 3" xfId="35544" xr:uid="{00000000-0005-0000-0000-0000503C0000}"/>
    <cellStyle name="Input 2 3 2 2 5 2 3" xfId="24634" xr:uid="{00000000-0005-0000-0000-0000513C0000}"/>
    <cellStyle name="Input 2 3 2 2 5 2 4" xfId="35543" xr:uid="{00000000-0005-0000-0000-0000523C0000}"/>
    <cellStyle name="Input 2 3 2 2 5 3" xfId="7746" xr:uid="{00000000-0005-0000-0000-0000533C0000}"/>
    <cellStyle name="Input 2 3 2 2 5 3 2" xfId="24636" xr:uid="{00000000-0005-0000-0000-0000543C0000}"/>
    <cellStyle name="Input 2 3 2 2 5 3 3" xfId="35545" xr:uid="{00000000-0005-0000-0000-0000553C0000}"/>
    <cellStyle name="Input 2 3 2 2 5 4" xfId="24633" xr:uid="{00000000-0005-0000-0000-0000563C0000}"/>
    <cellStyle name="Input 2 3 2 2 5 5" xfId="35542" xr:uid="{00000000-0005-0000-0000-0000573C0000}"/>
    <cellStyle name="Input 2 3 2 2 6" xfId="7747" xr:uid="{00000000-0005-0000-0000-0000583C0000}"/>
    <cellStyle name="Input 2 3 2 2 6 2" xfId="7748" xr:uid="{00000000-0005-0000-0000-0000593C0000}"/>
    <cellStyle name="Input 2 3 2 2 6 2 2" xfId="7749" xr:uid="{00000000-0005-0000-0000-00005A3C0000}"/>
    <cellStyle name="Input 2 3 2 2 6 2 2 2" xfId="24639" xr:uid="{00000000-0005-0000-0000-00005B3C0000}"/>
    <cellStyle name="Input 2 3 2 2 6 2 2 3" xfId="35548" xr:uid="{00000000-0005-0000-0000-00005C3C0000}"/>
    <cellStyle name="Input 2 3 2 2 6 2 3" xfId="24638" xr:uid="{00000000-0005-0000-0000-00005D3C0000}"/>
    <cellStyle name="Input 2 3 2 2 6 2 4" xfId="35547" xr:uid="{00000000-0005-0000-0000-00005E3C0000}"/>
    <cellStyle name="Input 2 3 2 2 6 3" xfId="7750" xr:uid="{00000000-0005-0000-0000-00005F3C0000}"/>
    <cellStyle name="Input 2 3 2 2 6 3 2" xfId="24640" xr:uid="{00000000-0005-0000-0000-0000603C0000}"/>
    <cellStyle name="Input 2 3 2 2 6 3 3" xfId="35549" xr:uid="{00000000-0005-0000-0000-0000613C0000}"/>
    <cellStyle name="Input 2 3 2 2 6 4" xfId="24637" xr:uid="{00000000-0005-0000-0000-0000623C0000}"/>
    <cellStyle name="Input 2 3 2 2 6 5" xfId="35546" xr:uid="{00000000-0005-0000-0000-0000633C0000}"/>
    <cellStyle name="Input 2 3 2 2 7" xfId="7751" xr:uid="{00000000-0005-0000-0000-0000643C0000}"/>
    <cellStyle name="Input 2 3 2 2 7 2" xfId="7752" xr:uid="{00000000-0005-0000-0000-0000653C0000}"/>
    <cellStyle name="Input 2 3 2 2 7 2 2" xfId="7753" xr:uid="{00000000-0005-0000-0000-0000663C0000}"/>
    <cellStyle name="Input 2 3 2 2 7 2 2 2" xfId="24643" xr:uid="{00000000-0005-0000-0000-0000673C0000}"/>
    <cellStyle name="Input 2 3 2 2 7 2 2 3" xfId="35552" xr:uid="{00000000-0005-0000-0000-0000683C0000}"/>
    <cellStyle name="Input 2 3 2 2 7 2 3" xfId="24642" xr:uid="{00000000-0005-0000-0000-0000693C0000}"/>
    <cellStyle name="Input 2 3 2 2 7 2 4" xfId="35551" xr:uid="{00000000-0005-0000-0000-00006A3C0000}"/>
    <cellStyle name="Input 2 3 2 2 7 3" xfId="7754" xr:uid="{00000000-0005-0000-0000-00006B3C0000}"/>
    <cellStyle name="Input 2 3 2 2 7 3 2" xfId="24644" xr:uid="{00000000-0005-0000-0000-00006C3C0000}"/>
    <cellStyle name="Input 2 3 2 2 7 3 3" xfId="35553" xr:uid="{00000000-0005-0000-0000-00006D3C0000}"/>
    <cellStyle name="Input 2 3 2 2 7 4" xfId="24641" xr:uid="{00000000-0005-0000-0000-00006E3C0000}"/>
    <cellStyle name="Input 2 3 2 2 7 5" xfId="35550" xr:uid="{00000000-0005-0000-0000-00006F3C0000}"/>
    <cellStyle name="Input 2 3 2 2 8" xfId="7755" xr:uid="{00000000-0005-0000-0000-0000703C0000}"/>
    <cellStyle name="Input 2 3 2 2 8 2" xfId="7756" xr:uid="{00000000-0005-0000-0000-0000713C0000}"/>
    <cellStyle name="Input 2 3 2 2 8 2 2" xfId="7757" xr:uid="{00000000-0005-0000-0000-0000723C0000}"/>
    <cellStyle name="Input 2 3 2 2 8 2 2 2" xfId="24647" xr:uid="{00000000-0005-0000-0000-0000733C0000}"/>
    <cellStyle name="Input 2 3 2 2 8 2 2 3" xfId="35556" xr:uid="{00000000-0005-0000-0000-0000743C0000}"/>
    <cellStyle name="Input 2 3 2 2 8 2 3" xfId="24646" xr:uid="{00000000-0005-0000-0000-0000753C0000}"/>
    <cellStyle name="Input 2 3 2 2 8 2 4" xfId="35555" xr:uid="{00000000-0005-0000-0000-0000763C0000}"/>
    <cellStyle name="Input 2 3 2 2 8 3" xfId="7758" xr:uid="{00000000-0005-0000-0000-0000773C0000}"/>
    <cellStyle name="Input 2 3 2 2 8 3 2" xfId="24648" xr:uid="{00000000-0005-0000-0000-0000783C0000}"/>
    <cellStyle name="Input 2 3 2 2 8 3 3" xfId="35557" xr:uid="{00000000-0005-0000-0000-0000793C0000}"/>
    <cellStyle name="Input 2 3 2 2 8 4" xfId="24645" xr:uid="{00000000-0005-0000-0000-00007A3C0000}"/>
    <cellStyle name="Input 2 3 2 2 8 5" xfId="35554" xr:uid="{00000000-0005-0000-0000-00007B3C0000}"/>
    <cellStyle name="Input 2 3 2 2 9" xfId="7759" xr:uid="{00000000-0005-0000-0000-00007C3C0000}"/>
    <cellStyle name="Input 2 3 2 2 9 2" xfId="7760" xr:uid="{00000000-0005-0000-0000-00007D3C0000}"/>
    <cellStyle name="Input 2 3 2 2 9 2 2" xfId="7761" xr:uid="{00000000-0005-0000-0000-00007E3C0000}"/>
    <cellStyle name="Input 2 3 2 2 9 2 2 2" xfId="24651" xr:uid="{00000000-0005-0000-0000-00007F3C0000}"/>
    <cellStyle name="Input 2 3 2 2 9 2 2 3" xfId="35560" xr:uid="{00000000-0005-0000-0000-0000803C0000}"/>
    <cellStyle name="Input 2 3 2 2 9 2 3" xfId="24650" xr:uid="{00000000-0005-0000-0000-0000813C0000}"/>
    <cellStyle name="Input 2 3 2 2 9 2 4" xfId="35559" xr:uid="{00000000-0005-0000-0000-0000823C0000}"/>
    <cellStyle name="Input 2 3 2 2 9 3" xfId="7762" xr:uid="{00000000-0005-0000-0000-0000833C0000}"/>
    <cellStyle name="Input 2 3 2 2 9 3 2" xfId="24652" xr:uid="{00000000-0005-0000-0000-0000843C0000}"/>
    <cellStyle name="Input 2 3 2 2 9 3 3" xfId="35561" xr:uid="{00000000-0005-0000-0000-0000853C0000}"/>
    <cellStyle name="Input 2 3 2 2 9 4" xfId="24649" xr:uid="{00000000-0005-0000-0000-0000863C0000}"/>
    <cellStyle name="Input 2 3 2 2 9 5" xfId="35558" xr:uid="{00000000-0005-0000-0000-0000873C0000}"/>
    <cellStyle name="Input 2 3 2 3" xfId="7763" xr:uid="{00000000-0005-0000-0000-0000883C0000}"/>
    <cellStyle name="Input 2 3 2 3 10" xfId="7764" xr:uid="{00000000-0005-0000-0000-0000893C0000}"/>
    <cellStyle name="Input 2 3 2 3 10 2" xfId="7765" xr:uid="{00000000-0005-0000-0000-00008A3C0000}"/>
    <cellStyle name="Input 2 3 2 3 10 2 2" xfId="7766" xr:uid="{00000000-0005-0000-0000-00008B3C0000}"/>
    <cellStyle name="Input 2 3 2 3 10 2 2 2" xfId="24656" xr:uid="{00000000-0005-0000-0000-00008C3C0000}"/>
    <cellStyle name="Input 2 3 2 3 10 2 2 3" xfId="35565" xr:uid="{00000000-0005-0000-0000-00008D3C0000}"/>
    <cellStyle name="Input 2 3 2 3 10 2 3" xfId="24655" xr:uid="{00000000-0005-0000-0000-00008E3C0000}"/>
    <cellStyle name="Input 2 3 2 3 10 2 4" xfId="35564" xr:uid="{00000000-0005-0000-0000-00008F3C0000}"/>
    <cellStyle name="Input 2 3 2 3 10 3" xfId="7767" xr:uid="{00000000-0005-0000-0000-0000903C0000}"/>
    <cellStyle name="Input 2 3 2 3 10 3 2" xfId="24657" xr:uid="{00000000-0005-0000-0000-0000913C0000}"/>
    <cellStyle name="Input 2 3 2 3 10 3 3" xfId="35566" xr:uid="{00000000-0005-0000-0000-0000923C0000}"/>
    <cellStyle name="Input 2 3 2 3 10 4" xfId="24654" xr:uid="{00000000-0005-0000-0000-0000933C0000}"/>
    <cellStyle name="Input 2 3 2 3 10 5" xfId="35563" xr:uid="{00000000-0005-0000-0000-0000943C0000}"/>
    <cellStyle name="Input 2 3 2 3 11" xfId="7768" xr:uid="{00000000-0005-0000-0000-0000953C0000}"/>
    <cellStyle name="Input 2 3 2 3 11 2" xfId="7769" xr:uid="{00000000-0005-0000-0000-0000963C0000}"/>
    <cellStyle name="Input 2 3 2 3 11 2 2" xfId="7770" xr:uid="{00000000-0005-0000-0000-0000973C0000}"/>
    <cellStyle name="Input 2 3 2 3 11 2 2 2" xfId="24660" xr:uid="{00000000-0005-0000-0000-0000983C0000}"/>
    <cellStyle name="Input 2 3 2 3 11 2 2 3" xfId="35569" xr:uid="{00000000-0005-0000-0000-0000993C0000}"/>
    <cellStyle name="Input 2 3 2 3 11 2 3" xfId="24659" xr:uid="{00000000-0005-0000-0000-00009A3C0000}"/>
    <cellStyle name="Input 2 3 2 3 11 2 4" xfId="35568" xr:uid="{00000000-0005-0000-0000-00009B3C0000}"/>
    <cellStyle name="Input 2 3 2 3 11 3" xfId="7771" xr:uid="{00000000-0005-0000-0000-00009C3C0000}"/>
    <cellStyle name="Input 2 3 2 3 11 3 2" xfId="24661" xr:uid="{00000000-0005-0000-0000-00009D3C0000}"/>
    <cellStyle name="Input 2 3 2 3 11 3 3" xfId="35570" xr:uid="{00000000-0005-0000-0000-00009E3C0000}"/>
    <cellStyle name="Input 2 3 2 3 11 4" xfId="24658" xr:uid="{00000000-0005-0000-0000-00009F3C0000}"/>
    <cellStyle name="Input 2 3 2 3 11 5" xfId="35567" xr:uid="{00000000-0005-0000-0000-0000A03C0000}"/>
    <cellStyle name="Input 2 3 2 3 12" xfId="7772" xr:uid="{00000000-0005-0000-0000-0000A13C0000}"/>
    <cellStyle name="Input 2 3 2 3 12 2" xfId="24662" xr:uid="{00000000-0005-0000-0000-0000A23C0000}"/>
    <cellStyle name="Input 2 3 2 3 12 3" xfId="35571" xr:uid="{00000000-0005-0000-0000-0000A33C0000}"/>
    <cellStyle name="Input 2 3 2 3 13" xfId="24653" xr:uid="{00000000-0005-0000-0000-0000A43C0000}"/>
    <cellStyle name="Input 2 3 2 3 14" xfId="35562" xr:uid="{00000000-0005-0000-0000-0000A53C0000}"/>
    <cellStyle name="Input 2 3 2 3 2" xfId="7773" xr:uid="{00000000-0005-0000-0000-0000A63C0000}"/>
    <cellStyle name="Input 2 3 2 3 2 10" xfId="7774" xr:uid="{00000000-0005-0000-0000-0000A73C0000}"/>
    <cellStyle name="Input 2 3 2 3 2 10 2" xfId="7775" xr:uid="{00000000-0005-0000-0000-0000A83C0000}"/>
    <cellStyle name="Input 2 3 2 3 2 10 2 2" xfId="7776" xr:uid="{00000000-0005-0000-0000-0000A93C0000}"/>
    <cellStyle name="Input 2 3 2 3 2 10 2 2 2" xfId="24666" xr:uid="{00000000-0005-0000-0000-0000AA3C0000}"/>
    <cellStyle name="Input 2 3 2 3 2 10 2 2 3" xfId="35575" xr:uid="{00000000-0005-0000-0000-0000AB3C0000}"/>
    <cellStyle name="Input 2 3 2 3 2 10 2 3" xfId="24665" xr:uid="{00000000-0005-0000-0000-0000AC3C0000}"/>
    <cellStyle name="Input 2 3 2 3 2 10 2 4" xfId="35574" xr:uid="{00000000-0005-0000-0000-0000AD3C0000}"/>
    <cellStyle name="Input 2 3 2 3 2 10 3" xfId="7777" xr:uid="{00000000-0005-0000-0000-0000AE3C0000}"/>
    <cellStyle name="Input 2 3 2 3 2 10 3 2" xfId="24667" xr:uid="{00000000-0005-0000-0000-0000AF3C0000}"/>
    <cellStyle name="Input 2 3 2 3 2 10 3 3" xfId="35576" xr:uid="{00000000-0005-0000-0000-0000B03C0000}"/>
    <cellStyle name="Input 2 3 2 3 2 10 4" xfId="24664" xr:uid="{00000000-0005-0000-0000-0000B13C0000}"/>
    <cellStyle name="Input 2 3 2 3 2 10 5" xfId="35573" xr:uid="{00000000-0005-0000-0000-0000B23C0000}"/>
    <cellStyle name="Input 2 3 2 3 2 11" xfId="7778" xr:uid="{00000000-0005-0000-0000-0000B33C0000}"/>
    <cellStyle name="Input 2 3 2 3 2 11 2" xfId="7779" xr:uid="{00000000-0005-0000-0000-0000B43C0000}"/>
    <cellStyle name="Input 2 3 2 3 2 11 2 2" xfId="24669" xr:uid="{00000000-0005-0000-0000-0000B53C0000}"/>
    <cellStyle name="Input 2 3 2 3 2 11 2 3" xfId="35578" xr:uid="{00000000-0005-0000-0000-0000B63C0000}"/>
    <cellStyle name="Input 2 3 2 3 2 11 3" xfId="24668" xr:uid="{00000000-0005-0000-0000-0000B73C0000}"/>
    <cellStyle name="Input 2 3 2 3 2 11 4" xfId="35577" xr:uid="{00000000-0005-0000-0000-0000B83C0000}"/>
    <cellStyle name="Input 2 3 2 3 2 12" xfId="7780" xr:uid="{00000000-0005-0000-0000-0000B93C0000}"/>
    <cellStyle name="Input 2 3 2 3 2 12 2" xfId="24670" xr:uid="{00000000-0005-0000-0000-0000BA3C0000}"/>
    <cellStyle name="Input 2 3 2 3 2 12 3" xfId="35579" xr:uid="{00000000-0005-0000-0000-0000BB3C0000}"/>
    <cellStyle name="Input 2 3 2 3 2 13" xfId="24663" xr:uid="{00000000-0005-0000-0000-0000BC3C0000}"/>
    <cellStyle name="Input 2 3 2 3 2 14" xfId="35572" xr:uid="{00000000-0005-0000-0000-0000BD3C0000}"/>
    <cellStyle name="Input 2 3 2 3 2 2" xfId="7781" xr:uid="{00000000-0005-0000-0000-0000BE3C0000}"/>
    <cellStyle name="Input 2 3 2 3 2 2 10" xfId="7782" xr:uid="{00000000-0005-0000-0000-0000BF3C0000}"/>
    <cellStyle name="Input 2 3 2 3 2 2 10 2" xfId="24672" xr:uid="{00000000-0005-0000-0000-0000C03C0000}"/>
    <cellStyle name="Input 2 3 2 3 2 2 10 3" xfId="35581" xr:uid="{00000000-0005-0000-0000-0000C13C0000}"/>
    <cellStyle name="Input 2 3 2 3 2 2 11" xfId="24671" xr:uid="{00000000-0005-0000-0000-0000C23C0000}"/>
    <cellStyle name="Input 2 3 2 3 2 2 12" xfId="35580" xr:uid="{00000000-0005-0000-0000-0000C33C0000}"/>
    <cellStyle name="Input 2 3 2 3 2 2 2" xfId="7783" xr:uid="{00000000-0005-0000-0000-0000C43C0000}"/>
    <cellStyle name="Input 2 3 2 3 2 2 2 2" xfId="7784" xr:uid="{00000000-0005-0000-0000-0000C53C0000}"/>
    <cellStyle name="Input 2 3 2 3 2 2 2 2 2" xfId="7785" xr:uid="{00000000-0005-0000-0000-0000C63C0000}"/>
    <cellStyle name="Input 2 3 2 3 2 2 2 2 2 2" xfId="24675" xr:uid="{00000000-0005-0000-0000-0000C73C0000}"/>
    <cellStyle name="Input 2 3 2 3 2 2 2 2 2 3" xfId="35584" xr:uid="{00000000-0005-0000-0000-0000C83C0000}"/>
    <cellStyle name="Input 2 3 2 3 2 2 2 2 3" xfId="24674" xr:uid="{00000000-0005-0000-0000-0000C93C0000}"/>
    <cellStyle name="Input 2 3 2 3 2 2 2 2 4" xfId="35583" xr:uid="{00000000-0005-0000-0000-0000CA3C0000}"/>
    <cellStyle name="Input 2 3 2 3 2 2 2 3" xfId="7786" xr:uid="{00000000-0005-0000-0000-0000CB3C0000}"/>
    <cellStyle name="Input 2 3 2 3 2 2 2 3 2" xfId="24676" xr:uid="{00000000-0005-0000-0000-0000CC3C0000}"/>
    <cellStyle name="Input 2 3 2 3 2 2 2 3 3" xfId="35585" xr:uid="{00000000-0005-0000-0000-0000CD3C0000}"/>
    <cellStyle name="Input 2 3 2 3 2 2 2 4" xfId="24673" xr:uid="{00000000-0005-0000-0000-0000CE3C0000}"/>
    <cellStyle name="Input 2 3 2 3 2 2 2 5" xfId="35582" xr:uid="{00000000-0005-0000-0000-0000CF3C0000}"/>
    <cellStyle name="Input 2 3 2 3 2 2 3" xfId="7787" xr:uid="{00000000-0005-0000-0000-0000D03C0000}"/>
    <cellStyle name="Input 2 3 2 3 2 2 3 2" xfId="7788" xr:uid="{00000000-0005-0000-0000-0000D13C0000}"/>
    <cellStyle name="Input 2 3 2 3 2 2 3 2 2" xfId="7789" xr:uid="{00000000-0005-0000-0000-0000D23C0000}"/>
    <cellStyle name="Input 2 3 2 3 2 2 3 2 2 2" xfId="24679" xr:uid="{00000000-0005-0000-0000-0000D33C0000}"/>
    <cellStyle name="Input 2 3 2 3 2 2 3 2 2 3" xfId="35588" xr:uid="{00000000-0005-0000-0000-0000D43C0000}"/>
    <cellStyle name="Input 2 3 2 3 2 2 3 2 3" xfId="24678" xr:uid="{00000000-0005-0000-0000-0000D53C0000}"/>
    <cellStyle name="Input 2 3 2 3 2 2 3 2 4" xfId="35587" xr:uid="{00000000-0005-0000-0000-0000D63C0000}"/>
    <cellStyle name="Input 2 3 2 3 2 2 3 3" xfId="7790" xr:uid="{00000000-0005-0000-0000-0000D73C0000}"/>
    <cellStyle name="Input 2 3 2 3 2 2 3 3 2" xfId="24680" xr:uid="{00000000-0005-0000-0000-0000D83C0000}"/>
    <cellStyle name="Input 2 3 2 3 2 2 3 3 3" xfId="35589" xr:uid="{00000000-0005-0000-0000-0000D93C0000}"/>
    <cellStyle name="Input 2 3 2 3 2 2 3 4" xfId="24677" xr:uid="{00000000-0005-0000-0000-0000DA3C0000}"/>
    <cellStyle name="Input 2 3 2 3 2 2 3 5" xfId="35586" xr:uid="{00000000-0005-0000-0000-0000DB3C0000}"/>
    <cellStyle name="Input 2 3 2 3 2 2 4" xfId="7791" xr:uid="{00000000-0005-0000-0000-0000DC3C0000}"/>
    <cellStyle name="Input 2 3 2 3 2 2 4 2" xfId="7792" xr:uid="{00000000-0005-0000-0000-0000DD3C0000}"/>
    <cellStyle name="Input 2 3 2 3 2 2 4 2 2" xfId="7793" xr:uid="{00000000-0005-0000-0000-0000DE3C0000}"/>
    <cellStyle name="Input 2 3 2 3 2 2 4 2 2 2" xfId="24683" xr:uid="{00000000-0005-0000-0000-0000DF3C0000}"/>
    <cellStyle name="Input 2 3 2 3 2 2 4 2 2 3" xfId="35592" xr:uid="{00000000-0005-0000-0000-0000E03C0000}"/>
    <cellStyle name="Input 2 3 2 3 2 2 4 2 3" xfId="24682" xr:uid="{00000000-0005-0000-0000-0000E13C0000}"/>
    <cellStyle name="Input 2 3 2 3 2 2 4 2 4" xfId="35591" xr:uid="{00000000-0005-0000-0000-0000E23C0000}"/>
    <cellStyle name="Input 2 3 2 3 2 2 4 3" xfId="7794" xr:uid="{00000000-0005-0000-0000-0000E33C0000}"/>
    <cellStyle name="Input 2 3 2 3 2 2 4 3 2" xfId="24684" xr:uid="{00000000-0005-0000-0000-0000E43C0000}"/>
    <cellStyle name="Input 2 3 2 3 2 2 4 3 3" xfId="35593" xr:uid="{00000000-0005-0000-0000-0000E53C0000}"/>
    <cellStyle name="Input 2 3 2 3 2 2 4 4" xfId="24681" xr:uid="{00000000-0005-0000-0000-0000E63C0000}"/>
    <cellStyle name="Input 2 3 2 3 2 2 4 5" xfId="35590" xr:uid="{00000000-0005-0000-0000-0000E73C0000}"/>
    <cellStyle name="Input 2 3 2 3 2 2 5" xfId="7795" xr:uid="{00000000-0005-0000-0000-0000E83C0000}"/>
    <cellStyle name="Input 2 3 2 3 2 2 5 2" xfId="7796" xr:uid="{00000000-0005-0000-0000-0000E93C0000}"/>
    <cellStyle name="Input 2 3 2 3 2 2 5 2 2" xfId="7797" xr:uid="{00000000-0005-0000-0000-0000EA3C0000}"/>
    <cellStyle name="Input 2 3 2 3 2 2 5 2 2 2" xfId="24687" xr:uid="{00000000-0005-0000-0000-0000EB3C0000}"/>
    <cellStyle name="Input 2 3 2 3 2 2 5 2 2 3" xfId="35596" xr:uid="{00000000-0005-0000-0000-0000EC3C0000}"/>
    <cellStyle name="Input 2 3 2 3 2 2 5 2 3" xfId="24686" xr:uid="{00000000-0005-0000-0000-0000ED3C0000}"/>
    <cellStyle name="Input 2 3 2 3 2 2 5 2 4" xfId="35595" xr:uid="{00000000-0005-0000-0000-0000EE3C0000}"/>
    <cellStyle name="Input 2 3 2 3 2 2 5 3" xfId="7798" xr:uid="{00000000-0005-0000-0000-0000EF3C0000}"/>
    <cellStyle name="Input 2 3 2 3 2 2 5 3 2" xfId="24688" xr:uid="{00000000-0005-0000-0000-0000F03C0000}"/>
    <cellStyle name="Input 2 3 2 3 2 2 5 3 3" xfId="35597" xr:uid="{00000000-0005-0000-0000-0000F13C0000}"/>
    <cellStyle name="Input 2 3 2 3 2 2 5 4" xfId="24685" xr:uid="{00000000-0005-0000-0000-0000F23C0000}"/>
    <cellStyle name="Input 2 3 2 3 2 2 5 5" xfId="35594" xr:uid="{00000000-0005-0000-0000-0000F33C0000}"/>
    <cellStyle name="Input 2 3 2 3 2 2 6" xfId="7799" xr:uid="{00000000-0005-0000-0000-0000F43C0000}"/>
    <cellStyle name="Input 2 3 2 3 2 2 6 2" xfId="7800" xr:uid="{00000000-0005-0000-0000-0000F53C0000}"/>
    <cellStyle name="Input 2 3 2 3 2 2 6 2 2" xfId="7801" xr:uid="{00000000-0005-0000-0000-0000F63C0000}"/>
    <cellStyle name="Input 2 3 2 3 2 2 6 2 2 2" xfId="24691" xr:uid="{00000000-0005-0000-0000-0000F73C0000}"/>
    <cellStyle name="Input 2 3 2 3 2 2 6 2 2 3" xfId="35600" xr:uid="{00000000-0005-0000-0000-0000F83C0000}"/>
    <cellStyle name="Input 2 3 2 3 2 2 6 2 3" xfId="24690" xr:uid="{00000000-0005-0000-0000-0000F93C0000}"/>
    <cellStyle name="Input 2 3 2 3 2 2 6 2 4" xfId="35599" xr:uid="{00000000-0005-0000-0000-0000FA3C0000}"/>
    <cellStyle name="Input 2 3 2 3 2 2 6 3" xfId="7802" xr:uid="{00000000-0005-0000-0000-0000FB3C0000}"/>
    <cellStyle name="Input 2 3 2 3 2 2 6 3 2" xfId="24692" xr:uid="{00000000-0005-0000-0000-0000FC3C0000}"/>
    <cellStyle name="Input 2 3 2 3 2 2 6 3 3" xfId="35601" xr:uid="{00000000-0005-0000-0000-0000FD3C0000}"/>
    <cellStyle name="Input 2 3 2 3 2 2 6 4" xfId="24689" xr:uid="{00000000-0005-0000-0000-0000FE3C0000}"/>
    <cellStyle name="Input 2 3 2 3 2 2 6 5" xfId="35598" xr:uid="{00000000-0005-0000-0000-0000FF3C0000}"/>
    <cellStyle name="Input 2 3 2 3 2 2 7" xfId="7803" xr:uid="{00000000-0005-0000-0000-0000003D0000}"/>
    <cellStyle name="Input 2 3 2 3 2 2 7 2" xfId="7804" xr:uid="{00000000-0005-0000-0000-0000013D0000}"/>
    <cellStyle name="Input 2 3 2 3 2 2 7 2 2" xfId="7805" xr:uid="{00000000-0005-0000-0000-0000023D0000}"/>
    <cellStyle name="Input 2 3 2 3 2 2 7 2 2 2" xfId="24695" xr:uid="{00000000-0005-0000-0000-0000033D0000}"/>
    <cellStyle name="Input 2 3 2 3 2 2 7 2 2 3" xfId="35604" xr:uid="{00000000-0005-0000-0000-0000043D0000}"/>
    <cellStyle name="Input 2 3 2 3 2 2 7 2 3" xfId="24694" xr:uid="{00000000-0005-0000-0000-0000053D0000}"/>
    <cellStyle name="Input 2 3 2 3 2 2 7 2 4" xfId="35603" xr:uid="{00000000-0005-0000-0000-0000063D0000}"/>
    <cellStyle name="Input 2 3 2 3 2 2 7 3" xfId="7806" xr:uid="{00000000-0005-0000-0000-0000073D0000}"/>
    <cellStyle name="Input 2 3 2 3 2 2 7 3 2" xfId="24696" xr:uid="{00000000-0005-0000-0000-0000083D0000}"/>
    <cellStyle name="Input 2 3 2 3 2 2 7 3 3" xfId="35605" xr:uid="{00000000-0005-0000-0000-0000093D0000}"/>
    <cellStyle name="Input 2 3 2 3 2 2 7 4" xfId="24693" xr:uid="{00000000-0005-0000-0000-00000A3D0000}"/>
    <cellStyle name="Input 2 3 2 3 2 2 7 5" xfId="35602" xr:uid="{00000000-0005-0000-0000-00000B3D0000}"/>
    <cellStyle name="Input 2 3 2 3 2 2 8" xfId="7807" xr:uid="{00000000-0005-0000-0000-00000C3D0000}"/>
    <cellStyle name="Input 2 3 2 3 2 2 8 2" xfId="7808" xr:uid="{00000000-0005-0000-0000-00000D3D0000}"/>
    <cellStyle name="Input 2 3 2 3 2 2 8 2 2" xfId="7809" xr:uid="{00000000-0005-0000-0000-00000E3D0000}"/>
    <cellStyle name="Input 2 3 2 3 2 2 8 2 2 2" xfId="24699" xr:uid="{00000000-0005-0000-0000-00000F3D0000}"/>
    <cellStyle name="Input 2 3 2 3 2 2 8 2 2 3" xfId="35608" xr:uid="{00000000-0005-0000-0000-0000103D0000}"/>
    <cellStyle name="Input 2 3 2 3 2 2 8 2 3" xfId="24698" xr:uid="{00000000-0005-0000-0000-0000113D0000}"/>
    <cellStyle name="Input 2 3 2 3 2 2 8 2 4" xfId="35607" xr:uid="{00000000-0005-0000-0000-0000123D0000}"/>
    <cellStyle name="Input 2 3 2 3 2 2 8 3" xfId="7810" xr:uid="{00000000-0005-0000-0000-0000133D0000}"/>
    <cellStyle name="Input 2 3 2 3 2 2 8 3 2" xfId="24700" xr:uid="{00000000-0005-0000-0000-0000143D0000}"/>
    <cellStyle name="Input 2 3 2 3 2 2 8 3 3" xfId="35609" xr:uid="{00000000-0005-0000-0000-0000153D0000}"/>
    <cellStyle name="Input 2 3 2 3 2 2 8 4" xfId="24697" xr:uid="{00000000-0005-0000-0000-0000163D0000}"/>
    <cellStyle name="Input 2 3 2 3 2 2 8 5" xfId="35606" xr:uid="{00000000-0005-0000-0000-0000173D0000}"/>
    <cellStyle name="Input 2 3 2 3 2 2 9" xfId="7811" xr:uid="{00000000-0005-0000-0000-0000183D0000}"/>
    <cellStyle name="Input 2 3 2 3 2 2 9 2" xfId="7812" xr:uid="{00000000-0005-0000-0000-0000193D0000}"/>
    <cellStyle name="Input 2 3 2 3 2 2 9 2 2" xfId="24702" xr:uid="{00000000-0005-0000-0000-00001A3D0000}"/>
    <cellStyle name="Input 2 3 2 3 2 2 9 2 3" xfId="35611" xr:uid="{00000000-0005-0000-0000-00001B3D0000}"/>
    <cellStyle name="Input 2 3 2 3 2 2 9 3" xfId="24701" xr:uid="{00000000-0005-0000-0000-00001C3D0000}"/>
    <cellStyle name="Input 2 3 2 3 2 2 9 4" xfId="35610" xr:uid="{00000000-0005-0000-0000-00001D3D0000}"/>
    <cellStyle name="Input 2 3 2 3 2 3" xfId="7813" xr:uid="{00000000-0005-0000-0000-00001E3D0000}"/>
    <cellStyle name="Input 2 3 2 3 2 3 10" xfId="7814" xr:uid="{00000000-0005-0000-0000-00001F3D0000}"/>
    <cellStyle name="Input 2 3 2 3 2 3 10 2" xfId="24704" xr:uid="{00000000-0005-0000-0000-0000203D0000}"/>
    <cellStyle name="Input 2 3 2 3 2 3 10 3" xfId="35613" xr:uid="{00000000-0005-0000-0000-0000213D0000}"/>
    <cellStyle name="Input 2 3 2 3 2 3 11" xfId="24703" xr:uid="{00000000-0005-0000-0000-0000223D0000}"/>
    <cellStyle name="Input 2 3 2 3 2 3 12" xfId="35612" xr:uid="{00000000-0005-0000-0000-0000233D0000}"/>
    <cellStyle name="Input 2 3 2 3 2 3 2" xfId="7815" xr:uid="{00000000-0005-0000-0000-0000243D0000}"/>
    <cellStyle name="Input 2 3 2 3 2 3 2 2" xfId="7816" xr:uid="{00000000-0005-0000-0000-0000253D0000}"/>
    <cellStyle name="Input 2 3 2 3 2 3 2 2 2" xfId="7817" xr:uid="{00000000-0005-0000-0000-0000263D0000}"/>
    <cellStyle name="Input 2 3 2 3 2 3 2 2 2 2" xfId="24707" xr:uid="{00000000-0005-0000-0000-0000273D0000}"/>
    <cellStyle name="Input 2 3 2 3 2 3 2 2 2 3" xfId="35616" xr:uid="{00000000-0005-0000-0000-0000283D0000}"/>
    <cellStyle name="Input 2 3 2 3 2 3 2 2 3" xfId="24706" xr:uid="{00000000-0005-0000-0000-0000293D0000}"/>
    <cellStyle name="Input 2 3 2 3 2 3 2 2 4" xfId="35615" xr:uid="{00000000-0005-0000-0000-00002A3D0000}"/>
    <cellStyle name="Input 2 3 2 3 2 3 2 3" xfId="7818" xr:uid="{00000000-0005-0000-0000-00002B3D0000}"/>
    <cellStyle name="Input 2 3 2 3 2 3 2 3 2" xfId="24708" xr:uid="{00000000-0005-0000-0000-00002C3D0000}"/>
    <cellStyle name="Input 2 3 2 3 2 3 2 3 3" xfId="35617" xr:uid="{00000000-0005-0000-0000-00002D3D0000}"/>
    <cellStyle name="Input 2 3 2 3 2 3 2 4" xfId="24705" xr:uid="{00000000-0005-0000-0000-00002E3D0000}"/>
    <cellStyle name="Input 2 3 2 3 2 3 2 5" xfId="35614" xr:uid="{00000000-0005-0000-0000-00002F3D0000}"/>
    <cellStyle name="Input 2 3 2 3 2 3 3" xfId="7819" xr:uid="{00000000-0005-0000-0000-0000303D0000}"/>
    <cellStyle name="Input 2 3 2 3 2 3 3 2" xfId="7820" xr:uid="{00000000-0005-0000-0000-0000313D0000}"/>
    <cellStyle name="Input 2 3 2 3 2 3 3 2 2" xfId="7821" xr:uid="{00000000-0005-0000-0000-0000323D0000}"/>
    <cellStyle name="Input 2 3 2 3 2 3 3 2 2 2" xfId="24711" xr:uid="{00000000-0005-0000-0000-0000333D0000}"/>
    <cellStyle name="Input 2 3 2 3 2 3 3 2 2 3" xfId="35620" xr:uid="{00000000-0005-0000-0000-0000343D0000}"/>
    <cellStyle name="Input 2 3 2 3 2 3 3 2 3" xfId="24710" xr:uid="{00000000-0005-0000-0000-0000353D0000}"/>
    <cellStyle name="Input 2 3 2 3 2 3 3 2 4" xfId="35619" xr:uid="{00000000-0005-0000-0000-0000363D0000}"/>
    <cellStyle name="Input 2 3 2 3 2 3 3 3" xfId="7822" xr:uid="{00000000-0005-0000-0000-0000373D0000}"/>
    <cellStyle name="Input 2 3 2 3 2 3 3 3 2" xfId="24712" xr:uid="{00000000-0005-0000-0000-0000383D0000}"/>
    <cellStyle name="Input 2 3 2 3 2 3 3 3 3" xfId="35621" xr:uid="{00000000-0005-0000-0000-0000393D0000}"/>
    <cellStyle name="Input 2 3 2 3 2 3 3 4" xfId="24709" xr:uid="{00000000-0005-0000-0000-00003A3D0000}"/>
    <cellStyle name="Input 2 3 2 3 2 3 3 5" xfId="35618" xr:uid="{00000000-0005-0000-0000-00003B3D0000}"/>
    <cellStyle name="Input 2 3 2 3 2 3 4" xfId="7823" xr:uid="{00000000-0005-0000-0000-00003C3D0000}"/>
    <cellStyle name="Input 2 3 2 3 2 3 4 2" xfId="7824" xr:uid="{00000000-0005-0000-0000-00003D3D0000}"/>
    <cellStyle name="Input 2 3 2 3 2 3 4 2 2" xfId="7825" xr:uid="{00000000-0005-0000-0000-00003E3D0000}"/>
    <cellStyle name="Input 2 3 2 3 2 3 4 2 2 2" xfId="24715" xr:uid="{00000000-0005-0000-0000-00003F3D0000}"/>
    <cellStyle name="Input 2 3 2 3 2 3 4 2 2 3" xfId="35624" xr:uid="{00000000-0005-0000-0000-0000403D0000}"/>
    <cellStyle name="Input 2 3 2 3 2 3 4 2 3" xfId="24714" xr:uid="{00000000-0005-0000-0000-0000413D0000}"/>
    <cellStyle name="Input 2 3 2 3 2 3 4 2 4" xfId="35623" xr:uid="{00000000-0005-0000-0000-0000423D0000}"/>
    <cellStyle name="Input 2 3 2 3 2 3 4 3" xfId="7826" xr:uid="{00000000-0005-0000-0000-0000433D0000}"/>
    <cellStyle name="Input 2 3 2 3 2 3 4 3 2" xfId="24716" xr:uid="{00000000-0005-0000-0000-0000443D0000}"/>
    <cellStyle name="Input 2 3 2 3 2 3 4 3 3" xfId="35625" xr:uid="{00000000-0005-0000-0000-0000453D0000}"/>
    <cellStyle name="Input 2 3 2 3 2 3 4 4" xfId="24713" xr:uid="{00000000-0005-0000-0000-0000463D0000}"/>
    <cellStyle name="Input 2 3 2 3 2 3 4 5" xfId="35622" xr:uid="{00000000-0005-0000-0000-0000473D0000}"/>
    <cellStyle name="Input 2 3 2 3 2 3 5" xfId="7827" xr:uid="{00000000-0005-0000-0000-0000483D0000}"/>
    <cellStyle name="Input 2 3 2 3 2 3 5 2" xfId="7828" xr:uid="{00000000-0005-0000-0000-0000493D0000}"/>
    <cellStyle name="Input 2 3 2 3 2 3 5 2 2" xfId="7829" xr:uid="{00000000-0005-0000-0000-00004A3D0000}"/>
    <cellStyle name="Input 2 3 2 3 2 3 5 2 2 2" xfId="24719" xr:uid="{00000000-0005-0000-0000-00004B3D0000}"/>
    <cellStyle name="Input 2 3 2 3 2 3 5 2 2 3" xfId="35628" xr:uid="{00000000-0005-0000-0000-00004C3D0000}"/>
    <cellStyle name="Input 2 3 2 3 2 3 5 2 3" xfId="24718" xr:uid="{00000000-0005-0000-0000-00004D3D0000}"/>
    <cellStyle name="Input 2 3 2 3 2 3 5 2 4" xfId="35627" xr:uid="{00000000-0005-0000-0000-00004E3D0000}"/>
    <cellStyle name="Input 2 3 2 3 2 3 5 3" xfId="7830" xr:uid="{00000000-0005-0000-0000-00004F3D0000}"/>
    <cellStyle name="Input 2 3 2 3 2 3 5 3 2" xfId="24720" xr:uid="{00000000-0005-0000-0000-0000503D0000}"/>
    <cellStyle name="Input 2 3 2 3 2 3 5 3 3" xfId="35629" xr:uid="{00000000-0005-0000-0000-0000513D0000}"/>
    <cellStyle name="Input 2 3 2 3 2 3 5 4" xfId="24717" xr:uid="{00000000-0005-0000-0000-0000523D0000}"/>
    <cellStyle name="Input 2 3 2 3 2 3 5 5" xfId="35626" xr:uid="{00000000-0005-0000-0000-0000533D0000}"/>
    <cellStyle name="Input 2 3 2 3 2 3 6" xfId="7831" xr:uid="{00000000-0005-0000-0000-0000543D0000}"/>
    <cellStyle name="Input 2 3 2 3 2 3 6 2" xfId="7832" xr:uid="{00000000-0005-0000-0000-0000553D0000}"/>
    <cellStyle name="Input 2 3 2 3 2 3 6 2 2" xfId="7833" xr:uid="{00000000-0005-0000-0000-0000563D0000}"/>
    <cellStyle name="Input 2 3 2 3 2 3 6 2 2 2" xfId="24723" xr:uid="{00000000-0005-0000-0000-0000573D0000}"/>
    <cellStyle name="Input 2 3 2 3 2 3 6 2 2 3" xfId="35632" xr:uid="{00000000-0005-0000-0000-0000583D0000}"/>
    <cellStyle name="Input 2 3 2 3 2 3 6 2 3" xfId="24722" xr:uid="{00000000-0005-0000-0000-0000593D0000}"/>
    <cellStyle name="Input 2 3 2 3 2 3 6 2 4" xfId="35631" xr:uid="{00000000-0005-0000-0000-00005A3D0000}"/>
    <cellStyle name="Input 2 3 2 3 2 3 6 3" xfId="7834" xr:uid="{00000000-0005-0000-0000-00005B3D0000}"/>
    <cellStyle name="Input 2 3 2 3 2 3 6 3 2" xfId="24724" xr:uid="{00000000-0005-0000-0000-00005C3D0000}"/>
    <cellStyle name="Input 2 3 2 3 2 3 6 3 3" xfId="35633" xr:uid="{00000000-0005-0000-0000-00005D3D0000}"/>
    <cellStyle name="Input 2 3 2 3 2 3 6 4" xfId="24721" xr:uid="{00000000-0005-0000-0000-00005E3D0000}"/>
    <cellStyle name="Input 2 3 2 3 2 3 6 5" xfId="35630" xr:uid="{00000000-0005-0000-0000-00005F3D0000}"/>
    <cellStyle name="Input 2 3 2 3 2 3 7" xfId="7835" xr:uid="{00000000-0005-0000-0000-0000603D0000}"/>
    <cellStyle name="Input 2 3 2 3 2 3 7 2" xfId="7836" xr:uid="{00000000-0005-0000-0000-0000613D0000}"/>
    <cellStyle name="Input 2 3 2 3 2 3 7 2 2" xfId="7837" xr:uid="{00000000-0005-0000-0000-0000623D0000}"/>
    <cellStyle name="Input 2 3 2 3 2 3 7 2 2 2" xfId="24727" xr:uid="{00000000-0005-0000-0000-0000633D0000}"/>
    <cellStyle name="Input 2 3 2 3 2 3 7 2 2 3" xfId="35636" xr:uid="{00000000-0005-0000-0000-0000643D0000}"/>
    <cellStyle name="Input 2 3 2 3 2 3 7 2 3" xfId="24726" xr:uid="{00000000-0005-0000-0000-0000653D0000}"/>
    <cellStyle name="Input 2 3 2 3 2 3 7 2 4" xfId="35635" xr:uid="{00000000-0005-0000-0000-0000663D0000}"/>
    <cellStyle name="Input 2 3 2 3 2 3 7 3" xfId="7838" xr:uid="{00000000-0005-0000-0000-0000673D0000}"/>
    <cellStyle name="Input 2 3 2 3 2 3 7 3 2" xfId="24728" xr:uid="{00000000-0005-0000-0000-0000683D0000}"/>
    <cellStyle name="Input 2 3 2 3 2 3 7 3 3" xfId="35637" xr:uid="{00000000-0005-0000-0000-0000693D0000}"/>
    <cellStyle name="Input 2 3 2 3 2 3 7 4" xfId="24725" xr:uid="{00000000-0005-0000-0000-00006A3D0000}"/>
    <cellStyle name="Input 2 3 2 3 2 3 7 5" xfId="35634" xr:uid="{00000000-0005-0000-0000-00006B3D0000}"/>
    <cellStyle name="Input 2 3 2 3 2 3 8" xfId="7839" xr:uid="{00000000-0005-0000-0000-00006C3D0000}"/>
    <cellStyle name="Input 2 3 2 3 2 3 8 2" xfId="7840" xr:uid="{00000000-0005-0000-0000-00006D3D0000}"/>
    <cellStyle name="Input 2 3 2 3 2 3 8 2 2" xfId="7841" xr:uid="{00000000-0005-0000-0000-00006E3D0000}"/>
    <cellStyle name="Input 2 3 2 3 2 3 8 2 2 2" xfId="24731" xr:uid="{00000000-0005-0000-0000-00006F3D0000}"/>
    <cellStyle name="Input 2 3 2 3 2 3 8 2 2 3" xfId="35640" xr:uid="{00000000-0005-0000-0000-0000703D0000}"/>
    <cellStyle name="Input 2 3 2 3 2 3 8 2 3" xfId="24730" xr:uid="{00000000-0005-0000-0000-0000713D0000}"/>
    <cellStyle name="Input 2 3 2 3 2 3 8 2 4" xfId="35639" xr:uid="{00000000-0005-0000-0000-0000723D0000}"/>
    <cellStyle name="Input 2 3 2 3 2 3 8 3" xfId="7842" xr:uid="{00000000-0005-0000-0000-0000733D0000}"/>
    <cellStyle name="Input 2 3 2 3 2 3 8 3 2" xfId="24732" xr:uid="{00000000-0005-0000-0000-0000743D0000}"/>
    <cellStyle name="Input 2 3 2 3 2 3 8 3 3" xfId="35641" xr:uid="{00000000-0005-0000-0000-0000753D0000}"/>
    <cellStyle name="Input 2 3 2 3 2 3 8 4" xfId="24729" xr:uid="{00000000-0005-0000-0000-0000763D0000}"/>
    <cellStyle name="Input 2 3 2 3 2 3 8 5" xfId="35638" xr:uid="{00000000-0005-0000-0000-0000773D0000}"/>
    <cellStyle name="Input 2 3 2 3 2 3 9" xfId="7843" xr:uid="{00000000-0005-0000-0000-0000783D0000}"/>
    <cellStyle name="Input 2 3 2 3 2 3 9 2" xfId="7844" xr:uid="{00000000-0005-0000-0000-0000793D0000}"/>
    <cellStyle name="Input 2 3 2 3 2 3 9 2 2" xfId="24734" xr:uid="{00000000-0005-0000-0000-00007A3D0000}"/>
    <cellStyle name="Input 2 3 2 3 2 3 9 2 3" xfId="35643" xr:uid="{00000000-0005-0000-0000-00007B3D0000}"/>
    <cellStyle name="Input 2 3 2 3 2 3 9 3" xfId="24733" xr:uid="{00000000-0005-0000-0000-00007C3D0000}"/>
    <cellStyle name="Input 2 3 2 3 2 3 9 4" xfId="35642" xr:uid="{00000000-0005-0000-0000-00007D3D0000}"/>
    <cellStyle name="Input 2 3 2 3 2 4" xfId="7845" xr:uid="{00000000-0005-0000-0000-00007E3D0000}"/>
    <cellStyle name="Input 2 3 2 3 2 4 2" xfId="7846" xr:uid="{00000000-0005-0000-0000-00007F3D0000}"/>
    <cellStyle name="Input 2 3 2 3 2 4 2 2" xfId="7847" xr:uid="{00000000-0005-0000-0000-0000803D0000}"/>
    <cellStyle name="Input 2 3 2 3 2 4 2 2 2" xfId="24737" xr:uid="{00000000-0005-0000-0000-0000813D0000}"/>
    <cellStyle name="Input 2 3 2 3 2 4 2 2 3" xfId="35646" xr:uid="{00000000-0005-0000-0000-0000823D0000}"/>
    <cellStyle name="Input 2 3 2 3 2 4 2 3" xfId="24736" xr:uid="{00000000-0005-0000-0000-0000833D0000}"/>
    <cellStyle name="Input 2 3 2 3 2 4 2 4" xfId="35645" xr:uid="{00000000-0005-0000-0000-0000843D0000}"/>
    <cellStyle name="Input 2 3 2 3 2 4 3" xfId="7848" xr:uid="{00000000-0005-0000-0000-0000853D0000}"/>
    <cellStyle name="Input 2 3 2 3 2 4 3 2" xfId="24738" xr:uid="{00000000-0005-0000-0000-0000863D0000}"/>
    <cellStyle name="Input 2 3 2 3 2 4 3 3" xfId="35647" xr:uid="{00000000-0005-0000-0000-0000873D0000}"/>
    <cellStyle name="Input 2 3 2 3 2 4 4" xfId="24735" xr:uid="{00000000-0005-0000-0000-0000883D0000}"/>
    <cellStyle name="Input 2 3 2 3 2 4 5" xfId="35644" xr:uid="{00000000-0005-0000-0000-0000893D0000}"/>
    <cellStyle name="Input 2 3 2 3 2 5" xfId="7849" xr:uid="{00000000-0005-0000-0000-00008A3D0000}"/>
    <cellStyle name="Input 2 3 2 3 2 5 2" xfId="7850" xr:uid="{00000000-0005-0000-0000-00008B3D0000}"/>
    <cellStyle name="Input 2 3 2 3 2 5 2 2" xfId="7851" xr:uid="{00000000-0005-0000-0000-00008C3D0000}"/>
    <cellStyle name="Input 2 3 2 3 2 5 2 2 2" xfId="24741" xr:uid="{00000000-0005-0000-0000-00008D3D0000}"/>
    <cellStyle name="Input 2 3 2 3 2 5 2 2 3" xfId="35650" xr:uid="{00000000-0005-0000-0000-00008E3D0000}"/>
    <cellStyle name="Input 2 3 2 3 2 5 2 3" xfId="24740" xr:uid="{00000000-0005-0000-0000-00008F3D0000}"/>
    <cellStyle name="Input 2 3 2 3 2 5 2 4" xfId="35649" xr:uid="{00000000-0005-0000-0000-0000903D0000}"/>
    <cellStyle name="Input 2 3 2 3 2 5 3" xfId="7852" xr:uid="{00000000-0005-0000-0000-0000913D0000}"/>
    <cellStyle name="Input 2 3 2 3 2 5 3 2" xfId="24742" xr:uid="{00000000-0005-0000-0000-0000923D0000}"/>
    <cellStyle name="Input 2 3 2 3 2 5 3 3" xfId="35651" xr:uid="{00000000-0005-0000-0000-0000933D0000}"/>
    <cellStyle name="Input 2 3 2 3 2 5 4" xfId="24739" xr:uid="{00000000-0005-0000-0000-0000943D0000}"/>
    <cellStyle name="Input 2 3 2 3 2 5 5" xfId="35648" xr:uid="{00000000-0005-0000-0000-0000953D0000}"/>
    <cellStyle name="Input 2 3 2 3 2 6" xfId="7853" xr:uid="{00000000-0005-0000-0000-0000963D0000}"/>
    <cellStyle name="Input 2 3 2 3 2 6 2" xfId="7854" xr:uid="{00000000-0005-0000-0000-0000973D0000}"/>
    <cellStyle name="Input 2 3 2 3 2 6 2 2" xfId="7855" xr:uid="{00000000-0005-0000-0000-0000983D0000}"/>
    <cellStyle name="Input 2 3 2 3 2 6 2 2 2" xfId="24745" xr:uid="{00000000-0005-0000-0000-0000993D0000}"/>
    <cellStyle name="Input 2 3 2 3 2 6 2 2 3" xfId="35654" xr:uid="{00000000-0005-0000-0000-00009A3D0000}"/>
    <cellStyle name="Input 2 3 2 3 2 6 2 3" xfId="24744" xr:uid="{00000000-0005-0000-0000-00009B3D0000}"/>
    <cellStyle name="Input 2 3 2 3 2 6 2 4" xfId="35653" xr:uid="{00000000-0005-0000-0000-00009C3D0000}"/>
    <cellStyle name="Input 2 3 2 3 2 6 3" xfId="7856" xr:uid="{00000000-0005-0000-0000-00009D3D0000}"/>
    <cellStyle name="Input 2 3 2 3 2 6 3 2" xfId="24746" xr:uid="{00000000-0005-0000-0000-00009E3D0000}"/>
    <cellStyle name="Input 2 3 2 3 2 6 3 3" xfId="35655" xr:uid="{00000000-0005-0000-0000-00009F3D0000}"/>
    <cellStyle name="Input 2 3 2 3 2 6 4" xfId="24743" xr:uid="{00000000-0005-0000-0000-0000A03D0000}"/>
    <cellStyle name="Input 2 3 2 3 2 6 5" xfId="35652" xr:uid="{00000000-0005-0000-0000-0000A13D0000}"/>
    <cellStyle name="Input 2 3 2 3 2 7" xfId="7857" xr:uid="{00000000-0005-0000-0000-0000A23D0000}"/>
    <cellStyle name="Input 2 3 2 3 2 7 2" xfId="7858" xr:uid="{00000000-0005-0000-0000-0000A33D0000}"/>
    <cellStyle name="Input 2 3 2 3 2 7 2 2" xfId="7859" xr:uid="{00000000-0005-0000-0000-0000A43D0000}"/>
    <cellStyle name="Input 2 3 2 3 2 7 2 2 2" xfId="24749" xr:uid="{00000000-0005-0000-0000-0000A53D0000}"/>
    <cellStyle name="Input 2 3 2 3 2 7 2 2 3" xfId="35658" xr:uid="{00000000-0005-0000-0000-0000A63D0000}"/>
    <cellStyle name="Input 2 3 2 3 2 7 2 3" xfId="24748" xr:uid="{00000000-0005-0000-0000-0000A73D0000}"/>
    <cellStyle name="Input 2 3 2 3 2 7 2 4" xfId="35657" xr:uid="{00000000-0005-0000-0000-0000A83D0000}"/>
    <cellStyle name="Input 2 3 2 3 2 7 3" xfId="7860" xr:uid="{00000000-0005-0000-0000-0000A93D0000}"/>
    <cellStyle name="Input 2 3 2 3 2 7 3 2" xfId="24750" xr:uid="{00000000-0005-0000-0000-0000AA3D0000}"/>
    <cellStyle name="Input 2 3 2 3 2 7 3 3" xfId="35659" xr:uid="{00000000-0005-0000-0000-0000AB3D0000}"/>
    <cellStyle name="Input 2 3 2 3 2 7 4" xfId="24747" xr:uid="{00000000-0005-0000-0000-0000AC3D0000}"/>
    <cellStyle name="Input 2 3 2 3 2 7 5" xfId="35656" xr:uid="{00000000-0005-0000-0000-0000AD3D0000}"/>
    <cellStyle name="Input 2 3 2 3 2 8" xfId="7861" xr:uid="{00000000-0005-0000-0000-0000AE3D0000}"/>
    <cellStyle name="Input 2 3 2 3 2 8 2" xfId="7862" xr:uid="{00000000-0005-0000-0000-0000AF3D0000}"/>
    <cellStyle name="Input 2 3 2 3 2 8 2 2" xfId="7863" xr:uid="{00000000-0005-0000-0000-0000B03D0000}"/>
    <cellStyle name="Input 2 3 2 3 2 8 2 2 2" xfId="24753" xr:uid="{00000000-0005-0000-0000-0000B13D0000}"/>
    <cellStyle name="Input 2 3 2 3 2 8 2 2 3" xfId="35662" xr:uid="{00000000-0005-0000-0000-0000B23D0000}"/>
    <cellStyle name="Input 2 3 2 3 2 8 2 3" xfId="24752" xr:uid="{00000000-0005-0000-0000-0000B33D0000}"/>
    <cellStyle name="Input 2 3 2 3 2 8 2 4" xfId="35661" xr:uid="{00000000-0005-0000-0000-0000B43D0000}"/>
    <cellStyle name="Input 2 3 2 3 2 8 3" xfId="7864" xr:uid="{00000000-0005-0000-0000-0000B53D0000}"/>
    <cellStyle name="Input 2 3 2 3 2 8 3 2" xfId="24754" xr:uid="{00000000-0005-0000-0000-0000B63D0000}"/>
    <cellStyle name="Input 2 3 2 3 2 8 3 3" xfId="35663" xr:uid="{00000000-0005-0000-0000-0000B73D0000}"/>
    <cellStyle name="Input 2 3 2 3 2 8 4" xfId="24751" xr:uid="{00000000-0005-0000-0000-0000B83D0000}"/>
    <cellStyle name="Input 2 3 2 3 2 8 5" xfId="35660" xr:uid="{00000000-0005-0000-0000-0000B93D0000}"/>
    <cellStyle name="Input 2 3 2 3 2 9" xfId="7865" xr:uid="{00000000-0005-0000-0000-0000BA3D0000}"/>
    <cellStyle name="Input 2 3 2 3 2 9 2" xfId="7866" xr:uid="{00000000-0005-0000-0000-0000BB3D0000}"/>
    <cellStyle name="Input 2 3 2 3 2 9 2 2" xfId="7867" xr:uid="{00000000-0005-0000-0000-0000BC3D0000}"/>
    <cellStyle name="Input 2 3 2 3 2 9 2 2 2" xfId="24757" xr:uid="{00000000-0005-0000-0000-0000BD3D0000}"/>
    <cellStyle name="Input 2 3 2 3 2 9 2 2 3" xfId="35666" xr:uid="{00000000-0005-0000-0000-0000BE3D0000}"/>
    <cellStyle name="Input 2 3 2 3 2 9 2 3" xfId="24756" xr:uid="{00000000-0005-0000-0000-0000BF3D0000}"/>
    <cellStyle name="Input 2 3 2 3 2 9 2 4" xfId="35665" xr:uid="{00000000-0005-0000-0000-0000C03D0000}"/>
    <cellStyle name="Input 2 3 2 3 2 9 3" xfId="7868" xr:uid="{00000000-0005-0000-0000-0000C13D0000}"/>
    <cellStyle name="Input 2 3 2 3 2 9 3 2" xfId="24758" xr:uid="{00000000-0005-0000-0000-0000C23D0000}"/>
    <cellStyle name="Input 2 3 2 3 2 9 3 3" xfId="35667" xr:uid="{00000000-0005-0000-0000-0000C33D0000}"/>
    <cellStyle name="Input 2 3 2 3 2 9 4" xfId="24755" xr:uid="{00000000-0005-0000-0000-0000C43D0000}"/>
    <cellStyle name="Input 2 3 2 3 2 9 5" xfId="35664" xr:uid="{00000000-0005-0000-0000-0000C53D0000}"/>
    <cellStyle name="Input 2 3 2 3 3" xfId="7869" xr:uid="{00000000-0005-0000-0000-0000C63D0000}"/>
    <cellStyle name="Input 2 3 2 3 3 10" xfId="7870" xr:uid="{00000000-0005-0000-0000-0000C73D0000}"/>
    <cellStyle name="Input 2 3 2 3 3 10 2" xfId="24760" xr:uid="{00000000-0005-0000-0000-0000C83D0000}"/>
    <cellStyle name="Input 2 3 2 3 3 10 3" xfId="35669" xr:uid="{00000000-0005-0000-0000-0000C93D0000}"/>
    <cellStyle name="Input 2 3 2 3 3 11" xfId="24759" xr:uid="{00000000-0005-0000-0000-0000CA3D0000}"/>
    <cellStyle name="Input 2 3 2 3 3 12" xfId="35668" xr:uid="{00000000-0005-0000-0000-0000CB3D0000}"/>
    <cellStyle name="Input 2 3 2 3 3 2" xfId="7871" xr:uid="{00000000-0005-0000-0000-0000CC3D0000}"/>
    <cellStyle name="Input 2 3 2 3 3 2 2" xfId="7872" xr:uid="{00000000-0005-0000-0000-0000CD3D0000}"/>
    <cellStyle name="Input 2 3 2 3 3 2 2 2" xfId="7873" xr:uid="{00000000-0005-0000-0000-0000CE3D0000}"/>
    <cellStyle name="Input 2 3 2 3 3 2 2 2 2" xfId="24763" xr:uid="{00000000-0005-0000-0000-0000CF3D0000}"/>
    <cellStyle name="Input 2 3 2 3 3 2 2 2 3" xfId="35672" xr:uid="{00000000-0005-0000-0000-0000D03D0000}"/>
    <cellStyle name="Input 2 3 2 3 3 2 2 3" xfId="24762" xr:uid="{00000000-0005-0000-0000-0000D13D0000}"/>
    <cellStyle name="Input 2 3 2 3 3 2 2 4" xfId="35671" xr:uid="{00000000-0005-0000-0000-0000D23D0000}"/>
    <cellStyle name="Input 2 3 2 3 3 2 3" xfId="7874" xr:uid="{00000000-0005-0000-0000-0000D33D0000}"/>
    <cellStyle name="Input 2 3 2 3 3 2 3 2" xfId="24764" xr:uid="{00000000-0005-0000-0000-0000D43D0000}"/>
    <cellStyle name="Input 2 3 2 3 3 2 3 3" xfId="35673" xr:uid="{00000000-0005-0000-0000-0000D53D0000}"/>
    <cellStyle name="Input 2 3 2 3 3 2 4" xfId="24761" xr:uid="{00000000-0005-0000-0000-0000D63D0000}"/>
    <cellStyle name="Input 2 3 2 3 3 2 5" xfId="35670" xr:uid="{00000000-0005-0000-0000-0000D73D0000}"/>
    <cellStyle name="Input 2 3 2 3 3 3" xfId="7875" xr:uid="{00000000-0005-0000-0000-0000D83D0000}"/>
    <cellStyle name="Input 2 3 2 3 3 3 2" xfId="7876" xr:uid="{00000000-0005-0000-0000-0000D93D0000}"/>
    <cellStyle name="Input 2 3 2 3 3 3 2 2" xfId="7877" xr:uid="{00000000-0005-0000-0000-0000DA3D0000}"/>
    <cellStyle name="Input 2 3 2 3 3 3 2 2 2" xfId="24767" xr:uid="{00000000-0005-0000-0000-0000DB3D0000}"/>
    <cellStyle name="Input 2 3 2 3 3 3 2 2 3" xfId="35676" xr:uid="{00000000-0005-0000-0000-0000DC3D0000}"/>
    <cellStyle name="Input 2 3 2 3 3 3 2 3" xfId="24766" xr:uid="{00000000-0005-0000-0000-0000DD3D0000}"/>
    <cellStyle name="Input 2 3 2 3 3 3 2 4" xfId="35675" xr:uid="{00000000-0005-0000-0000-0000DE3D0000}"/>
    <cellStyle name="Input 2 3 2 3 3 3 3" xfId="7878" xr:uid="{00000000-0005-0000-0000-0000DF3D0000}"/>
    <cellStyle name="Input 2 3 2 3 3 3 3 2" xfId="24768" xr:uid="{00000000-0005-0000-0000-0000E03D0000}"/>
    <cellStyle name="Input 2 3 2 3 3 3 3 3" xfId="35677" xr:uid="{00000000-0005-0000-0000-0000E13D0000}"/>
    <cellStyle name="Input 2 3 2 3 3 3 4" xfId="24765" xr:uid="{00000000-0005-0000-0000-0000E23D0000}"/>
    <cellStyle name="Input 2 3 2 3 3 3 5" xfId="35674" xr:uid="{00000000-0005-0000-0000-0000E33D0000}"/>
    <cellStyle name="Input 2 3 2 3 3 4" xfId="7879" xr:uid="{00000000-0005-0000-0000-0000E43D0000}"/>
    <cellStyle name="Input 2 3 2 3 3 4 2" xfId="7880" xr:uid="{00000000-0005-0000-0000-0000E53D0000}"/>
    <cellStyle name="Input 2 3 2 3 3 4 2 2" xfId="7881" xr:uid="{00000000-0005-0000-0000-0000E63D0000}"/>
    <cellStyle name="Input 2 3 2 3 3 4 2 2 2" xfId="24771" xr:uid="{00000000-0005-0000-0000-0000E73D0000}"/>
    <cellStyle name="Input 2 3 2 3 3 4 2 2 3" xfId="35680" xr:uid="{00000000-0005-0000-0000-0000E83D0000}"/>
    <cellStyle name="Input 2 3 2 3 3 4 2 3" xfId="24770" xr:uid="{00000000-0005-0000-0000-0000E93D0000}"/>
    <cellStyle name="Input 2 3 2 3 3 4 2 4" xfId="35679" xr:uid="{00000000-0005-0000-0000-0000EA3D0000}"/>
    <cellStyle name="Input 2 3 2 3 3 4 3" xfId="7882" xr:uid="{00000000-0005-0000-0000-0000EB3D0000}"/>
    <cellStyle name="Input 2 3 2 3 3 4 3 2" xfId="24772" xr:uid="{00000000-0005-0000-0000-0000EC3D0000}"/>
    <cellStyle name="Input 2 3 2 3 3 4 3 3" xfId="35681" xr:uid="{00000000-0005-0000-0000-0000ED3D0000}"/>
    <cellStyle name="Input 2 3 2 3 3 4 4" xfId="24769" xr:uid="{00000000-0005-0000-0000-0000EE3D0000}"/>
    <cellStyle name="Input 2 3 2 3 3 4 5" xfId="35678" xr:uid="{00000000-0005-0000-0000-0000EF3D0000}"/>
    <cellStyle name="Input 2 3 2 3 3 5" xfId="7883" xr:uid="{00000000-0005-0000-0000-0000F03D0000}"/>
    <cellStyle name="Input 2 3 2 3 3 5 2" xfId="7884" xr:uid="{00000000-0005-0000-0000-0000F13D0000}"/>
    <cellStyle name="Input 2 3 2 3 3 5 2 2" xfId="7885" xr:uid="{00000000-0005-0000-0000-0000F23D0000}"/>
    <cellStyle name="Input 2 3 2 3 3 5 2 2 2" xfId="24775" xr:uid="{00000000-0005-0000-0000-0000F33D0000}"/>
    <cellStyle name="Input 2 3 2 3 3 5 2 2 3" xfId="35684" xr:uid="{00000000-0005-0000-0000-0000F43D0000}"/>
    <cellStyle name="Input 2 3 2 3 3 5 2 3" xfId="24774" xr:uid="{00000000-0005-0000-0000-0000F53D0000}"/>
    <cellStyle name="Input 2 3 2 3 3 5 2 4" xfId="35683" xr:uid="{00000000-0005-0000-0000-0000F63D0000}"/>
    <cellStyle name="Input 2 3 2 3 3 5 3" xfId="7886" xr:uid="{00000000-0005-0000-0000-0000F73D0000}"/>
    <cellStyle name="Input 2 3 2 3 3 5 3 2" xfId="24776" xr:uid="{00000000-0005-0000-0000-0000F83D0000}"/>
    <cellStyle name="Input 2 3 2 3 3 5 3 3" xfId="35685" xr:uid="{00000000-0005-0000-0000-0000F93D0000}"/>
    <cellStyle name="Input 2 3 2 3 3 5 4" xfId="24773" xr:uid="{00000000-0005-0000-0000-0000FA3D0000}"/>
    <cellStyle name="Input 2 3 2 3 3 5 5" xfId="35682" xr:uid="{00000000-0005-0000-0000-0000FB3D0000}"/>
    <cellStyle name="Input 2 3 2 3 3 6" xfId="7887" xr:uid="{00000000-0005-0000-0000-0000FC3D0000}"/>
    <cellStyle name="Input 2 3 2 3 3 6 2" xfId="7888" xr:uid="{00000000-0005-0000-0000-0000FD3D0000}"/>
    <cellStyle name="Input 2 3 2 3 3 6 2 2" xfId="7889" xr:uid="{00000000-0005-0000-0000-0000FE3D0000}"/>
    <cellStyle name="Input 2 3 2 3 3 6 2 2 2" xfId="24779" xr:uid="{00000000-0005-0000-0000-0000FF3D0000}"/>
    <cellStyle name="Input 2 3 2 3 3 6 2 2 3" xfId="35688" xr:uid="{00000000-0005-0000-0000-0000003E0000}"/>
    <cellStyle name="Input 2 3 2 3 3 6 2 3" xfId="24778" xr:uid="{00000000-0005-0000-0000-0000013E0000}"/>
    <cellStyle name="Input 2 3 2 3 3 6 2 4" xfId="35687" xr:uid="{00000000-0005-0000-0000-0000023E0000}"/>
    <cellStyle name="Input 2 3 2 3 3 6 3" xfId="7890" xr:uid="{00000000-0005-0000-0000-0000033E0000}"/>
    <cellStyle name="Input 2 3 2 3 3 6 3 2" xfId="24780" xr:uid="{00000000-0005-0000-0000-0000043E0000}"/>
    <cellStyle name="Input 2 3 2 3 3 6 3 3" xfId="35689" xr:uid="{00000000-0005-0000-0000-0000053E0000}"/>
    <cellStyle name="Input 2 3 2 3 3 6 4" xfId="24777" xr:uid="{00000000-0005-0000-0000-0000063E0000}"/>
    <cellStyle name="Input 2 3 2 3 3 6 5" xfId="35686" xr:uid="{00000000-0005-0000-0000-0000073E0000}"/>
    <cellStyle name="Input 2 3 2 3 3 7" xfId="7891" xr:uid="{00000000-0005-0000-0000-0000083E0000}"/>
    <cellStyle name="Input 2 3 2 3 3 7 2" xfId="7892" xr:uid="{00000000-0005-0000-0000-0000093E0000}"/>
    <cellStyle name="Input 2 3 2 3 3 7 2 2" xfId="7893" xr:uid="{00000000-0005-0000-0000-00000A3E0000}"/>
    <cellStyle name="Input 2 3 2 3 3 7 2 2 2" xfId="24783" xr:uid="{00000000-0005-0000-0000-00000B3E0000}"/>
    <cellStyle name="Input 2 3 2 3 3 7 2 2 3" xfId="35692" xr:uid="{00000000-0005-0000-0000-00000C3E0000}"/>
    <cellStyle name="Input 2 3 2 3 3 7 2 3" xfId="24782" xr:uid="{00000000-0005-0000-0000-00000D3E0000}"/>
    <cellStyle name="Input 2 3 2 3 3 7 2 4" xfId="35691" xr:uid="{00000000-0005-0000-0000-00000E3E0000}"/>
    <cellStyle name="Input 2 3 2 3 3 7 3" xfId="7894" xr:uid="{00000000-0005-0000-0000-00000F3E0000}"/>
    <cellStyle name="Input 2 3 2 3 3 7 3 2" xfId="24784" xr:uid="{00000000-0005-0000-0000-0000103E0000}"/>
    <cellStyle name="Input 2 3 2 3 3 7 3 3" xfId="35693" xr:uid="{00000000-0005-0000-0000-0000113E0000}"/>
    <cellStyle name="Input 2 3 2 3 3 7 4" xfId="24781" xr:uid="{00000000-0005-0000-0000-0000123E0000}"/>
    <cellStyle name="Input 2 3 2 3 3 7 5" xfId="35690" xr:uid="{00000000-0005-0000-0000-0000133E0000}"/>
    <cellStyle name="Input 2 3 2 3 3 8" xfId="7895" xr:uid="{00000000-0005-0000-0000-0000143E0000}"/>
    <cellStyle name="Input 2 3 2 3 3 8 2" xfId="7896" xr:uid="{00000000-0005-0000-0000-0000153E0000}"/>
    <cellStyle name="Input 2 3 2 3 3 8 2 2" xfId="7897" xr:uid="{00000000-0005-0000-0000-0000163E0000}"/>
    <cellStyle name="Input 2 3 2 3 3 8 2 2 2" xfId="24787" xr:uid="{00000000-0005-0000-0000-0000173E0000}"/>
    <cellStyle name="Input 2 3 2 3 3 8 2 2 3" xfId="35696" xr:uid="{00000000-0005-0000-0000-0000183E0000}"/>
    <cellStyle name="Input 2 3 2 3 3 8 2 3" xfId="24786" xr:uid="{00000000-0005-0000-0000-0000193E0000}"/>
    <cellStyle name="Input 2 3 2 3 3 8 2 4" xfId="35695" xr:uid="{00000000-0005-0000-0000-00001A3E0000}"/>
    <cellStyle name="Input 2 3 2 3 3 8 3" xfId="7898" xr:uid="{00000000-0005-0000-0000-00001B3E0000}"/>
    <cellStyle name="Input 2 3 2 3 3 8 3 2" xfId="24788" xr:uid="{00000000-0005-0000-0000-00001C3E0000}"/>
    <cellStyle name="Input 2 3 2 3 3 8 3 3" xfId="35697" xr:uid="{00000000-0005-0000-0000-00001D3E0000}"/>
    <cellStyle name="Input 2 3 2 3 3 8 4" xfId="24785" xr:uid="{00000000-0005-0000-0000-00001E3E0000}"/>
    <cellStyle name="Input 2 3 2 3 3 8 5" xfId="35694" xr:uid="{00000000-0005-0000-0000-00001F3E0000}"/>
    <cellStyle name="Input 2 3 2 3 3 9" xfId="7899" xr:uid="{00000000-0005-0000-0000-0000203E0000}"/>
    <cellStyle name="Input 2 3 2 3 3 9 2" xfId="7900" xr:uid="{00000000-0005-0000-0000-0000213E0000}"/>
    <cellStyle name="Input 2 3 2 3 3 9 2 2" xfId="24790" xr:uid="{00000000-0005-0000-0000-0000223E0000}"/>
    <cellStyle name="Input 2 3 2 3 3 9 2 3" xfId="35699" xr:uid="{00000000-0005-0000-0000-0000233E0000}"/>
    <cellStyle name="Input 2 3 2 3 3 9 3" xfId="24789" xr:uid="{00000000-0005-0000-0000-0000243E0000}"/>
    <cellStyle name="Input 2 3 2 3 3 9 4" xfId="35698" xr:uid="{00000000-0005-0000-0000-0000253E0000}"/>
    <cellStyle name="Input 2 3 2 3 4" xfId="7901" xr:uid="{00000000-0005-0000-0000-0000263E0000}"/>
    <cellStyle name="Input 2 3 2 3 4 10" xfId="7902" xr:uid="{00000000-0005-0000-0000-0000273E0000}"/>
    <cellStyle name="Input 2 3 2 3 4 10 2" xfId="24792" xr:uid="{00000000-0005-0000-0000-0000283E0000}"/>
    <cellStyle name="Input 2 3 2 3 4 10 3" xfId="35701" xr:uid="{00000000-0005-0000-0000-0000293E0000}"/>
    <cellStyle name="Input 2 3 2 3 4 11" xfId="24791" xr:uid="{00000000-0005-0000-0000-00002A3E0000}"/>
    <cellStyle name="Input 2 3 2 3 4 12" xfId="35700" xr:uid="{00000000-0005-0000-0000-00002B3E0000}"/>
    <cellStyle name="Input 2 3 2 3 4 2" xfId="7903" xr:uid="{00000000-0005-0000-0000-00002C3E0000}"/>
    <cellStyle name="Input 2 3 2 3 4 2 2" xfId="7904" xr:uid="{00000000-0005-0000-0000-00002D3E0000}"/>
    <cellStyle name="Input 2 3 2 3 4 2 2 2" xfId="7905" xr:uid="{00000000-0005-0000-0000-00002E3E0000}"/>
    <cellStyle name="Input 2 3 2 3 4 2 2 2 2" xfId="24795" xr:uid="{00000000-0005-0000-0000-00002F3E0000}"/>
    <cellStyle name="Input 2 3 2 3 4 2 2 2 3" xfId="35704" xr:uid="{00000000-0005-0000-0000-0000303E0000}"/>
    <cellStyle name="Input 2 3 2 3 4 2 2 3" xfId="24794" xr:uid="{00000000-0005-0000-0000-0000313E0000}"/>
    <cellStyle name="Input 2 3 2 3 4 2 2 4" xfId="35703" xr:uid="{00000000-0005-0000-0000-0000323E0000}"/>
    <cellStyle name="Input 2 3 2 3 4 2 3" xfId="7906" xr:uid="{00000000-0005-0000-0000-0000333E0000}"/>
    <cellStyle name="Input 2 3 2 3 4 2 3 2" xfId="24796" xr:uid="{00000000-0005-0000-0000-0000343E0000}"/>
    <cellStyle name="Input 2 3 2 3 4 2 3 3" xfId="35705" xr:uid="{00000000-0005-0000-0000-0000353E0000}"/>
    <cellStyle name="Input 2 3 2 3 4 2 4" xfId="24793" xr:uid="{00000000-0005-0000-0000-0000363E0000}"/>
    <cellStyle name="Input 2 3 2 3 4 2 5" xfId="35702" xr:uid="{00000000-0005-0000-0000-0000373E0000}"/>
    <cellStyle name="Input 2 3 2 3 4 3" xfId="7907" xr:uid="{00000000-0005-0000-0000-0000383E0000}"/>
    <cellStyle name="Input 2 3 2 3 4 3 2" xfId="7908" xr:uid="{00000000-0005-0000-0000-0000393E0000}"/>
    <cellStyle name="Input 2 3 2 3 4 3 2 2" xfId="7909" xr:uid="{00000000-0005-0000-0000-00003A3E0000}"/>
    <cellStyle name="Input 2 3 2 3 4 3 2 2 2" xfId="24799" xr:uid="{00000000-0005-0000-0000-00003B3E0000}"/>
    <cellStyle name="Input 2 3 2 3 4 3 2 2 3" xfId="35708" xr:uid="{00000000-0005-0000-0000-00003C3E0000}"/>
    <cellStyle name="Input 2 3 2 3 4 3 2 3" xfId="24798" xr:uid="{00000000-0005-0000-0000-00003D3E0000}"/>
    <cellStyle name="Input 2 3 2 3 4 3 2 4" xfId="35707" xr:uid="{00000000-0005-0000-0000-00003E3E0000}"/>
    <cellStyle name="Input 2 3 2 3 4 3 3" xfId="7910" xr:uid="{00000000-0005-0000-0000-00003F3E0000}"/>
    <cellStyle name="Input 2 3 2 3 4 3 3 2" xfId="24800" xr:uid="{00000000-0005-0000-0000-0000403E0000}"/>
    <cellStyle name="Input 2 3 2 3 4 3 3 3" xfId="35709" xr:uid="{00000000-0005-0000-0000-0000413E0000}"/>
    <cellStyle name="Input 2 3 2 3 4 3 4" xfId="24797" xr:uid="{00000000-0005-0000-0000-0000423E0000}"/>
    <cellStyle name="Input 2 3 2 3 4 3 5" xfId="35706" xr:uid="{00000000-0005-0000-0000-0000433E0000}"/>
    <cellStyle name="Input 2 3 2 3 4 4" xfId="7911" xr:uid="{00000000-0005-0000-0000-0000443E0000}"/>
    <cellStyle name="Input 2 3 2 3 4 4 2" xfId="7912" xr:uid="{00000000-0005-0000-0000-0000453E0000}"/>
    <cellStyle name="Input 2 3 2 3 4 4 2 2" xfId="7913" xr:uid="{00000000-0005-0000-0000-0000463E0000}"/>
    <cellStyle name="Input 2 3 2 3 4 4 2 2 2" xfId="24803" xr:uid="{00000000-0005-0000-0000-0000473E0000}"/>
    <cellStyle name="Input 2 3 2 3 4 4 2 2 3" xfId="35712" xr:uid="{00000000-0005-0000-0000-0000483E0000}"/>
    <cellStyle name="Input 2 3 2 3 4 4 2 3" xfId="24802" xr:uid="{00000000-0005-0000-0000-0000493E0000}"/>
    <cellStyle name="Input 2 3 2 3 4 4 2 4" xfId="35711" xr:uid="{00000000-0005-0000-0000-00004A3E0000}"/>
    <cellStyle name="Input 2 3 2 3 4 4 3" xfId="7914" xr:uid="{00000000-0005-0000-0000-00004B3E0000}"/>
    <cellStyle name="Input 2 3 2 3 4 4 3 2" xfId="24804" xr:uid="{00000000-0005-0000-0000-00004C3E0000}"/>
    <cellStyle name="Input 2 3 2 3 4 4 3 3" xfId="35713" xr:uid="{00000000-0005-0000-0000-00004D3E0000}"/>
    <cellStyle name="Input 2 3 2 3 4 4 4" xfId="24801" xr:uid="{00000000-0005-0000-0000-00004E3E0000}"/>
    <cellStyle name="Input 2 3 2 3 4 4 5" xfId="35710" xr:uid="{00000000-0005-0000-0000-00004F3E0000}"/>
    <cellStyle name="Input 2 3 2 3 4 5" xfId="7915" xr:uid="{00000000-0005-0000-0000-0000503E0000}"/>
    <cellStyle name="Input 2 3 2 3 4 5 2" xfId="7916" xr:uid="{00000000-0005-0000-0000-0000513E0000}"/>
    <cellStyle name="Input 2 3 2 3 4 5 2 2" xfId="7917" xr:uid="{00000000-0005-0000-0000-0000523E0000}"/>
    <cellStyle name="Input 2 3 2 3 4 5 2 2 2" xfId="24807" xr:uid="{00000000-0005-0000-0000-0000533E0000}"/>
    <cellStyle name="Input 2 3 2 3 4 5 2 2 3" xfId="35716" xr:uid="{00000000-0005-0000-0000-0000543E0000}"/>
    <cellStyle name="Input 2 3 2 3 4 5 2 3" xfId="24806" xr:uid="{00000000-0005-0000-0000-0000553E0000}"/>
    <cellStyle name="Input 2 3 2 3 4 5 2 4" xfId="35715" xr:uid="{00000000-0005-0000-0000-0000563E0000}"/>
    <cellStyle name="Input 2 3 2 3 4 5 3" xfId="7918" xr:uid="{00000000-0005-0000-0000-0000573E0000}"/>
    <cellStyle name="Input 2 3 2 3 4 5 3 2" xfId="24808" xr:uid="{00000000-0005-0000-0000-0000583E0000}"/>
    <cellStyle name="Input 2 3 2 3 4 5 3 3" xfId="35717" xr:uid="{00000000-0005-0000-0000-0000593E0000}"/>
    <cellStyle name="Input 2 3 2 3 4 5 4" xfId="24805" xr:uid="{00000000-0005-0000-0000-00005A3E0000}"/>
    <cellStyle name="Input 2 3 2 3 4 5 5" xfId="35714" xr:uid="{00000000-0005-0000-0000-00005B3E0000}"/>
    <cellStyle name="Input 2 3 2 3 4 6" xfId="7919" xr:uid="{00000000-0005-0000-0000-00005C3E0000}"/>
    <cellStyle name="Input 2 3 2 3 4 6 2" xfId="7920" xr:uid="{00000000-0005-0000-0000-00005D3E0000}"/>
    <cellStyle name="Input 2 3 2 3 4 6 2 2" xfId="7921" xr:uid="{00000000-0005-0000-0000-00005E3E0000}"/>
    <cellStyle name="Input 2 3 2 3 4 6 2 2 2" xfId="24811" xr:uid="{00000000-0005-0000-0000-00005F3E0000}"/>
    <cellStyle name="Input 2 3 2 3 4 6 2 2 3" xfId="35720" xr:uid="{00000000-0005-0000-0000-0000603E0000}"/>
    <cellStyle name="Input 2 3 2 3 4 6 2 3" xfId="24810" xr:uid="{00000000-0005-0000-0000-0000613E0000}"/>
    <cellStyle name="Input 2 3 2 3 4 6 2 4" xfId="35719" xr:uid="{00000000-0005-0000-0000-0000623E0000}"/>
    <cellStyle name="Input 2 3 2 3 4 6 3" xfId="7922" xr:uid="{00000000-0005-0000-0000-0000633E0000}"/>
    <cellStyle name="Input 2 3 2 3 4 6 3 2" xfId="24812" xr:uid="{00000000-0005-0000-0000-0000643E0000}"/>
    <cellStyle name="Input 2 3 2 3 4 6 3 3" xfId="35721" xr:uid="{00000000-0005-0000-0000-0000653E0000}"/>
    <cellStyle name="Input 2 3 2 3 4 6 4" xfId="24809" xr:uid="{00000000-0005-0000-0000-0000663E0000}"/>
    <cellStyle name="Input 2 3 2 3 4 6 5" xfId="35718" xr:uid="{00000000-0005-0000-0000-0000673E0000}"/>
    <cellStyle name="Input 2 3 2 3 4 7" xfId="7923" xr:uid="{00000000-0005-0000-0000-0000683E0000}"/>
    <cellStyle name="Input 2 3 2 3 4 7 2" xfId="7924" xr:uid="{00000000-0005-0000-0000-0000693E0000}"/>
    <cellStyle name="Input 2 3 2 3 4 7 2 2" xfId="7925" xr:uid="{00000000-0005-0000-0000-00006A3E0000}"/>
    <cellStyle name="Input 2 3 2 3 4 7 2 2 2" xfId="24815" xr:uid="{00000000-0005-0000-0000-00006B3E0000}"/>
    <cellStyle name="Input 2 3 2 3 4 7 2 2 3" xfId="35724" xr:uid="{00000000-0005-0000-0000-00006C3E0000}"/>
    <cellStyle name="Input 2 3 2 3 4 7 2 3" xfId="24814" xr:uid="{00000000-0005-0000-0000-00006D3E0000}"/>
    <cellStyle name="Input 2 3 2 3 4 7 2 4" xfId="35723" xr:uid="{00000000-0005-0000-0000-00006E3E0000}"/>
    <cellStyle name="Input 2 3 2 3 4 7 3" xfId="7926" xr:uid="{00000000-0005-0000-0000-00006F3E0000}"/>
    <cellStyle name="Input 2 3 2 3 4 7 3 2" xfId="24816" xr:uid="{00000000-0005-0000-0000-0000703E0000}"/>
    <cellStyle name="Input 2 3 2 3 4 7 3 3" xfId="35725" xr:uid="{00000000-0005-0000-0000-0000713E0000}"/>
    <cellStyle name="Input 2 3 2 3 4 7 4" xfId="24813" xr:uid="{00000000-0005-0000-0000-0000723E0000}"/>
    <cellStyle name="Input 2 3 2 3 4 7 5" xfId="35722" xr:uid="{00000000-0005-0000-0000-0000733E0000}"/>
    <cellStyle name="Input 2 3 2 3 4 8" xfId="7927" xr:uid="{00000000-0005-0000-0000-0000743E0000}"/>
    <cellStyle name="Input 2 3 2 3 4 8 2" xfId="7928" xr:uid="{00000000-0005-0000-0000-0000753E0000}"/>
    <cellStyle name="Input 2 3 2 3 4 8 2 2" xfId="7929" xr:uid="{00000000-0005-0000-0000-0000763E0000}"/>
    <cellStyle name="Input 2 3 2 3 4 8 2 2 2" xfId="24819" xr:uid="{00000000-0005-0000-0000-0000773E0000}"/>
    <cellStyle name="Input 2 3 2 3 4 8 2 2 3" xfId="35728" xr:uid="{00000000-0005-0000-0000-0000783E0000}"/>
    <cellStyle name="Input 2 3 2 3 4 8 2 3" xfId="24818" xr:uid="{00000000-0005-0000-0000-0000793E0000}"/>
    <cellStyle name="Input 2 3 2 3 4 8 2 4" xfId="35727" xr:uid="{00000000-0005-0000-0000-00007A3E0000}"/>
    <cellStyle name="Input 2 3 2 3 4 8 3" xfId="7930" xr:uid="{00000000-0005-0000-0000-00007B3E0000}"/>
    <cellStyle name="Input 2 3 2 3 4 8 3 2" xfId="24820" xr:uid="{00000000-0005-0000-0000-00007C3E0000}"/>
    <cellStyle name="Input 2 3 2 3 4 8 3 3" xfId="35729" xr:uid="{00000000-0005-0000-0000-00007D3E0000}"/>
    <cellStyle name="Input 2 3 2 3 4 8 4" xfId="24817" xr:uid="{00000000-0005-0000-0000-00007E3E0000}"/>
    <cellStyle name="Input 2 3 2 3 4 8 5" xfId="35726" xr:uid="{00000000-0005-0000-0000-00007F3E0000}"/>
    <cellStyle name="Input 2 3 2 3 4 9" xfId="7931" xr:uid="{00000000-0005-0000-0000-0000803E0000}"/>
    <cellStyle name="Input 2 3 2 3 4 9 2" xfId="7932" xr:uid="{00000000-0005-0000-0000-0000813E0000}"/>
    <cellStyle name="Input 2 3 2 3 4 9 2 2" xfId="24822" xr:uid="{00000000-0005-0000-0000-0000823E0000}"/>
    <cellStyle name="Input 2 3 2 3 4 9 2 3" xfId="35731" xr:uid="{00000000-0005-0000-0000-0000833E0000}"/>
    <cellStyle name="Input 2 3 2 3 4 9 3" xfId="24821" xr:uid="{00000000-0005-0000-0000-0000843E0000}"/>
    <cellStyle name="Input 2 3 2 3 4 9 4" xfId="35730" xr:uid="{00000000-0005-0000-0000-0000853E0000}"/>
    <cellStyle name="Input 2 3 2 3 5" xfId="7933" xr:uid="{00000000-0005-0000-0000-0000863E0000}"/>
    <cellStyle name="Input 2 3 2 3 5 2" xfId="7934" xr:uid="{00000000-0005-0000-0000-0000873E0000}"/>
    <cellStyle name="Input 2 3 2 3 5 2 2" xfId="7935" xr:uid="{00000000-0005-0000-0000-0000883E0000}"/>
    <cellStyle name="Input 2 3 2 3 5 2 2 2" xfId="24825" xr:uid="{00000000-0005-0000-0000-0000893E0000}"/>
    <cellStyle name="Input 2 3 2 3 5 2 2 3" xfId="35734" xr:uid="{00000000-0005-0000-0000-00008A3E0000}"/>
    <cellStyle name="Input 2 3 2 3 5 2 3" xfId="24824" xr:uid="{00000000-0005-0000-0000-00008B3E0000}"/>
    <cellStyle name="Input 2 3 2 3 5 2 4" xfId="35733" xr:uid="{00000000-0005-0000-0000-00008C3E0000}"/>
    <cellStyle name="Input 2 3 2 3 5 3" xfId="7936" xr:uid="{00000000-0005-0000-0000-00008D3E0000}"/>
    <cellStyle name="Input 2 3 2 3 5 3 2" xfId="24826" xr:uid="{00000000-0005-0000-0000-00008E3E0000}"/>
    <cellStyle name="Input 2 3 2 3 5 3 3" xfId="35735" xr:uid="{00000000-0005-0000-0000-00008F3E0000}"/>
    <cellStyle name="Input 2 3 2 3 5 4" xfId="24823" xr:uid="{00000000-0005-0000-0000-0000903E0000}"/>
    <cellStyle name="Input 2 3 2 3 5 5" xfId="35732" xr:uid="{00000000-0005-0000-0000-0000913E0000}"/>
    <cellStyle name="Input 2 3 2 3 6" xfId="7937" xr:uid="{00000000-0005-0000-0000-0000923E0000}"/>
    <cellStyle name="Input 2 3 2 3 6 2" xfId="7938" xr:uid="{00000000-0005-0000-0000-0000933E0000}"/>
    <cellStyle name="Input 2 3 2 3 6 2 2" xfId="7939" xr:uid="{00000000-0005-0000-0000-0000943E0000}"/>
    <cellStyle name="Input 2 3 2 3 6 2 2 2" xfId="24829" xr:uid="{00000000-0005-0000-0000-0000953E0000}"/>
    <cellStyle name="Input 2 3 2 3 6 2 2 3" xfId="35738" xr:uid="{00000000-0005-0000-0000-0000963E0000}"/>
    <cellStyle name="Input 2 3 2 3 6 2 3" xfId="24828" xr:uid="{00000000-0005-0000-0000-0000973E0000}"/>
    <cellStyle name="Input 2 3 2 3 6 2 4" xfId="35737" xr:uid="{00000000-0005-0000-0000-0000983E0000}"/>
    <cellStyle name="Input 2 3 2 3 6 3" xfId="7940" xr:uid="{00000000-0005-0000-0000-0000993E0000}"/>
    <cellStyle name="Input 2 3 2 3 6 3 2" xfId="24830" xr:uid="{00000000-0005-0000-0000-00009A3E0000}"/>
    <cellStyle name="Input 2 3 2 3 6 3 3" xfId="35739" xr:uid="{00000000-0005-0000-0000-00009B3E0000}"/>
    <cellStyle name="Input 2 3 2 3 6 4" xfId="24827" xr:uid="{00000000-0005-0000-0000-00009C3E0000}"/>
    <cellStyle name="Input 2 3 2 3 6 5" xfId="35736" xr:uid="{00000000-0005-0000-0000-00009D3E0000}"/>
    <cellStyle name="Input 2 3 2 3 7" xfId="7941" xr:uid="{00000000-0005-0000-0000-00009E3E0000}"/>
    <cellStyle name="Input 2 3 2 3 7 2" xfId="7942" xr:uid="{00000000-0005-0000-0000-00009F3E0000}"/>
    <cellStyle name="Input 2 3 2 3 7 2 2" xfId="7943" xr:uid="{00000000-0005-0000-0000-0000A03E0000}"/>
    <cellStyle name="Input 2 3 2 3 7 2 2 2" xfId="24833" xr:uid="{00000000-0005-0000-0000-0000A13E0000}"/>
    <cellStyle name="Input 2 3 2 3 7 2 2 3" xfId="35742" xr:uid="{00000000-0005-0000-0000-0000A23E0000}"/>
    <cellStyle name="Input 2 3 2 3 7 2 3" xfId="24832" xr:uid="{00000000-0005-0000-0000-0000A33E0000}"/>
    <cellStyle name="Input 2 3 2 3 7 2 4" xfId="35741" xr:uid="{00000000-0005-0000-0000-0000A43E0000}"/>
    <cellStyle name="Input 2 3 2 3 7 3" xfId="7944" xr:uid="{00000000-0005-0000-0000-0000A53E0000}"/>
    <cellStyle name="Input 2 3 2 3 7 3 2" xfId="24834" xr:uid="{00000000-0005-0000-0000-0000A63E0000}"/>
    <cellStyle name="Input 2 3 2 3 7 3 3" xfId="35743" xr:uid="{00000000-0005-0000-0000-0000A73E0000}"/>
    <cellStyle name="Input 2 3 2 3 7 4" xfId="24831" xr:uid="{00000000-0005-0000-0000-0000A83E0000}"/>
    <cellStyle name="Input 2 3 2 3 7 5" xfId="35740" xr:uid="{00000000-0005-0000-0000-0000A93E0000}"/>
    <cellStyle name="Input 2 3 2 3 8" xfId="7945" xr:uid="{00000000-0005-0000-0000-0000AA3E0000}"/>
    <cellStyle name="Input 2 3 2 3 8 2" xfId="7946" xr:uid="{00000000-0005-0000-0000-0000AB3E0000}"/>
    <cellStyle name="Input 2 3 2 3 8 2 2" xfId="7947" xr:uid="{00000000-0005-0000-0000-0000AC3E0000}"/>
    <cellStyle name="Input 2 3 2 3 8 2 2 2" xfId="24837" xr:uid="{00000000-0005-0000-0000-0000AD3E0000}"/>
    <cellStyle name="Input 2 3 2 3 8 2 2 3" xfId="35746" xr:uid="{00000000-0005-0000-0000-0000AE3E0000}"/>
    <cellStyle name="Input 2 3 2 3 8 2 3" xfId="24836" xr:uid="{00000000-0005-0000-0000-0000AF3E0000}"/>
    <cellStyle name="Input 2 3 2 3 8 2 4" xfId="35745" xr:uid="{00000000-0005-0000-0000-0000B03E0000}"/>
    <cellStyle name="Input 2 3 2 3 8 3" xfId="7948" xr:uid="{00000000-0005-0000-0000-0000B13E0000}"/>
    <cellStyle name="Input 2 3 2 3 8 3 2" xfId="24838" xr:uid="{00000000-0005-0000-0000-0000B23E0000}"/>
    <cellStyle name="Input 2 3 2 3 8 3 3" xfId="35747" xr:uid="{00000000-0005-0000-0000-0000B33E0000}"/>
    <cellStyle name="Input 2 3 2 3 8 4" xfId="24835" xr:uid="{00000000-0005-0000-0000-0000B43E0000}"/>
    <cellStyle name="Input 2 3 2 3 8 5" xfId="35744" xr:uid="{00000000-0005-0000-0000-0000B53E0000}"/>
    <cellStyle name="Input 2 3 2 3 9" xfId="7949" xr:uid="{00000000-0005-0000-0000-0000B63E0000}"/>
    <cellStyle name="Input 2 3 2 3 9 2" xfId="7950" xr:uid="{00000000-0005-0000-0000-0000B73E0000}"/>
    <cellStyle name="Input 2 3 2 3 9 2 2" xfId="7951" xr:uid="{00000000-0005-0000-0000-0000B83E0000}"/>
    <cellStyle name="Input 2 3 2 3 9 2 2 2" xfId="24841" xr:uid="{00000000-0005-0000-0000-0000B93E0000}"/>
    <cellStyle name="Input 2 3 2 3 9 2 2 3" xfId="35750" xr:uid="{00000000-0005-0000-0000-0000BA3E0000}"/>
    <cellStyle name="Input 2 3 2 3 9 2 3" xfId="24840" xr:uid="{00000000-0005-0000-0000-0000BB3E0000}"/>
    <cellStyle name="Input 2 3 2 3 9 2 4" xfId="35749" xr:uid="{00000000-0005-0000-0000-0000BC3E0000}"/>
    <cellStyle name="Input 2 3 2 3 9 3" xfId="7952" xr:uid="{00000000-0005-0000-0000-0000BD3E0000}"/>
    <cellStyle name="Input 2 3 2 3 9 3 2" xfId="24842" xr:uid="{00000000-0005-0000-0000-0000BE3E0000}"/>
    <cellStyle name="Input 2 3 2 3 9 3 3" xfId="35751" xr:uid="{00000000-0005-0000-0000-0000BF3E0000}"/>
    <cellStyle name="Input 2 3 2 3 9 4" xfId="24839" xr:uid="{00000000-0005-0000-0000-0000C03E0000}"/>
    <cellStyle name="Input 2 3 2 3 9 5" xfId="35748" xr:uid="{00000000-0005-0000-0000-0000C13E0000}"/>
    <cellStyle name="Input 2 3 2 4" xfId="7953" xr:uid="{00000000-0005-0000-0000-0000C23E0000}"/>
    <cellStyle name="Input 2 3 2 4 10" xfId="7954" xr:uid="{00000000-0005-0000-0000-0000C33E0000}"/>
    <cellStyle name="Input 2 3 2 4 10 2" xfId="24844" xr:uid="{00000000-0005-0000-0000-0000C43E0000}"/>
    <cellStyle name="Input 2 3 2 4 10 3" xfId="35753" xr:uid="{00000000-0005-0000-0000-0000C53E0000}"/>
    <cellStyle name="Input 2 3 2 4 11" xfId="24843" xr:uid="{00000000-0005-0000-0000-0000C63E0000}"/>
    <cellStyle name="Input 2 3 2 4 12" xfId="35752" xr:uid="{00000000-0005-0000-0000-0000C73E0000}"/>
    <cellStyle name="Input 2 3 2 4 2" xfId="7955" xr:uid="{00000000-0005-0000-0000-0000C83E0000}"/>
    <cellStyle name="Input 2 3 2 4 2 2" xfId="7956" xr:uid="{00000000-0005-0000-0000-0000C93E0000}"/>
    <cellStyle name="Input 2 3 2 4 2 2 2" xfId="7957" xr:uid="{00000000-0005-0000-0000-0000CA3E0000}"/>
    <cellStyle name="Input 2 3 2 4 2 2 2 2" xfId="24847" xr:uid="{00000000-0005-0000-0000-0000CB3E0000}"/>
    <cellStyle name="Input 2 3 2 4 2 2 2 3" xfId="35756" xr:uid="{00000000-0005-0000-0000-0000CC3E0000}"/>
    <cellStyle name="Input 2 3 2 4 2 2 3" xfId="24846" xr:uid="{00000000-0005-0000-0000-0000CD3E0000}"/>
    <cellStyle name="Input 2 3 2 4 2 2 4" xfId="35755" xr:uid="{00000000-0005-0000-0000-0000CE3E0000}"/>
    <cellStyle name="Input 2 3 2 4 2 3" xfId="7958" xr:uid="{00000000-0005-0000-0000-0000CF3E0000}"/>
    <cellStyle name="Input 2 3 2 4 2 3 2" xfId="24848" xr:uid="{00000000-0005-0000-0000-0000D03E0000}"/>
    <cellStyle name="Input 2 3 2 4 2 3 3" xfId="35757" xr:uid="{00000000-0005-0000-0000-0000D13E0000}"/>
    <cellStyle name="Input 2 3 2 4 2 4" xfId="24845" xr:uid="{00000000-0005-0000-0000-0000D23E0000}"/>
    <cellStyle name="Input 2 3 2 4 2 5" xfId="35754" xr:uid="{00000000-0005-0000-0000-0000D33E0000}"/>
    <cellStyle name="Input 2 3 2 4 3" xfId="7959" xr:uid="{00000000-0005-0000-0000-0000D43E0000}"/>
    <cellStyle name="Input 2 3 2 4 3 2" xfId="7960" xr:uid="{00000000-0005-0000-0000-0000D53E0000}"/>
    <cellStyle name="Input 2 3 2 4 3 2 2" xfId="7961" xr:uid="{00000000-0005-0000-0000-0000D63E0000}"/>
    <cellStyle name="Input 2 3 2 4 3 2 2 2" xfId="24851" xr:uid="{00000000-0005-0000-0000-0000D73E0000}"/>
    <cellStyle name="Input 2 3 2 4 3 2 2 3" xfId="35760" xr:uid="{00000000-0005-0000-0000-0000D83E0000}"/>
    <cellStyle name="Input 2 3 2 4 3 2 3" xfId="24850" xr:uid="{00000000-0005-0000-0000-0000D93E0000}"/>
    <cellStyle name="Input 2 3 2 4 3 2 4" xfId="35759" xr:uid="{00000000-0005-0000-0000-0000DA3E0000}"/>
    <cellStyle name="Input 2 3 2 4 3 3" xfId="7962" xr:uid="{00000000-0005-0000-0000-0000DB3E0000}"/>
    <cellStyle name="Input 2 3 2 4 3 3 2" xfId="24852" xr:uid="{00000000-0005-0000-0000-0000DC3E0000}"/>
    <cellStyle name="Input 2 3 2 4 3 3 3" xfId="35761" xr:uid="{00000000-0005-0000-0000-0000DD3E0000}"/>
    <cellStyle name="Input 2 3 2 4 3 4" xfId="24849" xr:uid="{00000000-0005-0000-0000-0000DE3E0000}"/>
    <cellStyle name="Input 2 3 2 4 3 5" xfId="35758" xr:uid="{00000000-0005-0000-0000-0000DF3E0000}"/>
    <cellStyle name="Input 2 3 2 4 4" xfId="7963" xr:uid="{00000000-0005-0000-0000-0000E03E0000}"/>
    <cellStyle name="Input 2 3 2 4 4 2" xfId="7964" xr:uid="{00000000-0005-0000-0000-0000E13E0000}"/>
    <cellStyle name="Input 2 3 2 4 4 2 2" xfId="7965" xr:uid="{00000000-0005-0000-0000-0000E23E0000}"/>
    <cellStyle name="Input 2 3 2 4 4 2 2 2" xfId="24855" xr:uid="{00000000-0005-0000-0000-0000E33E0000}"/>
    <cellStyle name="Input 2 3 2 4 4 2 2 3" xfId="35764" xr:uid="{00000000-0005-0000-0000-0000E43E0000}"/>
    <cellStyle name="Input 2 3 2 4 4 2 3" xfId="24854" xr:uid="{00000000-0005-0000-0000-0000E53E0000}"/>
    <cellStyle name="Input 2 3 2 4 4 2 4" xfId="35763" xr:uid="{00000000-0005-0000-0000-0000E63E0000}"/>
    <cellStyle name="Input 2 3 2 4 4 3" xfId="7966" xr:uid="{00000000-0005-0000-0000-0000E73E0000}"/>
    <cellStyle name="Input 2 3 2 4 4 3 2" xfId="24856" xr:uid="{00000000-0005-0000-0000-0000E83E0000}"/>
    <cellStyle name="Input 2 3 2 4 4 3 3" xfId="35765" xr:uid="{00000000-0005-0000-0000-0000E93E0000}"/>
    <cellStyle name="Input 2 3 2 4 4 4" xfId="24853" xr:uid="{00000000-0005-0000-0000-0000EA3E0000}"/>
    <cellStyle name="Input 2 3 2 4 4 5" xfId="35762" xr:uid="{00000000-0005-0000-0000-0000EB3E0000}"/>
    <cellStyle name="Input 2 3 2 4 5" xfId="7967" xr:uid="{00000000-0005-0000-0000-0000EC3E0000}"/>
    <cellStyle name="Input 2 3 2 4 5 2" xfId="7968" xr:uid="{00000000-0005-0000-0000-0000ED3E0000}"/>
    <cellStyle name="Input 2 3 2 4 5 2 2" xfId="7969" xr:uid="{00000000-0005-0000-0000-0000EE3E0000}"/>
    <cellStyle name="Input 2 3 2 4 5 2 2 2" xfId="24859" xr:uid="{00000000-0005-0000-0000-0000EF3E0000}"/>
    <cellStyle name="Input 2 3 2 4 5 2 2 3" xfId="35768" xr:uid="{00000000-0005-0000-0000-0000F03E0000}"/>
    <cellStyle name="Input 2 3 2 4 5 2 3" xfId="24858" xr:uid="{00000000-0005-0000-0000-0000F13E0000}"/>
    <cellStyle name="Input 2 3 2 4 5 2 4" xfId="35767" xr:uid="{00000000-0005-0000-0000-0000F23E0000}"/>
    <cellStyle name="Input 2 3 2 4 5 3" xfId="7970" xr:uid="{00000000-0005-0000-0000-0000F33E0000}"/>
    <cellStyle name="Input 2 3 2 4 5 3 2" xfId="24860" xr:uid="{00000000-0005-0000-0000-0000F43E0000}"/>
    <cellStyle name="Input 2 3 2 4 5 3 3" xfId="35769" xr:uid="{00000000-0005-0000-0000-0000F53E0000}"/>
    <cellStyle name="Input 2 3 2 4 5 4" xfId="24857" xr:uid="{00000000-0005-0000-0000-0000F63E0000}"/>
    <cellStyle name="Input 2 3 2 4 5 5" xfId="35766" xr:uid="{00000000-0005-0000-0000-0000F73E0000}"/>
    <cellStyle name="Input 2 3 2 4 6" xfId="7971" xr:uid="{00000000-0005-0000-0000-0000F83E0000}"/>
    <cellStyle name="Input 2 3 2 4 6 2" xfId="7972" xr:uid="{00000000-0005-0000-0000-0000F93E0000}"/>
    <cellStyle name="Input 2 3 2 4 6 2 2" xfId="7973" xr:uid="{00000000-0005-0000-0000-0000FA3E0000}"/>
    <cellStyle name="Input 2 3 2 4 6 2 2 2" xfId="24863" xr:uid="{00000000-0005-0000-0000-0000FB3E0000}"/>
    <cellStyle name="Input 2 3 2 4 6 2 2 3" xfId="35772" xr:uid="{00000000-0005-0000-0000-0000FC3E0000}"/>
    <cellStyle name="Input 2 3 2 4 6 2 3" xfId="24862" xr:uid="{00000000-0005-0000-0000-0000FD3E0000}"/>
    <cellStyle name="Input 2 3 2 4 6 2 4" xfId="35771" xr:uid="{00000000-0005-0000-0000-0000FE3E0000}"/>
    <cellStyle name="Input 2 3 2 4 6 3" xfId="7974" xr:uid="{00000000-0005-0000-0000-0000FF3E0000}"/>
    <cellStyle name="Input 2 3 2 4 6 3 2" xfId="24864" xr:uid="{00000000-0005-0000-0000-0000003F0000}"/>
    <cellStyle name="Input 2 3 2 4 6 3 3" xfId="35773" xr:uid="{00000000-0005-0000-0000-0000013F0000}"/>
    <cellStyle name="Input 2 3 2 4 6 4" xfId="24861" xr:uid="{00000000-0005-0000-0000-0000023F0000}"/>
    <cellStyle name="Input 2 3 2 4 6 5" xfId="35770" xr:uid="{00000000-0005-0000-0000-0000033F0000}"/>
    <cellStyle name="Input 2 3 2 4 7" xfId="7975" xr:uid="{00000000-0005-0000-0000-0000043F0000}"/>
    <cellStyle name="Input 2 3 2 4 7 2" xfId="7976" xr:uid="{00000000-0005-0000-0000-0000053F0000}"/>
    <cellStyle name="Input 2 3 2 4 7 2 2" xfId="7977" xr:uid="{00000000-0005-0000-0000-0000063F0000}"/>
    <cellStyle name="Input 2 3 2 4 7 2 2 2" xfId="24867" xr:uid="{00000000-0005-0000-0000-0000073F0000}"/>
    <cellStyle name="Input 2 3 2 4 7 2 2 3" xfId="35776" xr:uid="{00000000-0005-0000-0000-0000083F0000}"/>
    <cellStyle name="Input 2 3 2 4 7 2 3" xfId="24866" xr:uid="{00000000-0005-0000-0000-0000093F0000}"/>
    <cellStyle name="Input 2 3 2 4 7 2 4" xfId="35775" xr:uid="{00000000-0005-0000-0000-00000A3F0000}"/>
    <cellStyle name="Input 2 3 2 4 7 3" xfId="7978" xr:uid="{00000000-0005-0000-0000-00000B3F0000}"/>
    <cellStyle name="Input 2 3 2 4 7 3 2" xfId="24868" xr:uid="{00000000-0005-0000-0000-00000C3F0000}"/>
    <cellStyle name="Input 2 3 2 4 7 3 3" xfId="35777" xr:uid="{00000000-0005-0000-0000-00000D3F0000}"/>
    <cellStyle name="Input 2 3 2 4 7 4" xfId="24865" xr:uid="{00000000-0005-0000-0000-00000E3F0000}"/>
    <cellStyle name="Input 2 3 2 4 7 5" xfId="35774" xr:uid="{00000000-0005-0000-0000-00000F3F0000}"/>
    <cellStyle name="Input 2 3 2 4 8" xfId="7979" xr:uid="{00000000-0005-0000-0000-0000103F0000}"/>
    <cellStyle name="Input 2 3 2 4 8 2" xfId="7980" xr:uid="{00000000-0005-0000-0000-0000113F0000}"/>
    <cellStyle name="Input 2 3 2 4 8 2 2" xfId="7981" xr:uid="{00000000-0005-0000-0000-0000123F0000}"/>
    <cellStyle name="Input 2 3 2 4 8 2 2 2" xfId="24871" xr:uid="{00000000-0005-0000-0000-0000133F0000}"/>
    <cellStyle name="Input 2 3 2 4 8 2 2 3" xfId="35780" xr:uid="{00000000-0005-0000-0000-0000143F0000}"/>
    <cellStyle name="Input 2 3 2 4 8 2 3" xfId="24870" xr:uid="{00000000-0005-0000-0000-0000153F0000}"/>
    <cellStyle name="Input 2 3 2 4 8 2 4" xfId="35779" xr:uid="{00000000-0005-0000-0000-0000163F0000}"/>
    <cellStyle name="Input 2 3 2 4 8 3" xfId="7982" xr:uid="{00000000-0005-0000-0000-0000173F0000}"/>
    <cellStyle name="Input 2 3 2 4 8 3 2" xfId="24872" xr:uid="{00000000-0005-0000-0000-0000183F0000}"/>
    <cellStyle name="Input 2 3 2 4 8 3 3" xfId="35781" xr:uid="{00000000-0005-0000-0000-0000193F0000}"/>
    <cellStyle name="Input 2 3 2 4 8 4" xfId="24869" xr:uid="{00000000-0005-0000-0000-00001A3F0000}"/>
    <cellStyle name="Input 2 3 2 4 8 5" xfId="35778" xr:uid="{00000000-0005-0000-0000-00001B3F0000}"/>
    <cellStyle name="Input 2 3 2 4 9" xfId="7983" xr:uid="{00000000-0005-0000-0000-00001C3F0000}"/>
    <cellStyle name="Input 2 3 2 4 9 2" xfId="7984" xr:uid="{00000000-0005-0000-0000-00001D3F0000}"/>
    <cellStyle name="Input 2 3 2 4 9 2 2" xfId="24874" xr:uid="{00000000-0005-0000-0000-00001E3F0000}"/>
    <cellStyle name="Input 2 3 2 4 9 2 3" xfId="35783" xr:uid="{00000000-0005-0000-0000-00001F3F0000}"/>
    <cellStyle name="Input 2 3 2 4 9 3" xfId="24873" xr:uid="{00000000-0005-0000-0000-0000203F0000}"/>
    <cellStyle name="Input 2 3 2 4 9 4" xfId="35782" xr:uid="{00000000-0005-0000-0000-0000213F0000}"/>
    <cellStyle name="Input 2 3 2 5" xfId="7985" xr:uid="{00000000-0005-0000-0000-0000223F0000}"/>
    <cellStyle name="Input 2 3 2 5 10" xfId="7986" xr:uid="{00000000-0005-0000-0000-0000233F0000}"/>
    <cellStyle name="Input 2 3 2 5 10 2" xfId="24876" xr:uid="{00000000-0005-0000-0000-0000243F0000}"/>
    <cellStyle name="Input 2 3 2 5 10 3" xfId="35785" xr:uid="{00000000-0005-0000-0000-0000253F0000}"/>
    <cellStyle name="Input 2 3 2 5 11" xfId="24875" xr:uid="{00000000-0005-0000-0000-0000263F0000}"/>
    <cellStyle name="Input 2 3 2 5 12" xfId="35784" xr:uid="{00000000-0005-0000-0000-0000273F0000}"/>
    <cellStyle name="Input 2 3 2 5 2" xfId="7987" xr:uid="{00000000-0005-0000-0000-0000283F0000}"/>
    <cellStyle name="Input 2 3 2 5 2 2" xfId="7988" xr:uid="{00000000-0005-0000-0000-0000293F0000}"/>
    <cellStyle name="Input 2 3 2 5 2 2 2" xfId="7989" xr:uid="{00000000-0005-0000-0000-00002A3F0000}"/>
    <cellStyle name="Input 2 3 2 5 2 2 2 2" xfId="24879" xr:uid="{00000000-0005-0000-0000-00002B3F0000}"/>
    <cellStyle name="Input 2 3 2 5 2 2 2 3" xfId="35788" xr:uid="{00000000-0005-0000-0000-00002C3F0000}"/>
    <cellStyle name="Input 2 3 2 5 2 2 3" xfId="24878" xr:uid="{00000000-0005-0000-0000-00002D3F0000}"/>
    <cellStyle name="Input 2 3 2 5 2 2 4" xfId="35787" xr:uid="{00000000-0005-0000-0000-00002E3F0000}"/>
    <cellStyle name="Input 2 3 2 5 2 3" xfId="7990" xr:uid="{00000000-0005-0000-0000-00002F3F0000}"/>
    <cellStyle name="Input 2 3 2 5 2 3 2" xfId="24880" xr:uid="{00000000-0005-0000-0000-0000303F0000}"/>
    <cellStyle name="Input 2 3 2 5 2 3 3" xfId="35789" xr:uid="{00000000-0005-0000-0000-0000313F0000}"/>
    <cellStyle name="Input 2 3 2 5 2 4" xfId="24877" xr:uid="{00000000-0005-0000-0000-0000323F0000}"/>
    <cellStyle name="Input 2 3 2 5 2 5" xfId="35786" xr:uid="{00000000-0005-0000-0000-0000333F0000}"/>
    <cellStyle name="Input 2 3 2 5 3" xfId="7991" xr:uid="{00000000-0005-0000-0000-0000343F0000}"/>
    <cellStyle name="Input 2 3 2 5 3 2" xfId="7992" xr:uid="{00000000-0005-0000-0000-0000353F0000}"/>
    <cellStyle name="Input 2 3 2 5 3 2 2" xfId="7993" xr:uid="{00000000-0005-0000-0000-0000363F0000}"/>
    <cellStyle name="Input 2 3 2 5 3 2 2 2" xfId="24883" xr:uid="{00000000-0005-0000-0000-0000373F0000}"/>
    <cellStyle name="Input 2 3 2 5 3 2 2 3" xfId="35792" xr:uid="{00000000-0005-0000-0000-0000383F0000}"/>
    <cellStyle name="Input 2 3 2 5 3 2 3" xfId="24882" xr:uid="{00000000-0005-0000-0000-0000393F0000}"/>
    <cellStyle name="Input 2 3 2 5 3 2 4" xfId="35791" xr:uid="{00000000-0005-0000-0000-00003A3F0000}"/>
    <cellStyle name="Input 2 3 2 5 3 3" xfId="7994" xr:uid="{00000000-0005-0000-0000-00003B3F0000}"/>
    <cellStyle name="Input 2 3 2 5 3 3 2" xfId="24884" xr:uid="{00000000-0005-0000-0000-00003C3F0000}"/>
    <cellStyle name="Input 2 3 2 5 3 3 3" xfId="35793" xr:uid="{00000000-0005-0000-0000-00003D3F0000}"/>
    <cellStyle name="Input 2 3 2 5 3 4" xfId="24881" xr:uid="{00000000-0005-0000-0000-00003E3F0000}"/>
    <cellStyle name="Input 2 3 2 5 3 5" xfId="35790" xr:uid="{00000000-0005-0000-0000-00003F3F0000}"/>
    <cellStyle name="Input 2 3 2 5 4" xfId="7995" xr:uid="{00000000-0005-0000-0000-0000403F0000}"/>
    <cellStyle name="Input 2 3 2 5 4 2" xfId="7996" xr:uid="{00000000-0005-0000-0000-0000413F0000}"/>
    <cellStyle name="Input 2 3 2 5 4 2 2" xfId="7997" xr:uid="{00000000-0005-0000-0000-0000423F0000}"/>
    <cellStyle name="Input 2 3 2 5 4 2 2 2" xfId="24887" xr:uid="{00000000-0005-0000-0000-0000433F0000}"/>
    <cellStyle name="Input 2 3 2 5 4 2 2 3" xfId="35796" xr:uid="{00000000-0005-0000-0000-0000443F0000}"/>
    <cellStyle name="Input 2 3 2 5 4 2 3" xfId="24886" xr:uid="{00000000-0005-0000-0000-0000453F0000}"/>
    <cellStyle name="Input 2 3 2 5 4 2 4" xfId="35795" xr:uid="{00000000-0005-0000-0000-0000463F0000}"/>
    <cellStyle name="Input 2 3 2 5 4 3" xfId="7998" xr:uid="{00000000-0005-0000-0000-0000473F0000}"/>
    <cellStyle name="Input 2 3 2 5 4 3 2" xfId="24888" xr:uid="{00000000-0005-0000-0000-0000483F0000}"/>
    <cellStyle name="Input 2 3 2 5 4 3 3" xfId="35797" xr:uid="{00000000-0005-0000-0000-0000493F0000}"/>
    <cellStyle name="Input 2 3 2 5 4 4" xfId="24885" xr:uid="{00000000-0005-0000-0000-00004A3F0000}"/>
    <cellStyle name="Input 2 3 2 5 4 5" xfId="35794" xr:uid="{00000000-0005-0000-0000-00004B3F0000}"/>
    <cellStyle name="Input 2 3 2 5 5" xfId="7999" xr:uid="{00000000-0005-0000-0000-00004C3F0000}"/>
    <cellStyle name="Input 2 3 2 5 5 2" xfId="8000" xr:uid="{00000000-0005-0000-0000-00004D3F0000}"/>
    <cellStyle name="Input 2 3 2 5 5 2 2" xfId="8001" xr:uid="{00000000-0005-0000-0000-00004E3F0000}"/>
    <cellStyle name="Input 2 3 2 5 5 2 2 2" xfId="24891" xr:uid="{00000000-0005-0000-0000-00004F3F0000}"/>
    <cellStyle name="Input 2 3 2 5 5 2 2 3" xfId="35800" xr:uid="{00000000-0005-0000-0000-0000503F0000}"/>
    <cellStyle name="Input 2 3 2 5 5 2 3" xfId="24890" xr:uid="{00000000-0005-0000-0000-0000513F0000}"/>
    <cellStyle name="Input 2 3 2 5 5 2 4" xfId="35799" xr:uid="{00000000-0005-0000-0000-0000523F0000}"/>
    <cellStyle name="Input 2 3 2 5 5 3" xfId="8002" xr:uid="{00000000-0005-0000-0000-0000533F0000}"/>
    <cellStyle name="Input 2 3 2 5 5 3 2" xfId="24892" xr:uid="{00000000-0005-0000-0000-0000543F0000}"/>
    <cellStyle name="Input 2 3 2 5 5 3 3" xfId="35801" xr:uid="{00000000-0005-0000-0000-0000553F0000}"/>
    <cellStyle name="Input 2 3 2 5 5 4" xfId="24889" xr:uid="{00000000-0005-0000-0000-0000563F0000}"/>
    <cellStyle name="Input 2 3 2 5 5 5" xfId="35798" xr:uid="{00000000-0005-0000-0000-0000573F0000}"/>
    <cellStyle name="Input 2 3 2 5 6" xfId="8003" xr:uid="{00000000-0005-0000-0000-0000583F0000}"/>
    <cellStyle name="Input 2 3 2 5 6 2" xfId="8004" xr:uid="{00000000-0005-0000-0000-0000593F0000}"/>
    <cellStyle name="Input 2 3 2 5 6 2 2" xfId="8005" xr:uid="{00000000-0005-0000-0000-00005A3F0000}"/>
    <cellStyle name="Input 2 3 2 5 6 2 2 2" xfId="24895" xr:uid="{00000000-0005-0000-0000-00005B3F0000}"/>
    <cellStyle name="Input 2 3 2 5 6 2 2 3" xfId="35804" xr:uid="{00000000-0005-0000-0000-00005C3F0000}"/>
    <cellStyle name="Input 2 3 2 5 6 2 3" xfId="24894" xr:uid="{00000000-0005-0000-0000-00005D3F0000}"/>
    <cellStyle name="Input 2 3 2 5 6 2 4" xfId="35803" xr:uid="{00000000-0005-0000-0000-00005E3F0000}"/>
    <cellStyle name="Input 2 3 2 5 6 3" xfId="8006" xr:uid="{00000000-0005-0000-0000-00005F3F0000}"/>
    <cellStyle name="Input 2 3 2 5 6 3 2" xfId="24896" xr:uid="{00000000-0005-0000-0000-0000603F0000}"/>
    <cellStyle name="Input 2 3 2 5 6 3 3" xfId="35805" xr:uid="{00000000-0005-0000-0000-0000613F0000}"/>
    <cellStyle name="Input 2 3 2 5 6 4" xfId="24893" xr:uid="{00000000-0005-0000-0000-0000623F0000}"/>
    <cellStyle name="Input 2 3 2 5 6 5" xfId="35802" xr:uid="{00000000-0005-0000-0000-0000633F0000}"/>
    <cellStyle name="Input 2 3 2 5 7" xfId="8007" xr:uid="{00000000-0005-0000-0000-0000643F0000}"/>
    <cellStyle name="Input 2 3 2 5 7 2" xfId="8008" xr:uid="{00000000-0005-0000-0000-0000653F0000}"/>
    <cellStyle name="Input 2 3 2 5 7 2 2" xfId="8009" xr:uid="{00000000-0005-0000-0000-0000663F0000}"/>
    <cellStyle name="Input 2 3 2 5 7 2 2 2" xfId="24899" xr:uid="{00000000-0005-0000-0000-0000673F0000}"/>
    <cellStyle name="Input 2 3 2 5 7 2 2 3" xfId="35808" xr:uid="{00000000-0005-0000-0000-0000683F0000}"/>
    <cellStyle name="Input 2 3 2 5 7 2 3" xfId="24898" xr:uid="{00000000-0005-0000-0000-0000693F0000}"/>
    <cellStyle name="Input 2 3 2 5 7 2 4" xfId="35807" xr:uid="{00000000-0005-0000-0000-00006A3F0000}"/>
    <cellStyle name="Input 2 3 2 5 7 3" xfId="8010" xr:uid="{00000000-0005-0000-0000-00006B3F0000}"/>
    <cellStyle name="Input 2 3 2 5 7 3 2" xfId="24900" xr:uid="{00000000-0005-0000-0000-00006C3F0000}"/>
    <cellStyle name="Input 2 3 2 5 7 3 3" xfId="35809" xr:uid="{00000000-0005-0000-0000-00006D3F0000}"/>
    <cellStyle name="Input 2 3 2 5 7 4" xfId="24897" xr:uid="{00000000-0005-0000-0000-00006E3F0000}"/>
    <cellStyle name="Input 2 3 2 5 7 5" xfId="35806" xr:uid="{00000000-0005-0000-0000-00006F3F0000}"/>
    <cellStyle name="Input 2 3 2 5 8" xfId="8011" xr:uid="{00000000-0005-0000-0000-0000703F0000}"/>
    <cellStyle name="Input 2 3 2 5 8 2" xfId="8012" xr:uid="{00000000-0005-0000-0000-0000713F0000}"/>
    <cellStyle name="Input 2 3 2 5 8 2 2" xfId="8013" xr:uid="{00000000-0005-0000-0000-0000723F0000}"/>
    <cellStyle name="Input 2 3 2 5 8 2 2 2" xfId="24903" xr:uid="{00000000-0005-0000-0000-0000733F0000}"/>
    <cellStyle name="Input 2 3 2 5 8 2 2 3" xfId="35812" xr:uid="{00000000-0005-0000-0000-0000743F0000}"/>
    <cellStyle name="Input 2 3 2 5 8 2 3" xfId="24902" xr:uid="{00000000-0005-0000-0000-0000753F0000}"/>
    <cellStyle name="Input 2 3 2 5 8 2 4" xfId="35811" xr:uid="{00000000-0005-0000-0000-0000763F0000}"/>
    <cellStyle name="Input 2 3 2 5 8 3" xfId="8014" xr:uid="{00000000-0005-0000-0000-0000773F0000}"/>
    <cellStyle name="Input 2 3 2 5 8 3 2" xfId="24904" xr:uid="{00000000-0005-0000-0000-0000783F0000}"/>
    <cellStyle name="Input 2 3 2 5 8 3 3" xfId="35813" xr:uid="{00000000-0005-0000-0000-0000793F0000}"/>
    <cellStyle name="Input 2 3 2 5 8 4" xfId="24901" xr:uid="{00000000-0005-0000-0000-00007A3F0000}"/>
    <cellStyle name="Input 2 3 2 5 8 5" xfId="35810" xr:uid="{00000000-0005-0000-0000-00007B3F0000}"/>
    <cellStyle name="Input 2 3 2 5 9" xfId="8015" xr:uid="{00000000-0005-0000-0000-00007C3F0000}"/>
    <cellStyle name="Input 2 3 2 5 9 2" xfId="8016" xr:uid="{00000000-0005-0000-0000-00007D3F0000}"/>
    <cellStyle name="Input 2 3 2 5 9 2 2" xfId="24906" xr:uid="{00000000-0005-0000-0000-00007E3F0000}"/>
    <cellStyle name="Input 2 3 2 5 9 2 3" xfId="35815" xr:uid="{00000000-0005-0000-0000-00007F3F0000}"/>
    <cellStyle name="Input 2 3 2 5 9 3" xfId="24905" xr:uid="{00000000-0005-0000-0000-0000803F0000}"/>
    <cellStyle name="Input 2 3 2 5 9 4" xfId="35814" xr:uid="{00000000-0005-0000-0000-0000813F0000}"/>
    <cellStyle name="Input 2 3 2 6" xfId="8017" xr:uid="{00000000-0005-0000-0000-0000823F0000}"/>
    <cellStyle name="Input 2 3 2 6 2" xfId="8018" xr:uid="{00000000-0005-0000-0000-0000833F0000}"/>
    <cellStyle name="Input 2 3 2 6 2 2" xfId="8019" xr:uid="{00000000-0005-0000-0000-0000843F0000}"/>
    <cellStyle name="Input 2 3 2 6 2 2 2" xfId="24909" xr:uid="{00000000-0005-0000-0000-0000853F0000}"/>
    <cellStyle name="Input 2 3 2 6 2 2 3" xfId="35818" xr:uid="{00000000-0005-0000-0000-0000863F0000}"/>
    <cellStyle name="Input 2 3 2 6 2 3" xfId="24908" xr:uid="{00000000-0005-0000-0000-0000873F0000}"/>
    <cellStyle name="Input 2 3 2 6 2 4" xfId="35817" xr:uid="{00000000-0005-0000-0000-0000883F0000}"/>
    <cellStyle name="Input 2 3 2 6 3" xfId="8020" xr:uid="{00000000-0005-0000-0000-0000893F0000}"/>
    <cellStyle name="Input 2 3 2 6 3 2" xfId="24910" xr:uid="{00000000-0005-0000-0000-00008A3F0000}"/>
    <cellStyle name="Input 2 3 2 6 3 3" xfId="35819" xr:uid="{00000000-0005-0000-0000-00008B3F0000}"/>
    <cellStyle name="Input 2 3 2 6 4" xfId="24907" xr:uid="{00000000-0005-0000-0000-00008C3F0000}"/>
    <cellStyle name="Input 2 3 2 6 5" xfId="35816" xr:uid="{00000000-0005-0000-0000-00008D3F0000}"/>
    <cellStyle name="Input 2 3 2 7" xfId="8021" xr:uid="{00000000-0005-0000-0000-00008E3F0000}"/>
    <cellStyle name="Input 2 3 2 7 2" xfId="8022" xr:uid="{00000000-0005-0000-0000-00008F3F0000}"/>
    <cellStyle name="Input 2 3 2 7 2 2" xfId="8023" xr:uid="{00000000-0005-0000-0000-0000903F0000}"/>
    <cellStyle name="Input 2 3 2 7 2 2 2" xfId="24913" xr:uid="{00000000-0005-0000-0000-0000913F0000}"/>
    <cellStyle name="Input 2 3 2 7 2 2 3" xfId="35822" xr:uid="{00000000-0005-0000-0000-0000923F0000}"/>
    <cellStyle name="Input 2 3 2 7 2 3" xfId="24912" xr:uid="{00000000-0005-0000-0000-0000933F0000}"/>
    <cellStyle name="Input 2 3 2 7 2 4" xfId="35821" xr:uid="{00000000-0005-0000-0000-0000943F0000}"/>
    <cellStyle name="Input 2 3 2 7 3" xfId="8024" xr:uid="{00000000-0005-0000-0000-0000953F0000}"/>
    <cellStyle name="Input 2 3 2 7 3 2" xfId="24914" xr:uid="{00000000-0005-0000-0000-0000963F0000}"/>
    <cellStyle name="Input 2 3 2 7 3 3" xfId="35823" xr:uid="{00000000-0005-0000-0000-0000973F0000}"/>
    <cellStyle name="Input 2 3 2 7 4" xfId="24911" xr:uid="{00000000-0005-0000-0000-0000983F0000}"/>
    <cellStyle name="Input 2 3 2 7 5" xfId="35820" xr:uid="{00000000-0005-0000-0000-0000993F0000}"/>
    <cellStyle name="Input 2 3 2 8" xfId="8025" xr:uid="{00000000-0005-0000-0000-00009A3F0000}"/>
    <cellStyle name="Input 2 3 2 8 2" xfId="8026" xr:uid="{00000000-0005-0000-0000-00009B3F0000}"/>
    <cellStyle name="Input 2 3 2 8 2 2" xfId="8027" xr:uid="{00000000-0005-0000-0000-00009C3F0000}"/>
    <cellStyle name="Input 2 3 2 8 2 2 2" xfId="24917" xr:uid="{00000000-0005-0000-0000-00009D3F0000}"/>
    <cellStyle name="Input 2 3 2 8 2 2 3" xfId="35826" xr:uid="{00000000-0005-0000-0000-00009E3F0000}"/>
    <cellStyle name="Input 2 3 2 8 2 3" xfId="24916" xr:uid="{00000000-0005-0000-0000-00009F3F0000}"/>
    <cellStyle name="Input 2 3 2 8 2 4" xfId="35825" xr:uid="{00000000-0005-0000-0000-0000A03F0000}"/>
    <cellStyle name="Input 2 3 2 8 3" xfId="8028" xr:uid="{00000000-0005-0000-0000-0000A13F0000}"/>
    <cellStyle name="Input 2 3 2 8 3 2" xfId="24918" xr:uid="{00000000-0005-0000-0000-0000A23F0000}"/>
    <cellStyle name="Input 2 3 2 8 3 3" xfId="35827" xr:uid="{00000000-0005-0000-0000-0000A33F0000}"/>
    <cellStyle name="Input 2 3 2 8 4" xfId="24915" xr:uid="{00000000-0005-0000-0000-0000A43F0000}"/>
    <cellStyle name="Input 2 3 2 8 5" xfId="35824" xr:uid="{00000000-0005-0000-0000-0000A53F0000}"/>
    <cellStyle name="Input 2 3 2 9" xfId="8029" xr:uid="{00000000-0005-0000-0000-0000A63F0000}"/>
    <cellStyle name="Input 2 3 2 9 2" xfId="8030" xr:uid="{00000000-0005-0000-0000-0000A73F0000}"/>
    <cellStyle name="Input 2 3 2 9 2 2" xfId="8031" xr:uid="{00000000-0005-0000-0000-0000A83F0000}"/>
    <cellStyle name="Input 2 3 2 9 2 2 2" xfId="24921" xr:uid="{00000000-0005-0000-0000-0000A93F0000}"/>
    <cellStyle name="Input 2 3 2 9 2 2 3" xfId="35830" xr:uid="{00000000-0005-0000-0000-0000AA3F0000}"/>
    <cellStyle name="Input 2 3 2 9 2 3" xfId="24920" xr:uid="{00000000-0005-0000-0000-0000AB3F0000}"/>
    <cellStyle name="Input 2 3 2 9 2 4" xfId="35829" xr:uid="{00000000-0005-0000-0000-0000AC3F0000}"/>
    <cellStyle name="Input 2 3 2 9 3" xfId="8032" xr:uid="{00000000-0005-0000-0000-0000AD3F0000}"/>
    <cellStyle name="Input 2 3 2 9 3 2" xfId="24922" xr:uid="{00000000-0005-0000-0000-0000AE3F0000}"/>
    <cellStyle name="Input 2 3 2 9 3 3" xfId="35831" xr:uid="{00000000-0005-0000-0000-0000AF3F0000}"/>
    <cellStyle name="Input 2 3 2 9 4" xfId="24919" xr:uid="{00000000-0005-0000-0000-0000B03F0000}"/>
    <cellStyle name="Input 2 3 2 9 5" xfId="35828" xr:uid="{00000000-0005-0000-0000-0000B13F0000}"/>
    <cellStyle name="Input 2 3 3" xfId="8033" xr:uid="{00000000-0005-0000-0000-0000B23F0000}"/>
    <cellStyle name="Input 2 3 3 10" xfId="8034" xr:uid="{00000000-0005-0000-0000-0000B33F0000}"/>
    <cellStyle name="Input 2 3 3 10 2" xfId="8035" xr:uid="{00000000-0005-0000-0000-0000B43F0000}"/>
    <cellStyle name="Input 2 3 3 10 2 2" xfId="8036" xr:uid="{00000000-0005-0000-0000-0000B53F0000}"/>
    <cellStyle name="Input 2 3 3 10 2 2 2" xfId="24926" xr:uid="{00000000-0005-0000-0000-0000B63F0000}"/>
    <cellStyle name="Input 2 3 3 10 2 2 3" xfId="35835" xr:uid="{00000000-0005-0000-0000-0000B73F0000}"/>
    <cellStyle name="Input 2 3 3 10 2 3" xfId="24925" xr:uid="{00000000-0005-0000-0000-0000B83F0000}"/>
    <cellStyle name="Input 2 3 3 10 2 4" xfId="35834" xr:uid="{00000000-0005-0000-0000-0000B93F0000}"/>
    <cellStyle name="Input 2 3 3 10 3" xfId="8037" xr:uid="{00000000-0005-0000-0000-0000BA3F0000}"/>
    <cellStyle name="Input 2 3 3 10 3 2" xfId="24927" xr:uid="{00000000-0005-0000-0000-0000BB3F0000}"/>
    <cellStyle name="Input 2 3 3 10 3 3" xfId="35836" xr:uid="{00000000-0005-0000-0000-0000BC3F0000}"/>
    <cellStyle name="Input 2 3 3 10 4" xfId="24924" xr:uid="{00000000-0005-0000-0000-0000BD3F0000}"/>
    <cellStyle name="Input 2 3 3 10 5" xfId="35833" xr:uid="{00000000-0005-0000-0000-0000BE3F0000}"/>
    <cellStyle name="Input 2 3 3 11" xfId="8038" xr:uid="{00000000-0005-0000-0000-0000BF3F0000}"/>
    <cellStyle name="Input 2 3 3 11 2" xfId="8039" xr:uid="{00000000-0005-0000-0000-0000C03F0000}"/>
    <cellStyle name="Input 2 3 3 11 2 2" xfId="8040" xr:uid="{00000000-0005-0000-0000-0000C13F0000}"/>
    <cellStyle name="Input 2 3 3 11 2 2 2" xfId="24930" xr:uid="{00000000-0005-0000-0000-0000C23F0000}"/>
    <cellStyle name="Input 2 3 3 11 2 2 3" xfId="35839" xr:uid="{00000000-0005-0000-0000-0000C33F0000}"/>
    <cellStyle name="Input 2 3 3 11 2 3" xfId="24929" xr:uid="{00000000-0005-0000-0000-0000C43F0000}"/>
    <cellStyle name="Input 2 3 3 11 2 4" xfId="35838" xr:uid="{00000000-0005-0000-0000-0000C53F0000}"/>
    <cellStyle name="Input 2 3 3 11 3" xfId="8041" xr:uid="{00000000-0005-0000-0000-0000C63F0000}"/>
    <cellStyle name="Input 2 3 3 11 3 2" xfId="24931" xr:uid="{00000000-0005-0000-0000-0000C73F0000}"/>
    <cellStyle name="Input 2 3 3 11 3 3" xfId="35840" xr:uid="{00000000-0005-0000-0000-0000C83F0000}"/>
    <cellStyle name="Input 2 3 3 11 4" xfId="24928" xr:uid="{00000000-0005-0000-0000-0000C93F0000}"/>
    <cellStyle name="Input 2 3 3 11 5" xfId="35837" xr:uid="{00000000-0005-0000-0000-0000CA3F0000}"/>
    <cellStyle name="Input 2 3 3 12" xfId="8042" xr:uid="{00000000-0005-0000-0000-0000CB3F0000}"/>
    <cellStyle name="Input 2 3 3 12 2" xfId="24932" xr:uid="{00000000-0005-0000-0000-0000CC3F0000}"/>
    <cellStyle name="Input 2 3 3 12 3" xfId="35841" xr:uid="{00000000-0005-0000-0000-0000CD3F0000}"/>
    <cellStyle name="Input 2 3 3 13" xfId="24923" xr:uid="{00000000-0005-0000-0000-0000CE3F0000}"/>
    <cellStyle name="Input 2 3 3 14" xfId="35832" xr:uid="{00000000-0005-0000-0000-0000CF3F0000}"/>
    <cellStyle name="Input 2 3 3 2" xfId="8043" xr:uid="{00000000-0005-0000-0000-0000D03F0000}"/>
    <cellStyle name="Input 2 3 3 2 10" xfId="8044" xr:uid="{00000000-0005-0000-0000-0000D13F0000}"/>
    <cellStyle name="Input 2 3 3 2 10 2" xfId="8045" xr:uid="{00000000-0005-0000-0000-0000D23F0000}"/>
    <cellStyle name="Input 2 3 3 2 10 2 2" xfId="8046" xr:uid="{00000000-0005-0000-0000-0000D33F0000}"/>
    <cellStyle name="Input 2 3 3 2 10 2 2 2" xfId="24936" xr:uid="{00000000-0005-0000-0000-0000D43F0000}"/>
    <cellStyle name="Input 2 3 3 2 10 2 2 3" xfId="35845" xr:uid="{00000000-0005-0000-0000-0000D53F0000}"/>
    <cellStyle name="Input 2 3 3 2 10 2 3" xfId="24935" xr:uid="{00000000-0005-0000-0000-0000D63F0000}"/>
    <cellStyle name="Input 2 3 3 2 10 2 4" xfId="35844" xr:uid="{00000000-0005-0000-0000-0000D73F0000}"/>
    <cellStyle name="Input 2 3 3 2 10 3" xfId="8047" xr:uid="{00000000-0005-0000-0000-0000D83F0000}"/>
    <cellStyle name="Input 2 3 3 2 10 3 2" xfId="24937" xr:uid="{00000000-0005-0000-0000-0000D93F0000}"/>
    <cellStyle name="Input 2 3 3 2 10 3 3" xfId="35846" xr:uid="{00000000-0005-0000-0000-0000DA3F0000}"/>
    <cellStyle name="Input 2 3 3 2 10 4" xfId="24934" xr:uid="{00000000-0005-0000-0000-0000DB3F0000}"/>
    <cellStyle name="Input 2 3 3 2 10 5" xfId="35843" xr:uid="{00000000-0005-0000-0000-0000DC3F0000}"/>
    <cellStyle name="Input 2 3 3 2 11" xfId="8048" xr:uid="{00000000-0005-0000-0000-0000DD3F0000}"/>
    <cellStyle name="Input 2 3 3 2 11 2" xfId="24938" xr:uid="{00000000-0005-0000-0000-0000DE3F0000}"/>
    <cellStyle name="Input 2 3 3 2 11 3" xfId="35847" xr:uid="{00000000-0005-0000-0000-0000DF3F0000}"/>
    <cellStyle name="Input 2 3 3 2 12" xfId="24933" xr:uid="{00000000-0005-0000-0000-0000E03F0000}"/>
    <cellStyle name="Input 2 3 3 2 13" xfId="35842" xr:uid="{00000000-0005-0000-0000-0000E13F0000}"/>
    <cellStyle name="Input 2 3 3 2 2" xfId="8049" xr:uid="{00000000-0005-0000-0000-0000E23F0000}"/>
    <cellStyle name="Input 2 3 3 2 2 10" xfId="8050" xr:uid="{00000000-0005-0000-0000-0000E33F0000}"/>
    <cellStyle name="Input 2 3 3 2 2 10 2" xfId="24940" xr:uid="{00000000-0005-0000-0000-0000E43F0000}"/>
    <cellStyle name="Input 2 3 3 2 2 10 3" xfId="35849" xr:uid="{00000000-0005-0000-0000-0000E53F0000}"/>
    <cellStyle name="Input 2 3 3 2 2 11" xfId="24939" xr:uid="{00000000-0005-0000-0000-0000E63F0000}"/>
    <cellStyle name="Input 2 3 3 2 2 12" xfId="35848" xr:uid="{00000000-0005-0000-0000-0000E73F0000}"/>
    <cellStyle name="Input 2 3 3 2 2 2" xfId="8051" xr:uid="{00000000-0005-0000-0000-0000E83F0000}"/>
    <cellStyle name="Input 2 3 3 2 2 2 2" xfId="8052" xr:uid="{00000000-0005-0000-0000-0000E93F0000}"/>
    <cellStyle name="Input 2 3 3 2 2 2 2 2" xfId="8053" xr:uid="{00000000-0005-0000-0000-0000EA3F0000}"/>
    <cellStyle name="Input 2 3 3 2 2 2 2 2 2" xfId="24943" xr:uid="{00000000-0005-0000-0000-0000EB3F0000}"/>
    <cellStyle name="Input 2 3 3 2 2 2 2 2 3" xfId="35852" xr:uid="{00000000-0005-0000-0000-0000EC3F0000}"/>
    <cellStyle name="Input 2 3 3 2 2 2 2 3" xfId="24942" xr:uid="{00000000-0005-0000-0000-0000ED3F0000}"/>
    <cellStyle name="Input 2 3 3 2 2 2 2 4" xfId="35851" xr:uid="{00000000-0005-0000-0000-0000EE3F0000}"/>
    <cellStyle name="Input 2 3 3 2 2 2 3" xfId="8054" xr:uid="{00000000-0005-0000-0000-0000EF3F0000}"/>
    <cellStyle name="Input 2 3 3 2 2 2 3 2" xfId="24944" xr:uid="{00000000-0005-0000-0000-0000F03F0000}"/>
    <cellStyle name="Input 2 3 3 2 2 2 3 3" xfId="35853" xr:uid="{00000000-0005-0000-0000-0000F13F0000}"/>
    <cellStyle name="Input 2 3 3 2 2 2 4" xfId="24941" xr:uid="{00000000-0005-0000-0000-0000F23F0000}"/>
    <cellStyle name="Input 2 3 3 2 2 2 5" xfId="35850" xr:uid="{00000000-0005-0000-0000-0000F33F0000}"/>
    <cellStyle name="Input 2 3 3 2 2 3" xfId="8055" xr:uid="{00000000-0005-0000-0000-0000F43F0000}"/>
    <cellStyle name="Input 2 3 3 2 2 3 2" xfId="8056" xr:uid="{00000000-0005-0000-0000-0000F53F0000}"/>
    <cellStyle name="Input 2 3 3 2 2 3 2 2" xfId="8057" xr:uid="{00000000-0005-0000-0000-0000F63F0000}"/>
    <cellStyle name="Input 2 3 3 2 2 3 2 2 2" xfId="24947" xr:uid="{00000000-0005-0000-0000-0000F73F0000}"/>
    <cellStyle name="Input 2 3 3 2 2 3 2 2 3" xfId="35856" xr:uid="{00000000-0005-0000-0000-0000F83F0000}"/>
    <cellStyle name="Input 2 3 3 2 2 3 2 3" xfId="24946" xr:uid="{00000000-0005-0000-0000-0000F93F0000}"/>
    <cellStyle name="Input 2 3 3 2 2 3 2 4" xfId="35855" xr:uid="{00000000-0005-0000-0000-0000FA3F0000}"/>
    <cellStyle name="Input 2 3 3 2 2 3 3" xfId="8058" xr:uid="{00000000-0005-0000-0000-0000FB3F0000}"/>
    <cellStyle name="Input 2 3 3 2 2 3 3 2" xfId="24948" xr:uid="{00000000-0005-0000-0000-0000FC3F0000}"/>
    <cellStyle name="Input 2 3 3 2 2 3 3 3" xfId="35857" xr:uid="{00000000-0005-0000-0000-0000FD3F0000}"/>
    <cellStyle name="Input 2 3 3 2 2 3 4" xfId="24945" xr:uid="{00000000-0005-0000-0000-0000FE3F0000}"/>
    <cellStyle name="Input 2 3 3 2 2 3 5" xfId="35854" xr:uid="{00000000-0005-0000-0000-0000FF3F0000}"/>
    <cellStyle name="Input 2 3 3 2 2 4" xfId="8059" xr:uid="{00000000-0005-0000-0000-000000400000}"/>
    <cellStyle name="Input 2 3 3 2 2 4 2" xfId="8060" xr:uid="{00000000-0005-0000-0000-000001400000}"/>
    <cellStyle name="Input 2 3 3 2 2 4 2 2" xfId="8061" xr:uid="{00000000-0005-0000-0000-000002400000}"/>
    <cellStyle name="Input 2 3 3 2 2 4 2 2 2" xfId="24951" xr:uid="{00000000-0005-0000-0000-000003400000}"/>
    <cellStyle name="Input 2 3 3 2 2 4 2 2 3" xfId="35860" xr:uid="{00000000-0005-0000-0000-000004400000}"/>
    <cellStyle name="Input 2 3 3 2 2 4 2 3" xfId="24950" xr:uid="{00000000-0005-0000-0000-000005400000}"/>
    <cellStyle name="Input 2 3 3 2 2 4 2 4" xfId="35859" xr:uid="{00000000-0005-0000-0000-000006400000}"/>
    <cellStyle name="Input 2 3 3 2 2 4 3" xfId="8062" xr:uid="{00000000-0005-0000-0000-000007400000}"/>
    <cellStyle name="Input 2 3 3 2 2 4 3 2" xfId="24952" xr:uid="{00000000-0005-0000-0000-000008400000}"/>
    <cellStyle name="Input 2 3 3 2 2 4 3 3" xfId="35861" xr:uid="{00000000-0005-0000-0000-000009400000}"/>
    <cellStyle name="Input 2 3 3 2 2 4 4" xfId="24949" xr:uid="{00000000-0005-0000-0000-00000A400000}"/>
    <cellStyle name="Input 2 3 3 2 2 4 5" xfId="35858" xr:uid="{00000000-0005-0000-0000-00000B400000}"/>
    <cellStyle name="Input 2 3 3 2 2 5" xfId="8063" xr:uid="{00000000-0005-0000-0000-00000C400000}"/>
    <cellStyle name="Input 2 3 3 2 2 5 2" xfId="8064" xr:uid="{00000000-0005-0000-0000-00000D400000}"/>
    <cellStyle name="Input 2 3 3 2 2 5 2 2" xfId="8065" xr:uid="{00000000-0005-0000-0000-00000E400000}"/>
    <cellStyle name="Input 2 3 3 2 2 5 2 2 2" xfId="24955" xr:uid="{00000000-0005-0000-0000-00000F400000}"/>
    <cellStyle name="Input 2 3 3 2 2 5 2 2 3" xfId="35864" xr:uid="{00000000-0005-0000-0000-000010400000}"/>
    <cellStyle name="Input 2 3 3 2 2 5 2 3" xfId="24954" xr:uid="{00000000-0005-0000-0000-000011400000}"/>
    <cellStyle name="Input 2 3 3 2 2 5 2 4" xfId="35863" xr:uid="{00000000-0005-0000-0000-000012400000}"/>
    <cellStyle name="Input 2 3 3 2 2 5 3" xfId="8066" xr:uid="{00000000-0005-0000-0000-000013400000}"/>
    <cellStyle name="Input 2 3 3 2 2 5 3 2" xfId="24956" xr:uid="{00000000-0005-0000-0000-000014400000}"/>
    <cellStyle name="Input 2 3 3 2 2 5 3 3" xfId="35865" xr:uid="{00000000-0005-0000-0000-000015400000}"/>
    <cellStyle name="Input 2 3 3 2 2 5 4" xfId="24953" xr:uid="{00000000-0005-0000-0000-000016400000}"/>
    <cellStyle name="Input 2 3 3 2 2 5 5" xfId="35862" xr:uid="{00000000-0005-0000-0000-000017400000}"/>
    <cellStyle name="Input 2 3 3 2 2 6" xfId="8067" xr:uid="{00000000-0005-0000-0000-000018400000}"/>
    <cellStyle name="Input 2 3 3 2 2 6 2" xfId="8068" xr:uid="{00000000-0005-0000-0000-000019400000}"/>
    <cellStyle name="Input 2 3 3 2 2 6 2 2" xfId="8069" xr:uid="{00000000-0005-0000-0000-00001A400000}"/>
    <cellStyle name="Input 2 3 3 2 2 6 2 2 2" xfId="24959" xr:uid="{00000000-0005-0000-0000-00001B400000}"/>
    <cellStyle name="Input 2 3 3 2 2 6 2 2 3" xfId="35868" xr:uid="{00000000-0005-0000-0000-00001C400000}"/>
    <cellStyle name="Input 2 3 3 2 2 6 2 3" xfId="24958" xr:uid="{00000000-0005-0000-0000-00001D400000}"/>
    <cellStyle name="Input 2 3 3 2 2 6 2 4" xfId="35867" xr:uid="{00000000-0005-0000-0000-00001E400000}"/>
    <cellStyle name="Input 2 3 3 2 2 6 3" xfId="8070" xr:uid="{00000000-0005-0000-0000-00001F400000}"/>
    <cellStyle name="Input 2 3 3 2 2 6 3 2" xfId="24960" xr:uid="{00000000-0005-0000-0000-000020400000}"/>
    <cellStyle name="Input 2 3 3 2 2 6 3 3" xfId="35869" xr:uid="{00000000-0005-0000-0000-000021400000}"/>
    <cellStyle name="Input 2 3 3 2 2 6 4" xfId="24957" xr:uid="{00000000-0005-0000-0000-000022400000}"/>
    <cellStyle name="Input 2 3 3 2 2 6 5" xfId="35866" xr:uid="{00000000-0005-0000-0000-000023400000}"/>
    <cellStyle name="Input 2 3 3 2 2 7" xfId="8071" xr:uid="{00000000-0005-0000-0000-000024400000}"/>
    <cellStyle name="Input 2 3 3 2 2 7 2" xfId="8072" xr:uid="{00000000-0005-0000-0000-000025400000}"/>
    <cellStyle name="Input 2 3 3 2 2 7 2 2" xfId="8073" xr:uid="{00000000-0005-0000-0000-000026400000}"/>
    <cellStyle name="Input 2 3 3 2 2 7 2 2 2" xfId="24963" xr:uid="{00000000-0005-0000-0000-000027400000}"/>
    <cellStyle name="Input 2 3 3 2 2 7 2 2 3" xfId="35872" xr:uid="{00000000-0005-0000-0000-000028400000}"/>
    <cellStyle name="Input 2 3 3 2 2 7 2 3" xfId="24962" xr:uid="{00000000-0005-0000-0000-000029400000}"/>
    <cellStyle name="Input 2 3 3 2 2 7 2 4" xfId="35871" xr:uid="{00000000-0005-0000-0000-00002A400000}"/>
    <cellStyle name="Input 2 3 3 2 2 7 3" xfId="8074" xr:uid="{00000000-0005-0000-0000-00002B400000}"/>
    <cellStyle name="Input 2 3 3 2 2 7 3 2" xfId="24964" xr:uid="{00000000-0005-0000-0000-00002C400000}"/>
    <cellStyle name="Input 2 3 3 2 2 7 3 3" xfId="35873" xr:uid="{00000000-0005-0000-0000-00002D400000}"/>
    <cellStyle name="Input 2 3 3 2 2 7 4" xfId="24961" xr:uid="{00000000-0005-0000-0000-00002E400000}"/>
    <cellStyle name="Input 2 3 3 2 2 7 5" xfId="35870" xr:uid="{00000000-0005-0000-0000-00002F400000}"/>
    <cellStyle name="Input 2 3 3 2 2 8" xfId="8075" xr:uid="{00000000-0005-0000-0000-000030400000}"/>
    <cellStyle name="Input 2 3 3 2 2 8 2" xfId="8076" xr:uid="{00000000-0005-0000-0000-000031400000}"/>
    <cellStyle name="Input 2 3 3 2 2 8 2 2" xfId="8077" xr:uid="{00000000-0005-0000-0000-000032400000}"/>
    <cellStyle name="Input 2 3 3 2 2 8 2 2 2" xfId="24967" xr:uid="{00000000-0005-0000-0000-000033400000}"/>
    <cellStyle name="Input 2 3 3 2 2 8 2 2 3" xfId="35876" xr:uid="{00000000-0005-0000-0000-000034400000}"/>
    <cellStyle name="Input 2 3 3 2 2 8 2 3" xfId="24966" xr:uid="{00000000-0005-0000-0000-000035400000}"/>
    <cellStyle name="Input 2 3 3 2 2 8 2 4" xfId="35875" xr:uid="{00000000-0005-0000-0000-000036400000}"/>
    <cellStyle name="Input 2 3 3 2 2 8 3" xfId="8078" xr:uid="{00000000-0005-0000-0000-000037400000}"/>
    <cellStyle name="Input 2 3 3 2 2 8 3 2" xfId="24968" xr:uid="{00000000-0005-0000-0000-000038400000}"/>
    <cellStyle name="Input 2 3 3 2 2 8 3 3" xfId="35877" xr:uid="{00000000-0005-0000-0000-000039400000}"/>
    <cellStyle name="Input 2 3 3 2 2 8 4" xfId="24965" xr:uid="{00000000-0005-0000-0000-00003A400000}"/>
    <cellStyle name="Input 2 3 3 2 2 8 5" xfId="35874" xr:uid="{00000000-0005-0000-0000-00003B400000}"/>
    <cellStyle name="Input 2 3 3 2 2 9" xfId="8079" xr:uid="{00000000-0005-0000-0000-00003C400000}"/>
    <cellStyle name="Input 2 3 3 2 2 9 2" xfId="8080" xr:uid="{00000000-0005-0000-0000-00003D400000}"/>
    <cellStyle name="Input 2 3 3 2 2 9 2 2" xfId="24970" xr:uid="{00000000-0005-0000-0000-00003E400000}"/>
    <cellStyle name="Input 2 3 3 2 2 9 2 3" xfId="35879" xr:uid="{00000000-0005-0000-0000-00003F400000}"/>
    <cellStyle name="Input 2 3 3 2 2 9 3" xfId="24969" xr:uid="{00000000-0005-0000-0000-000040400000}"/>
    <cellStyle name="Input 2 3 3 2 2 9 4" xfId="35878" xr:uid="{00000000-0005-0000-0000-000041400000}"/>
    <cellStyle name="Input 2 3 3 2 3" xfId="8081" xr:uid="{00000000-0005-0000-0000-000042400000}"/>
    <cellStyle name="Input 2 3 3 2 3 10" xfId="8082" xr:uid="{00000000-0005-0000-0000-000043400000}"/>
    <cellStyle name="Input 2 3 3 2 3 10 2" xfId="24972" xr:uid="{00000000-0005-0000-0000-000044400000}"/>
    <cellStyle name="Input 2 3 3 2 3 10 3" xfId="35881" xr:uid="{00000000-0005-0000-0000-000045400000}"/>
    <cellStyle name="Input 2 3 3 2 3 11" xfId="24971" xr:uid="{00000000-0005-0000-0000-000046400000}"/>
    <cellStyle name="Input 2 3 3 2 3 12" xfId="35880" xr:uid="{00000000-0005-0000-0000-000047400000}"/>
    <cellStyle name="Input 2 3 3 2 3 2" xfId="8083" xr:uid="{00000000-0005-0000-0000-000048400000}"/>
    <cellStyle name="Input 2 3 3 2 3 2 2" xfId="8084" xr:uid="{00000000-0005-0000-0000-000049400000}"/>
    <cellStyle name="Input 2 3 3 2 3 2 2 2" xfId="8085" xr:uid="{00000000-0005-0000-0000-00004A400000}"/>
    <cellStyle name="Input 2 3 3 2 3 2 2 2 2" xfId="24975" xr:uid="{00000000-0005-0000-0000-00004B400000}"/>
    <cellStyle name="Input 2 3 3 2 3 2 2 2 3" xfId="35884" xr:uid="{00000000-0005-0000-0000-00004C400000}"/>
    <cellStyle name="Input 2 3 3 2 3 2 2 3" xfId="24974" xr:uid="{00000000-0005-0000-0000-00004D400000}"/>
    <cellStyle name="Input 2 3 3 2 3 2 2 4" xfId="35883" xr:uid="{00000000-0005-0000-0000-00004E400000}"/>
    <cellStyle name="Input 2 3 3 2 3 2 3" xfId="8086" xr:uid="{00000000-0005-0000-0000-00004F400000}"/>
    <cellStyle name="Input 2 3 3 2 3 2 3 2" xfId="24976" xr:uid="{00000000-0005-0000-0000-000050400000}"/>
    <cellStyle name="Input 2 3 3 2 3 2 3 3" xfId="35885" xr:uid="{00000000-0005-0000-0000-000051400000}"/>
    <cellStyle name="Input 2 3 3 2 3 2 4" xfId="24973" xr:uid="{00000000-0005-0000-0000-000052400000}"/>
    <cellStyle name="Input 2 3 3 2 3 2 5" xfId="35882" xr:uid="{00000000-0005-0000-0000-000053400000}"/>
    <cellStyle name="Input 2 3 3 2 3 3" xfId="8087" xr:uid="{00000000-0005-0000-0000-000054400000}"/>
    <cellStyle name="Input 2 3 3 2 3 3 2" xfId="8088" xr:uid="{00000000-0005-0000-0000-000055400000}"/>
    <cellStyle name="Input 2 3 3 2 3 3 2 2" xfId="8089" xr:uid="{00000000-0005-0000-0000-000056400000}"/>
    <cellStyle name="Input 2 3 3 2 3 3 2 2 2" xfId="24979" xr:uid="{00000000-0005-0000-0000-000057400000}"/>
    <cellStyle name="Input 2 3 3 2 3 3 2 2 3" xfId="35888" xr:uid="{00000000-0005-0000-0000-000058400000}"/>
    <cellStyle name="Input 2 3 3 2 3 3 2 3" xfId="24978" xr:uid="{00000000-0005-0000-0000-000059400000}"/>
    <cellStyle name="Input 2 3 3 2 3 3 2 4" xfId="35887" xr:uid="{00000000-0005-0000-0000-00005A400000}"/>
    <cellStyle name="Input 2 3 3 2 3 3 3" xfId="8090" xr:uid="{00000000-0005-0000-0000-00005B400000}"/>
    <cellStyle name="Input 2 3 3 2 3 3 3 2" xfId="24980" xr:uid="{00000000-0005-0000-0000-00005C400000}"/>
    <cellStyle name="Input 2 3 3 2 3 3 3 3" xfId="35889" xr:uid="{00000000-0005-0000-0000-00005D400000}"/>
    <cellStyle name="Input 2 3 3 2 3 3 4" xfId="24977" xr:uid="{00000000-0005-0000-0000-00005E400000}"/>
    <cellStyle name="Input 2 3 3 2 3 3 5" xfId="35886" xr:uid="{00000000-0005-0000-0000-00005F400000}"/>
    <cellStyle name="Input 2 3 3 2 3 4" xfId="8091" xr:uid="{00000000-0005-0000-0000-000060400000}"/>
    <cellStyle name="Input 2 3 3 2 3 4 2" xfId="8092" xr:uid="{00000000-0005-0000-0000-000061400000}"/>
    <cellStyle name="Input 2 3 3 2 3 4 2 2" xfId="8093" xr:uid="{00000000-0005-0000-0000-000062400000}"/>
    <cellStyle name="Input 2 3 3 2 3 4 2 2 2" xfId="24983" xr:uid="{00000000-0005-0000-0000-000063400000}"/>
    <cellStyle name="Input 2 3 3 2 3 4 2 2 3" xfId="35892" xr:uid="{00000000-0005-0000-0000-000064400000}"/>
    <cellStyle name="Input 2 3 3 2 3 4 2 3" xfId="24982" xr:uid="{00000000-0005-0000-0000-000065400000}"/>
    <cellStyle name="Input 2 3 3 2 3 4 2 4" xfId="35891" xr:uid="{00000000-0005-0000-0000-000066400000}"/>
    <cellStyle name="Input 2 3 3 2 3 4 3" xfId="8094" xr:uid="{00000000-0005-0000-0000-000067400000}"/>
    <cellStyle name="Input 2 3 3 2 3 4 3 2" xfId="24984" xr:uid="{00000000-0005-0000-0000-000068400000}"/>
    <cellStyle name="Input 2 3 3 2 3 4 3 3" xfId="35893" xr:uid="{00000000-0005-0000-0000-000069400000}"/>
    <cellStyle name="Input 2 3 3 2 3 4 4" xfId="24981" xr:uid="{00000000-0005-0000-0000-00006A400000}"/>
    <cellStyle name="Input 2 3 3 2 3 4 5" xfId="35890" xr:uid="{00000000-0005-0000-0000-00006B400000}"/>
    <cellStyle name="Input 2 3 3 2 3 5" xfId="8095" xr:uid="{00000000-0005-0000-0000-00006C400000}"/>
    <cellStyle name="Input 2 3 3 2 3 5 2" xfId="8096" xr:uid="{00000000-0005-0000-0000-00006D400000}"/>
    <cellStyle name="Input 2 3 3 2 3 5 2 2" xfId="8097" xr:uid="{00000000-0005-0000-0000-00006E400000}"/>
    <cellStyle name="Input 2 3 3 2 3 5 2 2 2" xfId="24987" xr:uid="{00000000-0005-0000-0000-00006F400000}"/>
    <cellStyle name="Input 2 3 3 2 3 5 2 2 3" xfId="35896" xr:uid="{00000000-0005-0000-0000-000070400000}"/>
    <cellStyle name="Input 2 3 3 2 3 5 2 3" xfId="24986" xr:uid="{00000000-0005-0000-0000-000071400000}"/>
    <cellStyle name="Input 2 3 3 2 3 5 2 4" xfId="35895" xr:uid="{00000000-0005-0000-0000-000072400000}"/>
    <cellStyle name="Input 2 3 3 2 3 5 3" xfId="8098" xr:uid="{00000000-0005-0000-0000-000073400000}"/>
    <cellStyle name="Input 2 3 3 2 3 5 3 2" xfId="24988" xr:uid="{00000000-0005-0000-0000-000074400000}"/>
    <cellStyle name="Input 2 3 3 2 3 5 3 3" xfId="35897" xr:uid="{00000000-0005-0000-0000-000075400000}"/>
    <cellStyle name="Input 2 3 3 2 3 5 4" xfId="24985" xr:uid="{00000000-0005-0000-0000-000076400000}"/>
    <cellStyle name="Input 2 3 3 2 3 5 5" xfId="35894" xr:uid="{00000000-0005-0000-0000-000077400000}"/>
    <cellStyle name="Input 2 3 3 2 3 6" xfId="8099" xr:uid="{00000000-0005-0000-0000-000078400000}"/>
    <cellStyle name="Input 2 3 3 2 3 6 2" xfId="8100" xr:uid="{00000000-0005-0000-0000-000079400000}"/>
    <cellStyle name="Input 2 3 3 2 3 6 2 2" xfId="8101" xr:uid="{00000000-0005-0000-0000-00007A400000}"/>
    <cellStyle name="Input 2 3 3 2 3 6 2 2 2" xfId="24991" xr:uid="{00000000-0005-0000-0000-00007B400000}"/>
    <cellStyle name="Input 2 3 3 2 3 6 2 2 3" xfId="35900" xr:uid="{00000000-0005-0000-0000-00007C400000}"/>
    <cellStyle name="Input 2 3 3 2 3 6 2 3" xfId="24990" xr:uid="{00000000-0005-0000-0000-00007D400000}"/>
    <cellStyle name="Input 2 3 3 2 3 6 2 4" xfId="35899" xr:uid="{00000000-0005-0000-0000-00007E400000}"/>
    <cellStyle name="Input 2 3 3 2 3 6 3" xfId="8102" xr:uid="{00000000-0005-0000-0000-00007F400000}"/>
    <cellStyle name="Input 2 3 3 2 3 6 3 2" xfId="24992" xr:uid="{00000000-0005-0000-0000-000080400000}"/>
    <cellStyle name="Input 2 3 3 2 3 6 3 3" xfId="35901" xr:uid="{00000000-0005-0000-0000-000081400000}"/>
    <cellStyle name="Input 2 3 3 2 3 6 4" xfId="24989" xr:uid="{00000000-0005-0000-0000-000082400000}"/>
    <cellStyle name="Input 2 3 3 2 3 6 5" xfId="35898" xr:uid="{00000000-0005-0000-0000-000083400000}"/>
    <cellStyle name="Input 2 3 3 2 3 7" xfId="8103" xr:uid="{00000000-0005-0000-0000-000084400000}"/>
    <cellStyle name="Input 2 3 3 2 3 7 2" xfId="8104" xr:uid="{00000000-0005-0000-0000-000085400000}"/>
    <cellStyle name="Input 2 3 3 2 3 7 2 2" xfId="8105" xr:uid="{00000000-0005-0000-0000-000086400000}"/>
    <cellStyle name="Input 2 3 3 2 3 7 2 2 2" xfId="24995" xr:uid="{00000000-0005-0000-0000-000087400000}"/>
    <cellStyle name="Input 2 3 3 2 3 7 2 2 3" xfId="35904" xr:uid="{00000000-0005-0000-0000-000088400000}"/>
    <cellStyle name="Input 2 3 3 2 3 7 2 3" xfId="24994" xr:uid="{00000000-0005-0000-0000-000089400000}"/>
    <cellStyle name="Input 2 3 3 2 3 7 2 4" xfId="35903" xr:uid="{00000000-0005-0000-0000-00008A400000}"/>
    <cellStyle name="Input 2 3 3 2 3 7 3" xfId="8106" xr:uid="{00000000-0005-0000-0000-00008B400000}"/>
    <cellStyle name="Input 2 3 3 2 3 7 3 2" xfId="24996" xr:uid="{00000000-0005-0000-0000-00008C400000}"/>
    <cellStyle name="Input 2 3 3 2 3 7 3 3" xfId="35905" xr:uid="{00000000-0005-0000-0000-00008D400000}"/>
    <cellStyle name="Input 2 3 3 2 3 7 4" xfId="24993" xr:uid="{00000000-0005-0000-0000-00008E400000}"/>
    <cellStyle name="Input 2 3 3 2 3 7 5" xfId="35902" xr:uid="{00000000-0005-0000-0000-00008F400000}"/>
    <cellStyle name="Input 2 3 3 2 3 8" xfId="8107" xr:uid="{00000000-0005-0000-0000-000090400000}"/>
    <cellStyle name="Input 2 3 3 2 3 8 2" xfId="8108" xr:uid="{00000000-0005-0000-0000-000091400000}"/>
    <cellStyle name="Input 2 3 3 2 3 8 2 2" xfId="8109" xr:uid="{00000000-0005-0000-0000-000092400000}"/>
    <cellStyle name="Input 2 3 3 2 3 8 2 2 2" xfId="24999" xr:uid="{00000000-0005-0000-0000-000093400000}"/>
    <cellStyle name="Input 2 3 3 2 3 8 2 2 3" xfId="35908" xr:uid="{00000000-0005-0000-0000-000094400000}"/>
    <cellStyle name="Input 2 3 3 2 3 8 2 3" xfId="24998" xr:uid="{00000000-0005-0000-0000-000095400000}"/>
    <cellStyle name="Input 2 3 3 2 3 8 2 4" xfId="35907" xr:uid="{00000000-0005-0000-0000-000096400000}"/>
    <cellStyle name="Input 2 3 3 2 3 8 3" xfId="8110" xr:uid="{00000000-0005-0000-0000-000097400000}"/>
    <cellStyle name="Input 2 3 3 2 3 8 3 2" xfId="25000" xr:uid="{00000000-0005-0000-0000-000098400000}"/>
    <cellStyle name="Input 2 3 3 2 3 8 3 3" xfId="35909" xr:uid="{00000000-0005-0000-0000-000099400000}"/>
    <cellStyle name="Input 2 3 3 2 3 8 4" xfId="24997" xr:uid="{00000000-0005-0000-0000-00009A400000}"/>
    <cellStyle name="Input 2 3 3 2 3 8 5" xfId="35906" xr:uid="{00000000-0005-0000-0000-00009B400000}"/>
    <cellStyle name="Input 2 3 3 2 3 9" xfId="8111" xr:uid="{00000000-0005-0000-0000-00009C400000}"/>
    <cellStyle name="Input 2 3 3 2 3 9 2" xfId="8112" xr:uid="{00000000-0005-0000-0000-00009D400000}"/>
    <cellStyle name="Input 2 3 3 2 3 9 2 2" xfId="25002" xr:uid="{00000000-0005-0000-0000-00009E400000}"/>
    <cellStyle name="Input 2 3 3 2 3 9 2 3" xfId="35911" xr:uid="{00000000-0005-0000-0000-00009F400000}"/>
    <cellStyle name="Input 2 3 3 2 3 9 3" xfId="25001" xr:uid="{00000000-0005-0000-0000-0000A0400000}"/>
    <cellStyle name="Input 2 3 3 2 3 9 4" xfId="35910" xr:uid="{00000000-0005-0000-0000-0000A1400000}"/>
    <cellStyle name="Input 2 3 3 2 4" xfId="8113" xr:uid="{00000000-0005-0000-0000-0000A2400000}"/>
    <cellStyle name="Input 2 3 3 2 4 2" xfId="8114" xr:uid="{00000000-0005-0000-0000-0000A3400000}"/>
    <cellStyle name="Input 2 3 3 2 4 2 2" xfId="8115" xr:uid="{00000000-0005-0000-0000-0000A4400000}"/>
    <cellStyle name="Input 2 3 3 2 4 2 2 2" xfId="25005" xr:uid="{00000000-0005-0000-0000-0000A5400000}"/>
    <cellStyle name="Input 2 3 3 2 4 2 2 3" xfId="35914" xr:uid="{00000000-0005-0000-0000-0000A6400000}"/>
    <cellStyle name="Input 2 3 3 2 4 2 3" xfId="25004" xr:uid="{00000000-0005-0000-0000-0000A7400000}"/>
    <cellStyle name="Input 2 3 3 2 4 2 4" xfId="35913" xr:uid="{00000000-0005-0000-0000-0000A8400000}"/>
    <cellStyle name="Input 2 3 3 2 4 3" xfId="8116" xr:uid="{00000000-0005-0000-0000-0000A9400000}"/>
    <cellStyle name="Input 2 3 3 2 4 3 2" xfId="25006" xr:uid="{00000000-0005-0000-0000-0000AA400000}"/>
    <cellStyle name="Input 2 3 3 2 4 3 3" xfId="35915" xr:uid="{00000000-0005-0000-0000-0000AB400000}"/>
    <cellStyle name="Input 2 3 3 2 4 4" xfId="25003" xr:uid="{00000000-0005-0000-0000-0000AC400000}"/>
    <cellStyle name="Input 2 3 3 2 4 5" xfId="35912" xr:uid="{00000000-0005-0000-0000-0000AD400000}"/>
    <cellStyle name="Input 2 3 3 2 5" xfId="8117" xr:uid="{00000000-0005-0000-0000-0000AE400000}"/>
    <cellStyle name="Input 2 3 3 2 5 2" xfId="8118" xr:uid="{00000000-0005-0000-0000-0000AF400000}"/>
    <cellStyle name="Input 2 3 3 2 5 2 2" xfId="8119" xr:uid="{00000000-0005-0000-0000-0000B0400000}"/>
    <cellStyle name="Input 2 3 3 2 5 2 2 2" xfId="25009" xr:uid="{00000000-0005-0000-0000-0000B1400000}"/>
    <cellStyle name="Input 2 3 3 2 5 2 2 3" xfId="35918" xr:uid="{00000000-0005-0000-0000-0000B2400000}"/>
    <cellStyle name="Input 2 3 3 2 5 2 3" xfId="25008" xr:uid="{00000000-0005-0000-0000-0000B3400000}"/>
    <cellStyle name="Input 2 3 3 2 5 2 4" xfId="35917" xr:uid="{00000000-0005-0000-0000-0000B4400000}"/>
    <cellStyle name="Input 2 3 3 2 5 3" xfId="8120" xr:uid="{00000000-0005-0000-0000-0000B5400000}"/>
    <cellStyle name="Input 2 3 3 2 5 3 2" xfId="25010" xr:uid="{00000000-0005-0000-0000-0000B6400000}"/>
    <cellStyle name="Input 2 3 3 2 5 3 3" xfId="35919" xr:uid="{00000000-0005-0000-0000-0000B7400000}"/>
    <cellStyle name="Input 2 3 3 2 5 4" xfId="25007" xr:uid="{00000000-0005-0000-0000-0000B8400000}"/>
    <cellStyle name="Input 2 3 3 2 5 5" xfId="35916" xr:uid="{00000000-0005-0000-0000-0000B9400000}"/>
    <cellStyle name="Input 2 3 3 2 6" xfId="8121" xr:uid="{00000000-0005-0000-0000-0000BA400000}"/>
    <cellStyle name="Input 2 3 3 2 6 2" xfId="8122" xr:uid="{00000000-0005-0000-0000-0000BB400000}"/>
    <cellStyle name="Input 2 3 3 2 6 2 2" xfId="8123" xr:uid="{00000000-0005-0000-0000-0000BC400000}"/>
    <cellStyle name="Input 2 3 3 2 6 2 2 2" xfId="25013" xr:uid="{00000000-0005-0000-0000-0000BD400000}"/>
    <cellStyle name="Input 2 3 3 2 6 2 2 3" xfId="35922" xr:uid="{00000000-0005-0000-0000-0000BE400000}"/>
    <cellStyle name="Input 2 3 3 2 6 2 3" xfId="25012" xr:uid="{00000000-0005-0000-0000-0000BF400000}"/>
    <cellStyle name="Input 2 3 3 2 6 2 4" xfId="35921" xr:uid="{00000000-0005-0000-0000-0000C0400000}"/>
    <cellStyle name="Input 2 3 3 2 6 3" xfId="8124" xr:uid="{00000000-0005-0000-0000-0000C1400000}"/>
    <cellStyle name="Input 2 3 3 2 6 3 2" xfId="25014" xr:uid="{00000000-0005-0000-0000-0000C2400000}"/>
    <cellStyle name="Input 2 3 3 2 6 3 3" xfId="35923" xr:uid="{00000000-0005-0000-0000-0000C3400000}"/>
    <cellStyle name="Input 2 3 3 2 6 4" xfId="25011" xr:uid="{00000000-0005-0000-0000-0000C4400000}"/>
    <cellStyle name="Input 2 3 3 2 6 5" xfId="35920" xr:uid="{00000000-0005-0000-0000-0000C5400000}"/>
    <cellStyle name="Input 2 3 3 2 7" xfId="8125" xr:uid="{00000000-0005-0000-0000-0000C6400000}"/>
    <cellStyle name="Input 2 3 3 2 7 2" xfId="8126" xr:uid="{00000000-0005-0000-0000-0000C7400000}"/>
    <cellStyle name="Input 2 3 3 2 7 2 2" xfId="8127" xr:uid="{00000000-0005-0000-0000-0000C8400000}"/>
    <cellStyle name="Input 2 3 3 2 7 2 2 2" xfId="25017" xr:uid="{00000000-0005-0000-0000-0000C9400000}"/>
    <cellStyle name="Input 2 3 3 2 7 2 2 3" xfId="35926" xr:uid="{00000000-0005-0000-0000-0000CA400000}"/>
    <cellStyle name="Input 2 3 3 2 7 2 3" xfId="25016" xr:uid="{00000000-0005-0000-0000-0000CB400000}"/>
    <cellStyle name="Input 2 3 3 2 7 2 4" xfId="35925" xr:uid="{00000000-0005-0000-0000-0000CC400000}"/>
    <cellStyle name="Input 2 3 3 2 7 3" xfId="8128" xr:uid="{00000000-0005-0000-0000-0000CD400000}"/>
    <cellStyle name="Input 2 3 3 2 7 3 2" xfId="25018" xr:uid="{00000000-0005-0000-0000-0000CE400000}"/>
    <cellStyle name="Input 2 3 3 2 7 3 3" xfId="35927" xr:uid="{00000000-0005-0000-0000-0000CF400000}"/>
    <cellStyle name="Input 2 3 3 2 7 4" xfId="25015" xr:uid="{00000000-0005-0000-0000-0000D0400000}"/>
    <cellStyle name="Input 2 3 3 2 7 5" xfId="35924" xr:uid="{00000000-0005-0000-0000-0000D1400000}"/>
    <cellStyle name="Input 2 3 3 2 8" xfId="8129" xr:uid="{00000000-0005-0000-0000-0000D2400000}"/>
    <cellStyle name="Input 2 3 3 2 8 2" xfId="8130" xr:uid="{00000000-0005-0000-0000-0000D3400000}"/>
    <cellStyle name="Input 2 3 3 2 8 2 2" xfId="8131" xr:uid="{00000000-0005-0000-0000-0000D4400000}"/>
    <cellStyle name="Input 2 3 3 2 8 2 2 2" xfId="25021" xr:uid="{00000000-0005-0000-0000-0000D5400000}"/>
    <cellStyle name="Input 2 3 3 2 8 2 2 3" xfId="35930" xr:uid="{00000000-0005-0000-0000-0000D6400000}"/>
    <cellStyle name="Input 2 3 3 2 8 2 3" xfId="25020" xr:uid="{00000000-0005-0000-0000-0000D7400000}"/>
    <cellStyle name="Input 2 3 3 2 8 2 4" xfId="35929" xr:uid="{00000000-0005-0000-0000-0000D8400000}"/>
    <cellStyle name="Input 2 3 3 2 8 3" xfId="8132" xr:uid="{00000000-0005-0000-0000-0000D9400000}"/>
    <cellStyle name="Input 2 3 3 2 8 3 2" xfId="25022" xr:uid="{00000000-0005-0000-0000-0000DA400000}"/>
    <cellStyle name="Input 2 3 3 2 8 3 3" xfId="35931" xr:uid="{00000000-0005-0000-0000-0000DB400000}"/>
    <cellStyle name="Input 2 3 3 2 8 4" xfId="25019" xr:uid="{00000000-0005-0000-0000-0000DC400000}"/>
    <cellStyle name="Input 2 3 3 2 8 5" xfId="35928" xr:uid="{00000000-0005-0000-0000-0000DD400000}"/>
    <cellStyle name="Input 2 3 3 2 9" xfId="8133" xr:uid="{00000000-0005-0000-0000-0000DE400000}"/>
    <cellStyle name="Input 2 3 3 2 9 2" xfId="8134" xr:uid="{00000000-0005-0000-0000-0000DF400000}"/>
    <cellStyle name="Input 2 3 3 2 9 2 2" xfId="8135" xr:uid="{00000000-0005-0000-0000-0000E0400000}"/>
    <cellStyle name="Input 2 3 3 2 9 2 2 2" xfId="25025" xr:uid="{00000000-0005-0000-0000-0000E1400000}"/>
    <cellStyle name="Input 2 3 3 2 9 2 2 3" xfId="35934" xr:uid="{00000000-0005-0000-0000-0000E2400000}"/>
    <cellStyle name="Input 2 3 3 2 9 2 3" xfId="25024" xr:uid="{00000000-0005-0000-0000-0000E3400000}"/>
    <cellStyle name="Input 2 3 3 2 9 2 4" xfId="35933" xr:uid="{00000000-0005-0000-0000-0000E4400000}"/>
    <cellStyle name="Input 2 3 3 2 9 3" xfId="8136" xr:uid="{00000000-0005-0000-0000-0000E5400000}"/>
    <cellStyle name="Input 2 3 3 2 9 3 2" xfId="25026" xr:uid="{00000000-0005-0000-0000-0000E6400000}"/>
    <cellStyle name="Input 2 3 3 2 9 3 3" xfId="35935" xr:uid="{00000000-0005-0000-0000-0000E7400000}"/>
    <cellStyle name="Input 2 3 3 2 9 4" xfId="25023" xr:uid="{00000000-0005-0000-0000-0000E8400000}"/>
    <cellStyle name="Input 2 3 3 2 9 5" xfId="35932" xr:uid="{00000000-0005-0000-0000-0000E9400000}"/>
    <cellStyle name="Input 2 3 3 3" xfId="8137" xr:uid="{00000000-0005-0000-0000-0000EA400000}"/>
    <cellStyle name="Input 2 3 3 3 10" xfId="8138" xr:uid="{00000000-0005-0000-0000-0000EB400000}"/>
    <cellStyle name="Input 2 3 3 3 10 2" xfId="25028" xr:uid="{00000000-0005-0000-0000-0000EC400000}"/>
    <cellStyle name="Input 2 3 3 3 10 3" xfId="35937" xr:uid="{00000000-0005-0000-0000-0000ED400000}"/>
    <cellStyle name="Input 2 3 3 3 11" xfId="25027" xr:uid="{00000000-0005-0000-0000-0000EE400000}"/>
    <cellStyle name="Input 2 3 3 3 12" xfId="35936" xr:uid="{00000000-0005-0000-0000-0000EF400000}"/>
    <cellStyle name="Input 2 3 3 3 2" xfId="8139" xr:uid="{00000000-0005-0000-0000-0000F0400000}"/>
    <cellStyle name="Input 2 3 3 3 2 2" xfId="8140" xr:uid="{00000000-0005-0000-0000-0000F1400000}"/>
    <cellStyle name="Input 2 3 3 3 2 2 2" xfId="8141" xr:uid="{00000000-0005-0000-0000-0000F2400000}"/>
    <cellStyle name="Input 2 3 3 3 2 2 2 2" xfId="25031" xr:uid="{00000000-0005-0000-0000-0000F3400000}"/>
    <cellStyle name="Input 2 3 3 3 2 2 2 3" xfId="35940" xr:uid="{00000000-0005-0000-0000-0000F4400000}"/>
    <cellStyle name="Input 2 3 3 3 2 2 3" xfId="25030" xr:uid="{00000000-0005-0000-0000-0000F5400000}"/>
    <cellStyle name="Input 2 3 3 3 2 2 4" xfId="35939" xr:uid="{00000000-0005-0000-0000-0000F6400000}"/>
    <cellStyle name="Input 2 3 3 3 2 3" xfId="8142" xr:uid="{00000000-0005-0000-0000-0000F7400000}"/>
    <cellStyle name="Input 2 3 3 3 2 3 2" xfId="25032" xr:uid="{00000000-0005-0000-0000-0000F8400000}"/>
    <cellStyle name="Input 2 3 3 3 2 3 3" xfId="35941" xr:uid="{00000000-0005-0000-0000-0000F9400000}"/>
    <cellStyle name="Input 2 3 3 3 2 4" xfId="25029" xr:uid="{00000000-0005-0000-0000-0000FA400000}"/>
    <cellStyle name="Input 2 3 3 3 2 5" xfId="35938" xr:uid="{00000000-0005-0000-0000-0000FB400000}"/>
    <cellStyle name="Input 2 3 3 3 3" xfId="8143" xr:uid="{00000000-0005-0000-0000-0000FC400000}"/>
    <cellStyle name="Input 2 3 3 3 3 2" xfId="8144" xr:uid="{00000000-0005-0000-0000-0000FD400000}"/>
    <cellStyle name="Input 2 3 3 3 3 2 2" xfId="8145" xr:uid="{00000000-0005-0000-0000-0000FE400000}"/>
    <cellStyle name="Input 2 3 3 3 3 2 2 2" xfId="25035" xr:uid="{00000000-0005-0000-0000-0000FF400000}"/>
    <cellStyle name="Input 2 3 3 3 3 2 2 3" xfId="35944" xr:uid="{00000000-0005-0000-0000-000000410000}"/>
    <cellStyle name="Input 2 3 3 3 3 2 3" xfId="25034" xr:uid="{00000000-0005-0000-0000-000001410000}"/>
    <cellStyle name="Input 2 3 3 3 3 2 4" xfId="35943" xr:uid="{00000000-0005-0000-0000-000002410000}"/>
    <cellStyle name="Input 2 3 3 3 3 3" xfId="8146" xr:uid="{00000000-0005-0000-0000-000003410000}"/>
    <cellStyle name="Input 2 3 3 3 3 3 2" xfId="25036" xr:uid="{00000000-0005-0000-0000-000004410000}"/>
    <cellStyle name="Input 2 3 3 3 3 3 3" xfId="35945" xr:uid="{00000000-0005-0000-0000-000005410000}"/>
    <cellStyle name="Input 2 3 3 3 3 4" xfId="25033" xr:uid="{00000000-0005-0000-0000-000006410000}"/>
    <cellStyle name="Input 2 3 3 3 3 5" xfId="35942" xr:uid="{00000000-0005-0000-0000-000007410000}"/>
    <cellStyle name="Input 2 3 3 3 4" xfId="8147" xr:uid="{00000000-0005-0000-0000-000008410000}"/>
    <cellStyle name="Input 2 3 3 3 4 2" xfId="8148" xr:uid="{00000000-0005-0000-0000-000009410000}"/>
    <cellStyle name="Input 2 3 3 3 4 2 2" xfId="8149" xr:uid="{00000000-0005-0000-0000-00000A410000}"/>
    <cellStyle name="Input 2 3 3 3 4 2 2 2" xfId="25039" xr:uid="{00000000-0005-0000-0000-00000B410000}"/>
    <cellStyle name="Input 2 3 3 3 4 2 2 3" xfId="35948" xr:uid="{00000000-0005-0000-0000-00000C410000}"/>
    <cellStyle name="Input 2 3 3 3 4 2 3" xfId="25038" xr:uid="{00000000-0005-0000-0000-00000D410000}"/>
    <cellStyle name="Input 2 3 3 3 4 2 4" xfId="35947" xr:uid="{00000000-0005-0000-0000-00000E410000}"/>
    <cellStyle name="Input 2 3 3 3 4 3" xfId="8150" xr:uid="{00000000-0005-0000-0000-00000F410000}"/>
    <cellStyle name="Input 2 3 3 3 4 3 2" xfId="25040" xr:uid="{00000000-0005-0000-0000-000010410000}"/>
    <cellStyle name="Input 2 3 3 3 4 3 3" xfId="35949" xr:uid="{00000000-0005-0000-0000-000011410000}"/>
    <cellStyle name="Input 2 3 3 3 4 4" xfId="25037" xr:uid="{00000000-0005-0000-0000-000012410000}"/>
    <cellStyle name="Input 2 3 3 3 4 5" xfId="35946" xr:uid="{00000000-0005-0000-0000-000013410000}"/>
    <cellStyle name="Input 2 3 3 3 5" xfId="8151" xr:uid="{00000000-0005-0000-0000-000014410000}"/>
    <cellStyle name="Input 2 3 3 3 5 2" xfId="8152" xr:uid="{00000000-0005-0000-0000-000015410000}"/>
    <cellStyle name="Input 2 3 3 3 5 2 2" xfId="8153" xr:uid="{00000000-0005-0000-0000-000016410000}"/>
    <cellStyle name="Input 2 3 3 3 5 2 2 2" xfId="25043" xr:uid="{00000000-0005-0000-0000-000017410000}"/>
    <cellStyle name="Input 2 3 3 3 5 2 2 3" xfId="35952" xr:uid="{00000000-0005-0000-0000-000018410000}"/>
    <cellStyle name="Input 2 3 3 3 5 2 3" xfId="25042" xr:uid="{00000000-0005-0000-0000-000019410000}"/>
    <cellStyle name="Input 2 3 3 3 5 2 4" xfId="35951" xr:uid="{00000000-0005-0000-0000-00001A410000}"/>
    <cellStyle name="Input 2 3 3 3 5 3" xfId="8154" xr:uid="{00000000-0005-0000-0000-00001B410000}"/>
    <cellStyle name="Input 2 3 3 3 5 3 2" xfId="25044" xr:uid="{00000000-0005-0000-0000-00001C410000}"/>
    <cellStyle name="Input 2 3 3 3 5 3 3" xfId="35953" xr:uid="{00000000-0005-0000-0000-00001D410000}"/>
    <cellStyle name="Input 2 3 3 3 5 4" xfId="25041" xr:uid="{00000000-0005-0000-0000-00001E410000}"/>
    <cellStyle name="Input 2 3 3 3 5 5" xfId="35950" xr:uid="{00000000-0005-0000-0000-00001F410000}"/>
    <cellStyle name="Input 2 3 3 3 6" xfId="8155" xr:uid="{00000000-0005-0000-0000-000020410000}"/>
    <cellStyle name="Input 2 3 3 3 6 2" xfId="8156" xr:uid="{00000000-0005-0000-0000-000021410000}"/>
    <cellStyle name="Input 2 3 3 3 6 2 2" xfId="8157" xr:uid="{00000000-0005-0000-0000-000022410000}"/>
    <cellStyle name="Input 2 3 3 3 6 2 2 2" xfId="25047" xr:uid="{00000000-0005-0000-0000-000023410000}"/>
    <cellStyle name="Input 2 3 3 3 6 2 2 3" xfId="35956" xr:uid="{00000000-0005-0000-0000-000024410000}"/>
    <cellStyle name="Input 2 3 3 3 6 2 3" xfId="25046" xr:uid="{00000000-0005-0000-0000-000025410000}"/>
    <cellStyle name="Input 2 3 3 3 6 2 4" xfId="35955" xr:uid="{00000000-0005-0000-0000-000026410000}"/>
    <cellStyle name="Input 2 3 3 3 6 3" xfId="8158" xr:uid="{00000000-0005-0000-0000-000027410000}"/>
    <cellStyle name="Input 2 3 3 3 6 3 2" xfId="25048" xr:uid="{00000000-0005-0000-0000-000028410000}"/>
    <cellStyle name="Input 2 3 3 3 6 3 3" xfId="35957" xr:uid="{00000000-0005-0000-0000-000029410000}"/>
    <cellStyle name="Input 2 3 3 3 6 4" xfId="25045" xr:uid="{00000000-0005-0000-0000-00002A410000}"/>
    <cellStyle name="Input 2 3 3 3 6 5" xfId="35954" xr:uid="{00000000-0005-0000-0000-00002B410000}"/>
    <cellStyle name="Input 2 3 3 3 7" xfId="8159" xr:uid="{00000000-0005-0000-0000-00002C410000}"/>
    <cellStyle name="Input 2 3 3 3 7 2" xfId="8160" xr:uid="{00000000-0005-0000-0000-00002D410000}"/>
    <cellStyle name="Input 2 3 3 3 7 2 2" xfId="8161" xr:uid="{00000000-0005-0000-0000-00002E410000}"/>
    <cellStyle name="Input 2 3 3 3 7 2 2 2" xfId="25051" xr:uid="{00000000-0005-0000-0000-00002F410000}"/>
    <cellStyle name="Input 2 3 3 3 7 2 2 3" xfId="35960" xr:uid="{00000000-0005-0000-0000-000030410000}"/>
    <cellStyle name="Input 2 3 3 3 7 2 3" xfId="25050" xr:uid="{00000000-0005-0000-0000-000031410000}"/>
    <cellStyle name="Input 2 3 3 3 7 2 4" xfId="35959" xr:uid="{00000000-0005-0000-0000-000032410000}"/>
    <cellStyle name="Input 2 3 3 3 7 3" xfId="8162" xr:uid="{00000000-0005-0000-0000-000033410000}"/>
    <cellStyle name="Input 2 3 3 3 7 3 2" xfId="25052" xr:uid="{00000000-0005-0000-0000-000034410000}"/>
    <cellStyle name="Input 2 3 3 3 7 3 3" xfId="35961" xr:uid="{00000000-0005-0000-0000-000035410000}"/>
    <cellStyle name="Input 2 3 3 3 7 4" xfId="25049" xr:uid="{00000000-0005-0000-0000-000036410000}"/>
    <cellStyle name="Input 2 3 3 3 7 5" xfId="35958" xr:uid="{00000000-0005-0000-0000-000037410000}"/>
    <cellStyle name="Input 2 3 3 3 8" xfId="8163" xr:uid="{00000000-0005-0000-0000-000038410000}"/>
    <cellStyle name="Input 2 3 3 3 8 2" xfId="8164" xr:uid="{00000000-0005-0000-0000-000039410000}"/>
    <cellStyle name="Input 2 3 3 3 8 2 2" xfId="8165" xr:uid="{00000000-0005-0000-0000-00003A410000}"/>
    <cellStyle name="Input 2 3 3 3 8 2 2 2" xfId="25055" xr:uid="{00000000-0005-0000-0000-00003B410000}"/>
    <cellStyle name="Input 2 3 3 3 8 2 2 3" xfId="35964" xr:uid="{00000000-0005-0000-0000-00003C410000}"/>
    <cellStyle name="Input 2 3 3 3 8 2 3" xfId="25054" xr:uid="{00000000-0005-0000-0000-00003D410000}"/>
    <cellStyle name="Input 2 3 3 3 8 2 4" xfId="35963" xr:uid="{00000000-0005-0000-0000-00003E410000}"/>
    <cellStyle name="Input 2 3 3 3 8 3" xfId="8166" xr:uid="{00000000-0005-0000-0000-00003F410000}"/>
    <cellStyle name="Input 2 3 3 3 8 3 2" xfId="25056" xr:uid="{00000000-0005-0000-0000-000040410000}"/>
    <cellStyle name="Input 2 3 3 3 8 3 3" xfId="35965" xr:uid="{00000000-0005-0000-0000-000041410000}"/>
    <cellStyle name="Input 2 3 3 3 8 4" xfId="25053" xr:uid="{00000000-0005-0000-0000-000042410000}"/>
    <cellStyle name="Input 2 3 3 3 8 5" xfId="35962" xr:uid="{00000000-0005-0000-0000-000043410000}"/>
    <cellStyle name="Input 2 3 3 3 9" xfId="8167" xr:uid="{00000000-0005-0000-0000-000044410000}"/>
    <cellStyle name="Input 2 3 3 3 9 2" xfId="8168" xr:uid="{00000000-0005-0000-0000-000045410000}"/>
    <cellStyle name="Input 2 3 3 3 9 2 2" xfId="25058" xr:uid="{00000000-0005-0000-0000-000046410000}"/>
    <cellStyle name="Input 2 3 3 3 9 2 3" xfId="35967" xr:uid="{00000000-0005-0000-0000-000047410000}"/>
    <cellStyle name="Input 2 3 3 3 9 3" xfId="25057" xr:uid="{00000000-0005-0000-0000-000048410000}"/>
    <cellStyle name="Input 2 3 3 3 9 4" xfId="35966" xr:uid="{00000000-0005-0000-0000-000049410000}"/>
    <cellStyle name="Input 2 3 3 4" xfId="8169" xr:uid="{00000000-0005-0000-0000-00004A410000}"/>
    <cellStyle name="Input 2 3 3 4 10" xfId="8170" xr:uid="{00000000-0005-0000-0000-00004B410000}"/>
    <cellStyle name="Input 2 3 3 4 10 2" xfId="25060" xr:uid="{00000000-0005-0000-0000-00004C410000}"/>
    <cellStyle name="Input 2 3 3 4 10 3" xfId="35969" xr:uid="{00000000-0005-0000-0000-00004D410000}"/>
    <cellStyle name="Input 2 3 3 4 11" xfId="25059" xr:uid="{00000000-0005-0000-0000-00004E410000}"/>
    <cellStyle name="Input 2 3 3 4 12" xfId="35968" xr:uid="{00000000-0005-0000-0000-00004F410000}"/>
    <cellStyle name="Input 2 3 3 4 2" xfId="8171" xr:uid="{00000000-0005-0000-0000-000050410000}"/>
    <cellStyle name="Input 2 3 3 4 2 2" xfId="8172" xr:uid="{00000000-0005-0000-0000-000051410000}"/>
    <cellStyle name="Input 2 3 3 4 2 2 2" xfId="8173" xr:uid="{00000000-0005-0000-0000-000052410000}"/>
    <cellStyle name="Input 2 3 3 4 2 2 2 2" xfId="25063" xr:uid="{00000000-0005-0000-0000-000053410000}"/>
    <cellStyle name="Input 2 3 3 4 2 2 2 3" xfId="35972" xr:uid="{00000000-0005-0000-0000-000054410000}"/>
    <cellStyle name="Input 2 3 3 4 2 2 3" xfId="25062" xr:uid="{00000000-0005-0000-0000-000055410000}"/>
    <cellStyle name="Input 2 3 3 4 2 2 4" xfId="35971" xr:uid="{00000000-0005-0000-0000-000056410000}"/>
    <cellStyle name="Input 2 3 3 4 2 3" xfId="8174" xr:uid="{00000000-0005-0000-0000-000057410000}"/>
    <cellStyle name="Input 2 3 3 4 2 3 2" xfId="25064" xr:uid="{00000000-0005-0000-0000-000058410000}"/>
    <cellStyle name="Input 2 3 3 4 2 3 3" xfId="35973" xr:uid="{00000000-0005-0000-0000-000059410000}"/>
    <cellStyle name="Input 2 3 3 4 2 4" xfId="25061" xr:uid="{00000000-0005-0000-0000-00005A410000}"/>
    <cellStyle name="Input 2 3 3 4 2 5" xfId="35970" xr:uid="{00000000-0005-0000-0000-00005B410000}"/>
    <cellStyle name="Input 2 3 3 4 3" xfId="8175" xr:uid="{00000000-0005-0000-0000-00005C410000}"/>
    <cellStyle name="Input 2 3 3 4 3 2" xfId="8176" xr:uid="{00000000-0005-0000-0000-00005D410000}"/>
    <cellStyle name="Input 2 3 3 4 3 2 2" xfId="8177" xr:uid="{00000000-0005-0000-0000-00005E410000}"/>
    <cellStyle name="Input 2 3 3 4 3 2 2 2" xfId="25067" xr:uid="{00000000-0005-0000-0000-00005F410000}"/>
    <cellStyle name="Input 2 3 3 4 3 2 2 3" xfId="35976" xr:uid="{00000000-0005-0000-0000-000060410000}"/>
    <cellStyle name="Input 2 3 3 4 3 2 3" xfId="25066" xr:uid="{00000000-0005-0000-0000-000061410000}"/>
    <cellStyle name="Input 2 3 3 4 3 2 4" xfId="35975" xr:uid="{00000000-0005-0000-0000-000062410000}"/>
    <cellStyle name="Input 2 3 3 4 3 3" xfId="8178" xr:uid="{00000000-0005-0000-0000-000063410000}"/>
    <cellStyle name="Input 2 3 3 4 3 3 2" xfId="25068" xr:uid="{00000000-0005-0000-0000-000064410000}"/>
    <cellStyle name="Input 2 3 3 4 3 3 3" xfId="35977" xr:uid="{00000000-0005-0000-0000-000065410000}"/>
    <cellStyle name="Input 2 3 3 4 3 4" xfId="25065" xr:uid="{00000000-0005-0000-0000-000066410000}"/>
    <cellStyle name="Input 2 3 3 4 3 5" xfId="35974" xr:uid="{00000000-0005-0000-0000-000067410000}"/>
    <cellStyle name="Input 2 3 3 4 4" xfId="8179" xr:uid="{00000000-0005-0000-0000-000068410000}"/>
    <cellStyle name="Input 2 3 3 4 4 2" xfId="8180" xr:uid="{00000000-0005-0000-0000-000069410000}"/>
    <cellStyle name="Input 2 3 3 4 4 2 2" xfId="8181" xr:uid="{00000000-0005-0000-0000-00006A410000}"/>
    <cellStyle name="Input 2 3 3 4 4 2 2 2" xfId="25071" xr:uid="{00000000-0005-0000-0000-00006B410000}"/>
    <cellStyle name="Input 2 3 3 4 4 2 2 3" xfId="35980" xr:uid="{00000000-0005-0000-0000-00006C410000}"/>
    <cellStyle name="Input 2 3 3 4 4 2 3" xfId="25070" xr:uid="{00000000-0005-0000-0000-00006D410000}"/>
    <cellStyle name="Input 2 3 3 4 4 2 4" xfId="35979" xr:uid="{00000000-0005-0000-0000-00006E410000}"/>
    <cellStyle name="Input 2 3 3 4 4 3" xfId="8182" xr:uid="{00000000-0005-0000-0000-00006F410000}"/>
    <cellStyle name="Input 2 3 3 4 4 3 2" xfId="25072" xr:uid="{00000000-0005-0000-0000-000070410000}"/>
    <cellStyle name="Input 2 3 3 4 4 3 3" xfId="35981" xr:uid="{00000000-0005-0000-0000-000071410000}"/>
    <cellStyle name="Input 2 3 3 4 4 4" xfId="25069" xr:uid="{00000000-0005-0000-0000-000072410000}"/>
    <cellStyle name="Input 2 3 3 4 4 5" xfId="35978" xr:uid="{00000000-0005-0000-0000-000073410000}"/>
    <cellStyle name="Input 2 3 3 4 5" xfId="8183" xr:uid="{00000000-0005-0000-0000-000074410000}"/>
    <cellStyle name="Input 2 3 3 4 5 2" xfId="8184" xr:uid="{00000000-0005-0000-0000-000075410000}"/>
    <cellStyle name="Input 2 3 3 4 5 2 2" xfId="8185" xr:uid="{00000000-0005-0000-0000-000076410000}"/>
    <cellStyle name="Input 2 3 3 4 5 2 2 2" xfId="25075" xr:uid="{00000000-0005-0000-0000-000077410000}"/>
    <cellStyle name="Input 2 3 3 4 5 2 2 3" xfId="35984" xr:uid="{00000000-0005-0000-0000-000078410000}"/>
    <cellStyle name="Input 2 3 3 4 5 2 3" xfId="25074" xr:uid="{00000000-0005-0000-0000-000079410000}"/>
    <cellStyle name="Input 2 3 3 4 5 2 4" xfId="35983" xr:uid="{00000000-0005-0000-0000-00007A410000}"/>
    <cellStyle name="Input 2 3 3 4 5 3" xfId="8186" xr:uid="{00000000-0005-0000-0000-00007B410000}"/>
    <cellStyle name="Input 2 3 3 4 5 3 2" xfId="25076" xr:uid="{00000000-0005-0000-0000-00007C410000}"/>
    <cellStyle name="Input 2 3 3 4 5 3 3" xfId="35985" xr:uid="{00000000-0005-0000-0000-00007D410000}"/>
    <cellStyle name="Input 2 3 3 4 5 4" xfId="25073" xr:uid="{00000000-0005-0000-0000-00007E410000}"/>
    <cellStyle name="Input 2 3 3 4 5 5" xfId="35982" xr:uid="{00000000-0005-0000-0000-00007F410000}"/>
    <cellStyle name="Input 2 3 3 4 6" xfId="8187" xr:uid="{00000000-0005-0000-0000-000080410000}"/>
    <cellStyle name="Input 2 3 3 4 6 2" xfId="8188" xr:uid="{00000000-0005-0000-0000-000081410000}"/>
    <cellStyle name="Input 2 3 3 4 6 2 2" xfId="8189" xr:uid="{00000000-0005-0000-0000-000082410000}"/>
    <cellStyle name="Input 2 3 3 4 6 2 2 2" xfId="25079" xr:uid="{00000000-0005-0000-0000-000083410000}"/>
    <cellStyle name="Input 2 3 3 4 6 2 2 3" xfId="35988" xr:uid="{00000000-0005-0000-0000-000084410000}"/>
    <cellStyle name="Input 2 3 3 4 6 2 3" xfId="25078" xr:uid="{00000000-0005-0000-0000-000085410000}"/>
    <cellStyle name="Input 2 3 3 4 6 2 4" xfId="35987" xr:uid="{00000000-0005-0000-0000-000086410000}"/>
    <cellStyle name="Input 2 3 3 4 6 3" xfId="8190" xr:uid="{00000000-0005-0000-0000-000087410000}"/>
    <cellStyle name="Input 2 3 3 4 6 3 2" xfId="25080" xr:uid="{00000000-0005-0000-0000-000088410000}"/>
    <cellStyle name="Input 2 3 3 4 6 3 3" xfId="35989" xr:uid="{00000000-0005-0000-0000-000089410000}"/>
    <cellStyle name="Input 2 3 3 4 6 4" xfId="25077" xr:uid="{00000000-0005-0000-0000-00008A410000}"/>
    <cellStyle name="Input 2 3 3 4 6 5" xfId="35986" xr:uid="{00000000-0005-0000-0000-00008B410000}"/>
    <cellStyle name="Input 2 3 3 4 7" xfId="8191" xr:uid="{00000000-0005-0000-0000-00008C410000}"/>
    <cellStyle name="Input 2 3 3 4 7 2" xfId="8192" xr:uid="{00000000-0005-0000-0000-00008D410000}"/>
    <cellStyle name="Input 2 3 3 4 7 2 2" xfId="8193" xr:uid="{00000000-0005-0000-0000-00008E410000}"/>
    <cellStyle name="Input 2 3 3 4 7 2 2 2" xfId="25083" xr:uid="{00000000-0005-0000-0000-00008F410000}"/>
    <cellStyle name="Input 2 3 3 4 7 2 2 3" xfId="35992" xr:uid="{00000000-0005-0000-0000-000090410000}"/>
    <cellStyle name="Input 2 3 3 4 7 2 3" xfId="25082" xr:uid="{00000000-0005-0000-0000-000091410000}"/>
    <cellStyle name="Input 2 3 3 4 7 2 4" xfId="35991" xr:uid="{00000000-0005-0000-0000-000092410000}"/>
    <cellStyle name="Input 2 3 3 4 7 3" xfId="8194" xr:uid="{00000000-0005-0000-0000-000093410000}"/>
    <cellStyle name="Input 2 3 3 4 7 3 2" xfId="25084" xr:uid="{00000000-0005-0000-0000-000094410000}"/>
    <cellStyle name="Input 2 3 3 4 7 3 3" xfId="35993" xr:uid="{00000000-0005-0000-0000-000095410000}"/>
    <cellStyle name="Input 2 3 3 4 7 4" xfId="25081" xr:uid="{00000000-0005-0000-0000-000096410000}"/>
    <cellStyle name="Input 2 3 3 4 7 5" xfId="35990" xr:uid="{00000000-0005-0000-0000-000097410000}"/>
    <cellStyle name="Input 2 3 3 4 8" xfId="8195" xr:uid="{00000000-0005-0000-0000-000098410000}"/>
    <cellStyle name="Input 2 3 3 4 8 2" xfId="8196" xr:uid="{00000000-0005-0000-0000-000099410000}"/>
    <cellStyle name="Input 2 3 3 4 8 2 2" xfId="8197" xr:uid="{00000000-0005-0000-0000-00009A410000}"/>
    <cellStyle name="Input 2 3 3 4 8 2 2 2" xfId="25087" xr:uid="{00000000-0005-0000-0000-00009B410000}"/>
    <cellStyle name="Input 2 3 3 4 8 2 2 3" xfId="35996" xr:uid="{00000000-0005-0000-0000-00009C410000}"/>
    <cellStyle name="Input 2 3 3 4 8 2 3" xfId="25086" xr:uid="{00000000-0005-0000-0000-00009D410000}"/>
    <cellStyle name="Input 2 3 3 4 8 2 4" xfId="35995" xr:uid="{00000000-0005-0000-0000-00009E410000}"/>
    <cellStyle name="Input 2 3 3 4 8 3" xfId="8198" xr:uid="{00000000-0005-0000-0000-00009F410000}"/>
    <cellStyle name="Input 2 3 3 4 8 3 2" xfId="25088" xr:uid="{00000000-0005-0000-0000-0000A0410000}"/>
    <cellStyle name="Input 2 3 3 4 8 3 3" xfId="35997" xr:uid="{00000000-0005-0000-0000-0000A1410000}"/>
    <cellStyle name="Input 2 3 3 4 8 4" xfId="25085" xr:uid="{00000000-0005-0000-0000-0000A2410000}"/>
    <cellStyle name="Input 2 3 3 4 8 5" xfId="35994" xr:uid="{00000000-0005-0000-0000-0000A3410000}"/>
    <cellStyle name="Input 2 3 3 4 9" xfId="8199" xr:uid="{00000000-0005-0000-0000-0000A4410000}"/>
    <cellStyle name="Input 2 3 3 4 9 2" xfId="8200" xr:uid="{00000000-0005-0000-0000-0000A5410000}"/>
    <cellStyle name="Input 2 3 3 4 9 2 2" xfId="25090" xr:uid="{00000000-0005-0000-0000-0000A6410000}"/>
    <cellStyle name="Input 2 3 3 4 9 2 3" xfId="35999" xr:uid="{00000000-0005-0000-0000-0000A7410000}"/>
    <cellStyle name="Input 2 3 3 4 9 3" xfId="25089" xr:uid="{00000000-0005-0000-0000-0000A8410000}"/>
    <cellStyle name="Input 2 3 3 4 9 4" xfId="35998" xr:uid="{00000000-0005-0000-0000-0000A9410000}"/>
    <cellStyle name="Input 2 3 3 5" xfId="8201" xr:uid="{00000000-0005-0000-0000-0000AA410000}"/>
    <cellStyle name="Input 2 3 3 5 2" xfId="8202" xr:uid="{00000000-0005-0000-0000-0000AB410000}"/>
    <cellStyle name="Input 2 3 3 5 2 2" xfId="8203" xr:uid="{00000000-0005-0000-0000-0000AC410000}"/>
    <cellStyle name="Input 2 3 3 5 2 2 2" xfId="25093" xr:uid="{00000000-0005-0000-0000-0000AD410000}"/>
    <cellStyle name="Input 2 3 3 5 2 2 3" xfId="36002" xr:uid="{00000000-0005-0000-0000-0000AE410000}"/>
    <cellStyle name="Input 2 3 3 5 2 3" xfId="25092" xr:uid="{00000000-0005-0000-0000-0000AF410000}"/>
    <cellStyle name="Input 2 3 3 5 2 4" xfId="36001" xr:uid="{00000000-0005-0000-0000-0000B0410000}"/>
    <cellStyle name="Input 2 3 3 5 3" xfId="8204" xr:uid="{00000000-0005-0000-0000-0000B1410000}"/>
    <cellStyle name="Input 2 3 3 5 3 2" xfId="25094" xr:uid="{00000000-0005-0000-0000-0000B2410000}"/>
    <cellStyle name="Input 2 3 3 5 3 3" xfId="36003" xr:uid="{00000000-0005-0000-0000-0000B3410000}"/>
    <cellStyle name="Input 2 3 3 5 4" xfId="25091" xr:uid="{00000000-0005-0000-0000-0000B4410000}"/>
    <cellStyle name="Input 2 3 3 5 5" xfId="36000" xr:uid="{00000000-0005-0000-0000-0000B5410000}"/>
    <cellStyle name="Input 2 3 3 6" xfId="8205" xr:uid="{00000000-0005-0000-0000-0000B6410000}"/>
    <cellStyle name="Input 2 3 3 6 2" xfId="8206" xr:uid="{00000000-0005-0000-0000-0000B7410000}"/>
    <cellStyle name="Input 2 3 3 6 2 2" xfId="8207" xr:uid="{00000000-0005-0000-0000-0000B8410000}"/>
    <cellStyle name="Input 2 3 3 6 2 2 2" xfId="25097" xr:uid="{00000000-0005-0000-0000-0000B9410000}"/>
    <cellStyle name="Input 2 3 3 6 2 2 3" xfId="36006" xr:uid="{00000000-0005-0000-0000-0000BA410000}"/>
    <cellStyle name="Input 2 3 3 6 2 3" xfId="25096" xr:uid="{00000000-0005-0000-0000-0000BB410000}"/>
    <cellStyle name="Input 2 3 3 6 2 4" xfId="36005" xr:uid="{00000000-0005-0000-0000-0000BC410000}"/>
    <cellStyle name="Input 2 3 3 6 3" xfId="8208" xr:uid="{00000000-0005-0000-0000-0000BD410000}"/>
    <cellStyle name="Input 2 3 3 6 3 2" xfId="25098" xr:uid="{00000000-0005-0000-0000-0000BE410000}"/>
    <cellStyle name="Input 2 3 3 6 3 3" xfId="36007" xr:uid="{00000000-0005-0000-0000-0000BF410000}"/>
    <cellStyle name="Input 2 3 3 6 4" xfId="25095" xr:uid="{00000000-0005-0000-0000-0000C0410000}"/>
    <cellStyle name="Input 2 3 3 6 5" xfId="36004" xr:uid="{00000000-0005-0000-0000-0000C1410000}"/>
    <cellStyle name="Input 2 3 3 7" xfId="8209" xr:uid="{00000000-0005-0000-0000-0000C2410000}"/>
    <cellStyle name="Input 2 3 3 7 2" xfId="8210" xr:uid="{00000000-0005-0000-0000-0000C3410000}"/>
    <cellStyle name="Input 2 3 3 7 2 2" xfId="8211" xr:uid="{00000000-0005-0000-0000-0000C4410000}"/>
    <cellStyle name="Input 2 3 3 7 2 2 2" xfId="25101" xr:uid="{00000000-0005-0000-0000-0000C5410000}"/>
    <cellStyle name="Input 2 3 3 7 2 2 3" xfId="36010" xr:uid="{00000000-0005-0000-0000-0000C6410000}"/>
    <cellStyle name="Input 2 3 3 7 2 3" xfId="25100" xr:uid="{00000000-0005-0000-0000-0000C7410000}"/>
    <cellStyle name="Input 2 3 3 7 2 4" xfId="36009" xr:uid="{00000000-0005-0000-0000-0000C8410000}"/>
    <cellStyle name="Input 2 3 3 7 3" xfId="8212" xr:uid="{00000000-0005-0000-0000-0000C9410000}"/>
    <cellStyle name="Input 2 3 3 7 3 2" xfId="25102" xr:uid="{00000000-0005-0000-0000-0000CA410000}"/>
    <cellStyle name="Input 2 3 3 7 3 3" xfId="36011" xr:uid="{00000000-0005-0000-0000-0000CB410000}"/>
    <cellStyle name="Input 2 3 3 7 4" xfId="25099" xr:uid="{00000000-0005-0000-0000-0000CC410000}"/>
    <cellStyle name="Input 2 3 3 7 5" xfId="36008" xr:uid="{00000000-0005-0000-0000-0000CD410000}"/>
    <cellStyle name="Input 2 3 3 8" xfId="8213" xr:uid="{00000000-0005-0000-0000-0000CE410000}"/>
    <cellStyle name="Input 2 3 3 8 2" xfId="8214" xr:uid="{00000000-0005-0000-0000-0000CF410000}"/>
    <cellStyle name="Input 2 3 3 8 2 2" xfId="8215" xr:uid="{00000000-0005-0000-0000-0000D0410000}"/>
    <cellStyle name="Input 2 3 3 8 2 2 2" xfId="25105" xr:uid="{00000000-0005-0000-0000-0000D1410000}"/>
    <cellStyle name="Input 2 3 3 8 2 2 3" xfId="36014" xr:uid="{00000000-0005-0000-0000-0000D2410000}"/>
    <cellStyle name="Input 2 3 3 8 2 3" xfId="25104" xr:uid="{00000000-0005-0000-0000-0000D3410000}"/>
    <cellStyle name="Input 2 3 3 8 2 4" xfId="36013" xr:uid="{00000000-0005-0000-0000-0000D4410000}"/>
    <cellStyle name="Input 2 3 3 8 3" xfId="8216" xr:uid="{00000000-0005-0000-0000-0000D5410000}"/>
    <cellStyle name="Input 2 3 3 8 3 2" xfId="25106" xr:uid="{00000000-0005-0000-0000-0000D6410000}"/>
    <cellStyle name="Input 2 3 3 8 3 3" xfId="36015" xr:uid="{00000000-0005-0000-0000-0000D7410000}"/>
    <cellStyle name="Input 2 3 3 8 4" xfId="25103" xr:uid="{00000000-0005-0000-0000-0000D8410000}"/>
    <cellStyle name="Input 2 3 3 8 5" xfId="36012" xr:uid="{00000000-0005-0000-0000-0000D9410000}"/>
    <cellStyle name="Input 2 3 3 9" xfId="8217" xr:uid="{00000000-0005-0000-0000-0000DA410000}"/>
    <cellStyle name="Input 2 3 3 9 2" xfId="8218" xr:uid="{00000000-0005-0000-0000-0000DB410000}"/>
    <cellStyle name="Input 2 3 3 9 2 2" xfId="8219" xr:uid="{00000000-0005-0000-0000-0000DC410000}"/>
    <cellStyle name="Input 2 3 3 9 2 2 2" xfId="25109" xr:uid="{00000000-0005-0000-0000-0000DD410000}"/>
    <cellStyle name="Input 2 3 3 9 2 2 3" xfId="36018" xr:uid="{00000000-0005-0000-0000-0000DE410000}"/>
    <cellStyle name="Input 2 3 3 9 2 3" xfId="25108" xr:uid="{00000000-0005-0000-0000-0000DF410000}"/>
    <cellStyle name="Input 2 3 3 9 2 4" xfId="36017" xr:uid="{00000000-0005-0000-0000-0000E0410000}"/>
    <cellStyle name="Input 2 3 3 9 3" xfId="8220" xr:uid="{00000000-0005-0000-0000-0000E1410000}"/>
    <cellStyle name="Input 2 3 3 9 3 2" xfId="25110" xr:uid="{00000000-0005-0000-0000-0000E2410000}"/>
    <cellStyle name="Input 2 3 3 9 3 3" xfId="36019" xr:uid="{00000000-0005-0000-0000-0000E3410000}"/>
    <cellStyle name="Input 2 3 3 9 4" xfId="25107" xr:uid="{00000000-0005-0000-0000-0000E4410000}"/>
    <cellStyle name="Input 2 3 3 9 5" xfId="36016" xr:uid="{00000000-0005-0000-0000-0000E5410000}"/>
    <cellStyle name="Input 2 3 4" xfId="8221" xr:uid="{00000000-0005-0000-0000-0000E6410000}"/>
    <cellStyle name="Input 2 3 4 10" xfId="8222" xr:uid="{00000000-0005-0000-0000-0000E7410000}"/>
    <cellStyle name="Input 2 3 4 10 2" xfId="8223" xr:uid="{00000000-0005-0000-0000-0000E8410000}"/>
    <cellStyle name="Input 2 3 4 10 2 2" xfId="8224" xr:uid="{00000000-0005-0000-0000-0000E9410000}"/>
    <cellStyle name="Input 2 3 4 10 2 2 2" xfId="25114" xr:uid="{00000000-0005-0000-0000-0000EA410000}"/>
    <cellStyle name="Input 2 3 4 10 2 2 3" xfId="36023" xr:uid="{00000000-0005-0000-0000-0000EB410000}"/>
    <cellStyle name="Input 2 3 4 10 2 3" xfId="25113" xr:uid="{00000000-0005-0000-0000-0000EC410000}"/>
    <cellStyle name="Input 2 3 4 10 2 4" xfId="36022" xr:uid="{00000000-0005-0000-0000-0000ED410000}"/>
    <cellStyle name="Input 2 3 4 10 3" xfId="8225" xr:uid="{00000000-0005-0000-0000-0000EE410000}"/>
    <cellStyle name="Input 2 3 4 10 3 2" xfId="25115" xr:uid="{00000000-0005-0000-0000-0000EF410000}"/>
    <cellStyle name="Input 2 3 4 10 3 3" xfId="36024" xr:uid="{00000000-0005-0000-0000-0000F0410000}"/>
    <cellStyle name="Input 2 3 4 10 4" xfId="25112" xr:uid="{00000000-0005-0000-0000-0000F1410000}"/>
    <cellStyle name="Input 2 3 4 10 5" xfId="36021" xr:uid="{00000000-0005-0000-0000-0000F2410000}"/>
    <cellStyle name="Input 2 3 4 11" xfId="8226" xr:uid="{00000000-0005-0000-0000-0000F3410000}"/>
    <cellStyle name="Input 2 3 4 11 2" xfId="8227" xr:uid="{00000000-0005-0000-0000-0000F4410000}"/>
    <cellStyle name="Input 2 3 4 11 2 2" xfId="8228" xr:uid="{00000000-0005-0000-0000-0000F5410000}"/>
    <cellStyle name="Input 2 3 4 11 2 2 2" xfId="25118" xr:uid="{00000000-0005-0000-0000-0000F6410000}"/>
    <cellStyle name="Input 2 3 4 11 2 2 3" xfId="36027" xr:uid="{00000000-0005-0000-0000-0000F7410000}"/>
    <cellStyle name="Input 2 3 4 11 2 3" xfId="25117" xr:uid="{00000000-0005-0000-0000-0000F8410000}"/>
    <cellStyle name="Input 2 3 4 11 2 4" xfId="36026" xr:uid="{00000000-0005-0000-0000-0000F9410000}"/>
    <cellStyle name="Input 2 3 4 11 3" xfId="8229" xr:uid="{00000000-0005-0000-0000-0000FA410000}"/>
    <cellStyle name="Input 2 3 4 11 3 2" xfId="25119" xr:uid="{00000000-0005-0000-0000-0000FB410000}"/>
    <cellStyle name="Input 2 3 4 11 3 3" xfId="36028" xr:uid="{00000000-0005-0000-0000-0000FC410000}"/>
    <cellStyle name="Input 2 3 4 11 4" xfId="25116" xr:uid="{00000000-0005-0000-0000-0000FD410000}"/>
    <cellStyle name="Input 2 3 4 11 5" xfId="36025" xr:uid="{00000000-0005-0000-0000-0000FE410000}"/>
    <cellStyle name="Input 2 3 4 12" xfId="8230" xr:uid="{00000000-0005-0000-0000-0000FF410000}"/>
    <cellStyle name="Input 2 3 4 12 2" xfId="25120" xr:uid="{00000000-0005-0000-0000-000000420000}"/>
    <cellStyle name="Input 2 3 4 12 3" xfId="36029" xr:uid="{00000000-0005-0000-0000-000001420000}"/>
    <cellStyle name="Input 2 3 4 13" xfId="25111" xr:uid="{00000000-0005-0000-0000-000002420000}"/>
    <cellStyle name="Input 2 3 4 14" xfId="36020" xr:uid="{00000000-0005-0000-0000-000003420000}"/>
    <cellStyle name="Input 2 3 4 2" xfId="8231" xr:uid="{00000000-0005-0000-0000-000004420000}"/>
    <cellStyle name="Input 2 3 4 2 10" xfId="8232" xr:uid="{00000000-0005-0000-0000-000005420000}"/>
    <cellStyle name="Input 2 3 4 2 10 2" xfId="8233" xr:uid="{00000000-0005-0000-0000-000006420000}"/>
    <cellStyle name="Input 2 3 4 2 10 2 2" xfId="8234" xr:uid="{00000000-0005-0000-0000-000007420000}"/>
    <cellStyle name="Input 2 3 4 2 10 2 2 2" xfId="25124" xr:uid="{00000000-0005-0000-0000-000008420000}"/>
    <cellStyle name="Input 2 3 4 2 10 2 2 3" xfId="36033" xr:uid="{00000000-0005-0000-0000-000009420000}"/>
    <cellStyle name="Input 2 3 4 2 10 2 3" xfId="25123" xr:uid="{00000000-0005-0000-0000-00000A420000}"/>
    <cellStyle name="Input 2 3 4 2 10 2 4" xfId="36032" xr:uid="{00000000-0005-0000-0000-00000B420000}"/>
    <cellStyle name="Input 2 3 4 2 10 3" xfId="8235" xr:uid="{00000000-0005-0000-0000-00000C420000}"/>
    <cellStyle name="Input 2 3 4 2 10 3 2" xfId="25125" xr:uid="{00000000-0005-0000-0000-00000D420000}"/>
    <cellStyle name="Input 2 3 4 2 10 3 3" xfId="36034" xr:uid="{00000000-0005-0000-0000-00000E420000}"/>
    <cellStyle name="Input 2 3 4 2 10 4" xfId="25122" xr:uid="{00000000-0005-0000-0000-00000F420000}"/>
    <cellStyle name="Input 2 3 4 2 10 5" xfId="36031" xr:uid="{00000000-0005-0000-0000-000010420000}"/>
    <cellStyle name="Input 2 3 4 2 11" xfId="8236" xr:uid="{00000000-0005-0000-0000-000011420000}"/>
    <cellStyle name="Input 2 3 4 2 11 2" xfId="8237" xr:uid="{00000000-0005-0000-0000-000012420000}"/>
    <cellStyle name="Input 2 3 4 2 11 2 2" xfId="25127" xr:uid="{00000000-0005-0000-0000-000013420000}"/>
    <cellStyle name="Input 2 3 4 2 11 2 3" xfId="36036" xr:uid="{00000000-0005-0000-0000-000014420000}"/>
    <cellStyle name="Input 2 3 4 2 11 3" xfId="25126" xr:uid="{00000000-0005-0000-0000-000015420000}"/>
    <cellStyle name="Input 2 3 4 2 11 4" xfId="36035" xr:uid="{00000000-0005-0000-0000-000016420000}"/>
    <cellStyle name="Input 2 3 4 2 12" xfId="8238" xr:uid="{00000000-0005-0000-0000-000017420000}"/>
    <cellStyle name="Input 2 3 4 2 12 2" xfId="25128" xr:uid="{00000000-0005-0000-0000-000018420000}"/>
    <cellStyle name="Input 2 3 4 2 12 3" xfId="36037" xr:uid="{00000000-0005-0000-0000-000019420000}"/>
    <cellStyle name="Input 2 3 4 2 13" xfId="25121" xr:uid="{00000000-0005-0000-0000-00001A420000}"/>
    <cellStyle name="Input 2 3 4 2 14" xfId="36030" xr:uid="{00000000-0005-0000-0000-00001B420000}"/>
    <cellStyle name="Input 2 3 4 2 2" xfId="8239" xr:uid="{00000000-0005-0000-0000-00001C420000}"/>
    <cellStyle name="Input 2 3 4 2 2 10" xfId="8240" xr:uid="{00000000-0005-0000-0000-00001D420000}"/>
    <cellStyle name="Input 2 3 4 2 2 10 2" xfId="25130" xr:uid="{00000000-0005-0000-0000-00001E420000}"/>
    <cellStyle name="Input 2 3 4 2 2 10 3" xfId="36039" xr:uid="{00000000-0005-0000-0000-00001F420000}"/>
    <cellStyle name="Input 2 3 4 2 2 11" xfId="25129" xr:uid="{00000000-0005-0000-0000-000020420000}"/>
    <cellStyle name="Input 2 3 4 2 2 12" xfId="36038" xr:uid="{00000000-0005-0000-0000-000021420000}"/>
    <cellStyle name="Input 2 3 4 2 2 2" xfId="8241" xr:uid="{00000000-0005-0000-0000-000022420000}"/>
    <cellStyle name="Input 2 3 4 2 2 2 2" xfId="8242" xr:uid="{00000000-0005-0000-0000-000023420000}"/>
    <cellStyle name="Input 2 3 4 2 2 2 2 2" xfId="8243" xr:uid="{00000000-0005-0000-0000-000024420000}"/>
    <cellStyle name="Input 2 3 4 2 2 2 2 2 2" xfId="25133" xr:uid="{00000000-0005-0000-0000-000025420000}"/>
    <cellStyle name="Input 2 3 4 2 2 2 2 2 3" xfId="36042" xr:uid="{00000000-0005-0000-0000-000026420000}"/>
    <cellStyle name="Input 2 3 4 2 2 2 2 3" xfId="25132" xr:uid="{00000000-0005-0000-0000-000027420000}"/>
    <cellStyle name="Input 2 3 4 2 2 2 2 4" xfId="36041" xr:uid="{00000000-0005-0000-0000-000028420000}"/>
    <cellStyle name="Input 2 3 4 2 2 2 3" xfId="8244" xr:uid="{00000000-0005-0000-0000-000029420000}"/>
    <cellStyle name="Input 2 3 4 2 2 2 3 2" xfId="25134" xr:uid="{00000000-0005-0000-0000-00002A420000}"/>
    <cellStyle name="Input 2 3 4 2 2 2 3 3" xfId="36043" xr:uid="{00000000-0005-0000-0000-00002B420000}"/>
    <cellStyle name="Input 2 3 4 2 2 2 4" xfId="25131" xr:uid="{00000000-0005-0000-0000-00002C420000}"/>
    <cellStyle name="Input 2 3 4 2 2 2 5" xfId="36040" xr:uid="{00000000-0005-0000-0000-00002D420000}"/>
    <cellStyle name="Input 2 3 4 2 2 3" xfId="8245" xr:uid="{00000000-0005-0000-0000-00002E420000}"/>
    <cellStyle name="Input 2 3 4 2 2 3 2" xfId="8246" xr:uid="{00000000-0005-0000-0000-00002F420000}"/>
    <cellStyle name="Input 2 3 4 2 2 3 2 2" xfId="8247" xr:uid="{00000000-0005-0000-0000-000030420000}"/>
    <cellStyle name="Input 2 3 4 2 2 3 2 2 2" xfId="25137" xr:uid="{00000000-0005-0000-0000-000031420000}"/>
    <cellStyle name="Input 2 3 4 2 2 3 2 2 3" xfId="36046" xr:uid="{00000000-0005-0000-0000-000032420000}"/>
    <cellStyle name="Input 2 3 4 2 2 3 2 3" xfId="25136" xr:uid="{00000000-0005-0000-0000-000033420000}"/>
    <cellStyle name="Input 2 3 4 2 2 3 2 4" xfId="36045" xr:uid="{00000000-0005-0000-0000-000034420000}"/>
    <cellStyle name="Input 2 3 4 2 2 3 3" xfId="8248" xr:uid="{00000000-0005-0000-0000-000035420000}"/>
    <cellStyle name="Input 2 3 4 2 2 3 3 2" xfId="25138" xr:uid="{00000000-0005-0000-0000-000036420000}"/>
    <cellStyle name="Input 2 3 4 2 2 3 3 3" xfId="36047" xr:uid="{00000000-0005-0000-0000-000037420000}"/>
    <cellStyle name="Input 2 3 4 2 2 3 4" xfId="25135" xr:uid="{00000000-0005-0000-0000-000038420000}"/>
    <cellStyle name="Input 2 3 4 2 2 3 5" xfId="36044" xr:uid="{00000000-0005-0000-0000-000039420000}"/>
    <cellStyle name="Input 2 3 4 2 2 4" xfId="8249" xr:uid="{00000000-0005-0000-0000-00003A420000}"/>
    <cellStyle name="Input 2 3 4 2 2 4 2" xfId="8250" xr:uid="{00000000-0005-0000-0000-00003B420000}"/>
    <cellStyle name="Input 2 3 4 2 2 4 2 2" xfId="8251" xr:uid="{00000000-0005-0000-0000-00003C420000}"/>
    <cellStyle name="Input 2 3 4 2 2 4 2 2 2" xfId="25141" xr:uid="{00000000-0005-0000-0000-00003D420000}"/>
    <cellStyle name="Input 2 3 4 2 2 4 2 2 3" xfId="36050" xr:uid="{00000000-0005-0000-0000-00003E420000}"/>
    <cellStyle name="Input 2 3 4 2 2 4 2 3" xfId="25140" xr:uid="{00000000-0005-0000-0000-00003F420000}"/>
    <cellStyle name="Input 2 3 4 2 2 4 2 4" xfId="36049" xr:uid="{00000000-0005-0000-0000-000040420000}"/>
    <cellStyle name="Input 2 3 4 2 2 4 3" xfId="8252" xr:uid="{00000000-0005-0000-0000-000041420000}"/>
    <cellStyle name="Input 2 3 4 2 2 4 3 2" xfId="25142" xr:uid="{00000000-0005-0000-0000-000042420000}"/>
    <cellStyle name="Input 2 3 4 2 2 4 3 3" xfId="36051" xr:uid="{00000000-0005-0000-0000-000043420000}"/>
    <cellStyle name="Input 2 3 4 2 2 4 4" xfId="25139" xr:uid="{00000000-0005-0000-0000-000044420000}"/>
    <cellStyle name="Input 2 3 4 2 2 4 5" xfId="36048" xr:uid="{00000000-0005-0000-0000-000045420000}"/>
    <cellStyle name="Input 2 3 4 2 2 5" xfId="8253" xr:uid="{00000000-0005-0000-0000-000046420000}"/>
    <cellStyle name="Input 2 3 4 2 2 5 2" xfId="8254" xr:uid="{00000000-0005-0000-0000-000047420000}"/>
    <cellStyle name="Input 2 3 4 2 2 5 2 2" xfId="8255" xr:uid="{00000000-0005-0000-0000-000048420000}"/>
    <cellStyle name="Input 2 3 4 2 2 5 2 2 2" xfId="25145" xr:uid="{00000000-0005-0000-0000-000049420000}"/>
    <cellStyle name="Input 2 3 4 2 2 5 2 2 3" xfId="36054" xr:uid="{00000000-0005-0000-0000-00004A420000}"/>
    <cellStyle name="Input 2 3 4 2 2 5 2 3" xfId="25144" xr:uid="{00000000-0005-0000-0000-00004B420000}"/>
    <cellStyle name="Input 2 3 4 2 2 5 2 4" xfId="36053" xr:uid="{00000000-0005-0000-0000-00004C420000}"/>
    <cellStyle name="Input 2 3 4 2 2 5 3" xfId="8256" xr:uid="{00000000-0005-0000-0000-00004D420000}"/>
    <cellStyle name="Input 2 3 4 2 2 5 3 2" xfId="25146" xr:uid="{00000000-0005-0000-0000-00004E420000}"/>
    <cellStyle name="Input 2 3 4 2 2 5 3 3" xfId="36055" xr:uid="{00000000-0005-0000-0000-00004F420000}"/>
    <cellStyle name="Input 2 3 4 2 2 5 4" xfId="25143" xr:uid="{00000000-0005-0000-0000-000050420000}"/>
    <cellStyle name="Input 2 3 4 2 2 5 5" xfId="36052" xr:uid="{00000000-0005-0000-0000-000051420000}"/>
    <cellStyle name="Input 2 3 4 2 2 6" xfId="8257" xr:uid="{00000000-0005-0000-0000-000052420000}"/>
    <cellStyle name="Input 2 3 4 2 2 6 2" xfId="8258" xr:uid="{00000000-0005-0000-0000-000053420000}"/>
    <cellStyle name="Input 2 3 4 2 2 6 2 2" xfId="8259" xr:uid="{00000000-0005-0000-0000-000054420000}"/>
    <cellStyle name="Input 2 3 4 2 2 6 2 2 2" xfId="25149" xr:uid="{00000000-0005-0000-0000-000055420000}"/>
    <cellStyle name="Input 2 3 4 2 2 6 2 2 3" xfId="36058" xr:uid="{00000000-0005-0000-0000-000056420000}"/>
    <cellStyle name="Input 2 3 4 2 2 6 2 3" xfId="25148" xr:uid="{00000000-0005-0000-0000-000057420000}"/>
    <cellStyle name="Input 2 3 4 2 2 6 2 4" xfId="36057" xr:uid="{00000000-0005-0000-0000-000058420000}"/>
    <cellStyle name="Input 2 3 4 2 2 6 3" xfId="8260" xr:uid="{00000000-0005-0000-0000-000059420000}"/>
    <cellStyle name="Input 2 3 4 2 2 6 3 2" xfId="25150" xr:uid="{00000000-0005-0000-0000-00005A420000}"/>
    <cellStyle name="Input 2 3 4 2 2 6 3 3" xfId="36059" xr:uid="{00000000-0005-0000-0000-00005B420000}"/>
    <cellStyle name="Input 2 3 4 2 2 6 4" xfId="25147" xr:uid="{00000000-0005-0000-0000-00005C420000}"/>
    <cellStyle name="Input 2 3 4 2 2 6 5" xfId="36056" xr:uid="{00000000-0005-0000-0000-00005D420000}"/>
    <cellStyle name="Input 2 3 4 2 2 7" xfId="8261" xr:uid="{00000000-0005-0000-0000-00005E420000}"/>
    <cellStyle name="Input 2 3 4 2 2 7 2" xfId="8262" xr:uid="{00000000-0005-0000-0000-00005F420000}"/>
    <cellStyle name="Input 2 3 4 2 2 7 2 2" xfId="8263" xr:uid="{00000000-0005-0000-0000-000060420000}"/>
    <cellStyle name="Input 2 3 4 2 2 7 2 2 2" xfId="25153" xr:uid="{00000000-0005-0000-0000-000061420000}"/>
    <cellStyle name="Input 2 3 4 2 2 7 2 2 3" xfId="36062" xr:uid="{00000000-0005-0000-0000-000062420000}"/>
    <cellStyle name="Input 2 3 4 2 2 7 2 3" xfId="25152" xr:uid="{00000000-0005-0000-0000-000063420000}"/>
    <cellStyle name="Input 2 3 4 2 2 7 2 4" xfId="36061" xr:uid="{00000000-0005-0000-0000-000064420000}"/>
    <cellStyle name="Input 2 3 4 2 2 7 3" xfId="8264" xr:uid="{00000000-0005-0000-0000-000065420000}"/>
    <cellStyle name="Input 2 3 4 2 2 7 3 2" xfId="25154" xr:uid="{00000000-0005-0000-0000-000066420000}"/>
    <cellStyle name="Input 2 3 4 2 2 7 3 3" xfId="36063" xr:uid="{00000000-0005-0000-0000-000067420000}"/>
    <cellStyle name="Input 2 3 4 2 2 7 4" xfId="25151" xr:uid="{00000000-0005-0000-0000-000068420000}"/>
    <cellStyle name="Input 2 3 4 2 2 7 5" xfId="36060" xr:uid="{00000000-0005-0000-0000-000069420000}"/>
    <cellStyle name="Input 2 3 4 2 2 8" xfId="8265" xr:uid="{00000000-0005-0000-0000-00006A420000}"/>
    <cellStyle name="Input 2 3 4 2 2 8 2" xfId="8266" xr:uid="{00000000-0005-0000-0000-00006B420000}"/>
    <cellStyle name="Input 2 3 4 2 2 8 2 2" xfId="8267" xr:uid="{00000000-0005-0000-0000-00006C420000}"/>
    <cellStyle name="Input 2 3 4 2 2 8 2 2 2" xfId="25157" xr:uid="{00000000-0005-0000-0000-00006D420000}"/>
    <cellStyle name="Input 2 3 4 2 2 8 2 2 3" xfId="36066" xr:uid="{00000000-0005-0000-0000-00006E420000}"/>
    <cellStyle name="Input 2 3 4 2 2 8 2 3" xfId="25156" xr:uid="{00000000-0005-0000-0000-00006F420000}"/>
    <cellStyle name="Input 2 3 4 2 2 8 2 4" xfId="36065" xr:uid="{00000000-0005-0000-0000-000070420000}"/>
    <cellStyle name="Input 2 3 4 2 2 8 3" xfId="8268" xr:uid="{00000000-0005-0000-0000-000071420000}"/>
    <cellStyle name="Input 2 3 4 2 2 8 3 2" xfId="25158" xr:uid="{00000000-0005-0000-0000-000072420000}"/>
    <cellStyle name="Input 2 3 4 2 2 8 3 3" xfId="36067" xr:uid="{00000000-0005-0000-0000-000073420000}"/>
    <cellStyle name="Input 2 3 4 2 2 8 4" xfId="25155" xr:uid="{00000000-0005-0000-0000-000074420000}"/>
    <cellStyle name="Input 2 3 4 2 2 8 5" xfId="36064" xr:uid="{00000000-0005-0000-0000-000075420000}"/>
    <cellStyle name="Input 2 3 4 2 2 9" xfId="8269" xr:uid="{00000000-0005-0000-0000-000076420000}"/>
    <cellStyle name="Input 2 3 4 2 2 9 2" xfId="8270" xr:uid="{00000000-0005-0000-0000-000077420000}"/>
    <cellStyle name="Input 2 3 4 2 2 9 2 2" xfId="25160" xr:uid="{00000000-0005-0000-0000-000078420000}"/>
    <cellStyle name="Input 2 3 4 2 2 9 2 3" xfId="36069" xr:uid="{00000000-0005-0000-0000-000079420000}"/>
    <cellStyle name="Input 2 3 4 2 2 9 3" xfId="25159" xr:uid="{00000000-0005-0000-0000-00007A420000}"/>
    <cellStyle name="Input 2 3 4 2 2 9 4" xfId="36068" xr:uid="{00000000-0005-0000-0000-00007B420000}"/>
    <cellStyle name="Input 2 3 4 2 3" xfId="8271" xr:uid="{00000000-0005-0000-0000-00007C420000}"/>
    <cellStyle name="Input 2 3 4 2 3 10" xfId="8272" xr:uid="{00000000-0005-0000-0000-00007D420000}"/>
    <cellStyle name="Input 2 3 4 2 3 10 2" xfId="25162" xr:uid="{00000000-0005-0000-0000-00007E420000}"/>
    <cellStyle name="Input 2 3 4 2 3 10 3" xfId="36071" xr:uid="{00000000-0005-0000-0000-00007F420000}"/>
    <cellStyle name="Input 2 3 4 2 3 11" xfId="25161" xr:uid="{00000000-0005-0000-0000-000080420000}"/>
    <cellStyle name="Input 2 3 4 2 3 12" xfId="36070" xr:uid="{00000000-0005-0000-0000-000081420000}"/>
    <cellStyle name="Input 2 3 4 2 3 2" xfId="8273" xr:uid="{00000000-0005-0000-0000-000082420000}"/>
    <cellStyle name="Input 2 3 4 2 3 2 2" xfId="8274" xr:uid="{00000000-0005-0000-0000-000083420000}"/>
    <cellStyle name="Input 2 3 4 2 3 2 2 2" xfId="8275" xr:uid="{00000000-0005-0000-0000-000084420000}"/>
    <cellStyle name="Input 2 3 4 2 3 2 2 2 2" xfId="25165" xr:uid="{00000000-0005-0000-0000-000085420000}"/>
    <cellStyle name="Input 2 3 4 2 3 2 2 2 3" xfId="36074" xr:uid="{00000000-0005-0000-0000-000086420000}"/>
    <cellStyle name="Input 2 3 4 2 3 2 2 3" xfId="25164" xr:uid="{00000000-0005-0000-0000-000087420000}"/>
    <cellStyle name="Input 2 3 4 2 3 2 2 4" xfId="36073" xr:uid="{00000000-0005-0000-0000-000088420000}"/>
    <cellStyle name="Input 2 3 4 2 3 2 3" xfId="8276" xr:uid="{00000000-0005-0000-0000-000089420000}"/>
    <cellStyle name="Input 2 3 4 2 3 2 3 2" xfId="25166" xr:uid="{00000000-0005-0000-0000-00008A420000}"/>
    <cellStyle name="Input 2 3 4 2 3 2 3 3" xfId="36075" xr:uid="{00000000-0005-0000-0000-00008B420000}"/>
    <cellStyle name="Input 2 3 4 2 3 2 4" xfId="25163" xr:uid="{00000000-0005-0000-0000-00008C420000}"/>
    <cellStyle name="Input 2 3 4 2 3 2 5" xfId="36072" xr:uid="{00000000-0005-0000-0000-00008D420000}"/>
    <cellStyle name="Input 2 3 4 2 3 3" xfId="8277" xr:uid="{00000000-0005-0000-0000-00008E420000}"/>
    <cellStyle name="Input 2 3 4 2 3 3 2" xfId="8278" xr:uid="{00000000-0005-0000-0000-00008F420000}"/>
    <cellStyle name="Input 2 3 4 2 3 3 2 2" xfId="8279" xr:uid="{00000000-0005-0000-0000-000090420000}"/>
    <cellStyle name="Input 2 3 4 2 3 3 2 2 2" xfId="25169" xr:uid="{00000000-0005-0000-0000-000091420000}"/>
    <cellStyle name="Input 2 3 4 2 3 3 2 2 3" xfId="36078" xr:uid="{00000000-0005-0000-0000-000092420000}"/>
    <cellStyle name="Input 2 3 4 2 3 3 2 3" xfId="25168" xr:uid="{00000000-0005-0000-0000-000093420000}"/>
    <cellStyle name="Input 2 3 4 2 3 3 2 4" xfId="36077" xr:uid="{00000000-0005-0000-0000-000094420000}"/>
    <cellStyle name="Input 2 3 4 2 3 3 3" xfId="8280" xr:uid="{00000000-0005-0000-0000-000095420000}"/>
    <cellStyle name="Input 2 3 4 2 3 3 3 2" xfId="25170" xr:uid="{00000000-0005-0000-0000-000096420000}"/>
    <cellStyle name="Input 2 3 4 2 3 3 3 3" xfId="36079" xr:uid="{00000000-0005-0000-0000-000097420000}"/>
    <cellStyle name="Input 2 3 4 2 3 3 4" xfId="25167" xr:uid="{00000000-0005-0000-0000-000098420000}"/>
    <cellStyle name="Input 2 3 4 2 3 3 5" xfId="36076" xr:uid="{00000000-0005-0000-0000-000099420000}"/>
    <cellStyle name="Input 2 3 4 2 3 4" xfId="8281" xr:uid="{00000000-0005-0000-0000-00009A420000}"/>
    <cellStyle name="Input 2 3 4 2 3 4 2" xfId="8282" xr:uid="{00000000-0005-0000-0000-00009B420000}"/>
    <cellStyle name="Input 2 3 4 2 3 4 2 2" xfId="8283" xr:uid="{00000000-0005-0000-0000-00009C420000}"/>
    <cellStyle name="Input 2 3 4 2 3 4 2 2 2" xfId="25173" xr:uid="{00000000-0005-0000-0000-00009D420000}"/>
    <cellStyle name="Input 2 3 4 2 3 4 2 2 3" xfId="36082" xr:uid="{00000000-0005-0000-0000-00009E420000}"/>
    <cellStyle name="Input 2 3 4 2 3 4 2 3" xfId="25172" xr:uid="{00000000-0005-0000-0000-00009F420000}"/>
    <cellStyle name="Input 2 3 4 2 3 4 2 4" xfId="36081" xr:uid="{00000000-0005-0000-0000-0000A0420000}"/>
    <cellStyle name="Input 2 3 4 2 3 4 3" xfId="8284" xr:uid="{00000000-0005-0000-0000-0000A1420000}"/>
    <cellStyle name="Input 2 3 4 2 3 4 3 2" xfId="25174" xr:uid="{00000000-0005-0000-0000-0000A2420000}"/>
    <cellStyle name="Input 2 3 4 2 3 4 3 3" xfId="36083" xr:uid="{00000000-0005-0000-0000-0000A3420000}"/>
    <cellStyle name="Input 2 3 4 2 3 4 4" xfId="25171" xr:uid="{00000000-0005-0000-0000-0000A4420000}"/>
    <cellStyle name="Input 2 3 4 2 3 4 5" xfId="36080" xr:uid="{00000000-0005-0000-0000-0000A5420000}"/>
    <cellStyle name="Input 2 3 4 2 3 5" xfId="8285" xr:uid="{00000000-0005-0000-0000-0000A6420000}"/>
    <cellStyle name="Input 2 3 4 2 3 5 2" xfId="8286" xr:uid="{00000000-0005-0000-0000-0000A7420000}"/>
    <cellStyle name="Input 2 3 4 2 3 5 2 2" xfId="8287" xr:uid="{00000000-0005-0000-0000-0000A8420000}"/>
    <cellStyle name="Input 2 3 4 2 3 5 2 2 2" xfId="25177" xr:uid="{00000000-0005-0000-0000-0000A9420000}"/>
    <cellStyle name="Input 2 3 4 2 3 5 2 2 3" xfId="36086" xr:uid="{00000000-0005-0000-0000-0000AA420000}"/>
    <cellStyle name="Input 2 3 4 2 3 5 2 3" xfId="25176" xr:uid="{00000000-0005-0000-0000-0000AB420000}"/>
    <cellStyle name="Input 2 3 4 2 3 5 2 4" xfId="36085" xr:uid="{00000000-0005-0000-0000-0000AC420000}"/>
    <cellStyle name="Input 2 3 4 2 3 5 3" xfId="8288" xr:uid="{00000000-0005-0000-0000-0000AD420000}"/>
    <cellStyle name="Input 2 3 4 2 3 5 3 2" xfId="25178" xr:uid="{00000000-0005-0000-0000-0000AE420000}"/>
    <cellStyle name="Input 2 3 4 2 3 5 3 3" xfId="36087" xr:uid="{00000000-0005-0000-0000-0000AF420000}"/>
    <cellStyle name="Input 2 3 4 2 3 5 4" xfId="25175" xr:uid="{00000000-0005-0000-0000-0000B0420000}"/>
    <cellStyle name="Input 2 3 4 2 3 5 5" xfId="36084" xr:uid="{00000000-0005-0000-0000-0000B1420000}"/>
    <cellStyle name="Input 2 3 4 2 3 6" xfId="8289" xr:uid="{00000000-0005-0000-0000-0000B2420000}"/>
    <cellStyle name="Input 2 3 4 2 3 6 2" xfId="8290" xr:uid="{00000000-0005-0000-0000-0000B3420000}"/>
    <cellStyle name="Input 2 3 4 2 3 6 2 2" xfId="8291" xr:uid="{00000000-0005-0000-0000-0000B4420000}"/>
    <cellStyle name="Input 2 3 4 2 3 6 2 2 2" xfId="25181" xr:uid="{00000000-0005-0000-0000-0000B5420000}"/>
    <cellStyle name="Input 2 3 4 2 3 6 2 2 3" xfId="36090" xr:uid="{00000000-0005-0000-0000-0000B6420000}"/>
    <cellStyle name="Input 2 3 4 2 3 6 2 3" xfId="25180" xr:uid="{00000000-0005-0000-0000-0000B7420000}"/>
    <cellStyle name="Input 2 3 4 2 3 6 2 4" xfId="36089" xr:uid="{00000000-0005-0000-0000-0000B8420000}"/>
    <cellStyle name="Input 2 3 4 2 3 6 3" xfId="8292" xr:uid="{00000000-0005-0000-0000-0000B9420000}"/>
    <cellStyle name="Input 2 3 4 2 3 6 3 2" xfId="25182" xr:uid="{00000000-0005-0000-0000-0000BA420000}"/>
    <cellStyle name="Input 2 3 4 2 3 6 3 3" xfId="36091" xr:uid="{00000000-0005-0000-0000-0000BB420000}"/>
    <cellStyle name="Input 2 3 4 2 3 6 4" xfId="25179" xr:uid="{00000000-0005-0000-0000-0000BC420000}"/>
    <cellStyle name="Input 2 3 4 2 3 6 5" xfId="36088" xr:uid="{00000000-0005-0000-0000-0000BD420000}"/>
    <cellStyle name="Input 2 3 4 2 3 7" xfId="8293" xr:uid="{00000000-0005-0000-0000-0000BE420000}"/>
    <cellStyle name="Input 2 3 4 2 3 7 2" xfId="8294" xr:uid="{00000000-0005-0000-0000-0000BF420000}"/>
    <cellStyle name="Input 2 3 4 2 3 7 2 2" xfId="8295" xr:uid="{00000000-0005-0000-0000-0000C0420000}"/>
    <cellStyle name="Input 2 3 4 2 3 7 2 2 2" xfId="25185" xr:uid="{00000000-0005-0000-0000-0000C1420000}"/>
    <cellStyle name="Input 2 3 4 2 3 7 2 2 3" xfId="36094" xr:uid="{00000000-0005-0000-0000-0000C2420000}"/>
    <cellStyle name="Input 2 3 4 2 3 7 2 3" xfId="25184" xr:uid="{00000000-0005-0000-0000-0000C3420000}"/>
    <cellStyle name="Input 2 3 4 2 3 7 2 4" xfId="36093" xr:uid="{00000000-0005-0000-0000-0000C4420000}"/>
    <cellStyle name="Input 2 3 4 2 3 7 3" xfId="8296" xr:uid="{00000000-0005-0000-0000-0000C5420000}"/>
    <cellStyle name="Input 2 3 4 2 3 7 3 2" xfId="25186" xr:uid="{00000000-0005-0000-0000-0000C6420000}"/>
    <cellStyle name="Input 2 3 4 2 3 7 3 3" xfId="36095" xr:uid="{00000000-0005-0000-0000-0000C7420000}"/>
    <cellStyle name="Input 2 3 4 2 3 7 4" xfId="25183" xr:uid="{00000000-0005-0000-0000-0000C8420000}"/>
    <cellStyle name="Input 2 3 4 2 3 7 5" xfId="36092" xr:uid="{00000000-0005-0000-0000-0000C9420000}"/>
    <cellStyle name="Input 2 3 4 2 3 8" xfId="8297" xr:uid="{00000000-0005-0000-0000-0000CA420000}"/>
    <cellStyle name="Input 2 3 4 2 3 8 2" xfId="8298" xr:uid="{00000000-0005-0000-0000-0000CB420000}"/>
    <cellStyle name="Input 2 3 4 2 3 8 2 2" xfId="8299" xr:uid="{00000000-0005-0000-0000-0000CC420000}"/>
    <cellStyle name="Input 2 3 4 2 3 8 2 2 2" xfId="25189" xr:uid="{00000000-0005-0000-0000-0000CD420000}"/>
    <cellStyle name="Input 2 3 4 2 3 8 2 2 3" xfId="36098" xr:uid="{00000000-0005-0000-0000-0000CE420000}"/>
    <cellStyle name="Input 2 3 4 2 3 8 2 3" xfId="25188" xr:uid="{00000000-0005-0000-0000-0000CF420000}"/>
    <cellStyle name="Input 2 3 4 2 3 8 2 4" xfId="36097" xr:uid="{00000000-0005-0000-0000-0000D0420000}"/>
    <cellStyle name="Input 2 3 4 2 3 8 3" xfId="8300" xr:uid="{00000000-0005-0000-0000-0000D1420000}"/>
    <cellStyle name="Input 2 3 4 2 3 8 3 2" xfId="25190" xr:uid="{00000000-0005-0000-0000-0000D2420000}"/>
    <cellStyle name="Input 2 3 4 2 3 8 3 3" xfId="36099" xr:uid="{00000000-0005-0000-0000-0000D3420000}"/>
    <cellStyle name="Input 2 3 4 2 3 8 4" xfId="25187" xr:uid="{00000000-0005-0000-0000-0000D4420000}"/>
    <cellStyle name="Input 2 3 4 2 3 8 5" xfId="36096" xr:uid="{00000000-0005-0000-0000-0000D5420000}"/>
    <cellStyle name="Input 2 3 4 2 3 9" xfId="8301" xr:uid="{00000000-0005-0000-0000-0000D6420000}"/>
    <cellStyle name="Input 2 3 4 2 3 9 2" xfId="8302" xr:uid="{00000000-0005-0000-0000-0000D7420000}"/>
    <cellStyle name="Input 2 3 4 2 3 9 2 2" xfId="25192" xr:uid="{00000000-0005-0000-0000-0000D8420000}"/>
    <cellStyle name="Input 2 3 4 2 3 9 2 3" xfId="36101" xr:uid="{00000000-0005-0000-0000-0000D9420000}"/>
    <cellStyle name="Input 2 3 4 2 3 9 3" xfId="25191" xr:uid="{00000000-0005-0000-0000-0000DA420000}"/>
    <cellStyle name="Input 2 3 4 2 3 9 4" xfId="36100" xr:uid="{00000000-0005-0000-0000-0000DB420000}"/>
    <cellStyle name="Input 2 3 4 2 4" xfId="8303" xr:uid="{00000000-0005-0000-0000-0000DC420000}"/>
    <cellStyle name="Input 2 3 4 2 4 2" xfId="8304" xr:uid="{00000000-0005-0000-0000-0000DD420000}"/>
    <cellStyle name="Input 2 3 4 2 4 2 2" xfId="8305" xr:uid="{00000000-0005-0000-0000-0000DE420000}"/>
    <cellStyle name="Input 2 3 4 2 4 2 2 2" xfId="25195" xr:uid="{00000000-0005-0000-0000-0000DF420000}"/>
    <cellStyle name="Input 2 3 4 2 4 2 2 3" xfId="36104" xr:uid="{00000000-0005-0000-0000-0000E0420000}"/>
    <cellStyle name="Input 2 3 4 2 4 2 3" xfId="25194" xr:uid="{00000000-0005-0000-0000-0000E1420000}"/>
    <cellStyle name="Input 2 3 4 2 4 2 4" xfId="36103" xr:uid="{00000000-0005-0000-0000-0000E2420000}"/>
    <cellStyle name="Input 2 3 4 2 4 3" xfId="8306" xr:uid="{00000000-0005-0000-0000-0000E3420000}"/>
    <cellStyle name="Input 2 3 4 2 4 3 2" xfId="25196" xr:uid="{00000000-0005-0000-0000-0000E4420000}"/>
    <cellStyle name="Input 2 3 4 2 4 3 3" xfId="36105" xr:uid="{00000000-0005-0000-0000-0000E5420000}"/>
    <cellStyle name="Input 2 3 4 2 4 4" xfId="25193" xr:uid="{00000000-0005-0000-0000-0000E6420000}"/>
    <cellStyle name="Input 2 3 4 2 4 5" xfId="36102" xr:uid="{00000000-0005-0000-0000-0000E7420000}"/>
    <cellStyle name="Input 2 3 4 2 5" xfId="8307" xr:uid="{00000000-0005-0000-0000-0000E8420000}"/>
    <cellStyle name="Input 2 3 4 2 5 2" xfId="8308" xr:uid="{00000000-0005-0000-0000-0000E9420000}"/>
    <cellStyle name="Input 2 3 4 2 5 2 2" xfId="8309" xr:uid="{00000000-0005-0000-0000-0000EA420000}"/>
    <cellStyle name="Input 2 3 4 2 5 2 2 2" xfId="25199" xr:uid="{00000000-0005-0000-0000-0000EB420000}"/>
    <cellStyle name="Input 2 3 4 2 5 2 2 3" xfId="36108" xr:uid="{00000000-0005-0000-0000-0000EC420000}"/>
    <cellStyle name="Input 2 3 4 2 5 2 3" xfId="25198" xr:uid="{00000000-0005-0000-0000-0000ED420000}"/>
    <cellStyle name="Input 2 3 4 2 5 2 4" xfId="36107" xr:uid="{00000000-0005-0000-0000-0000EE420000}"/>
    <cellStyle name="Input 2 3 4 2 5 3" xfId="8310" xr:uid="{00000000-0005-0000-0000-0000EF420000}"/>
    <cellStyle name="Input 2 3 4 2 5 3 2" xfId="25200" xr:uid="{00000000-0005-0000-0000-0000F0420000}"/>
    <cellStyle name="Input 2 3 4 2 5 3 3" xfId="36109" xr:uid="{00000000-0005-0000-0000-0000F1420000}"/>
    <cellStyle name="Input 2 3 4 2 5 4" xfId="25197" xr:uid="{00000000-0005-0000-0000-0000F2420000}"/>
    <cellStyle name="Input 2 3 4 2 5 5" xfId="36106" xr:uid="{00000000-0005-0000-0000-0000F3420000}"/>
    <cellStyle name="Input 2 3 4 2 6" xfId="8311" xr:uid="{00000000-0005-0000-0000-0000F4420000}"/>
    <cellStyle name="Input 2 3 4 2 6 2" xfId="8312" xr:uid="{00000000-0005-0000-0000-0000F5420000}"/>
    <cellStyle name="Input 2 3 4 2 6 2 2" xfId="8313" xr:uid="{00000000-0005-0000-0000-0000F6420000}"/>
    <cellStyle name="Input 2 3 4 2 6 2 2 2" xfId="25203" xr:uid="{00000000-0005-0000-0000-0000F7420000}"/>
    <cellStyle name="Input 2 3 4 2 6 2 2 3" xfId="36112" xr:uid="{00000000-0005-0000-0000-0000F8420000}"/>
    <cellStyle name="Input 2 3 4 2 6 2 3" xfId="25202" xr:uid="{00000000-0005-0000-0000-0000F9420000}"/>
    <cellStyle name="Input 2 3 4 2 6 2 4" xfId="36111" xr:uid="{00000000-0005-0000-0000-0000FA420000}"/>
    <cellStyle name="Input 2 3 4 2 6 3" xfId="8314" xr:uid="{00000000-0005-0000-0000-0000FB420000}"/>
    <cellStyle name="Input 2 3 4 2 6 3 2" xfId="25204" xr:uid="{00000000-0005-0000-0000-0000FC420000}"/>
    <cellStyle name="Input 2 3 4 2 6 3 3" xfId="36113" xr:uid="{00000000-0005-0000-0000-0000FD420000}"/>
    <cellStyle name="Input 2 3 4 2 6 4" xfId="25201" xr:uid="{00000000-0005-0000-0000-0000FE420000}"/>
    <cellStyle name="Input 2 3 4 2 6 5" xfId="36110" xr:uid="{00000000-0005-0000-0000-0000FF420000}"/>
    <cellStyle name="Input 2 3 4 2 7" xfId="8315" xr:uid="{00000000-0005-0000-0000-000000430000}"/>
    <cellStyle name="Input 2 3 4 2 7 2" xfId="8316" xr:uid="{00000000-0005-0000-0000-000001430000}"/>
    <cellStyle name="Input 2 3 4 2 7 2 2" xfId="8317" xr:uid="{00000000-0005-0000-0000-000002430000}"/>
    <cellStyle name="Input 2 3 4 2 7 2 2 2" xfId="25207" xr:uid="{00000000-0005-0000-0000-000003430000}"/>
    <cellStyle name="Input 2 3 4 2 7 2 2 3" xfId="36116" xr:uid="{00000000-0005-0000-0000-000004430000}"/>
    <cellStyle name="Input 2 3 4 2 7 2 3" xfId="25206" xr:uid="{00000000-0005-0000-0000-000005430000}"/>
    <cellStyle name="Input 2 3 4 2 7 2 4" xfId="36115" xr:uid="{00000000-0005-0000-0000-000006430000}"/>
    <cellStyle name="Input 2 3 4 2 7 3" xfId="8318" xr:uid="{00000000-0005-0000-0000-000007430000}"/>
    <cellStyle name="Input 2 3 4 2 7 3 2" xfId="25208" xr:uid="{00000000-0005-0000-0000-000008430000}"/>
    <cellStyle name="Input 2 3 4 2 7 3 3" xfId="36117" xr:uid="{00000000-0005-0000-0000-000009430000}"/>
    <cellStyle name="Input 2 3 4 2 7 4" xfId="25205" xr:uid="{00000000-0005-0000-0000-00000A430000}"/>
    <cellStyle name="Input 2 3 4 2 7 5" xfId="36114" xr:uid="{00000000-0005-0000-0000-00000B430000}"/>
    <cellStyle name="Input 2 3 4 2 8" xfId="8319" xr:uid="{00000000-0005-0000-0000-00000C430000}"/>
    <cellStyle name="Input 2 3 4 2 8 2" xfId="8320" xr:uid="{00000000-0005-0000-0000-00000D430000}"/>
    <cellStyle name="Input 2 3 4 2 8 2 2" xfId="8321" xr:uid="{00000000-0005-0000-0000-00000E430000}"/>
    <cellStyle name="Input 2 3 4 2 8 2 2 2" xfId="25211" xr:uid="{00000000-0005-0000-0000-00000F430000}"/>
    <cellStyle name="Input 2 3 4 2 8 2 2 3" xfId="36120" xr:uid="{00000000-0005-0000-0000-000010430000}"/>
    <cellStyle name="Input 2 3 4 2 8 2 3" xfId="25210" xr:uid="{00000000-0005-0000-0000-000011430000}"/>
    <cellStyle name="Input 2 3 4 2 8 2 4" xfId="36119" xr:uid="{00000000-0005-0000-0000-000012430000}"/>
    <cellStyle name="Input 2 3 4 2 8 3" xfId="8322" xr:uid="{00000000-0005-0000-0000-000013430000}"/>
    <cellStyle name="Input 2 3 4 2 8 3 2" xfId="25212" xr:uid="{00000000-0005-0000-0000-000014430000}"/>
    <cellStyle name="Input 2 3 4 2 8 3 3" xfId="36121" xr:uid="{00000000-0005-0000-0000-000015430000}"/>
    <cellStyle name="Input 2 3 4 2 8 4" xfId="25209" xr:uid="{00000000-0005-0000-0000-000016430000}"/>
    <cellStyle name="Input 2 3 4 2 8 5" xfId="36118" xr:uid="{00000000-0005-0000-0000-000017430000}"/>
    <cellStyle name="Input 2 3 4 2 9" xfId="8323" xr:uid="{00000000-0005-0000-0000-000018430000}"/>
    <cellStyle name="Input 2 3 4 2 9 2" xfId="8324" xr:uid="{00000000-0005-0000-0000-000019430000}"/>
    <cellStyle name="Input 2 3 4 2 9 2 2" xfId="8325" xr:uid="{00000000-0005-0000-0000-00001A430000}"/>
    <cellStyle name="Input 2 3 4 2 9 2 2 2" xfId="25215" xr:uid="{00000000-0005-0000-0000-00001B430000}"/>
    <cellStyle name="Input 2 3 4 2 9 2 2 3" xfId="36124" xr:uid="{00000000-0005-0000-0000-00001C430000}"/>
    <cellStyle name="Input 2 3 4 2 9 2 3" xfId="25214" xr:uid="{00000000-0005-0000-0000-00001D430000}"/>
    <cellStyle name="Input 2 3 4 2 9 2 4" xfId="36123" xr:uid="{00000000-0005-0000-0000-00001E430000}"/>
    <cellStyle name="Input 2 3 4 2 9 3" xfId="8326" xr:uid="{00000000-0005-0000-0000-00001F430000}"/>
    <cellStyle name="Input 2 3 4 2 9 3 2" xfId="25216" xr:uid="{00000000-0005-0000-0000-000020430000}"/>
    <cellStyle name="Input 2 3 4 2 9 3 3" xfId="36125" xr:uid="{00000000-0005-0000-0000-000021430000}"/>
    <cellStyle name="Input 2 3 4 2 9 4" xfId="25213" xr:uid="{00000000-0005-0000-0000-000022430000}"/>
    <cellStyle name="Input 2 3 4 2 9 5" xfId="36122" xr:uid="{00000000-0005-0000-0000-000023430000}"/>
    <cellStyle name="Input 2 3 4 3" xfId="8327" xr:uid="{00000000-0005-0000-0000-000024430000}"/>
    <cellStyle name="Input 2 3 4 3 10" xfId="8328" xr:uid="{00000000-0005-0000-0000-000025430000}"/>
    <cellStyle name="Input 2 3 4 3 10 2" xfId="25218" xr:uid="{00000000-0005-0000-0000-000026430000}"/>
    <cellStyle name="Input 2 3 4 3 10 3" xfId="36127" xr:uid="{00000000-0005-0000-0000-000027430000}"/>
    <cellStyle name="Input 2 3 4 3 11" xfId="25217" xr:uid="{00000000-0005-0000-0000-000028430000}"/>
    <cellStyle name="Input 2 3 4 3 12" xfId="36126" xr:uid="{00000000-0005-0000-0000-000029430000}"/>
    <cellStyle name="Input 2 3 4 3 2" xfId="8329" xr:uid="{00000000-0005-0000-0000-00002A430000}"/>
    <cellStyle name="Input 2 3 4 3 2 2" xfId="8330" xr:uid="{00000000-0005-0000-0000-00002B430000}"/>
    <cellStyle name="Input 2 3 4 3 2 2 2" xfId="8331" xr:uid="{00000000-0005-0000-0000-00002C430000}"/>
    <cellStyle name="Input 2 3 4 3 2 2 2 2" xfId="25221" xr:uid="{00000000-0005-0000-0000-00002D430000}"/>
    <cellStyle name="Input 2 3 4 3 2 2 2 3" xfId="36130" xr:uid="{00000000-0005-0000-0000-00002E430000}"/>
    <cellStyle name="Input 2 3 4 3 2 2 3" xfId="25220" xr:uid="{00000000-0005-0000-0000-00002F430000}"/>
    <cellStyle name="Input 2 3 4 3 2 2 4" xfId="36129" xr:uid="{00000000-0005-0000-0000-000030430000}"/>
    <cellStyle name="Input 2 3 4 3 2 3" xfId="8332" xr:uid="{00000000-0005-0000-0000-000031430000}"/>
    <cellStyle name="Input 2 3 4 3 2 3 2" xfId="25222" xr:uid="{00000000-0005-0000-0000-000032430000}"/>
    <cellStyle name="Input 2 3 4 3 2 3 3" xfId="36131" xr:uid="{00000000-0005-0000-0000-000033430000}"/>
    <cellStyle name="Input 2 3 4 3 2 4" xfId="25219" xr:uid="{00000000-0005-0000-0000-000034430000}"/>
    <cellStyle name="Input 2 3 4 3 2 5" xfId="36128" xr:uid="{00000000-0005-0000-0000-000035430000}"/>
    <cellStyle name="Input 2 3 4 3 3" xfId="8333" xr:uid="{00000000-0005-0000-0000-000036430000}"/>
    <cellStyle name="Input 2 3 4 3 3 2" xfId="8334" xr:uid="{00000000-0005-0000-0000-000037430000}"/>
    <cellStyle name="Input 2 3 4 3 3 2 2" xfId="8335" xr:uid="{00000000-0005-0000-0000-000038430000}"/>
    <cellStyle name="Input 2 3 4 3 3 2 2 2" xfId="25225" xr:uid="{00000000-0005-0000-0000-000039430000}"/>
    <cellStyle name="Input 2 3 4 3 3 2 2 3" xfId="36134" xr:uid="{00000000-0005-0000-0000-00003A430000}"/>
    <cellStyle name="Input 2 3 4 3 3 2 3" xfId="25224" xr:uid="{00000000-0005-0000-0000-00003B430000}"/>
    <cellStyle name="Input 2 3 4 3 3 2 4" xfId="36133" xr:uid="{00000000-0005-0000-0000-00003C430000}"/>
    <cellStyle name="Input 2 3 4 3 3 3" xfId="8336" xr:uid="{00000000-0005-0000-0000-00003D430000}"/>
    <cellStyle name="Input 2 3 4 3 3 3 2" xfId="25226" xr:uid="{00000000-0005-0000-0000-00003E430000}"/>
    <cellStyle name="Input 2 3 4 3 3 3 3" xfId="36135" xr:uid="{00000000-0005-0000-0000-00003F430000}"/>
    <cellStyle name="Input 2 3 4 3 3 4" xfId="25223" xr:uid="{00000000-0005-0000-0000-000040430000}"/>
    <cellStyle name="Input 2 3 4 3 3 5" xfId="36132" xr:uid="{00000000-0005-0000-0000-000041430000}"/>
    <cellStyle name="Input 2 3 4 3 4" xfId="8337" xr:uid="{00000000-0005-0000-0000-000042430000}"/>
    <cellStyle name="Input 2 3 4 3 4 2" xfId="8338" xr:uid="{00000000-0005-0000-0000-000043430000}"/>
    <cellStyle name="Input 2 3 4 3 4 2 2" xfId="8339" xr:uid="{00000000-0005-0000-0000-000044430000}"/>
    <cellStyle name="Input 2 3 4 3 4 2 2 2" xfId="25229" xr:uid="{00000000-0005-0000-0000-000045430000}"/>
    <cellStyle name="Input 2 3 4 3 4 2 2 3" xfId="36138" xr:uid="{00000000-0005-0000-0000-000046430000}"/>
    <cellStyle name="Input 2 3 4 3 4 2 3" xfId="25228" xr:uid="{00000000-0005-0000-0000-000047430000}"/>
    <cellStyle name="Input 2 3 4 3 4 2 4" xfId="36137" xr:uid="{00000000-0005-0000-0000-000048430000}"/>
    <cellStyle name="Input 2 3 4 3 4 3" xfId="8340" xr:uid="{00000000-0005-0000-0000-000049430000}"/>
    <cellStyle name="Input 2 3 4 3 4 3 2" xfId="25230" xr:uid="{00000000-0005-0000-0000-00004A430000}"/>
    <cellStyle name="Input 2 3 4 3 4 3 3" xfId="36139" xr:uid="{00000000-0005-0000-0000-00004B430000}"/>
    <cellStyle name="Input 2 3 4 3 4 4" xfId="25227" xr:uid="{00000000-0005-0000-0000-00004C430000}"/>
    <cellStyle name="Input 2 3 4 3 4 5" xfId="36136" xr:uid="{00000000-0005-0000-0000-00004D430000}"/>
    <cellStyle name="Input 2 3 4 3 5" xfId="8341" xr:uid="{00000000-0005-0000-0000-00004E430000}"/>
    <cellStyle name="Input 2 3 4 3 5 2" xfId="8342" xr:uid="{00000000-0005-0000-0000-00004F430000}"/>
    <cellStyle name="Input 2 3 4 3 5 2 2" xfId="8343" xr:uid="{00000000-0005-0000-0000-000050430000}"/>
    <cellStyle name="Input 2 3 4 3 5 2 2 2" xfId="25233" xr:uid="{00000000-0005-0000-0000-000051430000}"/>
    <cellStyle name="Input 2 3 4 3 5 2 2 3" xfId="36142" xr:uid="{00000000-0005-0000-0000-000052430000}"/>
    <cellStyle name="Input 2 3 4 3 5 2 3" xfId="25232" xr:uid="{00000000-0005-0000-0000-000053430000}"/>
    <cellStyle name="Input 2 3 4 3 5 2 4" xfId="36141" xr:uid="{00000000-0005-0000-0000-000054430000}"/>
    <cellStyle name="Input 2 3 4 3 5 3" xfId="8344" xr:uid="{00000000-0005-0000-0000-000055430000}"/>
    <cellStyle name="Input 2 3 4 3 5 3 2" xfId="25234" xr:uid="{00000000-0005-0000-0000-000056430000}"/>
    <cellStyle name="Input 2 3 4 3 5 3 3" xfId="36143" xr:uid="{00000000-0005-0000-0000-000057430000}"/>
    <cellStyle name="Input 2 3 4 3 5 4" xfId="25231" xr:uid="{00000000-0005-0000-0000-000058430000}"/>
    <cellStyle name="Input 2 3 4 3 5 5" xfId="36140" xr:uid="{00000000-0005-0000-0000-000059430000}"/>
    <cellStyle name="Input 2 3 4 3 6" xfId="8345" xr:uid="{00000000-0005-0000-0000-00005A430000}"/>
    <cellStyle name="Input 2 3 4 3 6 2" xfId="8346" xr:uid="{00000000-0005-0000-0000-00005B430000}"/>
    <cellStyle name="Input 2 3 4 3 6 2 2" xfId="8347" xr:uid="{00000000-0005-0000-0000-00005C430000}"/>
    <cellStyle name="Input 2 3 4 3 6 2 2 2" xfId="25237" xr:uid="{00000000-0005-0000-0000-00005D430000}"/>
    <cellStyle name="Input 2 3 4 3 6 2 2 3" xfId="36146" xr:uid="{00000000-0005-0000-0000-00005E430000}"/>
    <cellStyle name="Input 2 3 4 3 6 2 3" xfId="25236" xr:uid="{00000000-0005-0000-0000-00005F430000}"/>
    <cellStyle name="Input 2 3 4 3 6 2 4" xfId="36145" xr:uid="{00000000-0005-0000-0000-000060430000}"/>
    <cellStyle name="Input 2 3 4 3 6 3" xfId="8348" xr:uid="{00000000-0005-0000-0000-000061430000}"/>
    <cellStyle name="Input 2 3 4 3 6 3 2" xfId="25238" xr:uid="{00000000-0005-0000-0000-000062430000}"/>
    <cellStyle name="Input 2 3 4 3 6 3 3" xfId="36147" xr:uid="{00000000-0005-0000-0000-000063430000}"/>
    <cellStyle name="Input 2 3 4 3 6 4" xfId="25235" xr:uid="{00000000-0005-0000-0000-000064430000}"/>
    <cellStyle name="Input 2 3 4 3 6 5" xfId="36144" xr:uid="{00000000-0005-0000-0000-000065430000}"/>
    <cellStyle name="Input 2 3 4 3 7" xfId="8349" xr:uid="{00000000-0005-0000-0000-000066430000}"/>
    <cellStyle name="Input 2 3 4 3 7 2" xfId="8350" xr:uid="{00000000-0005-0000-0000-000067430000}"/>
    <cellStyle name="Input 2 3 4 3 7 2 2" xfId="8351" xr:uid="{00000000-0005-0000-0000-000068430000}"/>
    <cellStyle name="Input 2 3 4 3 7 2 2 2" xfId="25241" xr:uid="{00000000-0005-0000-0000-000069430000}"/>
    <cellStyle name="Input 2 3 4 3 7 2 2 3" xfId="36150" xr:uid="{00000000-0005-0000-0000-00006A430000}"/>
    <cellStyle name="Input 2 3 4 3 7 2 3" xfId="25240" xr:uid="{00000000-0005-0000-0000-00006B430000}"/>
    <cellStyle name="Input 2 3 4 3 7 2 4" xfId="36149" xr:uid="{00000000-0005-0000-0000-00006C430000}"/>
    <cellStyle name="Input 2 3 4 3 7 3" xfId="8352" xr:uid="{00000000-0005-0000-0000-00006D430000}"/>
    <cellStyle name="Input 2 3 4 3 7 3 2" xfId="25242" xr:uid="{00000000-0005-0000-0000-00006E430000}"/>
    <cellStyle name="Input 2 3 4 3 7 3 3" xfId="36151" xr:uid="{00000000-0005-0000-0000-00006F430000}"/>
    <cellStyle name="Input 2 3 4 3 7 4" xfId="25239" xr:uid="{00000000-0005-0000-0000-000070430000}"/>
    <cellStyle name="Input 2 3 4 3 7 5" xfId="36148" xr:uid="{00000000-0005-0000-0000-000071430000}"/>
    <cellStyle name="Input 2 3 4 3 8" xfId="8353" xr:uid="{00000000-0005-0000-0000-000072430000}"/>
    <cellStyle name="Input 2 3 4 3 8 2" xfId="8354" xr:uid="{00000000-0005-0000-0000-000073430000}"/>
    <cellStyle name="Input 2 3 4 3 8 2 2" xfId="8355" xr:uid="{00000000-0005-0000-0000-000074430000}"/>
    <cellStyle name="Input 2 3 4 3 8 2 2 2" xfId="25245" xr:uid="{00000000-0005-0000-0000-000075430000}"/>
    <cellStyle name="Input 2 3 4 3 8 2 2 3" xfId="36154" xr:uid="{00000000-0005-0000-0000-000076430000}"/>
    <cellStyle name="Input 2 3 4 3 8 2 3" xfId="25244" xr:uid="{00000000-0005-0000-0000-000077430000}"/>
    <cellStyle name="Input 2 3 4 3 8 2 4" xfId="36153" xr:uid="{00000000-0005-0000-0000-000078430000}"/>
    <cellStyle name="Input 2 3 4 3 8 3" xfId="8356" xr:uid="{00000000-0005-0000-0000-000079430000}"/>
    <cellStyle name="Input 2 3 4 3 8 3 2" xfId="25246" xr:uid="{00000000-0005-0000-0000-00007A430000}"/>
    <cellStyle name="Input 2 3 4 3 8 3 3" xfId="36155" xr:uid="{00000000-0005-0000-0000-00007B430000}"/>
    <cellStyle name="Input 2 3 4 3 8 4" xfId="25243" xr:uid="{00000000-0005-0000-0000-00007C430000}"/>
    <cellStyle name="Input 2 3 4 3 8 5" xfId="36152" xr:uid="{00000000-0005-0000-0000-00007D430000}"/>
    <cellStyle name="Input 2 3 4 3 9" xfId="8357" xr:uid="{00000000-0005-0000-0000-00007E430000}"/>
    <cellStyle name="Input 2 3 4 3 9 2" xfId="8358" xr:uid="{00000000-0005-0000-0000-00007F430000}"/>
    <cellStyle name="Input 2 3 4 3 9 2 2" xfId="25248" xr:uid="{00000000-0005-0000-0000-000080430000}"/>
    <cellStyle name="Input 2 3 4 3 9 2 3" xfId="36157" xr:uid="{00000000-0005-0000-0000-000081430000}"/>
    <cellStyle name="Input 2 3 4 3 9 3" xfId="25247" xr:uid="{00000000-0005-0000-0000-000082430000}"/>
    <cellStyle name="Input 2 3 4 3 9 4" xfId="36156" xr:uid="{00000000-0005-0000-0000-000083430000}"/>
    <cellStyle name="Input 2 3 4 4" xfId="8359" xr:uid="{00000000-0005-0000-0000-000084430000}"/>
    <cellStyle name="Input 2 3 4 4 10" xfId="8360" xr:uid="{00000000-0005-0000-0000-000085430000}"/>
    <cellStyle name="Input 2 3 4 4 10 2" xfId="25250" xr:uid="{00000000-0005-0000-0000-000086430000}"/>
    <cellStyle name="Input 2 3 4 4 10 3" xfId="36159" xr:uid="{00000000-0005-0000-0000-000087430000}"/>
    <cellStyle name="Input 2 3 4 4 11" xfId="25249" xr:uid="{00000000-0005-0000-0000-000088430000}"/>
    <cellStyle name="Input 2 3 4 4 12" xfId="36158" xr:uid="{00000000-0005-0000-0000-000089430000}"/>
    <cellStyle name="Input 2 3 4 4 2" xfId="8361" xr:uid="{00000000-0005-0000-0000-00008A430000}"/>
    <cellStyle name="Input 2 3 4 4 2 2" xfId="8362" xr:uid="{00000000-0005-0000-0000-00008B430000}"/>
    <cellStyle name="Input 2 3 4 4 2 2 2" xfId="8363" xr:uid="{00000000-0005-0000-0000-00008C430000}"/>
    <cellStyle name="Input 2 3 4 4 2 2 2 2" xfId="25253" xr:uid="{00000000-0005-0000-0000-00008D430000}"/>
    <cellStyle name="Input 2 3 4 4 2 2 2 3" xfId="36162" xr:uid="{00000000-0005-0000-0000-00008E430000}"/>
    <cellStyle name="Input 2 3 4 4 2 2 3" xfId="25252" xr:uid="{00000000-0005-0000-0000-00008F430000}"/>
    <cellStyle name="Input 2 3 4 4 2 2 4" xfId="36161" xr:uid="{00000000-0005-0000-0000-000090430000}"/>
    <cellStyle name="Input 2 3 4 4 2 3" xfId="8364" xr:uid="{00000000-0005-0000-0000-000091430000}"/>
    <cellStyle name="Input 2 3 4 4 2 3 2" xfId="25254" xr:uid="{00000000-0005-0000-0000-000092430000}"/>
    <cellStyle name="Input 2 3 4 4 2 3 3" xfId="36163" xr:uid="{00000000-0005-0000-0000-000093430000}"/>
    <cellStyle name="Input 2 3 4 4 2 4" xfId="25251" xr:uid="{00000000-0005-0000-0000-000094430000}"/>
    <cellStyle name="Input 2 3 4 4 2 5" xfId="36160" xr:uid="{00000000-0005-0000-0000-000095430000}"/>
    <cellStyle name="Input 2 3 4 4 3" xfId="8365" xr:uid="{00000000-0005-0000-0000-000096430000}"/>
    <cellStyle name="Input 2 3 4 4 3 2" xfId="8366" xr:uid="{00000000-0005-0000-0000-000097430000}"/>
    <cellStyle name="Input 2 3 4 4 3 2 2" xfId="8367" xr:uid="{00000000-0005-0000-0000-000098430000}"/>
    <cellStyle name="Input 2 3 4 4 3 2 2 2" xfId="25257" xr:uid="{00000000-0005-0000-0000-000099430000}"/>
    <cellStyle name="Input 2 3 4 4 3 2 2 3" xfId="36166" xr:uid="{00000000-0005-0000-0000-00009A430000}"/>
    <cellStyle name="Input 2 3 4 4 3 2 3" xfId="25256" xr:uid="{00000000-0005-0000-0000-00009B430000}"/>
    <cellStyle name="Input 2 3 4 4 3 2 4" xfId="36165" xr:uid="{00000000-0005-0000-0000-00009C430000}"/>
    <cellStyle name="Input 2 3 4 4 3 3" xfId="8368" xr:uid="{00000000-0005-0000-0000-00009D430000}"/>
    <cellStyle name="Input 2 3 4 4 3 3 2" xfId="25258" xr:uid="{00000000-0005-0000-0000-00009E430000}"/>
    <cellStyle name="Input 2 3 4 4 3 3 3" xfId="36167" xr:uid="{00000000-0005-0000-0000-00009F430000}"/>
    <cellStyle name="Input 2 3 4 4 3 4" xfId="25255" xr:uid="{00000000-0005-0000-0000-0000A0430000}"/>
    <cellStyle name="Input 2 3 4 4 3 5" xfId="36164" xr:uid="{00000000-0005-0000-0000-0000A1430000}"/>
    <cellStyle name="Input 2 3 4 4 4" xfId="8369" xr:uid="{00000000-0005-0000-0000-0000A2430000}"/>
    <cellStyle name="Input 2 3 4 4 4 2" xfId="8370" xr:uid="{00000000-0005-0000-0000-0000A3430000}"/>
    <cellStyle name="Input 2 3 4 4 4 2 2" xfId="8371" xr:uid="{00000000-0005-0000-0000-0000A4430000}"/>
    <cellStyle name="Input 2 3 4 4 4 2 2 2" xfId="25261" xr:uid="{00000000-0005-0000-0000-0000A5430000}"/>
    <cellStyle name="Input 2 3 4 4 4 2 2 3" xfId="36170" xr:uid="{00000000-0005-0000-0000-0000A6430000}"/>
    <cellStyle name="Input 2 3 4 4 4 2 3" xfId="25260" xr:uid="{00000000-0005-0000-0000-0000A7430000}"/>
    <cellStyle name="Input 2 3 4 4 4 2 4" xfId="36169" xr:uid="{00000000-0005-0000-0000-0000A8430000}"/>
    <cellStyle name="Input 2 3 4 4 4 3" xfId="8372" xr:uid="{00000000-0005-0000-0000-0000A9430000}"/>
    <cellStyle name="Input 2 3 4 4 4 3 2" xfId="25262" xr:uid="{00000000-0005-0000-0000-0000AA430000}"/>
    <cellStyle name="Input 2 3 4 4 4 3 3" xfId="36171" xr:uid="{00000000-0005-0000-0000-0000AB430000}"/>
    <cellStyle name="Input 2 3 4 4 4 4" xfId="25259" xr:uid="{00000000-0005-0000-0000-0000AC430000}"/>
    <cellStyle name="Input 2 3 4 4 4 5" xfId="36168" xr:uid="{00000000-0005-0000-0000-0000AD430000}"/>
    <cellStyle name="Input 2 3 4 4 5" xfId="8373" xr:uid="{00000000-0005-0000-0000-0000AE430000}"/>
    <cellStyle name="Input 2 3 4 4 5 2" xfId="8374" xr:uid="{00000000-0005-0000-0000-0000AF430000}"/>
    <cellStyle name="Input 2 3 4 4 5 2 2" xfId="8375" xr:uid="{00000000-0005-0000-0000-0000B0430000}"/>
    <cellStyle name="Input 2 3 4 4 5 2 2 2" xfId="25265" xr:uid="{00000000-0005-0000-0000-0000B1430000}"/>
    <cellStyle name="Input 2 3 4 4 5 2 2 3" xfId="36174" xr:uid="{00000000-0005-0000-0000-0000B2430000}"/>
    <cellStyle name="Input 2 3 4 4 5 2 3" xfId="25264" xr:uid="{00000000-0005-0000-0000-0000B3430000}"/>
    <cellStyle name="Input 2 3 4 4 5 2 4" xfId="36173" xr:uid="{00000000-0005-0000-0000-0000B4430000}"/>
    <cellStyle name="Input 2 3 4 4 5 3" xfId="8376" xr:uid="{00000000-0005-0000-0000-0000B5430000}"/>
    <cellStyle name="Input 2 3 4 4 5 3 2" xfId="25266" xr:uid="{00000000-0005-0000-0000-0000B6430000}"/>
    <cellStyle name="Input 2 3 4 4 5 3 3" xfId="36175" xr:uid="{00000000-0005-0000-0000-0000B7430000}"/>
    <cellStyle name="Input 2 3 4 4 5 4" xfId="25263" xr:uid="{00000000-0005-0000-0000-0000B8430000}"/>
    <cellStyle name="Input 2 3 4 4 5 5" xfId="36172" xr:uid="{00000000-0005-0000-0000-0000B9430000}"/>
    <cellStyle name="Input 2 3 4 4 6" xfId="8377" xr:uid="{00000000-0005-0000-0000-0000BA430000}"/>
    <cellStyle name="Input 2 3 4 4 6 2" xfId="8378" xr:uid="{00000000-0005-0000-0000-0000BB430000}"/>
    <cellStyle name="Input 2 3 4 4 6 2 2" xfId="8379" xr:uid="{00000000-0005-0000-0000-0000BC430000}"/>
    <cellStyle name="Input 2 3 4 4 6 2 2 2" xfId="25269" xr:uid="{00000000-0005-0000-0000-0000BD430000}"/>
    <cellStyle name="Input 2 3 4 4 6 2 2 3" xfId="36178" xr:uid="{00000000-0005-0000-0000-0000BE430000}"/>
    <cellStyle name="Input 2 3 4 4 6 2 3" xfId="25268" xr:uid="{00000000-0005-0000-0000-0000BF430000}"/>
    <cellStyle name="Input 2 3 4 4 6 2 4" xfId="36177" xr:uid="{00000000-0005-0000-0000-0000C0430000}"/>
    <cellStyle name="Input 2 3 4 4 6 3" xfId="8380" xr:uid="{00000000-0005-0000-0000-0000C1430000}"/>
    <cellStyle name="Input 2 3 4 4 6 3 2" xfId="25270" xr:uid="{00000000-0005-0000-0000-0000C2430000}"/>
    <cellStyle name="Input 2 3 4 4 6 3 3" xfId="36179" xr:uid="{00000000-0005-0000-0000-0000C3430000}"/>
    <cellStyle name="Input 2 3 4 4 6 4" xfId="25267" xr:uid="{00000000-0005-0000-0000-0000C4430000}"/>
    <cellStyle name="Input 2 3 4 4 6 5" xfId="36176" xr:uid="{00000000-0005-0000-0000-0000C5430000}"/>
    <cellStyle name="Input 2 3 4 4 7" xfId="8381" xr:uid="{00000000-0005-0000-0000-0000C6430000}"/>
    <cellStyle name="Input 2 3 4 4 7 2" xfId="8382" xr:uid="{00000000-0005-0000-0000-0000C7430000}"/>
    <cellStyle name="Input 2 3 4 4 7 2 2" xfId="8383" xr:uid="{00000000-0005-0000-0000-0000C8430000}"/>
    <cellStyle name="Input 2 3 4 4 7 2 2 2" xfId="25273" xr:uid="{00000000-0005-0000-0000-0000C9430000}"/>
    <cellStyle name="Input 2 3 4 4 7 2 2 3" xfId="36182" xr:uid="{00000000-0005-0000-0000-0000CA430000}"/>
    <cellStyle name="Input 2 3 4 4 7 2 3" xfId="25272" xr:uid="{00000000-0005-0000-0000-0000CB430000}"/>
    <cellStyle name="Input 2 3 4 4 7 2 4" xfId="36181" xr:uid="{00000000-0005-0000-0000-0000CC430000}"/>
    <cellStyle name="Input 2 3 4 4 7 3" xfId="8384" xr:uid="{00000000-0005-0000-0000-0000CD430000}"/>
    <cellStyle name="Input 2 3 4 4 7 3 2" xfId="25274" xr:uid="{00000000-0005-0000-0000-0000CE430000}"/>
    <cellStyle name="Input 2 3 4 4 7 3 3" xfId="36183" xr:uid="{00000000-0005-0000-0000-0000CF430000}"/>
    <cellStyle name="Input 2 3 4 4 7 4" xfId="25271" xr:uid="{00000000-0005-0000-0000-0000D0430000}"/>
    <cellStyle name="Input 2 3 4 4 7 5" xfId="36180" xr:uid="{00000000-0005-0000-0000-0000D1430000}"/>
    <cellStyle name="Input 2 3 4 4 8" xfId="8385" xr:uid="{00000000-0005-0000-0000-0000D2430000}"/>
    <cellStyle name="Input 2 3 4 4 8 2" xfId="8386" xr:uid="{00000000-0005-0000-0000-0000D3430000}"/>
    <cellStyle name="Input 2 3 4 4 8 2 2" xfId="8387" xr:uid="{00000000-0005-0000-0000-0000D4430000}"/>
    <cellStyle name="Input 2 3 4 4 8 2 2 2" xfId="25277" xr:uid="{00000000-0005-0000-0000-0000D5430000}"/>
    <cellStyle name="Input 2 3 4 4 8 2 2 3" xfId="36186" xr:uid="{00000000-0005-0000-0000-0000D6430000}"/>
    <cellStyle name="Input 2 3 4 4 8 2 3" xfId="25276" xr:uid="{00000000-0005-0000-0000-0000D7430000}"/>
    <cellStyle name="Input 2 3 4 4 8 2 4" xfId="36185" xr:uid="{00000000-0005-0000-0000-0000D8430000}"/>
    <cellStyle name="Input 2 3 4 4 8 3" xfId="8388" xr:uid="{00000000-0005-0000-0000-0000D9430000}"/>
    <cellStyle name="Input 2 3 4 4 8 3 2" xfId="25278" xr:uid="{00000000-0005-0000-0000-0000DA430000}"/>
    <cellStyle name="Input 2 3 4 4 8 3 3" xfId="36187" xr:uid="{00000000-0005-0000-0000-0000DB430000}"/>
    <cellStyle name="Input 2 3 4 4 8 4" xfId="25275" xr:uid="{00000000-0005-0000-0000-0000DC430000}"/>
    <cellStyle name="Input 2 3 4 4 8 5" xfId="36184" xr:uid="{00000000-0005-0000-0000-0000DD430000}"/>
    <cellStyle name="Input 2 3 4 4 9" xfId="8389" xr:uid="{00000000-0005-0000-0000-0000DE430000}"/>
    <cellStyle name="Input 2 3 4 4 9 2" xfId="8390" xr:uid="{00000000-0005-0000-0000-0000DF430000}"/>
    <cellStyle name="Input 2 3 4 4 9 2 2" xfId="25280" xr:uid="{00000000-0005-0000-0000-0000E0430000}"/>
    <cellStyle name="Input 2 3 4 4 9 2 3" xfId="36189" xr:uid="{00000000-0005-0000-0000-0000E1430000}"/>
    <cellStyle name="Input 2 3 4 4 9 3" xfId="25279" xr:uid="{00000000-0005-0000-0000-0000E2430000}"/>
    <cellStyle name="Input 2 3 4 4 9 4" xfId="36188" xr:uid="{00000000-0005-0000-0000-0000E3430000}"/>
    <cellStyle name="Input 2 3 4 5" xfId="8391" xr:uid="{00000000-0005-0000-0000-0000E4430000}"/>
    <cellStyle name="Input 2 3 4 5 2" xfId="8392" xr:uid="{00000000-0005-0000-0000-0000E5430000}"/>
    <cellStyle name="Input 2 3 4 5 2 2" xfId="8393" xr:uid="{00000000-0005-0000-0000-0000E6430000}"/>
    <cellStyle name="Input 2 3 4 5 2 2 2" xfId="25283" xr:uid="{00000000-0005-0000-0000-0000E7430000}"/>
    <cellStyle name="Input 2 3 4 5 2 2 3" xfId="36192" xr:uid="{00000000-0005-0000-0000-0000E8430000}"/>
    <cellStyle name="Input 2 3 4 5 2 3" xfId="25282" xr:uid="{00000000-0005-0000-0000-0000E9430000}"/>
    <cellStyle name="Input 2 3 4 5 2 4" xfId="36191" xr:uid="{00000000-0005-0000-0000-0000EA430000}"/>
    <cellStyle name="Input 2 3 4 5 3" xfId="8394" xr:uid="{00000000-0005-0000-0000-0000EB430000}"/>
    <cellStyle name="Input 2 3 4 5 3 2" xfId="25284" xr:uid="{00000000-0005-0000-0000-0000EC430000}"/>
    <cellStyle name="Input 2 3 4 5 3 3" xfId="36193" xr:uid="{00000000-0005-0000-0000-0000ED430000}"/>
    <cellStyle name="Input 2 3 4 5 4" xfId="25281" xr:uid="{00000000-0005-0000-0000-0000EE430000}"/>
    <cellStyle name="Input 2 3 4 5 5" xfId="36190" xr:uid="{00000000-0005-0000-0000-0000EF430000}"/>
    <cellStyle name="Input 2 3 4 6" xfId="8395" xr:uid="{00000000-0005-0000-0000-0000F0430000}"/>
    <cellStyle name="Input 2 3 4 6 2" xfId="8396" xr:uid="{00000000-0005-0000-0000-0000F1430000}"/>
    <cellStyle name="Input 2 3 4 6 2 2" xfId="8397" xr:uid="{00000000-0005-0000-0000-0000F2430000}"/>
    <cellStyle name="Input 2 3 4 6 2 2 2" xfId="25287" xr:uid="{00000000-0005-0000-0000-0000F3430000}"/>
    <cellStyle name="Input 2 3 4 6 2 2 3" xfId="36196" xr:uid="{00000000-0005-0000-0000-0000F4430000}"/>
    <cellStyle name="Input 2 3 4 6 2 3" xfId="25286" xr:uid="{00000000-0005-0000-0000-0000F5430000}"/>
    <cellStyle name="Input 2 3 4 6 2 4" xfId="36195" xr:uid="{00000000-0005-0000-0000-0000F6430000}"/>
    <cellStyle name="Input 2 3 4 6 3" xfId="8398" xr:uid="{00000000-0005-0000-0000-0000F7430000}"/>
    <cellStyle name="Input 2 3 4 6 3 2" xfId="25288" xr:uid="{00000000-0005-0000-0000-0000F8430000}"/>
    <cellStyle name="Input 2 3 4 6 3 3" xfId="36197" xr:uid="{00000000-0005-0000-0000-0000F9430000}"/>
    <cellStyle name="Input 2 3 4 6 4" xfId="25285" xr:uid="{00000000-0005-0000-0000-0000FA430000}"/>
    <cellStyle name="Input 2 3 4 6 5" xfId="36194" xr:uid="{00000000-0005-0000-0000-0000FB430000}"/>
    <cellStyle name="Input 2 3 4 7" xfId="8399" xr:uid="{00000000-0005-0000-0000-0000FC430000}"/>
    <cellStyle name="Input 2 3 4 7 2" xfId="8400" xr:uid="{00000000-0005-0000-0000-0000FD430000}"/>
    <cellStyle name="Input 2 3 4 7 2 2" xfId="8401" xr:uid="{00000000-0005-0000-0000-0000FE430000}"/>
    <cellStyle name="Input 2 3 4 7 2 2 2" xfId="25291" xr:uid="{00000000-0005-0000-0000-0000FF430000}"/>
    <cellStyle name="Input 2 3 4 7 2 2 3" xfId="36200" xr:uid="{00000000-0005-0000-0000-000000440000}"/>
    <cellStyle name="Input 2 3 4 7 2 3" xfId="25290" xr:uid="{00000000-0005-0000-0000-000001440000}"/>
    <cellStyle name="Input 2 3 4 7 2 4" xfId="36199" xr:uid="{00000000-0005-0000-0000-000002440000}"/>
    <cellStyle name="Input 2 3 4 7 3" xfId="8402" xr:uid="{00000000-0005-0000-0000-000003440000}"/>
    <cellStyle name="Input 2 3 4 7 3 2" xfId="25292" xr:uid="{00000000-0005-0000-0000-000004440000}"/>
    <cellStyle name="Input 2 3 4 7 3 3" xfId="36201" xr:uid="{00000000-0005-0000-0000-000005440000}"/>
    <cellStyle name="Input 2 3 4 7 4" xfId="25289" xr:uid="{00000000-0005-0000-0000-000006440000}"/>
    <cellStyle name="Input 2 3 4 7 5" xfId="36198" xr:uid="{00000000-0005-0000-0000-000007440000}"/>
    <cellStyle name="Input 2 3 4 8" xfId="8403" xr:uid="{00000000-0005-0000-0000-000008440000}"/>
    <cellStyle name="Input 2 3 4 8 2" xfId="8404" xr:uid="{00000000-0005-0000-0000-000009440000}"/>
    <cellStyle name="Input 2 3 4 8 2 2" xfId="8405" xr:uid="{00000000-0005-0000-0000-00000A440000}"/>
    <cellStyle name="Input 2 3 4 8 2 2 2" xfId="25295" xr:uid="{00000000-0005-0000-0000-00000B440000}"/>
    <cellStyle name="Input 2 3 4 8 2 2 3" xfId="36204" xr:uid="{00000000-0005-0000-0000-00000C440000}"/>
    <cellStyle name="Input 2 3 4 8 2 3" xfId="25294" xr:uid="{00000000-0005-0000-0000-00000D440000}"/>
    <cellStyle name="Input 2 3 4 8 2 4" xfId="36203" xr:uid="{00000000-0005-0000-0000-00000E440000}"/>
    <cellStyle name="Input 2 3 4 8 3" xfId="8406" xr:uid="{00000000-0005-0000-0000-00000F440000}"/>
    <cellStyle name="Input 2 3 4 8 3 2" xfId="25296" xr:uid="{00000000-0005-0000-0000-000010440000}"/>
    <cellStyle name="Input 2 3 4 8 3 3" xfId="36205" xr:uid="{00000000-0005-0000-0000-000011440000}"/>
    <cellStyle name="Input 2 3 4 8 4" xfId="25293" xr:uid="{00000000-0005-0000-0000-000012440000}"/>
    <cellStyle name="Input 2 3 4 8 5" xfId="36202" xr:uid="{00000000-0005-0000-0000-000013440000}"/>
    <cellStyle name="Input 2 3 4 9" xfId="8407" xr:uid="{00000000-0005-0000-0000-000014440000}"/>
    <cellStyle name="Input 2 3 4 9 2" xfId="8408" xr:uid="{00000000-0005-0000-0000-000015440000}"/>
    <cellStyle name="Input 2 3 4 9 2 2" xfId="8409" xr:uid="{00000000-0005-0000-0000-000016440000}"/>
    <cellStyle name="Input 2 3 4 9 2 2 2" xfId="25299" xr:uid="{00000000-0005-0000-0000-000017440000}"/>
    <cellStyle name="Input 2 3 4 9 2 2 3" xfId="36208" xr:uid="{00000000-0005-0000-0000-000018440000}"/>
    <cellStyle name="Input 2 3 4 9 2 3" xfId="25298" xr:uid="{00000000-0005-0000-0000-000019440000}"/>
    <cellStyle name="Input 2 3 4 9 2 4" xfId="36207" xr:uid="{00000000-0005-0000-0000-00001A440000}"/>
    <cellStyle name="Input 2 3 4 9 3" xfId="8410" xr:uid="{00000000-0005-0000-0000-00001B440000}"/>
    <cellStyle name="Input 2 3 4 9 3 2" xfId="25300" xr:uid="{00000000-0005-0000-0000-00001C440000}"/>
    <cellStyle name="Input 2 3 4 9 3 3" xfId="36209" xr:uid="{00000000-0005-0000-0000-00001D440000}"/>
    <cellStyle name="Input 2 3 4 9 4" xfId="25297" xr:uid="{00000000-0005-0000-0000-00001E440000}"/>
    <cellStyle name="Input 2 3 4 9 5" xfId="36206" xr:uid="{00000000-0005-0000-0000-00001F440000}"/>
    <cellStyle name="Input 2 3 5" xfId="8411" xr:uid="{00000000-0005-0000-0000-000020440000}"/>
    <cellStyle name="Input 2 3 5 10" xfId="8412" xr:uid="{00000000-0005-0000-0000-000021440000}"/>
    <cellStyle name="Input 2 3 5 10 2" xfId="25302" xr:uid="{00000000-0005-0000-0000-000022440000}"/>
    <cellStyle name="Input 2 3 5 10 3" xfId="36211" xr:uid="{00000000-0005-0000-0000-000023440000}"/>
    <cellStyle name="Input 2 3 5 11" xfId="25301" xr:uid="{00000000-0005-0000-0000-000024440000}"/>
    <cellStyle name="Input 2 3 5 12" xfId="36210" xr:uid="{00000000-0005-0000-0000-000025440000}"/>
    <cellStyle name="Input 2 3 5 2" xfId="8413" xr:uid="{00000000-0005-0000-0000-000026440000}"/>
    <cellStyle name="Input 2 3 5 2 2" xfId="8414" xr:uid="{00000000-0005-0000-0000-000027440000}"/>
    <cellStyle name="Input 2 3 5 2 2 2" xfId="8415" xr:uid="{00000000-0005-0000-0000-000028440000}"/>
    <cellStyle name="Input 2 3 5 2 2 2 2" xfId="25305" xr:uid="{00000000-0005-0000-0000-000029440000}"/>
    <cellStyle name="Input 2 3 5 2 2 2 3" xfId="36214" xr:uid="{00000000-0005-0000-0000-00002A440000}"/>
    <cellStyle name="Input 2 3 5 2 2 3" xfId="25304" xr:uid="{00000000-0005-0000-0000-00002B440000}"/>
    <cellStyle name="Input 2 3 5 2 2 4" xfId="36213" xr:uid="{00000000-0005-0000-0000-00002C440000}"/>
    <cellStyle name="Input 2 3 5 2 3" xfId="8416" xr:uid="{00000000-0005-0000-0000-00002D440000}"/>
    <cellStyle name="Input 2 3 5 2 3 2" xfId="25306" xr:uid="{00000000-0005-0000-0000-00002E440000}"/>
    <cellStyle name="Input 2 3 5 2 3 3" xfId="36215" xr:uid="{00000000-0005-0000-0000-00002F440000}"/>
    <cellStyle name="Input 2 3 5 2 4" xfId="25303" xr:uid="{00000000-0005-0000-0000-000030440000}"/>
    <cellStyle name="Input 2 3 5 2 5" xfId="36212" xr:uid="{00000000-0005-0000-0000-000031440000}"/>
    <cellStyle name="Input 2 3 5 3" xfId="8417" xr:uid="{00000000-0005-0000-0000-000032440000}"/>
    <cellStyle name="Input 2 3 5 3 2" xfId="8418" xr:uid="{00000000-0005-0000-0000-000033440000}"/>
    <cellStyle name="Input 2 3 5 3 2 2" xfId="8419" xr:uid="{00000000-0005-0000-0000-000034440000}"/>
    <cellStyle name="Input 2 3 5 3 2 2 2" xfId="25309" xr:uid="{00000000-0005-0000-0000-000035440000}"/>
    <cellStyle name="Input 2 3 5 3 2 2 3" xfId="36218" xr:uid="{00000000-0005-0000-0000-000036440000}"/>
    <cellStyle name="Input 2 3 5 3 2 3" xfId="25308" xr:uid="{00000000-0005-0000-0000-000037440000}"/>
    <cellStyle name="Input 2 3 5 3 2 4" xfId="36217" xr:uid="{00000000-0005-0000-0000-000038440000}"/>
    <cellStyle name="Input 2 3 5 3 3" xfId="8420" xr:uid="{00000000-0005-0000-0000-000039440000}"/>
    <cellStyle name="Input 2 3 5 3 3 2" xfId="25310" xr:uid="{00000000-0005-0000-0000-00003A440000}"/>
    <cellStyle name="Input 2 3 5 3 3 3" xfId="36219" xr:uid="{00000000-0005-0000-0000-00003B440000}"/>
    <cellStyle name="Input 2 3 5 3 4" xfId="25307" xr:uid="{00000000-0005-0000-0000-00003C440000}"/>
    <cellStyle name="Input 2 3 5 3 5" xfId="36216" xr:uid="{00000000-0005-0000-0000-00003D440000}"/>
    <cellStyle name="Input 2 3 5 4" xfId="8421" xr:uid="{00000000-0005-0000-0000-00003E440000}"/>
    <cellStyle name="Input 2 3 5 4 2" xfId="8422" xr:uid="{00000000-0005-0000-0000-00003F440000}"/>
    <cellStyle name="Input 2 3 5 4 2 2" xfId="8423" xr:uid="{00000000-0005-0000-0000-000040440000}"/>
    <cellStyle name="Input 2 3 5 4 2 2 2" xfId="25313" xr:uid="{00000000-0005-0000-0000-000041440000}"/>
    <cellStyle name="Input 2 3 5 4 2 2 3" xfId="36222" xr:uid="{00000000-0005-0000-0000-000042440000}"/>
    <cellStyle name="Input 2 3 5 4 2 3" xfId="25312" xr:uid="{00000000-0005-0000-0000-000043440000}"/>
    <cellStyle name="Input 2 3 5 4 2 4" xfId="36221" xr:uid="{00000000-0005-0000-0000-000044440000}"/>
    <cellStyle name="Input 2 3 5 4 3" xfId="8424" xr:uid="{00000000-0005-0000-0000-000045440000}"/>
    <cellStyle name="Input 2 3 5 4 3 2" xfId="25314" xr:uid="{00000000-0005-0000-0000-000046440000}"/>
    <cellStyle name="Input 2 3 5 4 3 3" xfId="36223" xr:uid="{00000000-0005-0000-0000-000047440000}"/>
    <cellStyle name="Input 2 3 5 4 4" xfId="25311" xr:uid="{00000000-0005-0000-0000-000048440000}"/>
    <cellStyle name="Input 2 3 5 4 5" xfId="36220" xr:uid="{00000000-0005-0000-0000-000049440000}"/>
    <cellStyle name="Input 2 3 5 5" xfId="8425" xr:uid="{00000000-0005-0000-0000-00004A440000}"/>
    <cellStyle name="Input 2 3 5 5 2" xfId="8426" xr:uid="{00000000-0005-0000-0000-00004B440000}"/>
    <cellStyle name="Input 2 3 5 5 2 2" xfId="8427" xr:uid="{00000000-0005-0000-0000-00004C440000}"/>
    <cellStyle name="Input 2 3 5 5 2 2 2" xfId="25317" xr:uid="{00000000-0005-0000-0000-00004D440000}"/>
    <cellStyle name="Input 2 3 5 5 2 2 3" xfId="36226" xr:uid="{00000000-0005-0000-0000-00004E440000}"/>
    <cellStyle name="Input 2 3 5 5 2 3" xfId="25316" xr:uid="{00000000-0005-0000-0000-00004F440000}"/>
    <cellStyle name="Input 2 3 5 5 2 4" xfId="36225" xr:uid="{00000000-0005-0000-0000-000050440000}"/>
    <cellStyle name="Input 2 3 5 5 3" xfId="8428" xr:uid="{00000000-0005-0000-0000-000051440000}"/>
    <cellStyle name="Input 2 3 5 5 3 2" xfId="25318" xr:uid="{00000000-0005-0000-0000-000052440000}"/>
    <cellStyle name="Input 2 3 5 5 3 3" xfId="36227" xr:uid="{00000000-0005-0000-0000-000053440000}"/>
    <cellStyle name="Input 2 3 5 5 4" xfId="25315" xr:uid="{00000000-0005-0000-0000-000054440000}"/>
    <cellStyle name="Input 2 3 5 5 5" xfId="36224" xr:uid="{00000000-0005-0000-0000-000055440000}"/>
    <cellStyle name="Input 2 3 5 6" xfId="8429" xr:uid="{00000000-0005-0000-0000-000056440000}"/>
    <cellStyle name="Input 2 3 5 6 2" xfId="8430" xr:uid="{00000000-0005-0000-0000-000057440000}"/>
    <cellStyle name="Input 2 3 5 6 2 2" xfId="8431" xr:uid="{00000000-0005-0000-0000-000058440000}"/>
    <cellStyle name="Input 2 3 5 6 2 2 2" xfId="25321" xr:uid="{00000000-0005-0000-0000-000059440000}"/>
    <cellStyle name="Input 2 3 5 6 2 2 3" xfId="36230" xr:uid="{00000000-0005-0000-0000-00005A440000}"/>
    <cellStyle name="Input 2 3 5 6 2 3" xfId="25320" xr:uid="{00000000-0005-0000-0000-00005B440000}"/>
    <cellStyle name="Input 2 3 5 6 2 4" xfId="36229" xr:uid="{00000000-0005-0000-0000-00005C440000}"/>
    <cellStyle name="Input 2 3 5 6 3" xfId="8432" xr:uid="{00000000-0005-0000-0000-00005D440000}"/>
    <cellStyle name="Input 2 3 5 6 3 2" xfId="25322" xr:uid="{00000000-0005-0000-0000-00005E440000}"/>
    <cellStyle name="Input 2 3 5 6 3 3" xfId="36231" xr:uid="{00000000-0005-0000-0000-00005F440000}"/>
    <cellStyle name="Input 2 3 5 6 4" xfId="25319" xr:uid="{00000000-0005-0000-0000-000060440000}"/>
    <cellStyle name="Input 2 3 5 6 5" xfId="36228" xr:uid="{00000000-0005-0000-0000-000061440000}"/>
    <cellStyle name="Input 2 3 5 7" xfId="8433" xr:uid="{00000000-0005-0000-0000-000062440000}"/>
    <cellStyle name="Input 2 3 5 7 2" xfId="8434" xr:uid="{00000000-0005-0000-0000-000063440000}"/>
    <cellStyle name="Input 2 3 5 7 2 2" xfId="8435" xr:uid="{00000000-0005-0000-0000-000064440000}"/>
    <cellStyle name="Input 2 3 5 7 2 2 2" xfId="25325" xr:uid="{00000000-0005-0000-0000-000065440000}"/>
    <cellStyle name="Input 2 3 5 7 2 2 3" xfId="36234" xr:uid="{00000000-0005-0000-0000-000066440000}"/>
    <cellStyle name="Input 2 3 5 7 2 3" xfId="25324" xr:uid="{00000000-0005-0000-0000-000067440000}"/>
    <cellStyle name="Input 2 3 5 7 2 4" xfId="36233" xr:uid="{00000000-0005-0000-0000-000068440000}"/>
    <cellStyle name="Input 2 3 5 7 3" xfId="8436" xr:uid="{00000000-0005-0000-0000-000069440000}"/>
    <cellStyle name="Input 2 3 5 7 3 2" xfId="25326" xr:uid="{00000000-0005-0000-0000-00006A440000}"/>
    <cellStyle name="Input 2 3 5 7 3 3" xfId="36235" xr:uid="{00000000-0005-0000-0000-00006B440000}"/>
    <cellStyle name="Input 2 3 5 7 4" xfId="25323" xr:uid="{00000000-0005-0000-0000-00006C440000}"/>
    <cellStyle name="Input 2 3 5 7 5" xfId="36232" xr:uid="{00000000-0005-0000-0000-00006D440000}"/>
    <cellStyle name="Input 2 3 5 8" xfId="8437" xr:uid="{00000000-0005-0000-0000-00006E440000}"/>
    <cellStyle name="Input 2 3 5 8 2" xfId="8438" xr:uid="{00000000-0005-0000-0000-00006F440000}"/>
    <cellStyle name="Input 2 3 5 8 2 2" xfId="8439" xr:uid="{00000000-0005-0000-0000-000070440000}"/>
    <cellStyle name="Input 2 3 5 8 2 2 2" xfId="25329" xr:uid="{00000000-0005-0000-0000-000071440000}"/>
    <cellStyle name="Input 2 3 5 8 2 2 3" xfId="36238" xr:uid="{00000000-0005-0000-0000-000072440000}"/>
    <cellStyle name="Input 2 3 5 8 2 3" xfId="25328" xr:uid="{00000000-0005-0000-0000-000073440000}"/>
    <cellStyle name="Input 2 3 5 8 2 4" xfId="36237" xr:uid="{00000000-0005-0000-0000-000074440000}"/>
    <cellStyle name="Input 2 3 5 8 3" xfId="8440" xr:uid="{00000000-0005-0000-0000-000075440000}"/>
    <cellStyle name="Input 2 3 5 8 3 2" xfId="25330" xr:uid="{00000000-0005-0000-0000-000076440000}"/>
    <cellStyle name="Input 2 3 5 8 3 3" xfId="36239" xr:uid="{00000000-0005-0000-0000-000077440000}"/>
    <cellStyle name="Input 2 3 5 8 4" xfId="25327" xr:uid="{00000000-0005-0000-0000-000078440000}"/>
    <cellStyle name="Input 2 3 5 8 5" xfId="36236" xr:uid="{00000000-0005-0000-0000-000079440000}"/>
    <cellStyle name="Input 2 3 5 9" xfId="8441" xr:uid="{00000000-0005-0000-0000-00007A440000}"/>
    <cellStyle name="Input 2 3 5 9 2" xfId="8442" xr:uid="{00000000-0005-0000-0000-00007B440000}"/>
    <cellStyle name="Input 2 3 5 9 2 2" xfId="25332" xr:uid="{00000000-0005-0000-0000-00007C440000}"/>
    <cellStyle name="Input 2 3 5 9 2 3" xfId="36241" xr:uid="{00000000-0005-0000-0000-00007D440000}"/>
    <cellStyle name="Input 2 3 5 9 3" xfId="25331" xr:uid="{00000000-0005-0000-0000-00007E440000}"/>
    <cellStyle name="Input 2 3 5 9 4" xfId="36240" xr:uid="{00000000-0005-0000-0000-00007F440000}"/>
    <cellStyle name="Input 2 3 6" xfId="8443" xr:uid="{00000000-0005-0000-0000-000080440000}"/>
    <cellStyle name="Input 2 3 6 10" xfId="8444" xr:uid="{00000000-0005-0000-0000-000081440000}"/>
    <cellStyle name="Input 2 3 6 10 2" xfId="25334" xr:uid="{00000000-0005-0000-0000-000082440000}"/>
    <cellStyle name="Input 2 3 6 10 3" xfId="36243" xr:uid="{00000000-0005-0000-0000-000083440000}"/>
    <cellStyle name="Input 2 3 6 11" xfId="25333" xr:uid="{00000000-0005-0000-0000-000084440000}"/>
    <cellStyle name="Input 2 3 6 12" xfId="36242" xr:uid="{00000000-0005-0000-0000-000085440000}"/>
    <cellStyle name="Input 2 3 6 2" xfId="8445" xr:uid="{00000000-0005-0000-0000-000086440000}"/>
    <cellStyle name="Input 2 3 6 2 2" xfId="8446" xr:uid="{00000000-0005-0000-0000-000087440000}"/>
    <cellStyle name="Input 2 3 6 2 2 2" xfId="8447" xr:uid="{00000000-0005-0000-0000-000088440000}"/>
    <cellStyle name="Input 2 3 6 2 2 2 2" xfId="25337" xr:uid="{00000000-0005-0000-0000-000089440000}"/>
    <cellStyle name="Input 2 3 6 2 2 2 3" xfId="36246" xr:uid="{00000000-0005-0000-0000-00008A440000}"/>
    <cellStyle name="Input 2 3 6 2 2 3" xfId="25336" xr:uid="{00000000-0005-0000-0000-00008B440000}"/>
    <cellStyle name="Input 2 3 6 2 2 4" xfId="36245" xr:uid="{00000000-0005-0000-0000-00008C440000}"/>
    <cellStyle name="Input 2 3 6 2 3" xfId="8448" xr:uid="{00000000-0005-0000-0000-00008D440000}"/>
    <cellStyle name="Input 2 3 6 2 3 2" xfId="25338" xr:uid="{00000000-0005-0000-0000-00008E440000}"/>
    <cellStyle name="Input 2 3 6 2 3 3" xfId="36247" xr:uid="{00000000-0005-0000-0000-00008F440000}"/>
    <cellStyle name="Input 2 3 6 2 4" xfId="25335" xr:uid="{00000000-0005-0000-0000-000090440000}"/>
    <cellStyle name="Input 2 3 6 2 5" xfId="36244" xr:uid="{00000000-0005-0000-0000-000091440000}"/>
    <cellStyle name="Input 2 3 6 3" xfId="8449" xr:uid="{00000000-0005-0000-0000-000092440000}"/>
    <cellStyle name="Input 2 3 6 3 2" xfId="8450" xr:uid="{00000000-0005-0000-0000-000093440000}"/>
    <cellStyle name="Input 2 3 6 3 2 2" xfId="8451" xr:uid="{00000000-0005-0000-0000-000094440000}"/>
    <cellStyle name="Input 2 3 6 3 2 2 2" xfId="25341" xr:uid="{00000000-0005-0000-0000-000095440000}"/>
    <cellStyle name="Input 2 3 6 3 2 2 3" xfId="36250" xr:uid="{00000000-0005-0000-0000-000096440000}"/>
    <cellStyle name="Input 2 3 6 3 2 3" xfId="25340" xr:uid="{00000000-0005-0000-0000-000097440000}"/>
    <cellStyle name="Input 2 3 6 3 2 4" xfId="36249" xr:uid="{00000000-0005-0000-0000-000098440000}"/>
    <cellStyle name="Input 2 3 6 3 3" xfId="8452" xr:uid="{00000000-0005-0000-0000-000099440000}"/>
    <cellStyle name="Input 2 3 6 3 3 2" xfId="25342" xr:uid="{00000000-0005-0000-0000-00009A440000}"/>
    <cellStyle name="Input 2 3 6 3 3 3" xfId="36251" xr:uid="{00000000-0005-0000-0000-00009B440000}"/>
    <cellStyle name="Input 2 3 6 3 4" xfId="25339" xr:uid="{00000000-0005-0000-0000-00009C440000}"/>
    <cellStyle name="Input 2 3 6 3 5" xfId="36248" xr:uid="{00000000-0005-0000-0000-00009D440000}"/>
    <cellStyle name="Input 2 3 6 4" xfId="8453" xr:uid="{00000000-0005-0000-0000-00009E440000}"/>
    <cellStyle name="Input 2 3 6 4 2" xfId="8454" xr:uid="{00000000-0005-0000-0000-00009F440000}"/>
    <cellStyle name="Input 2 3 6 4 2 2" xfId="8455" xr:uid="{00000000-0005-0000-0000-0000A0440000}"/>
    <cellStyle name="Input 2 3 6 4 2 2 2" xfId="25345" xr:uid="{00000000-0005-0000-0000-0000A1440000}"/>
    <cellStyle name="Input 2 3 6 4 2 2 3" xfId="36254" xr:uid="{00000000-0005-0000-0000-0000A2440000}"/>
    <cellStyle name="Input 2 3 6 4 2 3" xfId="25344" xr:uid="{00000000-0005-0000-0000-0000A3440000}"/>
    <cellStyle name="Input 2 3 6 4 2 4" xfId="36253" xr:uid="{00000000-0005-0000-0000-0000A4440000}"/>
    <cellStyle name="Input 2 3 6 4 3" xfId="8456" xr:uid="{00000000-0005-0000-0000-0000A5440000}"/>
    <cellStyle name="Input 2 3 6 4 3 2" xfId="25346" xr:uid="{00000000-0005-0000-0000-0000A6440000}"/>
    <cellStyle name="Input 2 3 6 4 3 3" xfId="36255" xr:uid="{00000000-0005-0000-0000-0000A7440000}"/>
    <cellStyle name="Input 2 3 6 4 4" xfId="25343" xr:uid="{00000000-0005-0000-0000-0000A8440000}"/>
    <cellStyle name="Input 2 3 6 4 5" xfId="36252" xr:uid="{00000000-0005-0000-0000-0000A9440000}"/>
    <cellStyle name="Input 2 3 6 5" xfId="8457" xr:uid="{00000000-0005-0000-0000-0000AA440000}"/>
    <cellStyle name="Input 2 3 6 5 2" xfId="8458" xr:uid="{00000000-0005-0000-0000-0000AB440000}"/>
    <cellStyle name="Input 2 3 6 5 2 2" xfId="8459" xr:uid="{00000000-0005-0000-0000-0000AC440000}"/>
    <cellStyle name="Input 2 3 6 5 2 2 2" xfId="25349" xr:uid="{00000000-0005-0000-0000-0000AD440000}"/>
    <cellStyle name="Input 2 3 6 5 2 2 3" xfId="36258" xr:uid="{00000000-0005-0000-0000-0000AE440000}"/>
    <cellStyle name="Input 2 3 6 5 2 3" xfId="25348" xr:uid="{00000000-0005-0000-0000-0000AF440000}"/>
    <cellStyle name="Input 2 3 6 5 2 4" xfId="36257" xr:uid="{00000000-0005-0000-0000-0000B0440000}"/>
    <cellStyle name="Input 2 3 6 5 3" xfId="8460" xr:uid="{00000000-0005-0000-0000-0000B1440000}"/>
    <cellStyle name="Input 2 3 6 5 3 2" xfId="25350" xr:uid="{00000000-0005-0000-0000-0000B2440000}"/>
    <cellStyle name="Input 2 3 6 5 3 3" xfId="36259" xr:uid="{00000000-0005-0000-0000-0000B3440000}"/>
    <cellStyle name="Input 2 3 6 5 4" xfId="25347" xr:uid="{00000000-0005-0000-0000-0000B4440000}"/>
    <cellStyle name="Input 2 3 6 5 5" xfId="36256" xr:uid="{00000000-0005-0000-0000-0000B5440000}"/>
    <cellStyle name="Input 2 3 6 6" xfId="8461" xr:uid="{00000000-0005-0000-0000-0000B6440000}"/>
    <cellStyle name="Input 2 3 6 6 2" xfId="8462" xr:uid="{00000000-0005-0000-0000-0000B7440000}"/>
    <cellStyle name="Input 2 3 6 6 2 2" xfId="8463" xr:uid="{00000000-0005-0000-0000-0000B8440000}"/>
    <cellStyle name="Input 2 3 6 6 2 2 2" xfId="25353" xr:uid="{00000000-0005-0000-0000-0000B9440000}"/>
    <cellStyle name="Input 2 3 6 6 2 2 3" xfId="36262" xr:uid="{00000000-0005-0000-0000-0000BA440000}"/>
    <cellStyle name="Input 2 3 6 6 2 3" xfId="25352" xr:uid="{00000000-0005-0000-0000-0000BB440000}"/>
    <cellStyle name="Input 2 3 6 6 2 4" xfId="36261" xr:uid="{00000000-0005-0000-0000-0000BC440000}"/>
    <cellStyle name="Input 2 3 6 6 3" xfId="8464" xr:uid="{00000000-0005-0000-0000-0000BD440000}"/>
    <cellStyle name="Input 2 3 6 6 3 2" xfId="25354" xr:uid="{00000000-0005-0000-0000-0000BE440000}"/>
    <cellStyle name="Input 2 3 6 6 3 3" xfId="36263" xr:uid="{00000000-0005-0000-0000-0000BF440000}"/>
    <cellStyle name="Input 2 3 6 6 4" xfId="25351" xr:uid="{00000000-0005-0000-0000-0000C0440000}"/>
    <cellStyle name="Input 2 3 6 6 5" xfId="36260" xr:uid="{00000000-0005-0000-0000-0000C1440000}"/>
    <cellStyle name="Input 2 3 6 7" xfId="8465" xr:uid="{00000000-0005-0000-0000-0000C2440000}"/>
    <cellStyle name="Input 2 3 6 7 2" xfId="8466" xr:uid="{00000000-0005-0000-0000-0000C3440000}"/>
    <cellStyle name="Input 2 3 6 7 2 2" xfId="8467" xr:uid="{00000000-0005-0000-0000-0000C4440000}"/>
    <cellStyle name="Input 2 3 6 7 2 2 2" xfId="25357" xr:uid="{00000000-0005-0000-0000-0000C5440000}"/>
    <cellStyle name="Input 2 3 6 7 2 2 3" xfId="36266" xr:uid="{00000000-0005-0000-0000-0000C6440000}"/>
    <cellStyle name="Input 2 3 6 7 2 3" xfId="25356" xr:uid="{00000000-0005-0000-0000-0000C7440000}"/>
    <cellStyle name="Input 2 3 6 7 2 4" xfId="36265" xr:uid="{00000000-0005-0000-0000-0000C8440000}"/>
    <cellStyle name="Input 2 3 6 7 3" xfId="8468" xr:uid="{00000000-0005-0000-0000-0000C9440000}"/>
    <cellStyle name="Input 2 3 6 7 3 2" xfId="25358" xr:uid="{00000000-0005-0000-0000-0000CA440000}"/>
    <cellStyle name="Input 2 3 6 7 3 3" xfId="36267" xr:uid="{00000000-0005-0000-0000-0000CB440000}"/>
    <cellStyle name="Input 2 3 6 7 4" xfId="25355" xr:uid="{00000000-0005-0000-0000-0000CC440000}"/>
    <cellStyle name="Input 2 3 6 7 5" xfId="36264" xr:uid="{00000000-0005-0000-0000-0000CD440000}"/>
    <cellStyle name="Input 2 3 6 8" xfId="8469" xr:uid="{00000000-0005-0000-0000-0000CE440000}"/>
    <cellStyle name="Input 2 3 6 8 2" xfId="8470" xr:uid="{00000000-0005-0000-0000-0000CF440000}"/>
    <cellStyle name="Input 2 3 6 8 2 2" xfId="8471" xr:uid="{00000000-0005-0000-0000-0000D0440000}"/>
    <cellStyle name="Input 2 3 6 8 2 2 2" xfId="25361" xr:uid="{00000000-0005-0000-0000-0000D1440000}"/>
    <cellStyle name="Input 2 3 6 8 2 2 3" xfId="36270" xr:uid="{00000000-0005-0000-0000-0000D2440000}"/>
    <cellStyle name="Input 2 3 6 8 2 3" xfId="25360" xr:uid="{00000000-0005-0000-0000-0000D3440000}"/>
    <cellStyle name="Input 2 3 6 8 2 4" xfId="36269" xr:uid="{00000000-0005-0000-0000-0000D4440000}"/>
    <cellStyle name="Input 2 3 6 8 3" xfId="8472" xr:uid="{00000000-0005-0000-0000-0000D5440000}"/>
    <cellStyle name="Input 2 3 6 8 3 2" xfId="25362" xr:uid="{00000000-0005-0000-0000-0000D6440000}"/>
    <cellStyle name="Input 2 3 6 8 3 3" xfId="36271" xr:uid="{00000000-0005-0000-0000-0000D7440000}"/>
    <cellStyle name="Input 2 3 6 8 4" xfId="25359" xr:uid="{00000000-0005-0000-0000-0000D8440000}"/>
    <cellStyle name="Input 2 3 6 8 5" xfId="36268" xr:uid="{00000000-0005-0000-0000-0000D9440000}"/>
    <cellStyle name="Input 2 3 6 9" xfId="8473" xr:uid="{00000000-0005-0000-0000-0000DA440000}"/>
    <cellStyle name="Input 2 3 6 9 2" xfId="8474" xr:uid="{00000000-0005-0000-0000-0000DB440000}"/>
    <cellStyle name="Input 2 3 6 9 2 2" xfId="25364" xr:uid="{00000000-0005-0000-0000-0000DC440000}"/>
    <cellStyle name="Input 2 3 6 9 2 3" xfId="36273" xr:uid="{00000000-0005-0000-0000-0000DD440000}"/>
    <cellStyle name="Input 2 3 6 9 3" xfId="25363" xr:uid="{00000000-0005-0000-0000-0000DE440000}"/>
    <cellStyle name="Input 2 3 6 9 4" xfId="36272" xr:uid="{00000000-0005-0000-0000-0000DF440000}"/>
    <cellStyle name="Input 2 3 7" xfId="8475" xr:uid="{00000000-0005-0000-0000-0000E0440000}"/>
    <cellStyle name="Input 2 3 7 2" xfId="8476" xr:uid="{00000000-0005-0000-0000-0000E1440000}"/>
    <cellStyle name="Input 2 3 7 2 2" xfId="8477" xr:uid="{00000000-0005-0000-0000-0000E2440000}"/>
    <cellStyle name="Input 2 3 7 2 2 2" xfId="25367" xr:uid="{00000000-0005-0000-0000-0000E3440000}"/>
    <cellStyle name="Input 2 3 7 2 2 3" xfId="36276" xr:uid="{00000000-0005-0000-0000-0000E4440000}"/>
    <cellStyle name="Input 2 3 7 2 3" xfId="25366" xr:uid="{00000000-0005-0000-0000-0000E5440000}"/>
    <cellStyle name="Input 2 3 7 2 4" xfId="36275" xr:uid="{00000000-0005-0000-0000-0000E6440000}"/>
    <cellStyle name="Input 2 3 7 3" xfId="8478" xr:uid="{00000000-0005-0000-0000-0000E7440000}"/>
    <cellStyle name="Input 2 3 7 3 2" xfId="25368" xr:uid="{00000000-0005-0000-0000-0000E8440000}"/>
    <cellStyle name="Input 2 3 7 3 3" xfId="36277" xr:uid="{00000000-0005-0000-0000-0000E9440000}"/>
    <cellStyle name="Input 2 3 7 4" xfId="25365" xr:uid="{00000000-0005-0000-0000-0000EA440000}"/>
    <cellStyle name="Input 2 3 7 5" xfId="36274" xr:uid="{00000000-0005-0000-0000-0000EB440000}"/>
    <cellStyle name="Input 2 3 8" xfId="8479" xr:uid="{00000000-0005-0000-0000-0000EC440000}"/>
    <cellStyle name="Input 2 3 8 2" xfId="8480" xr:uid="{00000000-0005-0000-0000-0000ED440000}"/>
    <cellStyle name="Input 2 3 8 2 2" xfId="8481" xr:uid="{00000000-0005-0000-0000-0000EE440000}"/>
    <cellStyle name="Input 2 3 8 2 2 2" xfId="25371" xr:uid="{00000000-0005-0000-0000-0000EF440000}"/>
    <cellStyle name="Input 2 3 8 2 2 3" xfId="36280" xr:uid="{00000000-0005-0000-0000-0000F0440000}"/>
    <cellStyle name="Input 2 3 8 2 3" xfId="25370" xr:uid="{00000000-0005-0000-0000-0000F1440000}"/>
    <cellStyle name="Input 2 3 8 2 4" xfId="36279" xr:uid="{00000000-0005-0000-0000-0000F2440000}"/>
    <cellStyle name="Input 2 3 8 3" xfId="8482" xr:uid="{00000000-0005-0000-0000-0000F3440000}"/>
    <cellStyle name="Input 2 3 8 3 2" xfId="25372" xr:uid="{00000000-0005-0000-0000-0000F4440000}"/>
    <cellStyle name="Input 2 3 8 3 3" xfId="36281" xr:uid="{00000000-0005-0000-0000-0000F5440000}"/>
    <cellStyle name="Input 2 3 8 4" xfId="25369" xr:uid="{00000000-0005-0000-0000-0000F6440000}"/>
    <cellStyle name="Input 2 3 8 5" xfId="36278" xr:uid="{00000000-0005-0000-0000-0000F7440000}"/>
    <cellStyle name="Input 2 3 9" xfId="8483" xr:uid="{00000000-0005-0000-0000-0000F8440000}"/>
    <cellStyle name="Input 2 3 9 2" xfId="8484" xr:uid="{00000000-0005-0000-0000-0000F9440000}"/>
    <cellStyle name="Input 2 3 9 2 2" xfId="8485" xr:uid="{00000000-0005-0000-0000-0000FA440000}"/>
    <cellStyle name="Input 2 3 9 2 2 2" xfId="25375" xr:uid="{00000000-0005-0000-0000-0000FB440000}"/>
    <cellStyle name="Input 2 3 9 2 2 3" xfId="36284" xr:uid="{00000000-0005-0000-0000-0000FC440000}"/>
    <cellStyle name="Input 2 3 9 2 3" xfId="25374" xr:uid="{00000000-0005-0000-0000-0000FD440000}"/>
    <cellStyle name="Input 2 3 9 2 4" xfId="36283" xr:uid="{00000000-0005-0000-0000-0000FE440000}"/>
    <cellStyle name="Input 2 3 9 3" xfId="8486" xr:uid="{00000000-0005-0000-0000-0000FF440000}"/>
    <cellStyle name="Input 2 3 9 3 2" xfId="25376" xr:uid="{00000000-0005-0000-0000-000000450000}"/>
    <cellStyle name="Input 2 3 9 3 3" xfId="36285" xr:uid="{00000000-0005-0000-0000-000001450000}"/>
    <cellStyle name="Input 2 3 9 4" xfId="25373" xr:uid="{00000000-0005-0000-0000-000002450000}"/>
    <cellStyle name="Input 2 3 9 5" xfId="36282" xr:uid="{00000000-0005-0000-0000-000003450000}"/>
    <cellStyle name="Input 2 4" xfId="8487" xr:uid="{00000000-0005-0000-0000-000004450000}"/>
    <cellStyle name="Input 2 4 2" xfId="8488" xr:uid="{00000000-0005-0000-0000-000005450000}"/>
    <cellStyle name="Input 2 4 2 2" xfId="25378" xr:uid="{00000000-0005-0000-0000-000006450000}"/>
    <cellStyle name="Input 2 4 2 3" xfId="36287" xr:uid="{00000000-0005-0000-0000-000007450000}"/>
    <cellStyle name="Input 2 4 3" xfId="25377" xr:uid="{00000000-0005-0000-0000-000008450000}"/>
    <cellStyle name="Input 2 4 4" xfId="36286" xr:uid="{00000000-0005-0000-0000-000009450000}"/>
    <cellStyle name="Input 2 5" xfId="8489" xr:uid="{00000000-0005-0000-0000-00000A450000}"/>
    <cellStyle name="Input 2 5 2" xfId="25379" xr:uid="{00000000-0005-0000-0000-00000B450000}"/>
    <cellStyle name="Input 2 5 3" xfId="36288" xr:uid="{00000000-0005-0000-0000-00000C450000}"/>
    <cellStyle name="Input 2 6" xfId="8490" xr:uid="{00000000-0005-0000-0000-00000D450000}"/>
    <cellStyle name="Input 2 6 2" xfId="25380" xr:uid="{00000000-0005-0000-0000-00000E450000}"/>
    <cellStyle name="Input 2 6 3" xfId="36289" xr:uid="{00000000-0005-0000-0000-00000F450000}"/>
    <cellStyle name="Input 2 7" xfId="23488" xr:uid="{00000000-0005-0000-0000-000010450000}"/>
    <cellStyle name="Input 2 8" xfId="34397" xr:uid="{00000000-0005-0000-0000-000011450000}"/>
    <cellStyle name="Input 3" xfId="8491" xr:uid="{00000000-0005-0000-0000-000012450000}"/>
    <cellStyle name="Input 3 10" xfId="8492" xr:uid="{00000000-0005-0000-0000-000013450000}"/>
    <cellStyle name="Input 3 10 2" xfId="8493" xr:uid="{00000000-0005-0000-0000-000014450000}"/>
    <cellStyle name="Input 3 10 2 2" xfId="8494" xr:uid="{00000000-0005-0000-0000-000015450000}"/>
    <cellStyle name="Input 3 10 2 2 2" xfId="25384" xr:uid="{00000000-0005-0000-0000-000016450000}"/>
    <cellStyle name="Input 3 10 2 2 3" xfId="36293" xr:uid="{00000000-0005-0000-0000-000017450000}"/>
    <cellStyle name="Input 3 10 2 3" xfId="25383" xr:uid="{00000000-0005-0000-0000-000018450000}"/>
    <cellStyle name="Input 3 10 2 4" xfId="36292" xr:uid="{00000000-0005-0000-0000-000019450000}"/>
    <cellStyle name="Input 3 10 3" xfId="8495" xr:uid="{00000000-0005-0000-0000-00001A450000}"/>
    <cellStyle name="Input 3 10 3 2" xfId="25385" xr:uid="{00000000-0005-0000-0000-00001B450000}"/>
    <cellStyle name="Input 3 10 3 3" xfId="36294" xr:uid="{00000000-0005-0000-0000-00001C450000}"/>
    <cellStyle name="Input 3 10 4" xfId="25382" xr:uid="{00000000-0005-0000-0000-00001D450000}"/>
    <cellStyle name="Input 3 10 5" xfId="36291" xr:uid="{00000000-0005-0000-0000-00001E450000}"/>
    <cellStyle name="Input 3 11" xfId="8496" xr:uid="{00000000-0005-0000-0000-00001F450000}"/>
    <cellStyle name="Input 3 11 2" xfId="8497" xr:uid="{00000000-0005-0000-0000-000020450000}"/>
    <cellStyle name="Input 3 11 2 2" xfId="8498" xr:uid="{00000000-0005-0000-0000-000021450000}"/>
    <cellStyle name="Input 3 11 2 2 2" xfId="25388" xr:uid="{00000000-0005-0000-0000-000022450000}"/>
    <cellStyle name="Input 3 11 2 2 3" xfId="36297" xr:uid="{00000000-0005-0000-0000-000023450000}"/>
    <cellStyle name="Input 3 11 2 3" xfId="25387" xr:uid="{00000000-0005-0000-0000-000024450000}"/>
    <cellStyle name="Input 3 11 2 4" xfId="36296" xr:uid="{00000000-0005-0000-0000-000025450000}"/>
    <cellStyle name="Input 3 11 3" xfId="8499" xr:uid="{00000000-0005-0000-0000-000026450000}"/>
    <cellStyle name="Input 3 11 3 2" xfId="25389" xr:uid="{00000000-0005-0000-0000-000027450000}"/>
    <cellStyle name="Input 3 11 3 3" xfId="36298" xr:uid="{00000000-0005-0000-0000-000028450000}"/>
    <cellStyle name="Input 3 11 4" xfId="25386" xr:uid="{00000000-0005-0000-0000-000029450000}"/>
    <cellStyle name="Input 3 11 5" xfId="36295" xr:uid="{00000000-0005-0000-0000-00002A450000}"/>
    <cellStyle name="Input 3 12" xfId="8500" xr:uid="{00000000-0005-0000-0000-00002B450000}"/>
    <cellStyle name="Input 3 12 2" xfId="8501" xr:uid="{00000000-0005-0000-0000-00002C450000}"/>
    <cellStyle name="Input 3 12 2 2" xfId="8502" xr:uid="{00000000-0005-0000-0000-00002D450000}"/>
    <cellStyle name="Input 3 12 2 2 2" xfId="25392" xr:uid="{00000000-0005-0000-0000-00002E450000}"/>
    <cellStyle name="Input 3 12 2 2 3" xfId="36301" xr:uid="{00000000-0005-0000-0000-00002F450000}"/>
    <cellStyle name="Input 3 12 2 3" xfId="25391" xr:uid="{00000000-0005-0000-0000-000030450000}"/>
    <cellStyle name="Input 3 12 2 4" xfId="36300" xr:uid="{00000000-0005-0000-0000-000031450000}"/>
    <cellStyle name="Input 3 12 3" xfId="8503" xr:uid="{00000000-0005-0000-0000-000032450000}"/>
    <cellStyle name="Input 3 12 3 2" xfId="25393" xr:uid="{00000000-0005-0000-0000-000033450000}"/>
    <cellStyle name="Input 3 12 3 3" xfId="36302" xr:uid="{00000000-0005-0000-0000-000034450000}"/>
    <cellStyle name="Input 3 12 4" xfId="25390" xr:uid="{00000000-0005-0000-0000-000035450000}"/>
    <cellStyle name="Input 3 12 5" xfId="36299" xr:uid="{00000000-0005-0000-0000-000036450000}"/>
    <cellStyle name="Input 3 13" xfId="8504" xr:uid="{00000000-0005-0000-0000-000037450000}"/>
    <cellStyle name="Input 3 13 2" xfId="25394" xr:uid="{00000000-0005-0000-0000-000038450000}"/>
    <cellStyle name="Input 3 13 3" xfId="36303" xr:uid="{00000000-0005-0000-0000-000039450000}"/>
    <cellStyle name="Input 3 14" xfId="25381" xr:uid="{00000000-0005-0000-0000-00003A450000}"/>
    <cellStyle name="Input 3 15" xfId="36290" xr:uid="{00000000-0005-0000-0000-00003B450000}"/>
    <cellStyle name="Input 3 2" xfId="8505" xr:uid="{00000000-0005-0000-0000-00003C450000}"/>
    <cellStyle name="Input 3 2 10" xfId="8506" xr:uid="{00000000-0005-0000-0000-00003D450000}"/>
    <cellStyle name="Input 3 2 10 2" xfId="8507" xr:uid="{00000000-0005-0000-0000-00003E450000}"/>
    <cellStyle name="Input 3 2 10 2 2" xfId="8508" xr:uid="{00000000-0005-0000-0000-00003F450000}"/>
    <cellStyle name="Input 3 2 10 2 2 2" xfId="25398" xr:uid="{00000000-0005-0000-0000-000040450000}"/>
    <cellStyle name="Input 3 2 10 2 2 3" xfId="36307" xr:uid="{00000000-0005-0000-0000-000041450000}"/>
    <cellStyle name="Input 3 2 10 2 3" xfId="25397" xr:uid="{00000000-0005-0000-0000-000042450000}"/>
    <cellStyle name="Input 3 2 10 2 4" xfId="36306" xr:uid="{00000000-0005-0000-0000-000043450000}"/>
    <cellStyle name="Input 3 2 10 3" xfId="8509" xr:uid="{00000000-0005-0000-0000-000044450000}"/>
    <cellStyle name="Input 3 2 10 3 2" xfId="25399" xr:uid="{00000000-0005-0000-0000-000045450000}"/>
    <cellStyle name="Input 3 2 10 3 3" xfId="36308" xr:uid="{00000000-0005-0000-0000-000046450000}"/>
    <cellStyle name="Input 3 2 10 4" xfId="25396" xr:uid="{00000000-0005-0000-0000-000047450000}"/>
    <cellStyle name="Input 3 2 10 5" xfId="36305" xr:uid="{00000000-0005-0000-0000-000048450000}"/>
    <cellStyle name="Input 3 2 11" xfId="8510" xr:uid="{00000000-0005-0000-0000-000049450000}"/>
    <cellStyle name="Input 3 2 11 2" xfId="8511" xr:uid="{00000000-0005-0000-0000-00004A450000}"/>
    <cellStyle name="Input 3 2 11 2 2" xfId="8512" xr:uid="{00000000-0005-0000-0000-00004B450000}"/>
    <cellStyle name="Input 3 2 11 2 2 2" xfId="25402" xr:uid="{00000000-0005-0000-0000-00004C450000}"/>
    <cellStyle name="Input 3 2 11 2 2 3" xfId="36311" xr:uid="{00000000-0005-0000-0000-00004D450000}"/>
    <cellStyle name="Input 3 2 11 2 3" xfId="25401" xr:uid="{00000000-0005-0000-0000-00004E450000}"/>
    <cellStyle name="Input 3 2 11 2 4" xfId="36310" xr:uid="{00000000-0005-0000-0000-00004F450000}"/>
    <cellStyle name="Input 3 2 11 3" xfId="8513" xr:uid="{00000000-0005-0000-0000-000050450000}"/>
    <cellStyle name="Input 3 2 11 3 2" xfId="25403" xr:uid="{00000000-0005-0000-0000-000051450000}"/>
    <cellStyle name="Input 3 2 11 3 3" xfId="36312" xr:uid="{00000000-0005-0000-0000-000052450000}"/>
    <cellStyle name="Input 3 2 11 4" xfId="25400" xr:uid="{00000000-0005-0000-0000-000053450000}"/>
    <cellStyle name="Input 3 2 11 5" xfId="36309" xr:uid="{00000000-0005-0000-0000-000054450000}"/>
    <cellStyle name="Input 3 2 12" xfId="8514" xr:uid="{00000000-0005-0000-0000-000055450000}"/>
    <cellStyle name="Input 3 2 12 2" xfId="25404" xr:uid="{00000000-0005-0000-0000-000056450000}"/>
    <cellStyle name="Input 3 2 12 3" xfId="36313" xr:uid="{00000000-0005-0000-0000-000057450000}"/>
    <cellStyle name="Input 3 2 13" xfId="25395" xr:uid="{00000000-0005-0000-0000-000058450000}"/>
    <cellStyle name="Input 3 2 14" xfId="36304" xr:uid="{00000000-0005-0000-0000-000059450000}"/>
    <cellStyle name="Input 3 2 2" xfId="8515" xr:uid="{00000000-0005-0000-0000-00005A450000}"/>
    <cellStyle name="Input 3 2 2 10" xfId="8516" xr:uid="{00000000-0005-0000-0000-00005B450000}"/>
    <cellStyle name="Input 3 2 2 10 2" xfId="8517" xr:uid="{00000000-0005-0000-0000-00005C450000}"/>
    <cellStyle name="Input 3 2 2 10 2 2" xfId="8518" xr:uid="{00000000-0005-0000-0000-00005D450000}"/>
    <cellStyle name="Input 3 2 2 10 2 2 2" xfId="25408" xr:uid="{00000000-0005-0000-0000-00005E450000}"/>
    <cellStyle name="Input 3 2 2 10 2 2 3" xfId="36317" xr:uid="{00000000-0005-0000-0000-00005F450000}"/>
    <cellStyle name="Input 3 2 2 10 2 3" xfId="25407" xr:uid="{00000000-0005-0000-0000-000060450000}"/>
    <cellStyle name="Input 3 2 2 10 2 4" xfId="36316" xr:uid="{00000000-0005-0000-0000-000061450000}"/>
    <cellStyle name="Input 3 2 2 10 3" xfId="8519" xr:uid="{00000000-0005-0000-0000-000062450000}"/>
    <cellStyle name="Input 3 2 2 10 3 2" xfId="25409" xr:uid="{00000000-0005-0000-0000-000063450000}"/>
    <cellStyle name="Input 3 2 2 10 3 3" xfId="36318" xr:uid="{00000000-0005-0000-0000-000064450000}"/>
    <cellStyle name="Input 3 2 2 10 4" xfId="25406" xr:uid="{00000000-0005-0000-0000-000065450000}"/>
    <cellStyle name="Input 3 2 2 10 5" xfId="36315" xr:uid="{00000000-0005-0000-0000-000066450000}"/>
    <cellStyle name="Input 3 2 2 11" xfId="8520" xr:uid="{00000000-0005-0000-0000-000067450000}"/>
    <cellStyle name="Input 3 2 2 11 2" xfId="25410" xr:uid="{00000000-0005-0000-0000-000068450000}"/>
    <cellStyle name="Input 3 2 2 11 3" xfId="36319" xr:uid="{00000000-0005-0000-0000-000069450000}"/>
    <cellStyle name="Input 3 2 2 12" xfId="25405" xr:uid="{00000000-0005-0000-0000-00006A450000}"/>
    <cellStyle name="Input 3 2 2 13" xfId="36314" xr:uid="{00000000-0005-0000-0000-00006B450000}"/>
    <cellStyle name="Input 3 2 2 2" xfId="8521" xr:uid="{00000000-0005-0000-0000-00006C450000}"/>
    <cellStyle name="Input 3 2 2 2 10" xfId="8522" xr:uid="{00000000-0005-0000-0000-00006D450000}"/>
    <cellStyle name="Input 3 2 2 2 10 2" xfId="25412" xr:uid="{00000000-0005-0000-0000-00006E450000}"/>
    <cellStyle name="Input 3 2 2 2 10 3" xfId="36321" xr:uid="{00000000-0005-0000-0000-00006F450000}"/>
    <cellStyle name="Input 3 2 2 2 11" xfId="25411" xr:uid="{00000000-0005-0000-0000-000070450000}"/>
    <cellStyle name="Input 3 2 2 2 12" xfId="36320" xr:uid="{00000000-0005-0000-0000-000071450000}"/>
    <cellStyle name="Input 3 2 2 2 2" xfId="8523" xr:uid="{00000000-0005-0000-0000-000072450000}"/>
    <cellStyle name="Input 3 2 2 2 2 2" xfId="8524" xr:uid="{00000000-0005-0000-0000-000073450000}"/>
    <cellStyle name="Input 3 2 2 2 2 2 2" xfId="8525" xr:uid="{00000000-0005-0000-0000-000074450000}"/>
    <cellStyle name="Input 3 2 2 2 2 2 2 2" xfId="25415" xr:uid="{00000000-0005-0000-0000-000075450000}"/>
    <cellStyle name="Input 3 2 2 2 2 2 2 3" xfId="36324" xr:uid="{00000000-0005-0000-0000-000076450000}"/>
    <cellStyle name="Input 3 2 2 2 2 2 3" xfId="25414" xr:uid="{00000000-0005-0000-0000-000077450000}"/>
    <cellStyle name="Input 3 2 2 2 2 2 4" xfId="36323" xr:uid="{00000000-0005-0000-0000-000078450000}"/>
    <cellStyle name="Input 3 2 2 2 2 3" xfId="8526" xr:uid="{00000000-0005-0000-0000-000079450000}"/>
    <cellStyle name="Input 3 2 2 2 2 3 2" xfId="25416" xr:uid="{00000000-0005-0000-0000-00007A450000}"/>
    <cellStyle name="Input 3 2 2 2 2 3 3" xfId="36325" xr:uid="{00000000-0005-0000-0000-00007B450000}"/>
    <cellStyle name="Input 3 2 2 2 2 4" xfId="25413" xr:uid="{00000000-0005-0000-0000-00007C450000}"/>
    <cellStyle name="Input 3 2 2 2 2 5" xfId="36322" xr:uid="{00000000-0005-0000-0000-00007D450000}"/>
    <cellStyle name="Input 3 2 2 2 3" xfId="8527" xr:uid="{00000000-0005-0000-0000-00007E450000}"/>
    <cellStyle name="Input 3 2 2 2 3 2" xfId="8528" xr:uid="{00000000-0005-0000-0000-00007F450000}"/>
    <cellStyle name="Input 3 2 2 2 3 2 2" xfId="8529" xr:uid="{00000000-0005-0000-0000-000080450000}"/>
    <cellStyle name="Input 3 2 2 2 3 2 2 2" xfId="25419" xr:uid="{00000000-0005-0000-0000-000081450000}"/>
    <cellStyle name="Input 3 2 2 2 3 2 2 3" xfId="36328" xr:uid="{00000000-0005-0000-0000-000082450000}"/>
    <cellStyle name="Input 3 2 2 2 3 2 3" xfId="25418" xr:uid="{00000000-0005-0000-0000-000083450000}"/>
    <cellStyle name="Input 3 2 2 2 3 2 4" xfId="36327" xr:uid="{00000000-0005-0000-0000-000084450000}"/>
    <cellStyle name="Input 3 2 2 2 3 3" xfId="8530" xr:uid="{00000000-0005-0000-0000-000085450000}"/>
    <cellStyle name="Input 3 2 2 2 3 3 2" xfId="25420" xr:uid="{00000000-0005-0000-0000-000086450000}"/>
    <cellStyle name="Input 3 2 2 2 3 3 3" xfId="36329" xr:uid="{00000000-0005-0000-0000-000087450000}"/>
    <cellStyle name="Input 3 2 2 2 3 4" xfId="25417" xr:uid="{00000000-0005-0000-0000-000088450000}"/>
    <cellStyle name="Input 3 2 2 2 3 5" xfId="36326" xr:uid="{00000000-0005-0000-0000-000089450000}"/>
    <cellStyle name="Input 3 2 2 2 4" xfId="8531" xr:uid="{00000000-0005-0000-0000-00008A450000}"/>
    <cellStyle name="Input 3 2 2 2 4 2" xfId="8532" xr:uid="{00000000-0005-0000-0000-00008B450000}"/>
    <cellStyle name="Input 3 2 2 2 4 2 2" xfId="8533" xr:uid="{00000000-0005-0000-0000-00008C450000}"/>
    <cellStyle name="Input 3 2 2 2 4 2 2 2" xfId="25423" xr:uid="{00000000-0005-0000-0000-00008D450000}"/>
    <cellStyle name="Input 3 2 2 2 4 2 2 3" xfId="36332" xr:uid="{00000000-0005-0000-0000-00008E450000}"/>
    <cellStyle name="Input 3 2 2 2 4 2 3" xfId="25422" xr:uid="{00000000-0005-0000-0000-00008F450000}"/>
    <cellStyle name="Input 3 2 2 2 4 2 4" xfId="36331" xr:uid="{00000000-0005-0000-0000-000090450000}"/>
    <cellStyle name="Input 3 2 2 2 4 3" xfId="8534" xr:uid="{00000000-0005-0000-0000-000091450000}"/>
    <cellStyle name="Input 3 2 2 2 4 3 2" xfId="25424" xr:uid="{00000000-0005-0000-0000-000092450000}"/>
    <cellStyle name="Input 3 2 2 2 4 3 3" xfId="36333" xr:uid="{00000000-0005-0000-0000-000093450000}"/>
    <cellStyle name="Input 3 2 2 2 4 4" xfId="25421" xr:uid="{00000000-0005-0000-0000-000094450000}"/>
    <cellStyle name="Input 3 2 2 2 4 5" xfId="36330" xr:uid="{00000000-0005-0000-0000-000095450000}"/>
    <cellStyle name="Input 3 2 2 2 5" xfId="8535" xr:uid="{00000000-0005-0000-0000-000096450000}"/>
    <cellStyle name="Input 3 2 2 2 5 2" xfId="8536" xr:uid="{00000000-0005-0000-0000-000097450000}"/>
    <cellStyle name="Input 3 2 2 2 5 2 2" xfId="8537" xr:uid="{00000000-0005-0000-0000-000098450000}"/>
    <cellStyle name="Input 3 2 2 2 5 2 2 2" xfId="25427" xr:uid="{00000000-0005-0000-0000-000099450000}"/>
    <cellStyle name="Input 3 2 2 2 5 2 2 3" xfId="36336" xr:uid="{00000000-0005-0000-0000-00009A450000}"/>
    <cellStyle name="Input 3 2 2 2 5 2 3" xfId="25426" xr:uid="{00000000-0005-0000-0000-00009B450000}"/>
    <cellStyle name="Input 3 2 2 2 5 2 4" xfId="36335" xr:uid="{00000000-0005-0000-0000-00009C450000}"/>
    <cellStyle name="Input 3 2 2 2 5 3" xfId="8538" xr:uid="{00000000-0005-0000-0000-00009D450000}"/>
    <cellStyle name="Input 3 2 2 2 5 3 2" xfId="25428" xr:uid="{00000000-0005-0000-0000-00009E450000}"/>
    <cellStyle name="Input 3 2 2 2 5 3 3" xfId="36337" xr:uid="{00000000-0005-0000-0000-00009F450000}"/>
    <cellStyle name="Input 3 2 2 2 5 4" xfId="25425" xr:uid="{00000000-0005-0000-0000-0000A0450000}"/>
    <cellStyle name="Input 3 2 2 2 5 5" xfId="36334" xr:uid="{00000000-0005-0000-0000-0000A1450000}"/>
    <cellStyle name="Input 3 2 2 2 6" xfId="8539" xr:uid="{00000000-0005-0000-0000-0000A2450000}"/>
    <cellStyle name="Input 3 2 2 2 6 2" xfId="8540" xr:uid="{00000000-0005-0000-0000-0000A3450000}"/>
    <cellStyle name="Input 3 2 2 2 6 2 2" xfId="8541" xr:uid="{00000000-0005-0000-0000-0000A4450000}"/>
    <cellStyle name="Input 3 2 2 2 6 2 2 2" xfId="25431" xr:uid="{00000000-0005-0000-0000-0000A5450000}"/>
    <cellStyle name="Input 3 2 2 2 6 2 2 3" xfId="36340" xr:uid="{00000000-0005-0000-0000-0000A6450000}"/>
    <cellStyle name="Input 3 2 2 2 6 2 3" xfId="25430" xr:uid="{00000000-0005-0000-0000-0000A7450000}"/>
    <cellStyle name="Input 3 2 2 2 6 2 4" xfId="36339" xr:uid="{00000000-0005-0000-0000-0000A8450000}"/>
    <cellStyle name="Input 3 2 2 2 6 3" xfId="8542" xr:uid="{00000000-0005-0000-0000-0000A9450000}"/>
    <cellStyle name="Input 3 2 2 2 6 3 2" xfId="25432" xr:uid="{00000000-0005-0000-0000-0000AA450000}"/>
    <cellStyle name="Input 3 2 2 2 6 3 3" xfId="36341" xr:uid="{00000000-0005-0000-0000-0000AB450000}"/>
    <cellStyle name="Input 3 2 2 2 6 4" xfId="25429" xr:uid="{00000000-0005-0000-0000-0000AC450000}"/>
    <cellStyle name="Input 3 2 2 2 6 5" xfId="36338" xr:uid="{00000000-0005-0000-0000-0000AD450000}"/>
    <cellStyle name="Input 3 2 2 2 7" xfId="8543" xr:uid="{00000000-0005-0000-0000-0000AE450000}"/>
    <cellStyle name="Input 3 2 2 2 7 2" xfId="8544" xr:uid="{00000000-0005-0000-0000-0000AF450000}"/>
    <cellStyle name="Input 3 2 2 2 7 2 2" xfId="8545" xr:uid="{00000000-0005-0000-0000-0000B0450000}"/>
    <cellStyle name="Input 3 2 2 2 7 2 2 2" xfId="25435" xr:uid="{00000000-0005-0000-0000-0000B1450000}"/>
    <cellStyle name="Input 3 2 2 2 7 2 2 3" xfId="36344" xr:uid="{00000000-0005-0000-0000-0000B2450000}"/>
    <cellStyle name="Input 3 2 2 2 7 2 3" xfId="25434" xr:uid="{00000000-0005-0000-0000-0000B3450000}"/>
    <cellStyle name="Input 3 2 2 2 7 2 4" xfId="36343" xr:uid="{00000000-0005-0000-0000-0000B4450000}"/>
    <cellStyle name="Input 3 2 2 2 7 3" xfId="8546" xr:uid="{00000000-0005-0000-0000-0000B5450000}"/>
    <cellStyle name="Input 3 2 2 2 7 3 2" xfId="25436" xr:uid="{00000000-0005-0000-0000-0000B6450000}"/>
    <cellStyle name="Input 3 2 2 2 7 3 3" xfId="36345" xr:uid="{00000000-0005-0000-0000-0000B7450000}"/>
    <cellStyle name="Input 3 2 2 2 7 4" xfId="25433" xr:uid="{00000000-0005-0000-0000-0000B8450000}"/>
    <cellStyle name="Input 3 2 2 2 7 5" xfId="36342" xr:uid="{00000000-0005-0000-0000-0000B9450000}"/>
    <cellStyle name="Input 3 2 2 2 8" xfId="8547" xr:uid="{00000000-0005-0000-0000-0000BA450000}"/>
    <cellStyle name="Input 3 2 2 2 8 2" xfId="8548" xr:uid="{00000000-0005-0000-0000-0000BB450000}"/>
    <cellStyle name="Input 3 2 2 2 8 2 2" xfId="8549" xr:uid="{00000000-0005-0000-0000-0000BC450000}"/>
    <cellStyle name="Input 3 2 2 2 8 2 2 2" xfId="25439" xr:uid="{00000000-0005-0000-0000-0000BD450000}"/>
    <cellStyle name="Input 3 2 2 2 8 2 2 3" xfId="36348" xr:uid="{00000000-0005-0000-0000-0000BE450000}"/>
    <cellStyle name="Input 3 2 2 2 8 2 3" xfId="25438" xr:uid="{00000000-0005-0000-0000-0000BF450000}"/>
    <cellStyle name="Input 3 2 2 2 8 2 4" xfId="36347" xr:uid="{00000000-0005-0000-0000-0000C0450000}"/>
    <cellStyle name="Input 3 2 2 2 8 3" xfId="8550" xr:uid="{00000000-0005-0000-0000-0000C1450000}"/>
    <cellStyle name="Input 3 2 2 2 8 3 2" xfId="25440" xr:uid="{00000000-0005-0000-0000-0000C2450000}"/>
    <cellStyle name="Input 3 2 2 2 8 3 3" xfId="36349" xr:uid="{00000000-0005-0000-0000-0000C3450000}"/>
    <cellStyle name="Input 3 2 2 2 8 4" xfId="25437" xr:uid="{00000000-0005-0000-0000-0000C4450000}"/>
    <cellStyle name="Input 3 2 2 2 8 5" xfId="36346" xr:uid="{00000000-0005-0000-0000-0000C5450000}"/>
    <cellStyle name="Input 3 2 2 2 9" xfId="8551" xr:uid="{00000000-0005-0000-0000-0000C6450000}"/>
    <cellStyle name="Input 3 2 2 2 9 2" xfId="8552" xr:uid="{00000000-0005-0000-0000-0000C7450000}"/>
    <cellStyle name="Input 3 2 2 2 9 2 2" xfId="25442" xr:uid="{00000000-0005-0000-0000-0000C8450000}"/>
    <cellStyle name="Input 3 2 2 2 9 2 3" xfId="36351" xr:uid="{00000000-0005-0000-0000-0000C9450000}"/>
    <cellStyle name="Input 3 2 2 2 9 3" xfId="25441" xr:uid="{00000000-0005-0000-0000-0000CA450000}"/>
    <cellStyle name="Input 3 2 2 2 9 4" xfId="36350" xr:uid="{00000000-0005-0000-0000-0000CB450000}"/>
    <cellStyle name="Input 3 2 2 3" xfId="8553" xr:uid="{00000000-0005-0000-0000-0000CC450000}"/>
    <cellStyle name="Input 3 2 2 3 10" xfId="8554" xr:uid="{00000000-0005-0000-0000-0000CD450000}"/>
    <cellStyle name="Input 3 2 2 3 10 2" xfId="25444" xr:uid="{00000000-0005-0000-0000-0000CE450000}"/>
    <cellStyle name="Input 3 2 2 3 10 3" xfId="36353" xr:uid="{00000000-0005-0000-0000-0000CF450000}"/>
    <cellStyle name="Input 3 2 2 3 11" xfId="25443" xr:uid="{00000000-0005-0000-0000-0000D0450000}"/>
    <cellStyle name="Input 3 2 2 3 12" xfId="36352" xr:uid="{00000000-0005-0000-0000-0000D1450000}"/>
    <cellStyle name="Input 3 2 2 3 2" xfId="8555" xr:uid="{00000000-0005-0000-0000-0000D2450000}"/>
    <cellStyle name="Input 3 2 2 3 2 2" xfId="8556" xr:uid="{00000000-0005-0000-0000-0000D3450000}"/>
    <cellStyle name="Input 3 2 2 3 2 2 2" xfId="8557" xr:uid="{00000000-0005-0000-0000-0000D4450000}"/>
    <cellStyle name="Input 3 2 2 3 2 2 2 2" xfId="25447" xr:uid="{00000000-0005-0000-0000-0000D5450000}"/>
    <cellStyle name="Input 3 2 2 3 2 2 2 3" xfId="36356" xr:uid="{00000000-0005-0000-0000-0000D6450000}"/>
    <cellStyle name="Input 3 2 2 3 2 2 3" xfId="25446" xr:uid="{00000000-0005-0000-0000-0000D7450000}"/>
    <cellStyle name="Input 3 2 2 3 2 2 4" xfId="36355" xr:uid="{00000000-0005-0000-0000-0000D8450000}"/>
    <cellStyle name="Input 3 2 2 3 2 3" xfId="8558" xr:uid="{00000000-0005-0000-0000-0000D9450000}"/>
    <cellStyle name="Input 3 2 2 3 2 3 2" xfId="25448" xr:uid="{00000000-0005-0000-0000-0000DA450000}"/>
    <cellStyle name="Input 3 2 2 3 2 3 3" xfId="36357" xr:uid="{00000000-0005-0000-0000-0000DB450000}"/>
    <cellStyle name="Input 3 2 2 3 2 4" xfId="25445" xr:uid="{00000000-0005-0000-0000-0000DC450000}"/>
    <cellStyle name="Input 3 2 2 3 2 5" xfId="36354" xr:uid="{00000000-0005-0000-0000-0000DD450000}"/>
    <cellStyle name="Input 3 2 2 3 3" xfId="8559" xr:uid="{00000000-0005-0000-0000-0000DE450000}"/>
    <cellStyle name="Input 3 2 2 3 3 2" xfId="8560" xr:uid="{00000000-0005-0000-0000-0000DF450000}"/>
    <cellStyle name="Input 3 2 2 3 3 2 2" xfId="8561" xr:uid="{00000000-0005-0000-0000-0000E0450000}"/>
    <cellStyle name="Input 3 2 2 3 3 2 2 2" xfId="25451" xr:uid="{00000000-0005-0000-0000-0000E1450000}"/>
    <cellStyle name="Input 3 2 2 3 3 2 2 3" xfId="36360" xr:uid="{00000000-0005-0000-0000-0000E2450000}"/>
    <cellStyle name="Input 3 2 2 3 3 2 3" xfId="25450" xr:uid="{00000000-0005-0000-0000-0000E3450000}"/>
    <cellStyle name="Input 3 2 2 3 3 2 4" xfId="36359" xr:uid="{00000000-0005-0000-0000-0000E4450000}"/>
    <cellStyle name="Input 3 2 2 3 3 3" xfId="8562" xr:uid="{00000000-0005-0000-0000-0000E5450000}"/>
    <cellStyle name="Input 3 2 2 3 3 3 2" xfId="25452" xr:uid="{00000000-0005-0000-0000-0000E6450000}"/>
    <cellStyle name="Input 3 2 2 3 3 3 3" xfId="36361" xr:uid="{00000000-0005-0000-0000-0000E7450000}"/>
    <cellStyle name="Input 3 2 2 3 3 4" xfId="25449" xr:uid="{00000000-0005-0000-0000-0000E8450000}"/>
    <cellStyle name="Input 3 2 2 3 3 5" xfId="36358" xr:uid="{00000000-0005-0000-0000-0000E9450000}"/>
    <cellStyle name="Input 3 2 2 3 4" xfId="8563" xr:uid="{00000000-0005-0000-0000-0000EA450000}"/>
    <cellStyle name="Input 3 2 2 3 4 2" xfId="8564" xr:uid="{00000000-0005-0000-0000-0000EB450000}"/>
    <cellStyle name="Input 3 2 2 3 4 2 2" xfId="8565" xr:uid="{00000000-0005-0000-0000-0000EC450000}"/>
    <cellStyle name="Input 3 2 2 3 4 2 2 2" xfId="25455" xr:uid="{00000000-0005-0000-0000-0000ED450000}"/>
    <cellStyle name="Input 3 2 2 3 4 2 2 3" xfId="36364" xr:uid="{00000000-0005-0000-0000-0000EE450000}"/>
    <cellStyle name="Input 3 2 2 3 4 2 3" xfId="25454" xr:uid="{00000000-0005-0000-0000-0000EF450000}"/>
    <cellStyle name="Input 3 2 2 3 4 2 4" xfId="36363" xr:uid="{00000000-0005-0000-0000-0000F0450000}"/>
    <cellStyle name="Input 3 2 2 3 4 3" xfId="8566" xr:uid="{00000000-0005-0000-0000-0000F1450000}"/>
    <cellStyle name="Input 3 2 2 3 4 3 2" xfId="25456" xr:uid="{00000000-0005-0000-0000-0000F2450000}"/>
    <cellStyle name="Input 3 2 2 3 4 3 3" xfId="36365" xr:uid="{00000000-0005-0000-0000-0000F3450000}"/>
    <cellStyle name="Input 3 2 2 3 4 4" xfId="25453" xr:uid="{00000000-0005-0000-0000-0000F4450000}"/>
    <cellStyle name="Input 3 2 2 3 4 5" xfId="36362" xr:uid="{00000000-0005-0000-0000-0000F5450000}"/>
    <cellStyle name="Input 3 2 2 3 5" xfId="8567" xr:uid="{00000000-0005-0000-0000-0000F6450000}"/>
    <cellStyle name="Input 3 2 2 3 5 2" xfId="8568" xr:uid="{00000000-0005-0000-0000-0000F7450000}"/>
    <cellStyle name="Input 3 2 2 3 5 2 2" xfId="8569" xr:uid="{00000000-0005-0000-0000-0000F8450000}"/>
    <cellStyle name="Input 3 2 2 3 5 2 2 2" xfId="25459" xr:uid="{00000000-0005-0000-0000-0000F9450000}"/>
    <cellStyle name="Input 3 2 2 3 5 2 2 3" xfId="36368" xr:uid="{00000000-0005-0000-0000-0000FA450000}"/>
    <cellStyle name="Input 3 2 2 3 5 2 3" xfId="25458" xr:uid="{00000000-0005-0000-0000-0000FB450000}"/>
    <cellStyle name="Input 3 2 2 3 5 2 4" xfId="36367" xr:uid="{00000000-0005-0000-0000-0000FC450000}"/>
    <cellStyle name="Input 3 2 2 3 5 3" xfId="8570" xr:uid="{00000000-0005-0000-0000-0000FD450000}"/>
    <cellStyle name="Input 3 2 2 3 5 3 2" xfId="25460" xr:uid="{00000000-0005-0000-0000-0000FE450000}"/>
    <cellStyle name="Input 3 2 2 3 5 3 3" xfId="36369" xr:uid="{00000000-0005-0000-0000-0000FF450000}"/>
    <cellStyle name="Input 3 2 2 3 5 4" xfId="25457" xr:uid="{00000000-0005-0000-0000-000000460000}"/>
    <cellStyle name="Input 3 2 2 3 5 5" xfId="36366" xr:uid="{00000000-0005-0000-0000-000001460000}"/>
    <cellStyle name="Input 3 2 2 3 6" xfId="8571" xr:uid="{00000000-0005-0000-0000-000002460000}"/>
    <cellStyle name="Input 3 2 2 3 6 2" xfId="8572" xr:uid="{00000000-0005-0000-0000-000003460000}"/>
    <cellStyle name="Input 3 2 2 3 6 2 2" xfId="8573" xr:uid="{00000000-0005-0000-0000-000004460000}"/>
    <cellStyle name="Input 3 2 2 3 6 2 2 2" xfId="25463" xr:uid="{00000000-0005-0000-0000-000005460000}"/>
    <cellStyle name="Input 3 2 2 3 6 2 2 3" xfId="36372" xr:uid="{00000000-0005-0000-0000-000006460000}"/>
    <cellStyle name="Input 3 2 2 3 6 2 3" xfId="25462" xr:uid="{00000000-0005-0000-0000-000007460000}"/>
    <cellStyle name="Input 3 2 2 3 6 2 4" xfId="36371" xr:uid="{00000000-0005-0000-0000-000008460000}"/>
    <cellStyle name="Input 3 2 2 3 6 3" xfId="8574" xr:uid="{00000000-0005-0000-0000-000009460000}"/>
    <cellStyle name="Input 3 2 2 3 6 3 2" xfId="25464" xr:uid="{00000000-0005-0000-0000-00000A460000}"/>
    <cellStyle name="Input 3 2 2 3 6 3 3" xfId="36373" xr:uid="{00000000-0005-0000-0000-00000B460000}"/>
    <cellStyle name="Input 3 2 2 3 6 4" xfId="25461" xr:uid="{00000000-0005-0000-0000-00000C460000}"/>
    <cellStyle name="Input 3 2 2 3 6 5" xfId="36370" xr:uid="{00000000-0005-0000-0000-00000D460000}"/>
    <cellStyle name="Input 3 2 2 3 7" xfId="8575" xr:uid="{00000000-0005-0000-0000-00000E460000}"/>
    <cellStyle name="Input 3 2 2 3 7 2" xfId="8576" xr:uid="{00000000-0005-0000-0000-00000F460000}"/>
    <cellStyle name="Input 3 2 2 3 7 2 2" xfId="8577" xr:uid="{00000000-0005-0000-0000-000010460000}"/>
    <cellStyle name="Input 3 2 2 3 7 2 2 2" xfId="25467" xr:uid="{00000000-0005-0000-0000-000011460000}"/>
    <cellStyle name="Input 3 2 2 3 7 2 2 3" xfId="36376" xr:uid="{00000000-0005-0000-0000-000012460000}"/>
    <cellStyle name="Input 3 2 2 3 7 2 3" xfId="25466" xr:uid="{00000000-0005-0000-0000-000013460000}"/>
    <cellStyle name="Input 3 2 2 3 7 2 4" xfId="36375" xr:uid="{00000000-0005-0000-0000-000014460000}"/>
    <cellStyle name="Input 3 2 2 3 7 3" xfId="8578" xr:uid="{00000000-0005-0000-0000-000015460000}"/>
    <cellStyle name="Input 3 2 2 3 7 3 2" xfId="25468" xr:uid="{00000000-0005-0000-0000-000016460000}"/>
    <cellStyle name="Input 3 2 2 3 7 3 3" xfId="36377" xr:uid="{00000000-0005-0000-0000-000017460000}"/>
    <cellStyle name="Input 3 2 2 3 7 4" xfId="25465" xr:uid="{00000000-0005-0000-0000-000018460000}"/>
    <cellStyle name="Input 3 2 2 3 7 5" xfId="36374" xr:uid="{00000000-0005-0000-0000-000019460000}"/>
    <cellStyle name="Input 3 2 2 3 8" xfId="8579" xr:uid="{00000000-0005-0000-0000-00001A460000}"/>
    <cellStyle name="Input 3 2 2 3 8 2" xfId="8580" xr:uid="{00000000-0005-0000-0000-00001B460000}"/>
    <cellStyle name="Input 3 2 2 3 8 2 2" xfId="8581" xr:uid="{00000000-0005-0000-0000-00001C460000}"/>
    <cellStyle name="Input 3 2 2 3 8 2 2 2" xfId="25471" xr:uid="{00000000-0005-0000-0000-00001D460000}"/>
    <cellStyle name="Input 3 2 2 3 8 2 2 3" xfId="36380" xr:uid="{00000000-0005-0000-0000-00001E460000}"/>
    <cellStyle name="Input 3 2 2 3 8 2 3" xfId="25470" xr:uid="{00000000-0005-0000-0000-00001F460000}"/>
    <cellStyle name="Input 3 2 2 3 8 2 4" xfId="36379" xr:uid="{00000000-0005-0000-0000-000020460000}"/>
    <cellStyle name="Input 3 2 2 3 8 3" xfId="8582" xr:uid="{00000000-0005-0000-0000-000021460000}"/>
    <cellStyle name="Input 3 2 2 3 8 3 2" xfId="25472" xr:uid="{00000000-0005-0000-0000-000022460000}"/>
    <cellStyle name="Input 3 2 2 3 8 3 3" xfId="36381" xr:uid="{00000000-0005-0000-0000-000023460000}"/>
    <cellStyle name="Input 3 2 2 3 8 4" xfId="25469" xr:uid="{00000000-0005-0000-0000-000024460000}"/>
    <cellStyle name="Input 3 2 2 3 8 5" xfId="36378" xr:uid="{00000000-0005-0000-0000-000025460000}"/>
    <cellStyle name="Input 3 2 2 3 9" xfId="8583" xr:uid="{00000000-0005-0000-0000-000026460000}"/>
    <cellStyle name="Input 3 2 2 3 9 2" xfId="8584" xr:uid="{00000000-0005-0000-0000-000027460000}"/>
    <cellStyle name="Input 3 2 2 3 9 2 2" xfId="25474" xr:uid="{00000000-0005-0000-0000-000028460000}"/>
    <cellStyle name="Input 3 2 2 3 9 2 3" xfId="36383" xr:uid="{00000000-0005-0000-0000-000029460000}"/>
    <cellStyle name="Input 3 2 2 3 9 3" xfId="25473" xr:uid="{00000000-0005-0000-0000-00002A460000}"/>
    <cellStyle name="Input 3 2 2 3 9 4" xfId="36382" xr:uid="{00000000-0005-0000-0000-00002B460000}"/>
    <cellStyle name="Input 3 2 2 4" xfId="8585" xr:uid="{00000000-0005-0000-0000-00002C460000}"/>
    <cellStyle name="Input 3 2 2 4 2" xfId="8586" xr:uid="{00000000-0005-0000-0000-00002D460000}"/>
    <cellStyle name="Input 3 2 2 4 2 2" xfId="8587" xr:uid="{00000000-0005-0000-0000-00002E460000}"/>
    <cellStyle name="Input 3 2 2 4 2 2 2" xfId="25477" xr:uid="{00000000-0005-0000-0000-00002F460000}"/>
    <cellStyle name="Input 3 2 2 4 2 2 3" xfId="36386" xr:uid="{00000000-0005-0000-0000-000030460000}"/>
    <cellStyle name="Input 3 2 2 4 2 3" xfId="25476" xr:uid="{00000000-0005-0000-0000-000031460000}"/>
    <cellStyle name="Input 3 2 2 4 2 4" xfId="36385" xr:uid="{00000000-0005-0000-0000-000032460000}"/>
    <cellStyle name="Input 3 2 2 4 3" xfId="8588" xr:uid="{00000000-0005-0000-0000-000033460000}"/>
    <cellStyle name="Input 3 2 2 4 3 2" xfId="25478" xr:uid="{00000000-0005-0000-0000-000034460000}"/>
    <cellStyle name="Input 3 2 2 4 3 3" xfId="36387" xr:uid="{00000000-0005-0000-0000-000035460000}"/>
    <cellStyle name="Input 3 2 2 4 4" xfId="25475" xr:uid="{00000000-0005-0000-0000-000036460000}"/>
    <cellStyle name="Input 3 2 2 4 5" xfId="36384" xr:uid="{00000000-0005-0000-0000-000037460000}"/>
    <cellStyle name="Input 3 2 2 5" xfId="8589" xr:uid="{00000000-0005-0000-0000-000038460000}"/>
    <cellStyle name="Input 3 2 2 5 2" xfId="8590" xr:uid="{00000000-0005-0000-0000-000039460000}"/>
    <cellStyle name="Input 3 2 2 5 2 2" xfId="8591" xr:uid="{00000000-0005-0000-0000-00003A460000}"/>
    <cellStyle name="Input 3 2 2 5 2 2 2" xfId="25481" xr:uid="{00000000-0005-0000-0000-00003B460000}"/>
    <cellStyle name="Input 3 2 2 5 2 2 3" xfId="36390" xr:uid="{00000000-0005-0000-0000-00003C460000}"/>
    <cellStyle name="Input 3 2 2 5 2 3" xfId="25480" xr:uid="{00000000-0005-0000-0000-00003D460000}"/>
    <cellStyle name="Input 3 2 2 5 2 4" xfId="36389" xr:uid="{00000000-0005-0000-0000-00003E460000}"/>
    <cellStyle name="Input 3 2 2 5 3" xfId="8592" xr:uid="{00000000-0005-0000-0000-00003F460000}"/>
    <cellStyle name="Input 3 2 2 5 3 2" xfId="25482" xr:uid="{00000000-0005-0000-0000-000040460000}"/>
    <cellStyle name="Input 3 2 2 5 3 3" xfId="36391" xr:uid="{00000000-0005-0000-0000-000041460000}"/>
    <cellStyle name="Input 3 2 2 5 4" xfId="25479" xr:uid="{00000000-0005-0000-0000-000042460000}"/>
    <cellStyle name="Input 3 2 2 5 5" xfId="36388" xr:uid="{00000000-0005-0000-0000-000043460000}"/>
    <cellStyle name="Input 3 2 2 6" xfId="8593" xr:uid="{00000000-0005-0000-0000-000044460000}"/>
    <cellStyle name="Input 3 2 2 6 2" xfId="8594" xr:uid="{00000000-0005-0000-0000-000045460000}"/>
    <cellStyle name="Input 3 2 2 6 2 2" xfId="8595" xr:uid="{00000000-0005-0000-0000-000046460000}"/>
    <cellStyle name="Input 3 2 2 6 2 2 2" xfId="25485" xr:uid="{00000000-0005-0000-0000-000047460000}"/>
    <cellStyle name="Input 3 2 2 6 2 2 3" xfId="36394" xr:uid="{00000000-0005-0000-0000-000048460000}"/>
    <cellStyle name="Input 3 2 2 6 2 3" xfId="25484" xr:uid="{00000000-0005-0000-0000-000049460000}"/>
    <cellStyle name="Input 3 2 2 6 2 4" xfId="36393" xr:uid="{00000000-0005-0000-0000-00004A460000}"/>
    <cellStyle name="Input 3 2 2 6 3" xfId="8596" xr:uid="{00000000-0005-0000-0000-00004B460000}"/>
    <cellStyle name="Input 3 2 2 6 3 2" xfId="25486" xr:uid="{00000000-0005-0000-0000-00004C460000}"/>
    <cellStyle name="Input 3 2 2 6 3 3" xfId="36395" xr:uid="{00000000-0005-0000-0000-00004D460000}"/>
    <cellStyle name="Input 3 2 2 6 4" xfId="25483" xr:uid="{00000000-0005-0000-0000-00004E460000}"/>
    <cellStyle name="Input 3 2 2 6 5" xfId="36392" xr:uid="{00000000-0005-0000-0000-00004F460000}"/>
    <cellStyle name="Input 3 2 2 7" xfId="8597" xr:uid="{00000000-0005-0000-0000-000050460000}"/>
    <cellStyle name="Input 3 2 2 7 2" xfId="8598" xr:uid="{00000000-0005-0000-0000-000051460000}"/>
    <cellStyle name="Input 3 2 2 7 2 2" xfId="8599" xr:uid="{00000000-0005-0000-0000-000052460000}"/>
    <cellStyle name="Input 3 2 2 7 2 2 2" xfId="25489" xr:uid="{00000000-0005-0000-0000-000053460000}"/>
    <cellStyle name="Input 3 2 2 7 2 2 3" xfId="36398" xr:uid="{00000000-0005-0000-0000-000054460000}"/>
    <cellStyle name="Input 3 2 2 7 2 3" xfId="25488" xr:uid="{00000000-0005-0000-0000-000055460000}"/>
    <cellStyle name="Input 3 2 2 7 2 4" xfId="36397" xr:uid="{00000000-0005-0000-0000-000056460000}"/>
    <cellStyle name="Input 3 2 2 7 3" xfId="8600" xr:uid="{00000000-0005-0000-0000-000057460000}"/>
    <cellStyle name="Input 3 2 2 7 3 2" xfId="25490" xr:uid="{00000000-0005-0000-0000-000058460000}"/>
    <cellStyle name="Input 3 2 2 7 3 3" xfId="36399" xr:uid="{00000000-0005-0000-0000-000059460000}"/>
    <cellStyle name="Input 3 2 2 7 4" xfId="25487" xr:uid="{00000000-0005-0000-0000-00005A460000}"/>
    <cellStyle name="Input 3 2 2 7 5" xfId="36396" xr:uid="{00000000-0005-0000-0000-00005B460000}"/>
    <cellStyle name="Input 3 2 2 8" xfId="8601" xr:uid="{00000000-0005-0000-0000-00005C460000}"/>
    <cellStyle name="Input 3 2 2 8 2" xfId="8602" xr:uid="{00000000-0005-0000-0000-00005D460000}"/>
    <cellStyle name="Input 3 2 2 8 2 2" xfId="8603" xr:uid="{00000000-0005-0000-0000-00005E460000}"/>
    <cellStyle name="Input 3 2 2 8 2 2 2" xfId="25493" xr:uid="{00000000-0005-0000-0000-00005F460000}"/>
    <cellStyle name="Input 3 2 2 8 2 2 3" xfId="36402" xr:uid="{00000000-0005-0000-0000-000060460000}"/>
    <cellStyle name="Input 3 2 2 8 2 3" xfId="25492" xr:uid="{00000000-0005-0000-0000-000061460000}"/>
    <cellStyle name="Input 3 2 2 8 2 4" xfId="36401" xr:uid="{00000000-0005-0000-0000-000062460000}"/>
    <cellStyle name="Input 3 2 2 8 3" xfId="8604" xr:uid="{00000000-0005-0000-0000-000063460000}"/>
    <cellStyle name="Input 3 2 2 8 3 2" xfId="25494" xr:uid="{00000000-0005-0000-0000-000064460000}"/>
    <cellStyle name="Input 3 2 2 8 3 3" xfId="36403" xr:uid="{00000000-0005-0000-0000-000065460000}"/>
    <cellStyle name="Input 3 2 2 8 4" xfId="25491" xr:uid="{00000000-0005-0000-0000-000066460000}"/>
    <cellStyle name="Input 3 2 2 8 5" xfId="36400" xr:uid="{00000000-0005-0000-0000-000067460000}"/>
    <cellStyle name="Input 3 2 2 9" xfId="8605" xr:uid="{00000000-0005-0000-0000-000068460000}"/>
    <cellStyle name="Input 3 2 2 9 2" xfId="8606" xr:uid="{00000000-0005-0000-0000-000069460000}"/>
    <cellStyle name="Input 3 2 2 9 2 2" xfId="8607" xr:uid="{00000000-0005-0000-0000-00006A460000}"/>
    <cellStyle name="Input 3 2 2 9 2 2 2" xfId="25497" xr:uid="{00000000-0005-0000-0000-00006B460000}"/>
    <cellStyle name="Input 3 2 2 9 2 2 3" xfId="36406" xr:uid="{00000000-0005-0000-0000-00006C460000}"/>
    <cellStyle name="Input 3 2 2 9 2 3" xfId="25496" xr:uid="{00000000-0005-0000-0000-00006D460000}"/>
    <cellStyle name="Input 3 2 2 9 2 4" xfId="36405" xr:uid="{00000000-0005-0000-0000-00006E460000}"/>
    <cellStyle name="Input 3 2 2 9 3" xfId="8608" xr:uid="{00000000-0005-0000-0000-00006F460000}"/>
    <cellStyle name="Input 3 2 2 9 3 2" xfId="25498" xr:uid="{00000000-0005-0000-0000-000070460000}"/>
    <cellStyle name="Input 3 2 2 9 3 3" xfId="36407" xr:uid="{00000000-0005-0000-0000-000071460000}"/>
    <cellStyle name="Input 3 2 2 9 4" xfId="25495" xr:uid="{00000000-0005-0000-0000-000072460000}"/>
    <cellStyle name="Input 3 2 2 9 5" xfId="36404" xr:uid="{00000000-0005-0000-0000-000073460000}"/>
    <cellStyle name="Input 3 2 3" xfId="8609" xr:uid="{00000000-0005-0000-0000-000074460000}"/>
    <cellStyle name="Input 3 2 3 10" xfId="8610" xr:uid="{00000000-0005-0000-0000-000075460000}"/>
    <cellStyle name="Input 3 2 3 10 2" xfId="25500" xr:uid="{00000000-0005-0000-0000-000076460000}"/>
    <cellStyle name="Input 3 2 3 10 3" xfId="36409" xr:uid="{00000000-0005-0000-0000-000077460000}"/>
    <cellStyle name="Input 3 2 3 11" xfId="25499" xr:uid="{00000000-0005-0000-0000-000078460000}"/>
    <cellStyle name="Input 3 2 3 12" xfId="36408" xr:uid="{00000000-0005-0000-0000-000079460000}"/>
    <cellStyle name="Input 3 2 3 2" xfId="8611" xr:uid="{00000000-0005-0000-0000-00007A460000}"/>
    <cellStyle name="Input 3 2 3 2 2" xfId="8612" xr:uid="{00000000-0005-0000-0000-00007B460000}"/>
    <cellStyle name="Input 3 2 3 2 2 2" xfId="8613" xr:uid="{00000000-0005-0000-0000-00007C460000}"/>
    <cellStyle name="Input 3 2 3 2 2 2 2" xfId="25503" xr:uid="{00000000-0005-0000-0000-00007D460000}"/>
    <cellStyle name="Input 3 2 3 2 2 2 3" xfId="36412" xr:uid="{00000000-0005-0000-0000-00007E460000}"/>
    <cellStyle name="Input 3 2 3 2 2 3" xfId="25502" xr:uid="{00000000-0005-0000-0000-00007F460000}"/>
    <cellStyle name="Input 3 2 3 2 2 4" xfId="36411" xr:uid="{00000000-0005-0000-0000-000080460000}"/>
    <cellStyle name="Input 3 2 3 2 3" xfId="8614" xr:uid="{00000000-0005-0000-0000-000081460000}"/>
    <cellStyle name="Input 3 2 3 2 3 2" xfId="25504" xr:uid="{00000000-0005-0000-0000-000082460000}"/>
    <cellStyle name="Input 3 2 3 2 3 3" xfId="36413" xr:uid="{00000000-0005-0000-0000-000083460000}"/>
    <cellStyle name="Input 3 2 3 2 4" xfId="25501" xr:uid="{00000000-0005-0000-0000-000084460000}"/>
    <cellStyle name="Input 3 2 3 2 5" xfId="36410" xr:uid="{00000000-0005-0000-0000-000085460000}"/>
    <cellStyle name="Input 3 2 3 3" xfId="8615" xr:uid="{00000000-0005-0000-0000-000086460000}"/>
    <cellStyle name="Input 3 2 3 3 2" xfId="8616" xr:uid="{00000000-0005-0000-0000-000087460000}"/>
    <cellStyle name="Input 3 2 3 3 2 2" xfId="8617" xr:uid="{00000000-0005-0000-0000-000088460000}"/>
    <cellStyle name="Input 3 2 3 3 2 2 2" xfId="25507" xr:uid="{00000000-0005-0000-0000-000089460000}"/>
    <cellStyle name="Input 3 2 3 3 2 2 3" xfId="36416" xr:uid="{00000000-0005-0000-0000-00008A460000}"/>
    <cellStyle name="Input 3 2 3 3 2 3" xfId="25506" xr:uid="{00000000-0005-0000-0000-00008B460000}"/>
    <cellStyle name="Input 3 2 3 3 2 4" xfId="36415" xr:uid="{00000000-0005-0000-0000-00008C460000}"/>
    <cellStyle name="Input 3 2 3 3 3" xfId="8618" xr:uid="{00000000-0005-0000-0000-00008D460000}"/>
    <cellStyle name="Input 3 2 3 3 3 2" xfId="25508" xr:uid="{00000000-0005-0000-0000-00008E460000}"/>
    <cellStyle name="Input 3 2 3 3 3 3" xfId="36417" xr:uid="{00000000-0005-0000-0000-00008F460000}"/>
    <cellStyle name="Input 3 2 3 3 4" xfId="25505" xr:uid="{00000000-0005-0000-0000-000090460000}"/>
    <cellStyle name="Input 3 2 3 3 5" xfId="36414" xr:uid="{00000000-0005-0000-0000-000091460000}"/>
    <cellStyle name="Input 3 2 3 4" xfId="8619" xr:uid="{00000000-0005-0000-0000-000092460000}"/>
    <cellStyle name="Input 3 2 3 4 2" xfId="8620" xr:uid="{00000000-0005-0000-0000-000093460000}"/>
    <cellStyle name="Input 3 2 3 4 2 2" xfId="8621" xr:uid="{00000000-0005-0000-0000-000094460000}"/>
    <cellStyle name="Input 3 2 3 4 2 2 2" xfId="25511" xr:uid="{00000000-0005-0000-0000-000095460000}"/>
    <cellStyle name="Input 3 2 3 4 2 2 3" xfId="36420" xr:uid="{00000000-0005-0000-0000-000096460000}"/>
    <cellStyle name="Input 3 2 3 4 2 3" xfId="25510" xr:uid="{00000000-0005-0000-0000-000097460000}"/>
    <cellStyle name="Input 3 2 3 4 2 4" xfId="36419" xr:uid="{00000000-0005-0000-0000-000098460000}"/>
    <cellStyle name="Input 3 2 3 4 3" xfId="8622" xr:uid="{00000000-0005-0000-0000-000099460000}"/>
    <cellStyle name="Input 3 2 3 4 3 2" xfId="25512" xr:uid="{00000000-0005-0000-0000-00009A460000}"/>
    <cellStyle name="Input 3 2 3 4 3 3" xfId="36421" xr:uid="{00000000-0005-0000-0000-00009B460000}"/>
    <cellStyle name="Input 3 2 3 4 4" xfId="25509" xr:uid="{00000000-0005-0000-0000-00009C460000}"/>
    <cellStyle name="Input 3 2 3 4 5" xfId="36418" xr:uid="{00000000-0005-0000-0000-00009D460000}"/>
    <cellStyle name="Input 3 2 3 5" xfId="8623" xr:uid="{00000000-0005-0000-0000-00009E460000}"/>
    <cellStyle name="Input 3 2 3 5 2" xfId="8624" xr:uid="{00000000-0005-0000-0000-00009F460000}"/>
    <cellStyle name="Input 3 2 3 5 2 2" xfId="8625" xr:uid="{00000000-0005-0000-0000-0000A0460000}"/>
    <cellStyle name="Input 3 2 3 5 2 2 2" xfId="25515" xr:uid="{00000000-0005-0000-0000-0000A1460000}"/>
    <cellStyle name="Input 3 2 3 5 2 2 3" xfId="36424" xr:uid="{00000000-0005-0000-0000-0000A2460000}"/>
    <cellStyle name="Input 3 2 3 5 2 3" xfId="25514" xr:uid="{00000000-0005-0000-0000-0000A3460000}"/>
    <cellStyle name="Input 3 2 3 5 2 4" xfId="36423" xr:uid="{00000000-0005-0000-0000-0000A4460000}"/>
    <cellStyle name="Input 3 2 3 5 3" xfId="8626" xr:uid="{00000000-0005-0000-0000-0000A5460000}"/>
    <cellStyle name="Input 3 2 3 5 3 2" xfId="25516" xr:uid="{00000000-0005-0000-0000-0000A6460000}"/>
    <cellStyle name="Input 3 2 3 5 3 3" xfId="36425" xr:uid="{00000000-0005-0000-0000-0000A7460000}"/>
    <cellStyle name="Input 3 2 3 5 4" xfId="25513" xr:uid="{00000000-0005-0000-0000-0000A8460000}"/>
    <cellStyle name="Input 3 2 3 5 5" xfId="36422" xr:uid="{00000000-0005-0000-0000-0000A9460000}"/>
    <cellStyle name="Input 3 2 3 6" xfId="8627" xr:uid="{00000000-0005-0000-0000-0000AA460000}"/>
    <cellStyle name="Input 3 2 3 6 2" xfId="8628" xr:uid="{00000000-0005-0000-0000-0000AB460000}"/>
    <cellStyle name="Input 3 2 3 6 2 2" xfId="8629" xr:uid="{00000000-0005-0000-0000-0000AC460000}"/>
    <cellStyle name="Input 3 2 3 6 2 2 2" xfId="25519" xr:uid="{00000000-0005-0000-0000-0000AD460000}"/>
    <cellStyle name="Input 3 2 3 6 2 2 3" xfId="36428" xr:uid="{00000000-0005-0000-0000-0000AE460000}"/>
    <cellStyle name="Input 3 2 3 6 2 3" xfId="25518" xr:uid="{00000000-0005-0000-0000-0000AF460000}"/>
    <cellStyle name="Input 3 2 3 6 2 4" xfId="36427" xr:uid="{00000000-0005-0000-0000-0000B0460000}"/>
    <cellStyle name="Input 3 2 3 6 3" xfId="8630" xr:uid="{00000000-0005-0000-0000-0000B1460000}"/>
    <cellStyle name="Input 3 2 3 6 3 2" xfId="25520" xr:uid="{00000000-0005-0000-0000-0000B2460000}"/>
    <cellStyle name="Input 3 2 3 6 3 3" xfId="36429" xr:uid="{00000000-0005-0000-0000-0000B3460000}"/>
    <cellStyle name="Input 3 2 3 6 4" xfId="25517" xr:uid="{00000000-0005-0000-0000-0000B4460000}"/>
    <cellStyle name="Input 3 2 3 6 5" xfId="36426" xr:uid="{00000000-0005-0000-0000-0000B5460000}"/>
    <cellStyle name="Input 3 2 3 7" xfId="8631" xr:uid="{00000000-0005-0000-0000-0000B6460000}"/>
    <cellStyle name="Input 3 2 3 7 2" xfId="8632" xr:uid="{00000000-0005-0000-0000-0000B7460000}"/>
    <cellStyle name="Input 3 2 3 7 2 2" xfId="8633" xr:uid="{00000000-0005-0000-0000-0000B8460000}"/>
    <cellStyle name="Input 3 2 3 7 2 2 2" xfId="25523" xr:uid="{00000000-0005-0000-0000-0000B9460000}"/>
    <cellStyle name="Input 3 2 3 7 2 2 3" xfId="36432" xr:uid="{00000000-0005-0000-0000-0000BA460000}"/>
    <cellStyle name="Input 3 2 3 7 2 3" xfId="25522" xr:uid="{00000000-0005-0000-0000-0000BB460000}"/>
    <cellStyle name="Input 3 2 3 7 2 4" xfId="36431" xr:uid="{00000000-0005-0000-0000-0000BC460000}"/>
    <cellStyle name="Input 3 2 3 7 3" xfId="8634" xr:uid="{00000000-0005-0000-0000-0000BD460000}"/>
    <cellStyle name="Input 3 2 3 7 3 2" xfId="25524" xr:uid="{00000000-0005-0000-0000-0000BE460000}"/>
    <cellStyle name="Input 3 2 3 7 3 3" xfId="36433" xr:uid="{00000000-0005-0000-0000-0000BF460000}"/>
    <cellStyle name="Input 3 2 3 7 4" xfId="25521" xr:uid="{00000000-0005-0000-0000-0000C0460000}"/>
    <cellStyle name="Input 3 2 3 7 5" xfId="36430" xr:uid="{00000000-0005-0000-0000-0000C1460000}"/>
    <cellStyle name="Input 3 2 3 8" xfId="8635" xr:uid="{00000000-0005-0000-0000-0000C2460000}"/>
    <cellStyle name="Input 3 2 3 8 2" xfId="8636" xr:uid="{00000000-0005-0000-0000-0000C3460000}"/>
    <cellStyle name="Input 3 2 3 8 2 2" xfId="8637" xr:uid="{00000000-0005-0000-0000-0000C4460000}"/>
    <cellStyle name="Input 3 2 3 8 2 2 2" xfId="25527" xr:uid="{00000000-0005-0000-0000-0000C5460000}"/>
    <cellStyle name="Input 3 2 3 8 2 2 3" xfId="36436" xr:uid="{00000000-0005-0000-0000-0000C6460000}"/>
    <cellStyle name="Input 3 2 3 8 2 3" xfId="25526" xr:uid="{00000000-0005-0000-0000-0000C7460000}"/>
    <cellStyle name="Input 3 2 3 8 2 4" xfId="36435" xr:uid="{00000000-0005-0000-0000-0000C8460000}"/>
    <cellStyle name="Input 3 2 3 8 3" xfId="8638" xr:uid="{00000000-0005-0000-0000-0000C9460000}"/>
    <cellStyle name="Input 3 2 3 8 3 2" xfId="25528" xr:uid="{00000000-0005-0000-0000-0000CA460000}"/>
    <cellStyle name="Input 3 2 3 8 3 3" xfId="36437" xr:uid="{00000000-0005-0000-0000-0000CB460000}"/>
    <cellStyle name="Input 3 2 3 8 4" xfId="25525" xr:uid="{00000000-0005-0000-0000-0000CC460000}"/>
    <cellStyle name="Input 3 2 3 8 5" xfId="36434" xr:uid="{00000000-0005-0000-0000-0000CD460000}"/>
    <cellStyle name="Input 3 2 3 9" xfId="8639" xr:uid="{00000000-0005-0000-0000-0000CE460000}"/>
    <cellStyle name="Input 3 2 3 9 2" xfId="8640" xr:uid="{00000000-0005-0000-0000-0000CF460000}"/>
    <cellStyle name="Input 3 2 3 9 2 2" xfId="25530" xr:uid="{00000000-0005-0000-0000-0000D0460000}"/>
    <cellStyle name="Input 3 2 3 9 2 3" xfId="36439" xr:uid="{00000000-0005-0000-0000-0000D1460000}"/>
    <cellStyle name="Input 3 2 3 9 3" xfId="25529" xr:uid="{00000000-0005-0000-0000-0000D2460000}"/>
    <cellStyle name="Input 3 2 3 9 4" xfId="36438" xr:uid="{00000000-0005-0000-0000-0000D3460000}"/>
    <cellStyle name="Input 3 2 4" xfId="8641" xr:uid="{00000000-0005-0000-0000-0000D4460000}"/>
    <cellStyle name="Input 3 2 4 10" xfId="8642" xr:uid="{00000000-0005-0000-0000-0000D5460000}"/>
    <cellStyle name="Input 3 2 4 10 2" xfId="25532" xr:uid="{00000000-0005-0000-0000-0000D6460000}"/>
    <cellStyle name="Input 3 2 4 10 3" xfId="36441" xr:uid="{00000000-0005-0000-0000-0000D7460000}"/>
    <cellStyle name="Input 3 2 4 11" xfId="25531" xr:uid="{00000000-0005-0000-0000-0000D8460000}"/>
    <cellStyle name="Input 3 2 4 12" xfId="36440" xr:uid="{00000000-0005-0000-0000-0000D9460000}"/>
    <cellStyle name="Input 3 2 4 2" xfId="8643" xr:uid="{00000000-0005-0000-0000-0000DA460000}"/>
    <cellStyle name="Input 3 2 4 2 2" xfId="8644" xr:uid="{00000000-0005-0000-0000-0000DB460000}"/>
    <cellStyle name="Input 3 2 4 2 2 2" xfId="8645" xr:uid="{00000000-0005-0000-0000-0000DC460000}"/>
    <cellStyle name="Input 3 2 4 2 2 2 2" xfId="25535" xr:uid="{00000000-0005-0000-0000-0000DD460000}"/>
    <cellStyle name="Input 3 2 4 2 2 2 3" xfId="36444" xr:uid="{00000000-0005-0000-0000-0000DE460000}"/>
    <cellStyle name="Input 3 2 4 2 2 3" xfId="25534" xr:uid="{00000000-0005-0000-0000-0000DF460000}"/>
    <cellStyle name="Input 3 2 4 2 2 4" xfId="36443" xr:uid="{00000000-0005-0000-0000-0000E0460000}"/>
    <cellStyle name="Input 3 2 4 2 3" xfId="8646" xr:uid="{00000000-0005-0000-0000-0000E1460000}"/>
    <cellStyle name="Input 3 2 4 2 3 2" xfId="25536" xr:uid="{00000000-0005-0000-0000-0000E2460000}"/>
    <cellStyle name="Input 3 2 4 2 3 3" xfId="36445" xr:uid="{00000000-0005-0000-0000-0000E3460000}"/>
    <cellStyle name="Input 3 2 4 2 4" xfId="25533" xr:uid="{00000000-0005-0000-0000-0000E4460000}"/>
    <cellStyle name="Input 3 2 4 2 5" xfId="36442" xr:uid="{00000000-0005-0000-0000-0000E5460000}"/>
    <cellStyle name="Input 3 2 4 3" xfId="8647" xr:uid="{00000000-0005-0000-0000-0000E6460000}"/>
    <cellStyle name="Input 3 2 4 3 2" xfId="8648" xr:uid="{00000000-0005-0000-0000-0000E7460000}"/>
    <cellStyle name="Input 3 2 4 3 2 2" xfId="8649" xr:uid="{00000000-0005-0000-0000-0000E8460000}"/>
    <cellStyle name="Input 3 2 4 3 2 2 2" xfId="25539" xr:uid="{00000000-0005-0000-0000-0000E9460000}"/>
    <cellStyle name="Input 3 2 4 3 2 2 3" xfId="36448" xr:uid="{00000000-0005-0000-0000-0000EA460000}"/>
    <cellStyle name="Input 3 2 4 3 2 3" xfId="25538" xr:uid="{00000000-0005-0000-0000-0000EB460000}"/>
    <cellStyle name="Input 3 2 4 3 2 4" xfId="36447" xr:uid="{00000000-0005-0000-0000-0000EC460000}"/>
    <cellStyle name="Input 3 2 4 3 3" xfId="8650" xr:uid="{00000000-0005-0000-0000-0000ED460000}"/>
    <cellStyle name="Input 3 2 4 3 3 2" xfId="25540" xr:uid="{00000000-0005-0000-0000-0000EE460000}"/>
    <cellStyle name="Input 3 2 4 3 3 3" xfId="36449" xr:uid="{00000000-0005-0000-0000-0000EF460000}"/>
    <cellStyle name="Input 3 2 4 3 4" xfId="25537" xr:uid="{00000000-0005-0000-0000-0000F0460000}"/>
    <cellStyle name="Input 3 2 4 3 5" xfId="36446" xr:uid="{00000000-0005-0000-0000-0000F1460000}"/>
    <cellStyle name="Input 3 2 4 4" xfId="8651" xr:uid="{00000000-0005-0000-0000-0000F2460000}"/>
    <cellStyle name="Input 3 2 4 4 2" xfId="8652" xr:uid="{00000000-0005-0000-0000-0000F3460000}"/>
    <cellStyle name="Input 3 2 4 4 2 2" xfId="8653" xr:uid="{00000000-0005-0000-0000-0000F4460000}"/>
    <cellStyle name="Input 3 2 4 4 2 2 2" xfId="25543" xr:uid="{00000000-0005-0000-0000-0000F5460000}"/>
    <cellStyle name="Input 3 2 4 4 2 2 3" xfId="36452" xr:uid="{00000000-0005-0000-0000-0000F6460000}"/>
    <cellStyle name="Input 3 2 4 4 2 3" xfId="25542" xr:uid="{00000000-0005-0000-0000-0000F7460000}"/>
    <cellStyle name="Input 3 2 4 4 2 4" xfId="36451" xr:uid="{00000000-0005-0000-0000-0000F8460000}"/>
    <cellStyle name="Input 3 2 4 4 3" xfId="8654" xr:uid="{00000000-0005-0000-0000-0000F9460000}"/>
    <cellStyle name="Input 3 2 4 4 3 2" xfId="25544" xr:uid="{00000000-0005-0000-0000-0000FA460000}"/>
    <cellStyle name="Input 3 2 4 4 3 3" xfId="36453" xr:uid="{00000000-0005-0000-0000-0000FB460000}"/>
    <cellStyle name="Input 3 2 4 4 4" xfId="25541" xr:uid="{00000000-0005-0000-0000-0000FC460000}"/>
    <cellStyle name="Input 3 2 4 4 5" xfId="36450" xr:uid="{00000000-0005-0000-0000-0000FD460000}"/>
    <cellStyle name="Input 3 2 4 5" xfId="8655" xr:uid="{00000000-0005-0000-0000-0000FE460000}"/>
    <cellStyle name="Input 3 2 4 5 2" xfId="8656" xr:uid="{00000000-0005-0000-0000-0000FF460000}"/>
    <cellStyle name="Input 3 2 4 5 2 2" xfId="8657" xr:uid="{00000000-0005-0000-0000-000000470000}"/>
    <cellStyle name="Input 3 2 4 5 2 2 2" xfId="25547" xr:uid="{00000000-0005-0000-0000-000001470000}"/>
    <cellStyle name="Input 3 2 4 5 2 2 3" xfId="36456" xr:uid="{00000000-0005-0000-0000-000002470000}"/>
    <cellStyle name="Input 3 2 4 5 2 3" xfId="25546" xr:uid="{00000000-0005-0000-0000-000003470000}"/>
    <cellStyle name="Input 3 2 4 5 2 4" xfId="36455" xr:uid="{00000000-0005-0000-0000-000004470000}"/>
    <cellStyle name="Input 3 2 4 5 3" xfId="8658" xr:uid="{00000000-0005-0000-0000-000005470000}"/>
    <cellStyle name="Input 3 2 4 5 3 2" xfId="25548" xr:uid="{00000000-0005-0000-0000-000006470000}"/>
    <cellStyle name="Input 3 2 4 5 3 3" xfId="36457" xr:uid="{00000000-0005-0000-0000-000007470000}"/>
    <cellStyle name="Input 3 2 4 5 4" xfId="25545" xr:uid="{00000000-0005-0000-0000-000008470000}"/>
    <cellStyle name="Input 3 2 4 5 5" xfId="36454" xr:uid="{00000000-0005-0000-0000-000009470000}"/>
    <cellStyle name="Input 3 2 4 6" xfId="8659" xr:uid="{00000000-0005-0000-0000-00000A470000}"/>
    <cellStyle name="Input 3 2 4 6 2" xfId="8660" xr:uid="{00000000-0005-0000-0000-00000B470000}"/>
    <cellStyle name="Input 3 2 4 6 2 2" xfId="8661" xr:uid="{00000000-0005-0000-0000-00000C470000}"/>
    <cellStyle name="Input 3 2 4 6 2 2 2" xfId="25551" xr:uid="{00000000-0005-0000-0000-00000D470000}"/>
    <cellStyle name="Input 3 2 4 6 2 2 3" xfId="36460" xr:uid="{00000000-0005-0000-0000-00000E470000}"/>
    <cellStyle name="Input 3 2 4 6 2 3" xfId="25550" xr:uid="{00000000-0005-0000-0000-00000F470000}"/>
    <cellStyle name="Input 3 2 4 6 2 4" xfId="36459" xr:uid="{00000000-0005-0000-0000-000010470000}"/>
    <cellStyle name="Input 3 2 4 6 3" xfId="8662" xr:uid="{00000000-0005-0000-0000-000011470000}"/>
    <cellStyle name="Input 3 2 4 6 3 2" xfId="25552" xr:uid="{00000000-0005-0000-0000-000012470000}"/>
    <cellStyle name="Input 3 2 4 6 3 3" xfId="36461" xr:uid="{00000000-0005-0000-0000-000013470000}"/>
    <cellStyle name="Input 3 2 4 6 4" xfId="25549" xr:uid="{00000000-0005-0000-0000-000014470000}"/>
    <cellStyle name="Input 3 2 4 6 5" xfId="36458" xr:uid="{00000000-0005-0000-0000-000015470000}"/>
    <cellStyle name="Input 3 2 4 7" xfId="8663" xr:uid="{00000000-0005-0000-0000-000016470000}"/>
    <cellStyle name="Input 3 2 4 7 2" xfId="8664" xr:uid="{00000000-0005-0000-0000-000017470000}"/>
    <cellStyle name="Input 3 2 4 7 2 2" xfId="8665" xr:uid="{00000000-0005-0000-0000-000018470000}"/>
    <cellStyle name="Input 3 2 4 7 2 2 2" xfId="25555" xr:uid="{00000000-0005-0000-0000-000019470000}"/>
    <cellStyle name="Input 3 2 4 7 2 2 3" xfId="36464" xr:uid="{00000000-0005-0000-0000-00001A470000}"/>
    <cellStyle name="Input 3 2 4 7 2 3" xfId="25554" xr:uid="{00000000-0005-0000-0000-00001B470000}"/>
    <cellStyle name="Input 3 2 4 7 2 4" xfId="36463" xr:uid="{00000000-0005-0000-0000-00001C470000}"/>
    <cellStyle name="Input 3 2 4 7 3" xfId="8666" xr:uid="{00000000-0005-0000-0000-00001D470000}"/>
    <cellStyle name="Input 3 2 4 7 3 2" xfId="25556" xr:uid="{00000000-0005-0000-0000-00001E470000}"/>
    <cellStyle name="Input 3 2 4 7 3 3" xfId="36465" xr:uid="{00000000-0005-0000-0000-00001F470000}"/>
    <cellStyle name="Input 3 2 4 7 4" xfId="25553" xr:uid="{00000000-0005-0000-0000-000020470000}"/>
    <cellStyle name="Input 3 2 4 7 5" xfId="36462" xr:uid="{00000000-0005-0000-0000-000021470000}"/>
    <cellStyle name="Input 3 2 4 8" xfId="8667" xr:uid="{00000000-0005-0000-0000-000022470000}"/>
    <cellStyle name="Input 3 2 4 8 2" xfId="8668" xr:uid="{00000000-0005-0000-0000-000023470000}"/>
    <cellStyle name="Input 3 2 4 8 2 2" xfId="8669" xr:uid="{00000000-0005-0000-0000-000024470000}"/>
    <cellStyle name="Input 3 2 4 8 2 2 2" xfId="25559" xr:uid="{00000000-0005-0000-0000-000025470000}"/>
    <cellStyle name="Input 3 2 4 8 2 2 3" xfId="36468" xr:uid="{00000000-0005-0000-0000-000026470000}"/>
    <cellStyle name="Input 3 2 4 8 2 3" xfId="25558" xr:uid="{00000000-0005-0000-0000-000027470000}"/>
    <cellStyle name="Input 3 2 4 8 2 4" xfId="36467" xr:uid="{00000000-0005-0000-0000-000028470000}"/>
    <cellStyle name="Input 3 2 4 8 3" xfId="8670" xr:uid="{00000000-0005-0000-0000-000029470000}"/>
    <cellStyle name="Input 3 2 4 8 3 2" xfId="25560" xr:uid="{00000000-0005-0000-0000-00002A470000}"/>
    <cellStyle name="Input 3 2 4 8 3 3" xfId="36469" xr:uid="{00000000-0005-0000-0000-00002B470000}"/>
    <cellStyle name="Input 3 2 4 8 4" xfId="25557" xr:uid="{00000000-0005-0000-0000-00002C470000}"/>
    <cellStyle name="Input 3 2 4 8 5" xfId="36466" xr:uid="{00000000-0005-0000-0000-00002D470000}"/>
    <cellStyle name="Input 3 2 4 9" xfId="8671" xr:uid="{00000000-0005-0000-0000-00002E470000}"/>
    <cellStyle name="Input 3 2 4 9 2" xfId="8672" xr:uid="{00000000-0005-0000-0000-00002F470000}"/>
    <cellStyle name="Input 3 2 4 9 2 2" xfId="25562" xr:uid="{00000000-0005-0000-0000-000030470000}"/>
    <cellStyle name="Input 3 2 4 9 2 3" xfId="36471" xr:uid="{00000000-0005-0000-0000-000031470000}"/>
    <cellStyle name="Input 3 2 4 9 3" xfId="25561" xr:uid="{00000000-0005-0000-0000-000032470000}"/>
    <cellStyle name="Input 3 2 4 9 4" xfId="36470" xr:uid="{00000000-0005-0000-0000-000033470000}"/>
    <cellStyle name="Input 3 2 5" xfId="8673" xr:uid="{00000000-0005-0000-0000-000034470000}"/>
    <cellStyle name="Input 3 2 5 2" xfId="8674" xr:uid="{00000000-0005-0000-0000-000035470000}"/>
    <cellStyle name="Input 3 2 5 2 2" xfId="8675" xr:uid="{00000000-0005-0000-0000-000036470000}"/>
    <cellStyle name="Input 3 2 5 2 2 2" xfId="25565" xr:uid="{00000000-0005-0000-0000-000037470000}"/>
    <cellStyle name="Input 3 2 5 2 2 3" xfId="36474" xr:uid="{00000000-0005-0000-0000-000038470000}"/>
    <cellStyle name="Input 3 2 5 2 3" xfId="25564" xr:uid="{00000000-0005-0000-0000-000039470000}"/>
    <cellStyle name="Input 3 2 5 2 4" xfId="36473" xr:uid="{00000000-0005-0000-0000-00003A470000}"/>
    <cellStyle name="Input 3 2 5 3" xfId="8676" xr:uid="{00000000-0005-0000-0000-00003B470000}"/>
    <cellStyle name="Input 3 2 5 3 2" xfId="25566" xr:uid="{00000000-0005-0000-0000-00003C470000}"/>
    <cellStyle name="Input 3 2 5 3 3" xfId="36475" xr:uid="{00000000-0005-0000-0000-00003D470000}"/>
    <cellStyle name="Input 3 2 5 4" xfId="25563" xr:uid="{00000000-0005-0000-0000-00003E470000}"/>
    <cellStyle name="Input 3 2 5 5" xfId="36472" xr:uid="{00000000-0005-0000-0000-00003F470000}"/>
    <cellStyle name="Input 3 2 6" xfId="8677" xr:uid="{00000000-0005-0000-0000-000040470000}"/>
    <cellStyle name="Input 3 2 6 2" xfId="8678" xr:uid="{00000000-0005-0000-0000-000041470000}"/>
    <cellStyle name="Input 3 2 6 2 2" xfId="8679" xr:uid="{00000000-0005-0000-0000-000042470000}"/>
    <cellStyle name="Input 3 2 6 2 2 2" xfId="25569" xr:uid="{00000000-0005-0000-0000-000043470000}"/>
    <cellStyle name="Input 3 2 6 2 2 3" xfId="36478" xr:uid="{00000000-0005-0000-0000-000044470000}"/>
    <cellStyle name="Input 3 2 6 2 3" xfId="25568" xr:uid="{00000000-0005-0000-0000-000045470000}"/>
    <cellStyle name="Input 3 2 6 2 4" xfId="36477" xr:uid="{00000000-0005-0000-0000-000046470000}"/>
    <cellStyle name="Input 3 2 6 3" xfId="8680" xr:uid="{00000000-0005-0000-0000-000047470000}"/>
    <cellStyle name="Input 3 2 6 3 2" xfId="25570" xr:uid="{00000000-0005-0000-0000-000048470000}"/>
    <cellStyle name="Input 3 2 6 3 3" xfId="36479" xr:uid="{00000000-0005-0000-0000-000049470000}"/>
    <cellStyle name="Input 3 2 6 4" xfId="25567" xr:uid="{00000000-0005-0000-0000-00004A470000}"/>
    <cellStyle name="Input 3 2 6 5" xfId="36476" xr:uid="{00000000-0005-0000-0000-00004B470000}"/>
    <cellStyle name="Input 3 2 7" xfId="8681" xr:uid="{00000000-0005-0000-0000-00004C470000}"/>
    <cellStyle name="Input 3 2 7 2" xfId="8682" xr:uid="{00000000-0005-0000-0000-00004D470000}"/>
    <cellStyle name="Input 3 2 7 2 2" xfId="8683" xr:uid="{00000000-0005-0000-0000-00004E470000}"/>
    <cellStyle name="Input 3 2 7 2 2 2" xfId="25573" xr:uid="{00000000-0005-0000-0000-00004F470000}"/>
    <cellStyle name="Input 3 2 7 2 2 3" xfId="36482" xr:uid="{00000000-0005-0000-0000-000050470000}"/>
    <cellStyle name="Input 3 2 7 2 3" xfId="25572" xr:uid="{00000000-0005-0000-0000-000051470000}"/>
    <cellStyle name="Input 3 2 7 2 4" xfId="36481" xr:uid="{00000000-0005-0000-0000-000052470000}"/>
    <cellStyle name="Input 3 2 7 3" xfId="8684" xr:uid="{00000000-0005-0000-0000-000053470000}"/>
    <cellStyle name="Input 3 2 7 3 2" xfId="25574" xr:uid="{00000000-0005-0000-0000-000054470000}"/>
    <cellStyle name="Input 3 2 7 3 3" xfId="36483" xr:uid="{00000000-0005-0000-0000-000055470000}"/>
    <cellStyle name="Input 3 2 7 4" xfId="25571" xr:uid="{00000000-0005-0000-0000-000056470000}"/>
    <cellStyle name="Input 3 2 7 5" xfId="36480" xr:uid="{00000000-0005-0000-0000-000057470000}"/>
    <cellStyle name="Input 3 2 8" xfId="8685" xr:uid="{00000000-0005-0000-0000-000058470000}"/>
    <cellStyle name="Input 3 2 8 2" xfId="8686" xr:uid="{00000000-0005-0000-0000-000059470000}"/>
    <cellStyle name="Input 3 2 8 2 2" xfId="8687" xr:uid="{00000000-0005-0000-0000-00005A470000}"/>
    <cellStyle name="Input 3 2 8 2 2 2" xfId="25577" xr:uid="{00000000-0005-0000-0000-00005B470000}"/>
    <cellStyle name="Input 3 2 8 2 2 3" xfId="36486" xr:uid="{00000000-0005-0000-0000-00005C470000}"/>
    <cellStyle name="Input 3 2 8 2 3" xfId="25576" xr:uid="{00000000-0005-0000-0000-00005D470000}"/>
    <cellStyle name="Input 3 2 8 2 4" xfId="36485" xr:uid="{00000000-0005-0000-0000-00005E470000}"/>
    <cellStyle name="Input 3 2 8 3" xfId="8688" xr:uid="{00000000-0005-0000-0000-00005F470000}"/>
    <cellStyle name="Input 3 2 8 3 2" xfId="25578" xr:uid="{00000000-0005-0000-0000-000060470000}"/>
    <cellStyle name="Input 3 2 8 3 3" xfId="36487" xr:uid="{00000000-0005-0000-0000-000061470000}"/>
    <cellStyle name="Input 3 2 8 4" xfId="25575" xr:uid="{00000000-0005-0000-0000-000062470000}"/>
    <cellStyle name="Input 3 2 8 5" xfId="36484" xr:uid="{00000000-0005-0000-0000-000063470000}"/>
    <cellStyle name="Input 3 2 9" xfId="8689" xr:uid="{00000000-0005-0000-0000-000064470000}"/>
    <cellStyle name="Input 3 2 9 2" xfId="8690" xr:uid="{00000000-0005-0000-0000-000065470000}"/>
    <cellStyle name="Input 3 2 9 2 2" xfId="8691" xr:uid="{00000000-0005-0000-0000-000066470000}"/>
    <cellStyle name="Input 3 2 9 2 2 2" xfId="25581" xr:uid="{00000000-0005-0000-0000-000067470000}"/>
    <cellStyle name="Input 3 2 9 2 2 3" xfId="36490" xr:uid="{00000000-0005-0000-0000-000068470000}"/>
    <cellStyle name="Input 3 2 9 2 3" xfId="25580" xr:uid="{00000000-0005-0000-0000-000069470000}"/>
    <cellStyle name="Input 3 2 9 2 4" xfId="36489" xr:uid="{00000000-0005-0000-0000-00006A470000}"/>
    <cellStyle name="Input 3 2 9 3" xfId="8692" xr:uid="{00000000-0005-0000-0000-00006B470000}"/>
    <cellStyle name="Input 3 2 9 3 2" xfId="25582" xr:uid="{00000000-0005-0000-0000-00006C470000}"/>
    <cellStyle name="Input 3 2 9 3 3" xfId="36491" xr:uid="{00000000-0005-0000-0000-00006D470000}"/>
    <cellStyle name="Input 3 2 9 4" xfId="25579" xr:uid="{00000000-0005-0000-0000-00006E470000}"/>
    <cellStyle name="Input 3 2 9 5" xfId="36488" xr:uid="{00000000-0005-0000-0000-00006F470000}"/>
    <cellStyle name="Input 3 3" xfId="8693" xr:uid="{00000000-0005-0000-0000-000070470000}"/>
    <cellStyle name="Input 3 3 10" xfId="8694" xr:uid="{00000000-0005-0000-0000-000071470000}"/>
    <cellStyle name="Input 3 3 10 2" xfId="8695" xr:uid="{00000000-0005-0000-0000-000072470000}"/>
    <cellStyle name="Input 3 3 10 2 2" xfId="8696" xr:uid="{00000000-0005-0000-0000-000073470000}"/>
    <cellStyle name="Input 3 3 10 2 2 2" xfId="25586" xr:uid="{00000000-0005-0000-0000-000074470000}"/>
    <cellStyle name="Input 3 3 10 2 2 3" xfId="36495" xr:uid="{00000000-0005-0000-0000-000075470000}"/>
    <cellStyle name="Input 3 3 10 2 3" xfId="25585" xr:uid="{00000000-0005-0000-0000-000076470000}"/>
    <cellStyle name="Input 3 3 10 2 4" xfId="36494" xr:uid="{00000000-0005-0000-0000-000077470000}"/>
    <cellStyle name="Input 3 3 10 3" xfId="8697" xr:uid="{00000000-0005-0000-0000-000078470000}"/>
    <cellStyle name="Input 3 3 10 3 2" xfId="25587" xr:uid="{00000000-0005-0000-0000-000079470000}"/>
    <cellStyle name="Input 3 3 10 3 3" xfId="36496" xr:uid="{00000000-0005-0000-0000-00007A470000}"/>
    <cellStyle name="Input 3 3 10 4" xfId="25584" xr:uid="{00000000-0005-0000-0000-00007B470000}"/>
    <cellStyle name="Input 3 3 10 5" xfId="36493" xr:uid="{00000000-0005-0000-0000-00007C470000}"/>
    <cellStyle name="Input 3 3 11" xfId="8698" xr:uid="{00000000-0005-0000-0000-00007D470000}"/>
    <cellStyle name="Input 3 3 11 2" xfId="8699" xr:uid="{00000000-0005-0000-0000-00007E470000}"/>
    <cellStyle name="Input 3 3 11 2 2" xfId="8700" xr:uid="{00000000-0005-0000-0000-00007F470000}"/>
    <cellStyle name="Input 3 3 11 2 2 2" xfId="25590" xr:uid="{00000000-0005-0000-0000-000080470000}"/>
    <cellStyle name="Input 3 3 11 2 2 3" xfId="36499" xr:uid="{00000000-0005-0000-0000-000081470000}"/>
    <cellStyle name="Input 3 3 11 2 3" xfId="25589" xr:uid="{00000000-0005-0000-0000-000082470000}"/>
    <cellStyle name="Input 3 3 11 2 4" xfId="36498" xr:uid="{00000000-0005-0000-0000-000083470000}"/>
    <cellStyle name="Input 3 3 11 3" xfId="8701" xr:uid="{00000000-0005-0000-0000-000084470000}"/>
    <cellStyle name="Input 3 3 11 3 2" xfId="25591" xr:uid="{00000000-0005-0000-0000-000085470000}"/>
    <cellStyle name="Input 3 3 11 3 3" xfId="36500" xr:uid="{00000000-0005-0000-0000-000086470000}"/>
    <cellStyle name="Input 3 3 11 4" xfId="25588" xr:uid="{00000000-0005-0000-0000-000087470000}"/>
    <cellStyle name="Input 3 3 11 5" xfId="36497" xr:uid="{00000000-0005-0000-0000-000088470000}"/>
    <cellStyle name="Input 3 3 12" xfId="8702" xr:uid="{00000000-0005-0000-0000-000089470000}"/>
    <cellStyle name="Input 3 3 12 2" xfId="25592" xr:uid="{00000000-0005-0000-0000-00008A470000}"/>
    <cellStyle name="Input 3 3 12 3" xfId="36501" xr:uid="{00000000-0005-0000-0000-00008B470000}"/>
    <cellStyle name="Input 3 3 13" xfId="25583" xr:uid="{00000000-0005-0000-0000-00008C470000}"/>
    <cellStyle name="Input 3 3 14" xfId="36492" xr:uid="{00000000-0005-0000-0000-00008D470000}"/>
    <cellStyle name="Input 3 3 2" xfId="8703" xr:uid="{00000000-0005-0000-0000-00008E470000}"/>
    <cellStyle name="Input 3 3 2 10" xfId="8704" xr:uid="{00000000-0005-0000-0000-00008F470000}"/>
    <cellStyle name="Input 3 3 2 10 2" xfId="8705" xr:uid="{00000000-0005-0000-0000-000090470000}"/>
    <cellStyle name="Input 3 3 2 10 2 2" xfId="8706" xr:uid="{00000000-0005-0000-0000-000091470000}"/>
    <cellStyle name="Input 3 3 2 10 2 2 2" xfId="25596" xr:uid="{00000000-0005-0000-0000-000092470000}"/>
    <cellStyle name="Input 3 3 2 10 2 2 3" xfId="36505" xr:uid="{00000000-0005-0000-0000-000093470000}"/>
    <cellStyle name="Input 3 3 2 10 2 3" xfId="25595" xr:uid="{00000000-0005-0000-0000-000094470000}"/>
    <cellStyle name="Input 3 3 2 10 2 4" xfId="36504" xr:uid="{00000000-0005-0000-0000-000095470000}"/>
    <cellStyle name="Input 3 3 2 10 3" xfId="8707" xr:uid="{00000000-0005-0000-0000-000096470000}"/>
    <cellStyle name="Input 3 3 2 10 3 2" xfId="25597" xr:uid="{00000000-0005-0000-0000-000097470000}"/>
    <cellStyle name="Input 3 3 2 10 3 3" xfId="36506" xr:uid="{00000000-0005-0000-0000-000098470000}"/>
    <cellStyle name="Input 3 3 2 10 4" xfId="25594" xr:uid="{00000000-0005-0000-0000-000099470000}"/>
    <cellStyle name="Input 3 3 2 10 5" xfId="36503" xr:uid="{00000000-0005-0000-0000-00009A470000}"/>
    <cellStyle name="Input 3 3 2 11" xfId="8708" xr:uid="{00000000-0005-0000-0000-00009B470000}"/>
    <cellStyle name="Input 3 3 2 11 2" xfId="8709" xr:uid="{00000000-0005-0000-0000-00009C470000}"/>
    <cellStyle name="Input 3 3 2 11 2 2" xfId="25599" xr:uid="{00000000-0005-0000-0000-00009D470000}"/>
    <cellStyle name="Input 3 3 2 11 2 3" xfId="36508" xr:uid="{00000000-0005-0000-0000-00009E470000}"/>
    <cellStyle name="Input 3 3 2 11 3" xfId="25598" xr:uid="{00000000-0005-0000-0000-00009F470000}"/>
    <cellStyle name="Input 3 3 2 11 4" xfId="36507" xr:uid="{00000000-0005-0000-0000-0000A0470000}"/>
    <cellStyle name="Input 3 3 2 12" xfId="8710" xr:uid="{00000000-0005-0000-0000-0000A1470000}"/>
    <cellStyle name="Input 3 3 2 12 2" xfId="25600" xr:uid="{00000000-0005-0000-0000-0000A2470000}"/>
    <cellStyle name="Input 3 3 2 12 3" xfId="36509" xr:uid="{00000000-0005-0000-0000-0000A3470000}"/>
    <cellStyle name="Input 3 3 2 13" xfId="25593" xr:uid="{00000000-0005-0000-0000-0000A4470000}"/>
    <cellStyle name="Input 3 3 2 14" xfId="36502" xr:uid="{00000000-0005-0000-0000-0000A5470000}"/>
    <cellStyle name="Input 3 3 2 2" xfId="8711" xr:uid="{00000000-0005-0000-0000-0000A6470000}"/>
    <cellStyle name="Input 3 3 2 2 10" xfId="8712" xr:uid="{00000000-0005-0000-0000-0000A7470000}"/>
    <cellStyle name="Input 3 3 2 2 10 2" xfId="25602" xr:uid="{00000000-0005-0000-0000-0000A8470000}"/>
    <cellStyle name="Input 3 3 2 2 10 3" xfId="36511" xr:uid="{00000000-0005-0000-0000-0000A9470000}"/>
    <cellStyle name="Input 3 3 2 2 11" xfId="25601" xr:uid="{00000000-0005-0000-0000-0000AA470000}"/>
    <cellStyle name="Input 3 3 2 2 12" xfId="36510" xr:uid="{00000000-0005-0000-0000-0000AB470000}"/>
    <cellStyle name="Input 3 3 2 2 2" xfId="8713" xr:uid="{00000000-0005-0000-0000-0000AC470000}"/>
    <cellStyle name="Input 3 3 2 2 2 2" xfId="8714" xr:uid="{00000000-0005-0000-0000-0000AD470000}"/>
    <cellStyle name="Input 3 3 2 2 2 2 2" xfId="8715" xr:uid="{00000000-0005-0000-0000-0000AE470000}"/>
    <cellStyle name="Input 3 3 2 2 2 2 2 2" xfId="25605" xr:uid="{00000000-0005-0000-0000-0000AF470000}"/>
    <cellStyle name="Input 3 3 2 2 2 2 2 3" xfId="36514" xr:uid="{00000000-0005-0000-0000-0000B0470000}"/>
    <cellStyle name="Input 3 3 2 2 2 2 3" xfId="25604" xr:uid="{00000000-0005-0000-0000-0000B1470000}"/>
    <cellStyle name="Input 3 3 2 2 2 2 4" xfId="36513" xr:uid="{00000000-0005-0000-0000-0000B2470000}"/>
    <cellStyle name="Input 3 3 2 2 2 3" xfId="8716" xr:uid="{00000000-0005-0000-0000-0000B3470000}"/>
    <cellStyle name="Input 3 3 2 2 2 3 2" xfId="25606" xr:uid="{00000000-0005-0000-0000-0000B4470000}"/>
    <cellStyle name="Input 3 3 2 2 2 3 3" xfId="36515" xr:uid="{00000000-0005-0000-0000-0000B5470000}"/>
    <cellStyle name="Input 3 3 2 2 2 4" xfId="25603" xr:uid="{00000000-0005-0000-0000-0000B6470000}"/>
    <cellStyle name="Input 3 3 2 2 2 5" xfId="36512" xr:uid="{00000000-0005-0000-0000-0000B7470000}"/>
    <cellStyle name="Input 3 3 2 2 3" xfId="8717" xr:uid="{00000000-0005-0000-0000-0000B8470000}"/>
    <cellStyle name="Input 3 3 2 2 3 2" xfId="8718" xr:uid="{00000000-0005-0000-0000-0000B9470000}"/>
    <cellStyle name="Input 3 3 2 2 3 2 2" xfId="8719" xr:uid="{00000000-0005-0000-0000-0000BA470000}"/>
    <cellStyle name="Input 3 3 2 2 3 2 2 2" xfId="25609" xr:uid="{00000000-0005-0000-0000-0000BB470000}"/>
    <cellStyle name="Input 3 3 2 2 3 2 2 3" xfId="36518" xr:uid="{00000000-0005-0000-0000-0000BC470000}"/>
    <cellStyle name="Input 3 3 2 2 3 2 3" xfId="25608" xr:uid="{00000000-0005-0000-0000-0000BD470000}"/>
    <cellStyle name="Input 3 3 2 2 3 2 4" xfId="36517" xr:uid="{00000000-0005-0000-0000-0000BE470000}"/>
    <cellStyle name="Input 3 3 2 2 3 3" xfId="8720" xr:uid="{00000000-0005-0000-0000-0000BF470000}"/>
    <cellStyle name="Input 3 3 2 2 3 3 2" xfId="25610" xr:uid="{00000000-0005-0000-0000-0000C0470000}"/>
    <cellStyle name="Input 3 3 2 2 3 3 3" xfId="36519" xr:uid="{00000000-0005-0000-0000-0000C1470000}"/>
    <cellStyle name="Input 3 3 2 2 3 4" xfId="25607" xr:uid="{00000000-0005-0000-0000-0000C2470000}"/>
    <cellStyle name="Input 3 3 2 2 3 5" xfId="36516" xr:uid="{00000000-0005-0000-0000-0000C3470000}"/>
    <cellStyle name="Input 3 3 2 2 4" xfId="8721" xr:uid="{00000000-0005-0000-0000-0000C4470000}"/>
    <cellStyle name="Input 3 3 2 2 4 2" xfId="8722" xr:uid="{00000000-0005-0000-0000-0000C5470000}"/>
    <cellStyle name="Input 3 3 2 2 4 2 2" xfId="8723" xr:uid="{00000000-0005-0000-0000-0000C6470000}"/>
    <cellStyle name="Input 3 3 2 2 4 2 2 2" xfId="25613" xr:uid="{00000000-0005-0000-0000-0000C7470000}"/>
    <cellStyle name="Input 3 3 2 2 4 2 2 3" xfId="36522" xr:uid="{00000000-0005-0000-0000-0000C8470000}"/>
    <cellStyle name="Input 3 3 2 2 4 2 3" xfId="25612" xr:uid="{00000000-0005-0000-0000-0000C9470000}"/>
    <cellStyle name="Input 3 3 2 2 4 2 4" xfId="36521" xr:uid="{00000000-0005-0000-0000-0000CA470000}"/>
    <cellStyle name="Input 3 3 2 2 4 3" xfId="8724" xr:uid="{00000000-0005-0000-0000-0000CB470000}"/>
    <cellStyle name="Input 3 3 2 2 4 3 2" xfId="25614" xr:uid="{00000000-0005-0000-0000-0000CC470000}"/>
    <cellStyle name="Input 3 3 2 2 4 3 3" xfId="36523" xr:uid="{00000000-0005-0000-0000-0000CD470000}"/>
    <cellStyle name="Input 3 3 2 2 4 4" xfId="25611" xr:uid="{00000000-0005-0000-0000-0000CE470000}"/>
    <cellStyle name="Input 3 3 2 2 4 5" xfId="36520" xr:uid="{00000000-0005-0000-0000-0000CF470000}"/>
    <cellStyle name="Input 3 3 2 2 5" xfId="8725" xr:uid="{00000000-0005-0000-0000-0000D0470000}"/>
    <cellStyle name="Input 3 3 2 2 5 2" xfId="8726" xr:uid="{00000000-0005-0000-0000-0000D1470000}"/>
    <cellStyle name="Input 3 3 2 2 5 2 2" xfId="8727" xr:uid="{00000000-0005-0000-0000-0000D2470000}"/>
    <cellStyle name="Input 3 3 2 2 5 2 2 2" xfId="25617" xr:uid="{00000000-0005-0000-0000-0000D3470000}"/>
    <cellStyle name="Input 3 3 2 2 5 2 2 3" xfId="36526" xr:uid="{00000000-0005-0000-0000-0000D4470000}"/>
    <cellStyle name="Input 3 3 2 2 5 2 3" xfId="25616" xr:uid="{00000000-0005-0000-0000-0000D5470000}"/>
    <cellStyle name="Input 3 3 2 2 5 2 4" xfId="36525" xr:uid="{00000000-0005-0000-0000-0000D6470000}"/>
    <cellStyle name="Input 3 3 2 2 5 3" xfId="8728" xr:uid="{00000000-0005-0000-0000-0000D7470000}"/>
    <cellStyle name="Input 3 3 2 2 5 3 2" xfId="25618" xr:uid="{00000000-0005-0000-0000-0000D8470000}"/>
    <cellStyle name="Input 3 3 2 2 5 3 3" xfId="36527" xr:uid="{00000000-0005-0000-0000-0000D9470000}"/>
    <cellStyle name="Input 3 3 2 2 5 4" xfId="25615" xr:uid="{00000000-0005-0000-0000-0000DA470000}"/>
    <cellStyle name="Input 3 3 2 2 5 5" xfId="36524" xr:uid="{00000000-0005-0000-0000-0000DB470000}"/>
    <cellStyle name="Input 3 3 2 2 6" xfId="8729" xr:uid="{00000000-0005-0000-0000-0000DC470000}"/>
    <cellStyle name="Input 3 3 2 2 6 2" xfId="8730" xr:uid="{00000000-0005-0000-0000-0000DD470000}"/>
    <cellStyle name="Input 3 3 2 2 6 2 2" xfId="8731" xr:uid="{00000000-0005-0000-0000-0000DE470000}"/>
    <cellStyle name="Input 3 3 2 2 6 2 2 2" xfId="25621" xr:uid="{00000000-0005-0000-0000-0000DF470000}"/>
    <cellStyle name="Input 3 3 2 2 6 2 2 3" xfId="36530" xr:uid="{00000000-0005-0000-0000-0000E0470000}"/>
    <cellStyle name="Input 3 3 2 2 6 2 3" xfId="25620" xr:uid="{00000000-0005-0000-0000-0000E1470000}"/>
    <cellStyle name="Input 3 3 2 2 6 2 4" xfId="36529" xr:uid="{00000000-0005-0000-0000-0000E2470000}"/>
    <cellStyle name="Input 3 3 2 2 6 3" xfId="8732" xr:uid="{00000000-0005-0000-0000-0000E3470000}"/>
    <cellStyle name="Input 3 3 2 2 6 3 2" xfId="25622" xr:uid="{00000000-0005-0000-0000-0000E4470000}"/>
    <cellStyle name="Input 3 3 2 2 6 3 3" xfId="36531" xr:uid="{00000000-0005-0000-0000-0000E5470000}"/>
    <cellStyle name="Input 3 3 2 2 6 4" xfId="25619" xr:uid="{00000000-0005-0000-0000-0000E6470000}"/>
    <cellStyle name="Input 3 3 2 2 6 5" xfId="36528" xr:uid="{00000000-0005-0000-0000-0000E7470000}"/>
    <cellStyle name="Input 3 3 2 2 7" xfId="8733" xr:uid="{00000000-0005-0000-0000-0000E8470000}"/>
    <cellStyle name="Input 3 3 2 2 7 2" xfId="8734" xr:uid="{00000000-0005-0000-0000-0000E9470000}"/>
    <cellStyle name="Input 3 3 2 2 7 2 2" xfId="8735" xr:uid="{00000000-0005-0000-0000-0000EA470000}"/>
    <cellStyle name="Input 3 3 2 2 7 2 2 2" xfId="25625" xr:uid="{00000000-0005-0000-0000-0000EB470000}"/>
    <cellStyle name="Input 3 3 2 2 7 2 2 3" xfId="36534" xr:uid="{00000000-0005-0000-0000-0000EC470000}"/>
    <cellStyle name="Input 3 3 2 2 7 2 3" xfId="25624" xr:uid="{00000000-0005-0000-0000-0000ED470000}"/>
    <cellStyle name="Input 3 3 2 2 7 2 4" xfId="36533" xr:uid="{00000000-0005-0000-0000-0000EE470000}"/>
    <cellStyle name="Input 3 3 2 2 7 3" xfId="8736" xr:uid="{00000000-0005-0000-0000-0000EF470000}"/>
    <cellStyle name="Input 3 3 2 2 7 3 2" xfId="25626" xr:uid="{00000000-0005-0000-0000-0000F0470000}"/>
    <cellStyle name="Input 3 3 2 2 7 3 3" xfId="36535" xr:uid="{00000000-0005-0000-0000-0000F1470000}"/>
    <cellStyle name="Input 3 3 2 2 7 4" xfId="25623" xr:uid="{00000000-0005-0000-0000-0000F2470000}"/>
    <cellStyle name="Input 3 3 2 2 7 5" xfId="36532" xr:uid="{00000000-0005-0000-0000-0000F3470000}"/>
    <cellStyle name="Input 3 3 2 2 8" xfId="8737" xr:uid="{00000000-0005-0000-0000-0000F4470000}"/>
    <cellStyle name="Input 3 3 2 2 8 2" xfId="8738" xr:uid="{00000000-0005-0000-0000-0000F5470000}"/>
    <cellStyle name="Input 3 3 2 2 8 2 2" xfId="8739" xr:uid="{00000000-0005-0000-0000-0000F6470000}"/>
    <cellStyle name="Input 3 3 2 2 8 2 2 2" xfId="25629" xr:uid="{00000000-0005-0000-0000-0000F7470000}"/>
    <cellStyle name="Input 3 3 2 2 8 2 2 3" xfId="36538" xr:uid="{00000000-0005-0000-0000-0000F8470000}"/>
    <cellStyle name="Input 3 3 2 2 8 2 3" xfId="25628" xr:uid="{00000000-0005-0000-0000-0000F9470000}"/>
    <cellStyle name="Input 3 3 2 2 8 2 4" xfId="36537" xr:uid="{00000000-0005-0000-0000-0000FA470000}"/>
    <cellStyle name="Input 3 3 2 2 8 3" xfId="8740" xr:uid="{00000000-0005-0000-0000-0000FB470000}"/>
    <cellStyle name="Input 3 3 2 2 8 3 2" xfId="25630" xr:uid="{00000000-0005-0000-0000-0000FC470000}"/>
    <cellStyle name="Input 3 3 2 2 8 3 3" xfId="36539" xr:uid="{00000000-0005-0000-0000-0000FD470000}"/>
    <cellStyle name="Input 3 3 2 2 8 4" xfId="25627" xr:uid="{00000000-0005-0000-0000-0000FE470000}"/>
    <cellStyle name="Input 3 3 2 2 8 5" xfId="36536" xr:uid="{00000000-0005-0000-0000-0000FF470000}"/>
    <cellStyle name="Input 3 3 2 2 9" xfId="8741" xr:uid="{00000000-0005-0000-0000-000000480000}"/>
    <cellStyle name="Input 3 3 2 2 9 2" xfId="8742" xr:uid="{00000000-0005-0000-0000-000001480000}"/>
    <cellStyle name="Input 3 3 2 2 9 2 2" xfId="25632" xr:uid="{00000000-0005-0000-0000-000002480000}"/>
    <cellStyle name="Input 3 3 2 2 9 2 3" xfId="36541" xr:uid="{00000000-0005-0000-0000-000003480000}"/>
    <cellStyle name="Input 3 3 2 2 9 3" xfId="25631" xr:uid="{00000000-0005-0000-0000-000004480000}"/>
    <cellStyle name="Input 3 3 2 2 9 4" xfId="36540" xr:uid="{00000000-0005-0000-0000-000005480000}"/>
    <cellStyle name="Input 3 3 2 3" xfId="8743" xr:uid="{00000000-0005-0000-0000-000006480000}"/>
    <cellStyle name="Input 3 3 2 3 10" xfId="8744" xr:uid="{00000000-0005-0000-0000-000007480000}"/>
    <cellStyle name="Input 3 3 2 3 10 2" xfId="25634" xr:uid="{00000000-0005-0000-0000-000008480000}"/>
    <cellStyle name="Input 3 3 2 3 10 3" xfId="36543" xr:uid="{00000000-0005-0000-0000-000009480000}"/>
    <cellStyle name="Input 3 3 2 3 11" xfId="25633" xr:uid="{00000000-0005-0000-0000-00000A480000}"/>
    <cellStyle name="Input 3 3 2 3 12" xfId="36542" xr:uid="{00000000-0005-0000-0000-00000B480000}"/>
    <cellStyle name="Input 3 3 2 3 2" xfId="8745" xr:uid="{00000000-0005-0000-0000-00000C480000}"/>
    <cellStyle name="Input 3 3 2 3 2 2" xfId="8746" xr:uid="{00000000-0005-0000-0000-00000D480000}"/>
    <cellStyle name="Input 3 3 2 3 2 2 2" xfId="8747" xr:uid="{00000000-0005-0000-0000-00000E480000}"/>
    <cellStyle name="Input 3 3 2 3 2 2 2 2" xfId="25637" xr:uid="{00000000-0005-0000-0000-00000F480000}"/>
    <cellStyle name="Input 3 3 2 3 2 2 2 3" xfId="36546" xr:uid="{00000000-0005-0000-0000-000010480000}"/>
    <cellStyle name="Input 3 3 2 3 2 2 3" xfId="25636" xr:uid="{00000000-0005-0000-0000-000011480000}"/>
    <cellStyle name="Input 3 3 2 3 2 2 4" xfId="36545" xr:uid="{00000000-0005-0000-0000-000012480000}"/>
    <cellStyle name="Input 3 3 2 3 2 3" xfId="8748" xr:uid="{00000000-0005-0000-0000-000013480000}"/>
    <cellStyle name="Input 3 3 2 3 2 3 2" xfId="25638" xr:uid="{00000000-0005-0000-0000-000014480000}"/>
    <cellStyle name="Input 3 3 2 3 2 3 3" xfId="36547" xr:uid="{00000000-0005-0000-0000-000015480000}"/>
    <cellStyle name="Input 3 3 2 3 2 4" xfId="25635" xr:uid="{00000000-0005-0000-0000-000016480000}"/>
    <cellStyle name="Input 3 3 2 3 2 5" xfId="36544" xr:uid="{00000000-0005-0000-0000-000017480000}"/>
    <cellStyle name="Input 3 3 2 3 3" xfId="8749" xr:uid="{00000000-0005-0000-0000-000018480000}"/>
    <cellStyle name="Input 3 3 2 3 3 2" xfId="8750" xr:uid="{00000000-0005-0000-0000-000019480000}"/>
    <cellStyle name="Input 3 3 2 3 3 2 2" xfId="8751" xr:uid="{00000000-0005-0000-0000-00001A480000}"/>
    <cellStyle name="Input 3 3 2 3 3 2 2 2" xfId="25641" xr:uid="{00000000-0005-0000-0000-00001B480000}"/>
    <cellStyle name="Input 3 3 2 3 3 2 2 3" xfId="36550" xr:uid="{00000000-0005-0000-0000-00001C480000}"/>
    <cellStyle name="Input 3 3 2 3 3 2 3" xfId="25640" xr:uid="{00000000-0005-0000-0000-00001D480000}"/>
    <cellStyle name="Input 3 3 2 3 3 2 4" xfId="36549" xr:uid="{00000000-0005-0000-0000-00001E480000}"/>
    <cellStyle name="Input 3 3 2 3 3 3" xfId="8752" xr:uid="{00000000-0005-0000-0000-00001F480000}"/>
    <cellStyle name="Input 3 3 2 3 3 3 2" xfId="25642" xr:uid="{00000000-0005-0000-0000-000020480000}"/>
    <cellStyle name="Input 3 3 2 3 3 3 3" xfId="36551" xr:uid="{00000000-0005-0000-0000-000021480000}"/>
    <cellStyle name="Input 3 3 2 3 3 4" xfId="25639" xr:uid="{00000000-0005-0000-0000-000022480000}"/>
    <cellStyle name="Input 3 3 2 3 3 5" xfId="36548" xr:uid="{00000000-0005-0000-0000-000023480000}"/>
    <cellStyle name="Input 3 3 2 3 4" xfId="8753" xr:uid="{00000000-0005-0000-0000-000024480000}"/>
    <cellStyle name="Input 3 3 2 3 4 2" xfId="8754" xr:uid="{00000000-0005-0000-0000-000025480000}"/>
    <cellStyle name="Input 3 3 2 3 4 2 2" xfId="8755" xr:uid="{00000000-0005-0000-0000-000026480000}"/>
    <cellStyle name="Input 3 3 2 3 4 2 2 2" xfId="25645" xr:uid="{00000000-0005-0000-0000-000027480000}"/>
    <cellStyle name="Input 3 3 2 3 4 2 2 3" xfId="36554" xr:uid="{00000000-0005-0000-0000-000028480000}"/>
    <cellStyle name="Input 3 3 2 3 4 2 3" xfId="25644" xr:uid="{00000000-0005-0000-0000-000029480000}"/>
    <cellStyle name="Input 3 3 2 3 4 2 4" xfId="36553" xr:uid="{00000000-0005-0000-0000-00002A480000}"/>
    <cellStyle name="Input 3 3 2 3 4 3" xfId="8756" xr:uid="{00000000-0005-0000-0000-00002B480000}"/>
    <cellStyle name="Input 3 3 2 3 4 3 2" xfId="25646" xr:uid="{00000000-0005-0000-0000-00002C480000}"/>
    <cellStyle name="Input 3 3 2 3 4 3 3" xfId="36555" xr:uid="{00000000-0005-0000-0000-00002D480000}"/>
    <cellStyle name="Input 3 3 2 3 4 4" xfId="25643" xr:uid="{00000000-0005-0000-0000-00002E480000}"/>
    <cellStyle name="Input 3 3 2 3 4 5" xfId="36552" xr:uid="{00000000-0005-0000-0000-00002F480000}"/>
    <cellStyle name="Input 3 3 2 3 5" xfId="8757" xr:uid="{00000000-0005-0000-0000-000030480000}"/>
    <cellStyle name="Input 3 3 2 3 5 2" xfId="8758" xr:uid="{00000000-0005-0000-0000-000031480000}"/>
    <cellStyle name="Input 3 3 2 3 5 2 2" xfId="8759" xr:uid="{00000000-0005-0000-0000-000032480000}"/>
    <cellStyle name="Input 3 3 2 3 5 2 2 2" xfId="25649" xr:uid="{00000000-0005-0000-0000-000033480000}"/>
    <cellStyle name="Input 3 3 2 3 5 2 2 3" xfId="36558" xr:uid="{00000000-0005-0000-0000-000034480000}"/>
    <cellStyle name="Input 3 3 2 3 5 2 3" xfId="25648" xr:uid="{00000000-0005-0000-0000-000035480000}"/>
    <cellStyle name="Input 3 3 2 3 5 2 4" xfId="36557" xr:uid="{00000000-0005-0000-0000-000036480000}"/>
    <cellStyle name="Input 3 3 2 3 5 3" xfId="8760" xr:uid="{00000000-0005-0000-0000-000037480000}"/>
    <cellStyle name="Input 3 3 2 3 5 3 2" xfId="25650" xr:uid="{00000000-0005-0000-0000-000038480000}"/>
    <cellStyle name="Input 3 3 2 3 5 3 3" xfId="36559" xr:uid="{00000000-0005-0000-0000-000039480000}"/>
    <cellStyle name="Input 3 3 2 3 5 4" xfId="25647" xr:uid="{00000000-0005-0000-0000-00003A480000}"/>
    <cellStyle name="Input 3 3 2 3 5 5" xfId="36556" xr:uid="{00000000-0005-0000-0000-00003B480000}"/>
    <cellStyle name="Input 3 3 2 3 6" xfId="8761" xr:uid="{00000000-0005-0000-0000-00003C480000}"/>
    <cellStyle name="Input 3 3 2 3 6 2" xfId="8762" xr:uid="{00000000-0005-0000-0000-00003D480000}"/>
    <cellStyle name="Input 3 3 2 3 6 2 2" xfId="8763" xr:uid="{00000000-0005-0000-0000-00003E480000}"/>
    <cellStyle name="Input 3 3 2 3 6 2 2 2" xfId="25653" xr:uid="{00000000-0005-0000-0000-00003F480000}"/>
    <cellStyle name="Input 3 3 2 3 6 2 2 3" xfId="36562" xr:uid="{00000000-0005-0000-0000-000040480000}"/>
    <cellStyle name="Input 3 3 2 3 6 2 3" xfId="25652" xr:uid="{00000000-0005-0000-0000-000041480000}"/>
    <cellStyle name="Input 3 3 2 3 6 2 4" xfId="36561" xr:uid="{00000000-0005-0000-0000-000042480000}"/>
    <cellStyle name="Input 3 3 2 3 6 3" xfId="8764" xr:uid="{00000000-0005-0000-0000-000043480000}"/>
    <cellStyle name="Input 3 3 2 3 6 3 2" xfId="25654" xr:uid="{00000000-0005-0000-0000-000044480000}"/>
    <cellStyle name="Input 3 3 2 3 6 3 3" xfId="36563" xr:uid="{00000000-0005-0000-0000-000045480000}"/>
    <cellStyle name="Input 3 3 2 3 6 4" xfId="25651" xr:uid="{00000000-0005-0000-0000-000046480000}"/>
    <cellStyle name="Input 3 3 2 3 6 5" xfId="36560" xr:uid="{00000000-0005-0000-0000-000047480000}"/>
    <cellStyle name="Input 3 3 2 3 7" xfId="8765" xr:uid="{00000000-0005-0000-0000-000048480000}"/>
    <cellStyle name="Input 3 3 2 3 7 2" xfId="8766" xr:uid="{00000000-0005-0000-0000-000049480000}"/>
    <cellStyle name="Input 3 3 2 3 7 2 2" xfId="8767" xr:uid="{00000000-0005-0000-0000-00004A480000}"/>
    <cellStyle name="Input 3 3 2 3 7 2 2 2" xfId="25657" xr:uid="{00000000-0005-0000-0000-00004B480000}"/>
    <cellStyle name="Input 3 3 2 3 7 2 2 3" xfId="36566" xr:uid="{00000000-0005-0000-0000-00004C480000}"/>
    <cellStyle name="Input 3 3 2 3 7 2 3" xfId="25656" xr:uid="{00000000-0005-0000-0000-00004D480000}"/>
    <cellStyle name="Input 3 3 2 3 7 2 4" xfId="36565" xr:uid="{00000000-0005-0000-0000-00004E480000}"/>
    <cellStyle name="Input 3 3 2 3 7 3" xfId="8768" xr:uid="{00000000-0005-0000-0000-00004F480000}"/>
    <cellStyle name="Input 3 3 2 3 7 3 2" xfId="25658" xr:uid="{00000000-0005-0000-0000-000050480000}"/>
    <cellStyle name="Input 3 3 2 3 7 3 3" xfId="36567" xr:uid="{00000000-0005-0000-0000-000051480000}"/>
    <cellStyle name="Input 3 3 2 3 7 4" xfId="25655" xr:uid="{00000000-0005-0000-0000-000052480000}"/>
    <cellStyle name="Input 3 3 2 3 7 5" xfId="36564" xr:uid="{00000000-0005-0000-0000-000053480000}"/>
    <cellStyle name="Input 3 3 2 3 8" xfId="8769" xr:uid="{00000000-0005-0000-0000-000054480000}"/>
    <cellStyle name="Input 3 3 2 3 8 2" xfId="8770" xr:uid="{00000000-0005-0000-0000-000055480000}"/>
    <cellStyle name="Input 3 3 2 3 8 2 2" xfId="8771" xr:uid="{00000000-0005-0000-0000-000056480000}"/>
    <cellStyle name="Input 3 3 2 3 8 2 2 2" xfId="25661" xr:uid="{00000000-0005-0000-0000-000057480000}"/>
    <cellStyle name="Input 3 3 2 3 8 2 2 3" xfId="36570" xr:uid="{00000000-0005-0000-0000-000058480000}"/>
    <cellStyle name="Input 3 3 2 3 8 2 3" xfId="25660" xr:uid="{00000000-0005-0000-0000-000059480000}"/>
    <cellStyle name="Input 3 3 2 3 8 2 4" xfId="36569" xr:uid="{00000000-0005-0000-0000-00005A480000}"/>
    <cellStyle name="Input 3 3 2 3 8 3" xfId="8772" xr:uid="{00000000-0005-0000-0000-00005B480000}"/>
    <cellStyle name="Input 3 3 2 3 8 3 2" xfId="25662" xr:uid="{00000000-0005-0000-0000-00005C480000}"/>
    <cellStyle name="Input 3 3 2 3 8 3 3" xfId="36571" xr:uid="{00000000-0005-0000-0000-00005D480000}"/>
    <cellStyle name="Input 3 3 2 3 8 4" xfId="25659" xr:uid="{00000000-0005-0000-0000-00005E480000}"/>
    <cellStyle name="Input 3 3 2 3 8 5" xfId="36568" xr:uid="{00000000-0005-0000-0000-00005F480000}"/>
    <cellStyle name="Input 3 3 2 3 9" xfId="8773" xr:uid="{00000000-0005-0000-0000-000060480000}"/>
    <cellStyle name="Input 3 3 2 3 9 2" xfId="8774" xr:uid="{00000000-0005-0000-0000-000061480000}"/>
    <cellStyle name="Input 3 3 2 3 9 2 2" xfId="25664" xr:uid="{00000000-0005-0000-0000-000062480000}"/>
    <cellStyle name="Input 3 3 2 3 9 2 3" xfId="36573" xr:uid="{00000000-0005-0000-0000-000063480000}"/>
    <cellStyle name="Input 3 3 2 3 9 3" xfId="25663" xr:uid="{00000000-0005-0000-0000-000064480000}"/>
    <cellStyle name="Input 3 3 2 3 9 4" xfId="36572" xr:uid="{00000000-0005-0000-0000-000065480000}"/>
    <cellStyle name="Input 3 3 2 4" xfId="8775" xr:uid="{00000000-0005-0000-0000-000066480000}"/>
    <cellStyle name="Input 3 3 2 4 2" xfId="8776" xr:uid="{00000000-0005-0000-0000-000067480000}"/>
    <cellStyle name="Input 3 3 2 4 2 2" xfId="8777" xr:uid="{00000000-0005-0000-0000-000068480000}"/>
    <cellStyle name="Input 3 3 2 4 2 2 2" xfId="25667" xr:uid="{00000000-0005-0000-0000-000069480000}"/>
    <cellStyle name="Input 3 3 2 4 2 2 3" xfId="36576" xr:uid="{00000000-0005-0000-0000-00006A480000}"/>
    <cellStyle name="Input 3 3 2 4 2 3" xfId="25666" xr:uid="{00000000-0005-0000-0000-00006B480000}"/>
    <cellStyle name="Input 3 3 2 4 2 4" xfId="36575" xr:uid="{00000000-0005-0000-0000-00006C480000}"/>
    <cellStyle name="Input 3 3 2 4 3" xfId="8778" xr:uid="{00000000-0005-0000-0000-00006D480000}"/>
    <cellStyle name="Input 3 3 2 4 3 2" xfId="25668" xr:uid="{00000000-0005-0000-0000-00006E480000}"/>
    <cellStyle name="Input 3 3 2 4 3 3" xfId="36577" xr:uid="{00000000-0005-0000-0000-00006F480000}"/>
    <cellStyle name="Input 3 3 2 4 4" xfId="25665" xr:uid="{00000000-0005-0000-0000-000070480000}"/>
    <cellStyle name="Input 3 3 2 4 5" xfId="36574" xr:uid="{00000000-0005-0000-0000-000071480000}"/>
    <cellStyle name="Input 3 3 2 5" xfId="8779" xr:uid="{00000000-0005-0000-0000-000072480000}"/>
    <cellStyle name="Input 3 3 2 5 2" xfId="8780" xr:uid="{00000000-0005-0000-0000-000073480000}"/>
    <cellStyle name="Input 3 3 2 5 2 2" xfId="8781" xr:uid="{00000000-0005-0000-0000-000074480000}"/>
    <cellStyle name="Input 3 3 2 5 2 2 2" xfId="25671" xr:uid="{00000000-0005-0000-0000-000075480000}"/>
    <cellStyle name="Input 3 3 2 5 2 2 3" xfId="36580" xr:uid="{00000000-0005-0000-0000-000076480000}"/>
    <cellStyle name="Input 3 3 2 5 2 3" xfId="25670" xr:uid="{00000000-0005-0000-0000-000077480000}"/>
    <cellStyle name="Input 3 3 2 5 2 4" xfId="36579" xr:uid="{00000000-0005-0000-0000-000078480000}"/>
    <cellStyle name="Input 3 3 2 5 3" xfId="8782" xr:uid="{00000000-0005-0000-0000-000079480000}"/>
    <cellStyle name="Input 3 3 2 5 3 2" xfId="25672" xr:uid="{00000000-0005-0000-0000-00007A480000}"/>
    <cellStyle name="Input 3 3 2 5 3 3" xfId="36581" xr:uid="{00000000-0005-0000-0000-00007B480000}"/>
    <cellStyle name="Input 3 3 2 5 4" xfId="25669" xr:uid="{00000000-0005-0000-0000-00007C480000}"/>
    <cellStyle name="Input 3 3 2 5 5" xfId="36578" xr:uid="{00000000-0005-0000-0000-00007D480000}"/>
    <cellStyle name="Input 3 3 2 6" xfId="8783" xr:uid="{00000000-0005-0000-0000-00007E480000}"/>
    <cellStyle name="Input 3 3 2 6 2" xfId="8784" xr:uid="{00000000-0005-0000-0000-00007F480000}"/>
    <cellStyle name="Input 3 3 2 6 2 2" xfId="8785" xr:uid="{00000000-0005-0000-0000-000080480000}"/>
    <cellStyle name="Input 3 3 2 6 2 2 2" xfId="25675" xr:uid="{00000000-0005-0000-0000-000081480000}"/>
    <cellStyle name="Input 3 3 2 6 2 2 3" xfId="36584" xr:uid="{00000000-0005-0000-0000-000082480000}"/>
    <cellStyle name="Input 3 3 2 6 2 3" xfId="25674" xr:uid="{00000000-0005-0000-0000-000083480000}"/>
    <cellStyle name="Input 3 3 2 6 2 4" xfId="36583" xr:uid="{00000000-0005-0000-0000-000084480000}"/>
    <cellStyle name="Input 3 3 2 6 3" xfId="8786" xr:uid="{00000000-0005-0000-0000-000085480000}"/>
    <cellStyle name="Input 3 3 2 6 3 2" xfId="25676" xr:uid="{00000000-0005-0000-0000-000086480000}"/>
    <cellStyle name="Input 3 3 2 6 3 3" xfId="36585" xr:uid="{00000000-0005-0000-0000-000087480000}"/>
    <cellStyle name="Input 3 3 2 6 4" xfId="25673" xr:uid="{00000000-0005-0000-0000-000088480000}"/>
    <cellStyle name="Input 3 3 2 6 5" xfId="36582" xr:uid="{00000000-0005-0000-0000-000089480000}"/>
    <cellStyle name="Input 3 3 2 7" xfId="8787" xr:uid="{00000000-0005-0000-0000-00008A480000}"/>
    <cellStyle name="Input 3 3 2 7 2" xfId="8788" xr:uid="{00000000-0005-0000-0000-00008B480000}"/>
    <cellStyle name="Input 3 3 2 7 2 2" xfId="8789" xr:uid="{00000000-0005-0000-0000-00008C480000}"/>
    <cellStyle name="Input 3 3 2 7 2 2 2" xfId="25679" xr:uid="{00000000-0005-0000-0000-00008D480000}"/>
    <cellStyle name="Input 3 3 2 7 2 2 3" xfId="36588" xr:uid="{00000000-0005-0000-0000-00008E480000}"/>
    <cellStyle name="Input 3 3 2 7 2 3" xfId="25678" xr:uid="{00000000-0005-0000-0000-00008F480000}"/>
    <cellStyle name="Input 3 3 2 7 2 4" xfId="36587" xr:uid="{00000000-0005-0000-0000-000090480000}"/>
    <cellStyle name="Input 3 3 2 7 3" xfId="8790" xr:uid="{00000000-0005-0000-0000-000091480000}"/>
    <cellStyle name="Input 3 3 2 7 3 2" xfId="25680" xr:uid="{00000000-0005-0000-0000-000092480000}"/>
    <cellStyle name="Input 3 3 2 7 3 3" xfId="36589" xr:uid="{00000000-0005-0000-0000-000093480000}"/>
    <cellStyle name="Input 3 3 2 7 4" xfId="25677" xr:uid="{00000000-0005-0000-0000-000094480000}"/>
    <cellStyle name="Input 3 3 2 7 5" xfId="36586" xr:uid="{00000000-0005-0000-0000-000095480000}"/>
    <cellStyle name="Input 3 3 2 8" xfId="8791" xr:uid="{00000000-0005-0000-0000-000096480000}"/>
    <cellStyle name="Input 3 3 2 8 2" xfId="8792" xr:uid="{00000000-0005-0000-0000-000097480000}"/>
    <cellStyle name="Input 3 3 2 8 2 2" xfId="8793" xr:uid="{00000000-0005-0000-0000-000098480000}"/>
    <cellStyle name="Input 3 3 2 8 2 2 2" xfId="25683" xr:uid="{00000000-0005-0000-0000-000099480000}"/>
    <cellStyle name="Input 3 3 2 8 2 2 3" xfId="36592" xr:uid="{00000000-0005-0000-0000-00009A480000}"/>
    <cellStyle name="Input 3 3 2 8 2 3" xfId="25682" xr:uid="{00000000-0005-0000-0000-00009B480000}"/>
    <cellStyle name="Input 3 3 2 8 2 4" xfId="36591" xr:uid="{00000000-0005-0000-0000-00009C480000}"/>
    <cellStyle name="Input 3 3 2 8 3" xfId="8794" xr:uid="{00000000-0005-0000-0000-00009D480000}"/>
    <cellStyle name="Input 3 3 2 8 3 2" xfId="25684" xr:uid="{00000000-0005-0000-0000-00009E480000}"/>
    <cellStyle name="Input 3 3 2 8 3 3" xfId="36593" xr:uid="{00000000-0005-0000-0000-00009F480000}"/>
    <cellStyle name="Input 3 3 2 8 4" xfId="25681" xr:uid="{00000000-0005-0000-0000-0000A0480000}"/>
    <cellStyle name="Input 3 3 2 8 5" xfId="36590" xr:uid="{00000000-0005-0000-0000-0000A1480000}"/>
    <cellStyle name="Input 3 3 2 9" xfId="8795" xr:uid="{00000000-0005-0000-0000-0000A2480000}"/>
    <cellStyle name="Input 3 3 2 9 2" xfId="8796" xr:uid="{00000000-0005-0000-0000-0000A3480000}"/>
    <cellStyle name="Input 3 3 2 9 2 2" xfId="8797" xr:uid="{00000000-0005-0000-0000-0000A4480000}"/>
    <cellStyle name="Input 3 3 2 9 2 2 2" xfId="25687" xr:uid="{00000000-0005-0000-0000-0000A5480000}"/>
    <cellStyle name="Input 3 3 2 9 2 2 3" xfId="36596" xr:uid="{00000000-0005-0000-0000-0000A6480000}"/>
    <cellStyle name="Input 3 3 2 9 2 3" xfId="25686" xr:uid="{00000000-0005-0000-0000-0000A7480000}"/>
    <cellStyle name="Input 3 3 2 9 2 4" xfId="36595" xr:uid="{00000000-0005-0000-0000-0000A8480000}"/>
    <cellStyle name="Input 3 3 2 9 3" xfId="8798" xr:uid="{00000000-0005-0000-0000-0000A9480000}"/>
    <cellStyle name="Input 3 3 2 9 3 2" xfId="25688" xr:uid="{00000000-0005-0000-0000-0000AA480000}"/>
    <cellStyle name="Input 3 3 2 9 3 3" xfId="36597" xr:uid="{00000000-0005-0000-0000-0000AB480000}"/>
    <cellStyle name="Input 3 3 2 9 4" xfId="25685" xr:uid="{00000000-0005-0000-0000-0000AC480000}"/>
    <cellStyle name="Input 3 3 2 9 5" xfId="36594" xr:uid="{00000000-0005-0000-0000-0000AD480000}"/>
    <cellStyle name="Input 3 3 3" xfId="8799" xr:uid="{00000000-0005-0000-0000-0000AE480000}"/>
    <cellStyle name="Input 3 3 3 10" xfId="8800" xr:uid="{00000000-0005-0000-0000-0000AF480000}"/>
    <cellStyle name="Input 3 3 3 10 2" xfId="25690" xr:uid="{00000000-0005-0000-0000-0000B0480000}"/>
    <cellStyle name="Input 3 3 3 10 3" xfId="36599" xr:uid="{00000000-0005-0000-0000-0000B1480000}"/>
    <cellStyle name="Input 3 3 3 11" xfId="25689" xr:uid="{00000000-0005-0000-0000-0000B2480000}"/>
    <cellStyle name="Input 3 3 3 12" xfId="36598" xr:uid="{00000000-0005-0000-0000-0000B3480000}"/>
    <cellStyle name="Input 3 3 3 2" xfId="8801" xr:uid="{00000000-0005-0000-0000-0000B4480000}"/>
    <cellStyle name="Input 3 3 3 2 2" xfId="8802" xr:uid="{00000000-0005-0000-0000-0000B5480000}"/>
    <cellStyle name="Input 3 3 3 2 2 2" xfId="8803" xr:uid="{00000000-0005-0000-0000-0000B6480000}"/>
    <cellStyle name="Input 3 3 3 2 2 2 2" xfId="25693" xr:uid="{00000000-0005-0000-0000-0000B7480000}"/>
    <cellStyle name="Input 3 3 3 2 2 2 3" xfId="36602" xr:uid="{00000000-0005-0000-0000-0000B8480000}"/>
    <cellStyle name="Input 3 3 3 2 2 3" xfId="25692" xr:uid="{00000000-0005-0000-0000-0000B9480000}"/>
    <cellStyle name="Input 3 3 3 2 2 4" xfId="36601" xr:uid="{00000000-0005-0000-0000-0000BA480000}"/>
    <cellStyle name="Input 3 3 3 2 3" xfId="8804" xr:uid="{00000000-0005-0000-0000-0000BB480000}"/>
    <cellStyle name="Input 3 3 3 2 3 2" xfId="25694" xr:uid="{00000000-0005-0000-0000-0000BC480000}"/>
    <cellStyle name="Input 3 3 3 2 3 3" xfId="36603" xr:uid="{00000000-0005-0000-0000-0000BD480000}"/>
    <cellStyle name="Input 3 3 3 2 4" xfId="25691" xr:uid="{00000000-0005-0000-0000-0000BE480000}"/>
    <cellStyle name="Input 3 3 3 2 5" xfId="36600" xr:uid="{00000000-0005-0000-0000-0000BF480000}"/>
    <cellStyle name="Input 3 3 3 3" xfId="8805" xr:uid="{00000000-0005-0000-0000-0000C0480000}"/>
    <cellStyle name="Input 3 3 3 3 2" xfId="8806" xr:uid="{00000000-0005-0000-0000-0000C1480000}"/>
    <cellStyle name="Input 3 3 3 3 2 2" xfId="8807" xr:uid="{00000000-0005-0000-0000-0000C2480000}"/>
    <cellStyle name="Input 3 3 3 3 2 2 2" xfId="25697" xr:uid="{00000000-0005-0000-0000-0000C3480000}"/>
    <cellStyle name="Input 3 3 3 3 2 2 3" xfId="36606" xr:uid="{00000000-0005-0000-0000-0000C4480000}"/>
    <cellStyle name="Input 3 3 3 3 2 3" xfId="25696" xr:uid="{00000000-0005-0000-0000-0000C5480000}"/>
    <cellStyle name="Input 3 3 3 3 2 4" xfId="36605" xr:uid="{00000000-0005-0000-0000-0000C6480000}"/>
    <cellStyle name="Input 3 3 3 3 3" xfId="8808" xr:uid="{00000000-0005-0000-0000-0000C7480000}"/>
    <cellStyle name="Input 3 3 3 3 3 2" xfId="25698" xr:uid="{00000000-0005-0000-0000-0000C8480000}"/>
    <cellStyle name="Input 3 3 3 3 3 3" xfId="36607" xr:uid="{00000000-0005-0000-0000-0000C9480000}"/>
    <cellStyle name="Input 3 3 3 3 4" xfId="25695" xr:uid="{00000000-0005-0000-0000-0000CA480000}"/>
    <cellStyle name="Input 3 3 3 3 5" xfId="36604" xr:uid="{00000000-0005-0000-0000-0000CB480000}"/>
    <cellStyle name="Input 3 3 3 4" xfId="8809" xr:uid="{00000000-0005-0000-0000-0000CC480000}"/>
    <cellStyle name="Input 3 3 3 4 2" xfId="8810" xr:uid="{00000000-0005-0000-0000-0000CD480000}"/>
    <cellStyle name="Input 3 3 3 4 2 2" xfId="8811" xr:uid="{00000000-0005-0000-0000-0000CE480000}"/>
    <cellStyle name="Input 3 3 3 4 2 2 2" xfId="25701" xr:uid="{00000000-0005-0000-0000-0000CF480000}"/>
    <cellStyle name="Input 3 3 3 4 2 2 3" xfId="36610" xr:uid="{00000000-0005-0000-0000-0000D0480000}"/>
    <cellStyle name="Input 3 3 3 4 2 3" xfId="25700" xr:uid="{00000000-0005-0000-0000-0000D1480000}"/>
    <cellStyle name="Input 3 3 3 4 2 4" xfId="36609" xr:uid="{00000000-0005-0000-0000-0000D2480000}"/>
    <cellStyle name="Input 3 3 3 4 3" xfId="8812" xr:uid="{00000000-0005-0000-0000-0000D3480000}"/>
    <cellStyle name="Input 3 3 3 4 3 2" xfId="25702" xr:uid="{00000000-0005-0000-0000-0000D4480000}"/>
    <cellStyle name="Input 3 3 3 4 3 3" xfId="36611" xr:uid="{00000000-0005-0000-0000-0000D5480000}"/>
    <cellStyle name="Input 3 3 3 4 4" xfId="25699" xr:uid="{00000000-0005-0000-0000-0000D6480000}"/>
    <cellStyle name="Input 3 3 3 4 5" xfId="36608" xr:uid="{00000000-0005-0000-0000-0000D7480000}"/>
    <cellStyle name="Input 3 3 3 5" xfId="8813" xr:uid="{00000000-0005-0000-0000-0000D8480000}"/>
    <cellStyle name="Input 3 3 3 5 2" xfId="8814" xr:uid="{00000000-0005-0000-0000-0000D9480000}"/>
    <cellStyle name="Input 3 3 3 5 2 2" xfId="8815" xr:uid="{00000000-0005-0000-0000-0000DA480000}"/>
    <cellStyle name="Input 3 3 3 5 2 2 2" xfId="25705" xr:uid="{00000000-0005-0000-0000-0000DB480000}"/>
    <cellStyle name="Input 3 3 3 5 2 2 3" xfId="36614" xr:uid="{00000000-0005-0000-0000-0000DC480000}"/>
    <cellStyle name="Input 3 3 3 5 2 3" xfId="25704" xr:uid="{00000000-0005-0000-0000-0000DD480000}"/>
    <cellStyle name="Input 3 3 3 5 2 4" xfId="36613" xr:uid="{00000000-0005-0000-0000-0000DE480000}"/>
    <cellStyle name="Input 3 3 3 5 3" xfId="8816" xr:uid="{00000000-0005-0000-0000-0000DF480000}"/>
    <cellStyle name="Input 3 3 3 5 3 2" xfId="25706" xr:uid="{00000000-0005-0000-0000-0000E0480000}"/>
    <cellStyle name="Input 3 3 3 5 3 3" xfId="36615" xr:uid="{00000000-0005-0000-0000-0000E1480000}"/>
    <cellStyle name="Input 3 3 3 5 4" xfId="25703" xr:uid="{00000000-0005-0000-0000-0000E2480000}"/>
    <cellStyle name="Input 3 3 3 5 5" xfId="36612" xr:uid="{00000000-0005-0000-0000-0000E3480000}"/>
    <cellStyle name="Input 3 3 3 6" xfId="8817" xr:uid="{00000000-0005-0000-0000-0000E4480000}"/>
    <cellStyle name="Input 3 3 3 6 2" xfId="8818" xr:uid="{00000000-0005-0000-0000-0000E5480000}"/>
    <cellStyle name="Input 3 3 3 6 2 2" xfId="8819" xr:uid="{00000000-0005-0000-0000-0000E6480000}"/>
    <cellStyle name="Input 3 3 3 6 2 2 2" xfId="25709" xr:uid="{00000000-0005-0000-0000-0000E7480000}"/>
    <cellStyle name="Input 3 3 3 6 2 2 3" xfId="36618" xr:uid="{00000000-0005-0000-0000-0000E8480000}"/>
    <cellStyle name="Input 3 3 3 6 2 3" xfId="25708" xr:uid="{00000000-0005-0000-0000-0000E9480000}"/>
    <cellStyle name="Input 3 3 3 6 2 4" xfId="36617" xr:uid="{00000000-0005-0000-0000-0000EA480000}"/>
    <cellStyle name="Input 3 3 3 6 3" xfId="8820" xr:uid="{00000000-0005-0000-0000-0000EB480000}"/>
    <cellStyle name="Input 3 3 3 6 3 2" xfId="25710" xr:uid="{00000000-0005-0000-0000-0000EC480000}"/>
    <cellStyle name="Input 3 3 3 6 3 3" xfId="36619" xr:uid="{00000000-0005-0000-0000-0000ED480000}"/>
    <cellStyle name="Input 3 3 3 6 4" xfId="25707" xr:uid="{00000000-0005-0000-0000-0000EE480000}"/>
    <cellStyle name="Input 3 3 3 6 5" xfId="36616" xr:uid="{00000000-0005-0000-0000-0000EF480000}"/>
    <cellStyle name="Input 3 3 3 7" xfId="8821" xr:uid="{00000000-0005-0000-0000-0000F0480000}"/>
    <cellStyle name="Input 3 3 3 7 2" xfId="8822" xr:uid="{00000000-0005-0000-0000-0000F1480000}"/>
    <cellStyle name="Input 3 3 3 7 2 2" xfId="8823" xr:uid="{00000000-0005-0000-0000-0000F2480000}"/>
    <cellStyle name="Input 3 3 3 7 2 2 2" xfId="25713" xr:uid="{00000000-0005-0000-0000-0000F3480000}"/>
    <cellStyle name="Input 3 3 3 7 2 2 3" xfId="36622" xr:uid="{00000000-0005-0000-0000-0000F4480000}"/>
    <cellStyle name="Input 3 3 3 7 2 3" xfId="25712" xr:uid="{00000000-0005-0000-0000-0000F5480000}"/>
    <cellStyle name="Input 3 3 3 7 2 4" xfId="36621" xr:uid="{00000000-0005-0000-0000-0000F6480000}"/>
    <cellStyle name="Input 3 3 3 7 3" xfId="8824" xr:uid="{00000000-0005-0000-0000-0000F7480000}"/>
    <cellStyle name="Input 3 3 3 7 3 2" xfId="25714" xr:uid="{00000000-0005-0000-0000-0000F8480000}"/>
    <cellStyle name="Input 3 3 3 7 3 3" xfId="36623" xr:uid="{00000000-0005-0000-0000-0000F9480000}"/>
    <cellStyle name="Input 3 3 3 7 4" xfId="25711" xr:uid="{00000000-0005-0000-0000-0000FA480000}"/>
    <cellStyle name="Input 3 3 3 7 5" xfId="36620" xr:uid="{00000000-0005-0000-0000-0000FB480000}"/>
    <cellStyle name="Input 3 3 3 8" xfId="8825" xr:uid="{00000000-0005-0000-0000-0000FC480000}"/>
    <cellStyle name="Input 3 3 3 8 2" xfId="8826" xr:uid="{00000000-0005-0000-0000-0000FD480000}"/>
    <cellStyle name="Input 3 3 3 8 2 2" xfId="8827" xr:uid="{00000000-0005-0000-0000-0000FE480000}"/>
    <cellStyle name="Input 3 3 3 8 2 2 2" xfId="25717" xr:uid="{00000000-0005-0000-0000-0000FF480000}"/>
    <cellStyle name="Input 3 3 3 8 2 2 3" xfId="36626" xr:uid="{00000000-0005-0000-0000-000000490000}"/>
    <cellStyle name="Input 3 3 3 8 2 3" xfId="25716" xr:uid="{00000000-0005-0000-0000-000001490000}"/>
    <cellStyle name="Input 3 3 3 8 2 4" xfId="36625" xr:uid="{00000000-0005-0000-0000-000002490000}"/>
    <cellStyle name="Input 3 3 3 8 3" xfId="8828" xr:uid="{00000000-0005-0000-0000-000003490000}"/>
    <cellStyle name="Input 3 3 3 8 3 2" xfId="25718" xr:uid="{00000000-0005-0000-0000-000004490000}"/>
    <cellStyle name="Input 3 3 3 8 3 3" xfId="36627" xr:uid="{00000000-0005-0000-0000-000005490000}"/>
    <cellStyle name="Input 3 3 3 8 4" xfId="25715" xr:uid="{00000000-0005-0000-0000-000006490000}"/>
    <cellStyle name="Input 3 3 3 8 5" xfId="36624" xr:uid="{00000000-0005-0000-0000-000007490000}"/>
    <cellStyle name="Input 3 3 3 9" xfId="8829" xr:uid="{00000000-0005-0000-0000-000008490000}"/>
    <cellStyle name="Input 3 3 3 9 2" xfId="8830" xr:uid="{00000000-0005-0000-0000-000009490000}"/>
    <cellStyle name="Input 3 3 3 9 2 2" xfId="25720" xr:uid="{00000000-0005-0000-0000-00000A490000}"/>
    <cellStyle name="Input 3 3 3 9 2 3" xfId="36629" xr:uid="{00000000-0005-0000-0000-00000B490000}"/>
    <cellStyle name="Input 3 3 3 9 3" xfId="25719" xr:uid="{00000000-0005-0000-0000-00000C490000}"/>
    <cellStyle name="Input 3 3 3 9 4" xfId="36628" xr:uid="{00000000-0005-0000-0000-00000D490000}"/>
    <cellStyle name="Input 3 3 4" xfId="8831" xr:uid="{00000000-0005-0000-0000-00000E490000}"/>
    <cellStyle name="Input 3 3 4 10" xfId="8832" xr:uid="{00000000-0005-0000-0000-00000F490000}"/>
    <cellStyle name="Input 3 3 4 10 2" xfId="25722" xr:uid="{00000000-0005-0000-0000-000010490000}"/>
    <cellStyle name="Input 3 3 4 10 3" xfId="36631" xr:uid="{00000000-0005-0000-0000-000011490000}"/>
    <cellStyle name="Input 3 3 4 11" xfId="25721" xr:uid="{00000000-0005-0000-0000-000012490000}"/>
    <cellStyle name="Input 3 3 4 12" xfId="36630" xr:uid="{00000000-0005-0000-0000-000013490000}"/>
    <cellStyle name="Input 3 3 4 2" xfId="8833" xr:uid="{00000000-0005-0000-0000-000014490000}"/>
    <cellStyle name="Input 3 3 4 2 2" xfId="8834" xr:uid="{00000000-0005-0000-0000-000015490000}"/>
    <cellStyle name="Input 3 3 4 2 2 2" xfId="8835" xr:uid="{00000000-0005-0000-0000-000016490000}"/>
    <cellStyle name="Input 3 3 4 2 2 2 2" xfId="25725" xr:uid="{00000000-0005-0000-0000-000017490000}"/>
    <cellStyle name="Input 3 3 4 2 2 2 3" xfId="36634" xr:uid="{00000000-0005-0000-0000-000018490000}"/>
    <cellStyle name="Input 3 3 4 2 2 3" xfId="25724" xr:uid="{00000000-0005-0000-0000-000019490000}"/>
    <cellStyle name="Input 3 3 4 2 2 4" xfId="36633" xr:uid="{00000000-0005-0000-0000-00001A490000}"/>
    <cellStyle name="Input 3 3 4 2 3" xfId="8836" xr:uid="{00000000-0005-0000-0000-00001B490000}"/>
    <cellStyle name="Input 3 3 4 2 3 2" xfId="25726" xr:uid="{00000000-0005-0000-0000-00001C490000}"/>
    <cellStyle name="Input 3 3 4 2 3 3" xfId="36635" xr:uid="{00000000-0005-0000-0000-00001D490000}"/>
    <cellStyle name="Input 3 3 4 2 4" xfId="25723" xr:uid="{00000000-0005-0000-0000-00001E490000}"/>
    <cellStyle name="Input 3 3 4 2 5" xfId="36632" xr:uid="{00000000-0005-0000-0000-00001F490000}"/>
    <cellStyle name="Input 3 3 4 3" xfId="8837" xr:uid="{00000000-0005-0000-0000-000020490000}"/>
    <cellStyle name="Input 3 3 4 3 2" xfId="8838" xr:uid="{00000000-0005-0000-0000-000021490000}"/>
    <cellStyle name="Input 3 3 4 3 2 2" xfId="8839" xr:uid="{00000000-0005-0000-0000-000022490000}"/>
    <cellStyle name="Input 3 3 4 3 2 2 2" xfId="25729" xr:uid="{00000000-0005-0000-0000-000023490000}"/>
    <cellStyle name="Input 3 3 4 3 2 2 3" xfId="36638" xr:uid="{00000000-0005-0000-0000-000024490000}"/>
    <cellStyle name="Input 3 3 4 3 2 3" xfId="25728" xr:uid="{00000000-0005-0000-0000-000025490000}"/>
    <cellStyle name="Input 3 3 4 3 2 4" xfId="36637" xr:uid="{00000000-0005-0000-0000-000026490000}"/>
    <cellStyle name="Input 3 3 4 3 3" xfId="8840" xr:uid="{00000000-0005-0000-0000-000027490000}"/>
    <cellStyle name="Input 3 3 4 3 3 2" xfId="25730" xr:uid="{00000000-0005-0000-0000-000028490000}"/>
    <cellStyle name="Input 3 3 4 3 3 3" xfId="36639" xr:uid="{00000000-0005-0000-0000-000029490000}"/>
    <cellStyle name="Input 3 3 4 3 4" xfId="25727" xr:uid="{00000000-0005-0000-0000-00002A490000}"/>
    <cellStyle name="Input 3 3 4 3 5" xfId="36636" xr:uid="{00000000-0005-0000-0000-00002B490000}"/>
    <cellStyle name="Input 3 3 4 4" xfId="8841" xr:uid="{00000000-0005-0000-0000-00002C490000}"/>
    <cellStyle name="Input 3 3 4 4 2" xfId="8842" xr:uid="{00000000-0005-0000-0000-00002D490000}"/>
    <cellStyle name="Input 3 3 4 4 2 2" xfId="8843" xr:uid="{00000000-0005-0000-0000-00002E490000}"/>
    <cellStyle name="Input 3 3 4 4 2 2 2" xfId="25733" xr:uid="{00000000-0005-0000-0000-00002F490000}"/>
    <cellStyle name="Input 3 3 4 4 2 2 3" xfId="36642" xr:uid="{00000000-0005-0000-0000-000030490000}"/>
    <cellStyle name="Input 3 3 4 4 2 3" xfId="25732" xr:uid="{00000000-0005-0000-0000-000031490000}"/>
    <cellStyle name="Input 3 3 4 4 2 4" xfId="36641" xr:uid="{00000000-0005-0000-0000-000032490000}"/>
    <cellStyle name="Input 3 3 4 4 3" xfId="8844" xr:uid="{00000000-0005-0000-0000-000033490000}"/>
    <cellStyle name="Input 3 3 4 4 3 2" xfId="25734" xr:uid="{00000000-0005-0000-0000-000034490000}"/>
    <cellStyle name="Input 3 3 4 4 3 3" xfId="36643" xr:uid="{00000000-0005-0000-0000-000035490000}"/>
    <cellStyle name="Input 3 3 4 4 4" xfId="25731" xr:uid="{00000000-0005-0000-0000-000036490000}"/>
    <cellStyle name="Input 3 3 4 4 5" xfId="36640" xr:uid="{00000000-0005-0000-0000-000037490000}"/>
    <cellStyle name="Input 3 3 4 5" xfId="8845" xr:uid="{00000000-0005-0000-0000-000038490000}"/>
    <cellStyle name="Input 3 3 4 5 2" xfId="8846" xr:uid="{00000000-0005-0000-0000-000039490000}"/>
    <cellStyle name="Input 3 3 4 5 2 2" xfId="8847" xr:uid="{00000000-0005-0000-0000-00003A490000}"/>
    <cellStyle name="Input 3 3 4 5 2 2 2" xfId="25737" xr:uid="{00000000-0005-0000-0000-00003B490000}"/>
    <cellStyle name="Input 3 3 4 5 2 2 3" xfId="36646" xr:uid="{00000000-0005-0000-0000-00003C490000}"/>
    <cellStyle name="Input 3 3 4 5 2 3" xfId="25736" xr:uid="{00000000-0005-0000-0000-00003D490000}"/>
    <cellStyle name="Input 3 3 4 5 2 4" xfId="36645" xr:uid="{00000000-0005-0000-0000-00003E490000}"/>
    <cellStyle name="Input 3 3 4 5 3" xfId="8848" xr:uid="{00000000-0005-0000-0000-00003F490000}"/>
    <cellStyle name="Input 3 3 4 5 3 2" xfId="25738" xr:uid="{00000000-0005-0000-0000-000040490000}"/>
    <cellStyle name="Input 3 3 4 5 3 3" xfId="36647" xr:uid="{00000000-0005-0000-0000-000041490000}"/>
    <cellStyle name="Input 3 3 4 5 4" xfId="25735" xr:uid="{00000000-0005-0000-0000-000042490000}"/>
    <cellStyle name="Input 3 3 4 5 5" xfId="36644" xr:uid="{00000000-0005-0000-0000-000043490000}"/>
    <cellStyle name="Input 3 3 4 6" xfId="8849" xr:uid="{00000000-0005-0000-0000-000044490000}"/>
    <cellStyle name="Input 3 3 4 6 2" xfId="8850" xr:uid="{00000000-0005-0000-0000-000045490000}"/>
    <cellStyle name="Input 3 3 4 6 2 2" xfId="8851" xr:uid="{00000000-0005-0000-0000-000046490000}"/>
    <cellStyle name="Input 3 3 4 6 2 2 2" xfId="25741" xr:uid="{00000000-0005-0000-0000-000047490000}"/>
    <cellStyle name="Input 3 3 4 6 2 2 3" xfId="36650" xr:uid="{00000000-0005-0000-0000-000048490000}"/>
    <cellStyle name="Input 3 3 4 6 2 3" xfId="25740" xr:uid="{00000000-0005-0000-0000-000049490000}"/>
    <cellStyle name="Input 3 3 4 6 2 4" xfId="36649" xr:uid="{00000000-0005-0000-0000-00004A490000}"/>
    <cellStyle name="Input 3 3 4 6 3" xfId="8852" xr:uid="{00000000-0005-0000-0000-00004B490000}"/>
    <cellStyle name="Input 3 3 4 6 3 2" xfId="25742" xr:uid="{00000000-0005-0000-0000-00004C490000}"/>
    <cellStyle name="Input 3 3 4 6 3 3" xfId="36651" xr:uid="{00000000-0005-0000-0000-00004D490000}"/>
    <cellStyle name="Input 3 3 4 6 4" xfId="25739" xr:uid="{00000000-0005-0000-0000-00004E490000}"/>
    <cellStyle name="Input 3 3 4 6 5" xfId="36648" xr:uid="{00000000-0005-0000-0000-00004F490000}"/>
    <cellStyle name="Input 3 3 4 7" xfId="8853" xr:uid="{00000000-0005-0000-0000-000050490000}"/>
    <cellStyle name="Input 3 3 4 7 2" xfId="8854" xr:uid="{00000000-0005-0000-0000-000051490000}"/>
    <cellStyle name="Input 3 3 4 7 2 2" xfId="8855" xr:uid="{00000000-0005-0000-0000-000052490000}"/>
    <cellStyle name="Input 3 3 4 7 2 2 2" xfId="25745" xr:uid="{00000000-0005-0000-0000-000053490000}"/>
    <cellStyle name="Input 3 3 4 7 2 2 3" xfId="36654" xr:uid="{00000000-0005-0000-0000-000054490000}"/>
    <cellStyle name="Input 3 3 4 7 2 3" xfId="25744" xr:uid="{00000000-0005-0000-0000-000055490000}"/>
    <cellStyle name="Input 3 3 4 7 2 4" xfId="36653" xr:uid="{00000000-0005-0000-0000-000056490000}"/>
    <cellStyle name="Input 3 3 4 7 3" xfId="8856" xr:uid="{00000000-0005-0000-0000-000057490000}"/>
    <cellStyle name="Input 3 3 4 7 3 2" xfId="25746" xr:uid="{00000000-0005-0000-0000-000058490000}"/>
    <cellStyle name="Input 3 3 4 7 3 3" xfId="36655" xr:uid="{00000000-0005-0000-0000-000059490000}"/>
    <cellStyle name="Input 3 3 4 7 4" xfId="25743" xr:uid="{00000000-0005-0000-0000-00005A490000}"/>
    <cellStyle name="Input 3 3 4 7 5" xfId="36652" xr:uid="{00000000-0005-0000-0000-00005B490000}"/>
    <cellStyle name="Input 3 3 4 8" xfId="8857" xr:uid="{00000000-0005-0000-0000-00005C490000}"/>
    <cellStyle name="Input 3 3 4 8 2" xfId="8858" xr:uid="{00000000-0005-0000-0000-00005D490000}"/>
    <cellStyle name="Input 3 3 4 8 2 2" xfId="8859" xr:uid="{00000000-0005-0000-0000-00005E490000}"/>
    <cellStyle name="Input 3 3 4 8 2 2 2" xfId="25749" xr:uid="{00000000-0005-0000-0000-00005F490000}"/>
    <cellStyle name="Input 3 3 4 8 2 2 3" xfId="36658" xr:uid="{00000000-0005-0000-0000-000060490000}"/>
    <cellStyle name="Input 3 3 4 8 2 3" xfId="25748" xr:uid="{00000000-0005-0000-0000-000061490000}"/>
    <cellStyle name="Input 3 3 4 8 2 4" xfId="36657" xr:uid="{00000000-0005-0000-0000-000062490000}"/>
    <cellStyle name="Input 3 3 4 8 3" xfId="8860" xr:uid="{00000000-0005-0000-0000-000063490000}"/>
    <cellStyle name="Input 3 3 4 8 3 2" xfId="25750" xr:uid="{00000000-0005-0000-0000-000064490000}"/>
    <cellStyle name="Input 3 3 4 8 3 3" xfId="36659" xr:uid="{00000000-0005-0000-0000-000065490000}"/>
    <cellStyle name="Input 3 3 4 8 4" xfId="25747" xr:uid="{00000000-0005-0000-0000-000066490000}"/>
    <cellStyle name="Input 3 3 4 8 5" xfId="36656" xr:uid="{00000000-0005-0000-0000-000067490000}"/>
    <cellStyle name="Input 3 3 4 9" xfId="8861" xr:uid="{00000000-0005-0000-0000-000068490000}"/>
    <cellStyle name="Input 3 3 4 9 2" xfId="8862" xr:uid="{00000000-0005-0000-0000-000069490000}"/>
    <cellStyle name="Input 3 3 4 9 2 2" xfId="25752" xr:uid="{00000000-0005-0000-0000-00006A490000}"/>
    <cellStyle name="Input 3 3 4 9 2 3" xfId="36661" xr:uid="{00000000-0005-0000-0000-00006B490000}"/>
    <cellStyle name="Input 3 3 4 9 3" xfId="25751" xr:uid="{00000000-0005-0000-0000-00006C490000}"/>
    <cellStyle name="Input 3 3 4 9 4" xfId="36660" xr:uid="{00000000-0005-0000-0000-00006D490000}"/>
    <cellStyle name="Input 3 3 5" xfId="8863" xr:uid="{00000000-0005-0000-0000-00006E490000}"/>
    <cellStyle name="Input 3 3 5 2" xfId="8864" xr:uid="{00000000-0005-0000-0000-00006F490000}"/>
    <cellStyle name="Input 3 3 5 2 2" xfId="8865" xr:uid="{00000000-0005-0000-0000-000070490000}"/>
    <cellStyle name="Input 3 3 5 2 2 2" xfId="25755" xr:uid="{00000000-0005-0000-0000-000071490000}"/>
    <cellStyle name="Input 3 3 5 2 2 3" xfId="36664" xr:uid="{00000000-0005-0000-0000-000072490000}"/>
    <cellStyle name="Input 3 3 5 2 3" xfId="25754" xr:uid="{00000000-0005-0000-0000-000073490000}"/>
    <cellStyle name="Input 3 3 5 2 4" xfId="36663" xr:uid="{00000000-0005-0000-0000-000074490000}"/>
    <cellStyle name="Input 3 3 5 3" xfId="8866" xr:uid="{00000000-0005-0000-0000-000075490000}"/>
    <cellStyle name="Input 3 3 5 3 2" xfId="25756" xr:uid="{00000000-0005-0000-0000-000076490000}"/>
    <cellStyle name="Input 3 3 5 3 3" xfId="36665" xr:uid="{00000000-0005-0000-0000-000077490000}"/>
    <cellStyle name="Input 3 3 5 4" xfId="25753" xr:uid="{00000000-0005-0000-0000-000078490000}"/>
    <cellStyle name="Input 3 3 5 5" xfId="36662" xr:uid="{00000000-0005-0000-0000-000079490000}"/>
    <cellStyle name="Input 3 3 6" xfId="8867" xr:uid="{00000000-0005-0000-0000-00007A490000}"/>
    <cellStyle name="Input 3 3 6 2" xfId="8868" xr:uid="{00000000-0005-0000-0000-00007B490000}"/>
    <cellStyle name="Input 3 3 6 2 2" xfId="8869" xr:uid="{00000000-0005-0000-0000-00007C490000}"/>
    <cellStyle name="Input 3 3 6 2 2 2" xfId="25759" xr:uid="{00000000-0005-0000-0000-00007D490000}"/>
    <cellStyle name="Input 3 3 6 2 2 3" xfId="36668" xr:uid="{00000000-0005-0000-0000-00007E490000}"/>
    <cellStyle name="Input 3 3 6 2 3" xfId="25758" xr:uid="{00000000-0005-0000-0000-00007F490000}"/>
    <cellStyle name="Input 3 3 6 2 4" xfId="36667" xr:uid="{00000000-0005-0000-0000-000080490000}"/>
    <cellStyle name="Input 3 3 6 3" xfId="8870" xr:uid="{00000000-0005-0000-0000-000081490000}"/>
    <cellStyle name="Input 3 3 6 3 2" xfId="25760" xr:uid="{00000000-0005-0000-0000-000082490000}"/>
    <cellStyle name="Input 3 3 6 3 3" xfId="36669" xr:uid="{00000000-0005-0000-0000-000083490000}"/>
    <cellStyle name="Input 3 3 6 4" xfId="25757" xr:uid="{00000000-0005-0000-0000-000084490000}"/>
    <cellStyle name="Input 3 3 6 5" xfId="36666" xr:uid="{00000000-0005-0000-0000-000085490000}"/>
    <cellStyle name="Input 3 3 7" xfId="8871" xr:uid="{00000000-0005-0000-0000-000086490000}"/>
    <cellStyle name="Input 3 3 7 2" xfId="8872" xr:uid="{00000000-0005-0000-0000-000087490000}"/>
    <cellStyle name="Input 3 3 7 2 2" xfId="8873" xr:uid="{00000000-0005-0000-0000-000088490000}"/>
    <cellStyle name="Input 3 3 7 2 2 2" xfId="25763" xr:uid="{00000000-0005-0000-0000-000089490000}"/>
    <cellStyle name="Input 3 3 7 2 2 3" xfId="36672" xr:uid="{00000000-0005-0000-0000-00008A490000}"/>
    <cellStyle name="Input 3 3 7 2 3" xfId="25762" xr:uid="{00000000-0005-0000-0000-00008B490000}"/>
    <cellStyle name="Input 3 3 7 2 4" xfId="36671" xr:uid="{00000000-0005-0000-0000-00008C490000}"/>
    <cellStyle name="Input 3 3 7 3" xfId="8874" xr:uid="{00000000-0005-0000-0000-00008D490000}"/>
    <cellStyle name="Input 3 3 7 3 2" xfId="25764" xr:uid="{00000000-0005-0000-0000-00008E490000}"/>
    <cellStyle name="Input 3 3 7 3 3" xfId="36673" xr:uid="{00000000-0005-0000-0000-00008F490000}"/>
    <cellStyle name="Input 3 3 7 4" xfId="25761" xr:uid="{00000000-0005-0000-0000-000090490000}"/>
    <cellStyle name="Input 3 3 7 5" xfId="36670" xr:uid="{00000000-0005-0000-0000-000091490000}"/>
    <cellStyle name="Input 3 3 8" xfId="8875" xr:uid="{00000000-0005-0000-0000-000092490000}"/>
    <cellStyle name="Input 3 3 8 2" xfId="8876" xr:uid="{00000000-0005-0000-0000-000093490000}"/>
    <cellStyle name="Input 3 3 8 2 2" xfId="8877" xr:uid="{00000000-0005-0000-0000-000094490000}"/>
    <cellStyle name="Input 3 3 8 2 2 2" xfId="25767" xr:uid="{00000000-0005-0000-0000-000095490000}"/>
    <cellStyle name="Input 3 3 8 2 2 3" xfId="36676" xr:uid="{00000000-0005-0000-0000-000096490000}"/>
    <cellStyle name="Input 3 3 8 2 3" xfId="25766" xr:uid="{00000000-0005-0000-0000-000097490000}"/>
    <cellStyle name="Input 3 3 8 2 4" xfId="36675" xr:uid="{00000000-0005-0000-0000-000098490000}"/>
    <cellStyle name="Input 3 3 8 3" xfId="8878" xr:uid="{00000000-0005-0000-0000-000099490000}"/>
    <cellStyle name="Input 3 3 8 3 2" xfId="25768" xr:uid="{00000000-0005-0000-0000-00009A490000}"/>
    <cellStyle name="Input 3 3 8 3 3" xfId="36677" xr:uid="{00000000-0005-0000-0000-00009B490000}"/>
    <cellStyle name="Input 3 3 8 4" xfId="25765" xr:uid="{00000000-0005-0000-0000-00009C490000}"/>
    <cellStyle name="Input 3 3 8 5" xfId="36674" xr:uid="{00000000-0005-0000-0000-00009D490000}"/>
    <cellStyle name="Input 3 3 9" xfId="8879" xr:uid="{00000000-0005-0000-0000-00009E490000}"/>
    <cellStyle name="Input 3 3 9 2" xfId="8880" xr:uid="{00000000-0005-0000-0000-00009F490000}"/>
    <cellStyle name="Input 3 3 9 2 2" xfId="8881" xr:uid="{00000000-0005-0000-0000-0000A0490000}"/>
    <cellStyle name="Input 3 3 9 2 2 2" xfId="25771" xr:uid="{00000000-0005-0000-0000-0000A1490000}"/>
    <cellStyle name="Input 3 3 9 2 2 3" xfId="36680" xr:uid="{00000000-0005-0000-0000-0000A2490000}"/>
    <cellStyle name="Input 3 3 9 2 3" xfId="25770" xr:uid="{00000000-0005-0000-0000-0000A3490000}"/>
    <cellStyle name="Input 3 3 9 2 4" xfId="36679" xr:uid="{00000000-0005-0000-0000-0000A4490000}"/>
    <cellStyle name="Input 3 3 9 3" xfId="8882" xr:uid="{00000000-0005-0000-0000-0000A5490000}"/>
    <cellStyle name="Input 3 3 9 3 2" xfId="25772" xr:uid="{00000000-0005-0000-0000-0000A6490000}"/>
    <cellStyle name="Input 3 3 9 3 3" xfId="36681" xr:uid="{00000000-0005-0000-0000-0000A7490000}"/>
    <cellStyle name="Input 3 3 9 4" xfId="25769" xr:uid="{00000000-0005-0000-0000-0000A8490000}"/>
    <cellStyle name="Input 3 3 9 5" xfId="36678" xr:uid="{00000000-0005-0000-0000-0000A9490000}"/>
    <cellStyle name="Input 3 4" xfId="8883" xr:uid="{00000000-0005-0000-0000-0000AA490000}"/>
    <cellStyle name="Input 3 4 10" xfId="8884" xr:uid="{00000000-0005-0000-0000-0000AB490000}"/>
    <cellStyle name="Input 3 4 10 2" xfId="25774" xr:uid="{00000000-0005-0000-0000-0000AC490000}"/>
    <cellStyle name="Input 3 4 10 3" xfId="36683" xr:uid="{00000000-0005-0000-0000-0000AD490000}"/>
    <cellStyle name="Input 3 4 11" xfId="25773" xr:uid="{00000000-0005-0000-0000-0000AE490000}"/>
    <cellStyle name="Input 3 4 12" xfId="36682" xr:uid="{00000000-0005-0000-0000-0000AF490000}"/>
    <cellStyle name="Input 3 4 2" xfId="8885" xr:uid="{00000000-0005-0000-0000-0000B0490000}"/>
    <cellStyle name="Input 3 4 2 2" xfId="8886" xr:uid="{00000000-0005-0000-0000-0000B1490000}"/>
    <cellStyle name="Input 3 4 2 2 2" xfId="8887" xr:uid="{00000000-0005-0000-0000-0000B2490000}"/>
    <cellStyle name="Input 3 4 2 2 2 2" xfId="25777" xr:uid="{00000000-0005-0000-0000-0000B3490000}"/>
    <cellStyle name="Input 3 4 2 2 2 3" xfId="36686" xr:uid="{00000000-0005-0000-0000-0000B4490000}"/>
    <cellStyle name="Input 3 4 2 2 3" xfId="25776" xr:uid="{00000000-0005-0000-0000-0000B5490000}"/>
    <cellStyle name="Input 3 4 2 2 4" xfId="36685" xr:uid="{00000000-0005-0000-0000-0000B6490000}"/>
    <cellStyle name="Input 3 4 2 3" xfId="8888" xr:uid="{00000000-0005-0000-0000-0000B7490000}"/>
    <cellStyle name="Input 3 4 2 3 2" xfId="25778" xr:uid="{00000000-0005-0000-0000-0000B8490000}"/>
    <cellStyle name="Input 3 4 2 3 3" xfId="36687" xr:uid="{00000000-0005-0000-0000-0000B9490000}"/>
    <cellStyle name="Input 3 4 2 4" xfId="25775" xr:uid="{00000000-0005-0000-0000-0000BA490000}"/>
    <cellStyle name="Input 3 4 2 5" xfId="36684" xr:uid="{00000000-0005-0000-0000-0000BB490000}"/>
    <cellStyle name="Input 3 4 3" xfId="8889" xr:uid="{00000000-0005-0000-0000-0000BC490000}"/>
    <cellStyle name="Input 3 4 3 2" xfId="8890" xr:uid="{00000000-0005-0000-0000-0000BD490000}"/>
    <cellStyle name="Input 3 4 3 2 2" xfId="8891" xr:uid="{00000000-0005-0000-0000-0000BE490000}"/>
    <cellStyle name="Input 3 4 3 2 2 2" xfId="25781" xr:uid="{00000000-0005-0000-0000-0000BF490000}"/>
    <cellStyle name="Input 3 4 3 2 2 3" xfId="36690" xr:uid="{00000000-0005-0000-0000-0000C0490000}"/>
    <cellStyle name="Input 3 4 3 2 3" xfId="25780" xr:uid="{00000000-0005-0000-0000-0000C1490000}"/>
    <cellStyle name="Input 3 4 3 2 4" xfId="36689" xr:uid="{00000000-0005-0000-0000-0000C2490000}"/>
    <cellStyle name="Input 3 4 3 3" xfId="8892" xr:uid="{00000000-0005-0000-0000-0000C3490000}"/>
    <cellStyle name="Input 3 4 3 3 2" xfId="25782" xr:uid="{00000000-0005-0000-0000-0000C4490000}"/>
    <cellStyle name="Input 3 4 3 3 3" xfId="36691" xr:uid="{00000000-0005-0000-0000-0000C5490000}"/>
    <cellStyle name="Input 3 4 3 4" xfId="25779" xr:uid="{00000000-0005-0000-0000-0000C6490000}"/>
    <cellStyle name="Input 3 4 3 5" xfId="36688" xr:uid="{00000000-0005-0000-0000-0000C7490000}"/>
    <cellStyle name="Input 3 4 4" xfId="8893" xr:uid="{00000000-0005-0000-0000-0000C8490000}"/>
    <cellStyle name="Input 3 4 4 2" xfId="8894" xr:uid="{00000000-0005-0000-0000-0000C9490000}"/>
    <cellStyle name="Input 3 4 4 2 2" xfId="8895" xr:uid="{00000000-0005-0000-0000-0000CA490000}"/>
    <cellStyle name="Input 3 4 4 2 2 2" xfId="25785" xr:uid="{00000000-0005-0000-0000-0000CB490000}"/>
    <cellStyle name="Input 3 4 4 2 2 3" xfId="36694" xr:uid="{00000000-0005-0000-0000-0000CC490000}"/>
    <cellStyle name="Input 3 4 4 2 3" xfId="25784" xr:uid="{00000000-0005-0000-0000-0000CD490000}"/>
    <cellStyle name="Input 3 4 4 2 4" xfId="36693" xr:uid="{00000000-0005-0000-0000-0000CE490000}"/>
    <cellStyle name="Input 3 4 4 3" xfId="8896" xr:uid="{00000000-0005-0000-0000-0000CF490000}"/>
    <cellStyle name="Input 3 4 4 3 2" xfId="25786" xr:uid="{00000000-0005-0000-0000-0000D0490000}"/>
    <cellStyle name="Input 3 4 4 3 3" xfId="36695" xr:uid="{00000000-0005-0000-0000-0000D1490000}"/>
    <cellStyle name="Input 3 4 4 4" xfId="25783" xr:uid="{00000000-0005-0000-0000-0000D2490000}"/>
    <cellStyle name="Input 3 4 4 5" xfId="36692" xr:uid="{00000000-0005-0000-0000-0000D3490000}"/>
    <cellStyle name="Input 3 4 5" xfId="8897" xr:uid="{00000000-0005-0000-0000-0000D4490000}"/>
    <cellStyle name="Input 3 4 5 2" xfId="8898" xr:uid="{00000000-0005-0000-0000-0000D5490000}"/>
    <cellStyle name="Input 3 4 5 2 2" xfId="8899" xr:uid="{00000000-0005-0000-0000-0000D6490000}"/>
    <cellStyle name="Input 3 4 5 2 2 2" xfId="25789" xr:uid="{00000000-0005-0000-0000-0000D7490000}"/>
    <cellStyle name="Input 3 4 5 2 2 3" xfId="36698" xr:uid="{00000000-0005-0000-0000-0000D8490000}"/>
    <cellStyle name="Input 3 4 5 2 3" xfId="25788" xr:uid="{00000000-0005-0000-0000-0000D9490000}"/>
    <cellStyle name="Input 3 4 5 2 4" xfId="36697" xr:uid="{00000000-0005-0000-0000-0000DA490000}"/>
    <cellStyle name="Input 3 4 5 3" xfId="8900" xr:uid="{00000000-0005-0000-0000-0000DB490000}"/>
    <cellStyle name="Input 3 4 5 3 2" xfId="25790" xr:uid="{00000000-0005-0000-0000-0000DC490000}"/>
    <cellStyle name="Input 3 4 5 3 3" xfId="36699" xr:uid="{00000000-0005-0000-0000-0000DD490000}"/>
    <cellStyle name="Input 3 4 5 4" xfId="25787" xr:uid="{00000000-0005-0000-0000-0000DE490000}"/>
    <cellStyle name="Input 3 4 5 5" xfId="36696" xr:uid="{00000000-0005-0000-0000-0000DF490000}"/>
    <cellStyle name="Input 3 4 6" xfId="8901" xr:uid="{00000000-0005-0000-0000-0000E0490000}"/>
    <cellStyle name="Input 3 4 6 2" xfId="8902" xr:uid="{00000000-0005-0000-0000-0000E1490000}"/>
    <cellStyle name="Input 3 4 6 2 2" xfId="8903" xr:uid="{00000000-0005-0000-0000-0000E2490000}"/>
    <cellStyle name="Input 3 4 6 2 2 2" xfId="25793" xr:uid="{00000000-0005-0000-0000-0000E3490000}"/>
    <cellStyle name="Input 3 4 6 2 2 3" xfId="36702" xr:uid="{00000000-0005-0000-0000-0000E4490000}"/>
    <cellStyle name="Input 3 4 6 2 3" xfId="25792" xr:uid="{00000000-0005-0000-0000-0000E5490000}"/>
    <cellStyle name="Input 3 4 6 2 4" xfId="36701" xr:uid="{00000000-0005-0000-0000-0000E6490000}"/>
    <cellStyle name="Input 3 4 6 3" xfId="8904" xr:uid="{00000000-0005-0000-0000-0000E7490000}"/>
    <cellStyle name="Input 3 4 6 3 2" xfId="25794" xr:uid="{00000000-0005-0000-0000-0000E8490000}"/>
    <cellStyle name="Input 3 4 6 3 3" xfId="36703" xr:uid="{00000000-0005-0000-0000-0000E9490000}"/>
    <cellStyle name="Input 3 4 6 4" xfId="25791" xr:uid="{00000000-0005-0000-0000-0000EA490000}"/>
    <cellStyle name="Input 3 4 6 5" xfId="36700" xr:uid="{00000000-0005-0000-0000-0000EB490000}"/>
    <cellStyle name="Input 3 4 7" xfId="8905" xr:uid="{00000000-0005-0000-0000-0000EC490000}"/>
    <cellStyle name="Input 3 4 7 2" xfId="8906" xr:uid="{00000000-0005-0000-0000-0000ED490000}"/>
    <cellStyle name="Input 3 4 7 2 2" xfId="8907" xr:uid="{00000000-0005-0000-0000-0000EE490000}"/>
    <cellStyle name="Input 3 4 7 2 2 2" xfId="25797" xr:uid="{00000000-0005-0000-0000-0000EF490000}"/>
    <cellStyle name="Input 3 4 7 2 2 3" xfId="36706" xr:uid="{00000000-0005-0000-0000-0000F0490000}"/>
    <cellStyle name="Input 3 4 7 2 3" xfId="25796" xr:uid="{00000000-0005-0000-0000-0000F1490000}"/>
    <cellStyle name="Input 3 4 7 2 4" xfId="36705" xr:uid="{00000000-0005-0000-0000-0000F2490000}"/>
    <cellStyle name="Input 3 4 7 3" xfId="8908" xr:uid="{00000000-0005-0000-0000-0000F3490000}"/>
    <cellStyle name="Input 3 4 7 3 2" xfId="25798" xr:uid="{00000000-0005-0000-0000-0000F4490000}"/>
    <cellStyle name="Input 3 4 7 3 3" xfId="36707" xr:uid="{00000000-0005-0000-0000-0000F5490000}"/>
    <cellStyle name="Input 3 4 7 4" xfId="25795" xr:uid="{00000000-0005-0000-0000-0000F6490000}"/>
    <cellStyle name="Input 3 4 7 5" xfId="36704" xr:uid="{00000000-0005-0000-0000-0000F7490000}"/>
    <cellStyle name="Input 3 4 8" xfId="8909" xr:uid="{00000000-0005-0000-0000-0000F8490000}"/>
    <cellStyle name="Input 3 4 8 2" xfId="8910" xr:uid="{00000000-0005-0000-0000-0000F9490000}"/>
    <cellStyle name="Input 3 4 8 2 2" xfId="8911" xr:uid="{00000000-0005-0000-0000-0000FA490000}"/>
    <cellStyle name="Input 3 4 8 2 2 2" xfId="25801" xr:uid="{00000000-0005-0000-0000-0000FB490000}"/>
    <cellStyle name="Input 3 4 8 2 2 3" xfId="36710" xr:uid="{00000000-0005-0000-0000-0000FC490000}"/>
    <cellStyle name="Input 3 4 8 2 3" xfId="25800" xr:uid="{00000000-0005-0000-0000-0000FD490000}"/>
    <cellStyle name="Input 3 4 8 2 4" xfId="36709" xr:uid="{00000000-0005-0000-0000-0000FE490000}"/>
    <cellStyle name="Input 3 4 8 3" xfId="8912" xr:uid="{00000000-0005-0000-0000-0000FF490000}"/>
    <cellStyle name="Input 3 4 8 3 2" xfId="25802" xr:uid="{00000000-0005-0000-0000-0000004A0000}"/>
    <cellStyle name="Input 3 4 8 3 3" xfId="36711" xr:uid="{00000000-0005-0000-0000-0000014A0000}"/>
    <cellStyle name="Input 3 4 8 4" xfId="25799" xr:uid="{00000000-0005-0000-0000-0000024A0000}"/>
    <cellStyle name="Input 3 4 8 5" xfId="36708" xr:uid="{00000000-0005-0000-0000-0000034A0000}"/>
    <cellStyle name="Input 3 4 9" xfId="8913" xr:uid="{00000000-0005-0000-0000-0000044A0000}"/>
    <cellStyle name="Input 3 4 9 2" xfId="8914" xr:uid="{00000000-0005-0000-0000-0000054A0000}"/>
    <cellStyle name="Input 3 4 9 2 2" xfId="25804" xr:uid="{00000000-0005-0000-0000-0000064A0000}"/>
    <cellStyle name="Input 3 4 9 2 3" xfId="36713" xr:uid="{00000000-0005-0000-0000-0000074A0000}"/>
    <cellStyle name="Input 3 4 9 3" xfId="25803" xr:uid="{00000000-0005-0000-0000-0000084A0000}"/>
    <cellStyle name="Input 3 4 9 4" xfId="36712" xr:uid="{00000000-0005-0000-0000-0000094A0000}"/>
    <cellStyle name="Input 3 5" xfId="8915" xr:uid="{00000000-0005-0000-0000-00000A4A0000}"/>
    <cellStyle name="Input 3 5 10" xfId="8916" xr:uid="{00000000-0005-0000-0000-00000B4A0000}"/>
    <cellStyle name="Input 3 5 10 2" xfId="25806" xr:uid="{00000000-0005-0000-0000-00000C4A0000}"/>
    <cellStyle name="Input 3 5 10 3" xfId="36715" xr:uid="{00000000-0005-0000-0000-00000D4A0000}"/>
    <cellStyle name="Input 3 5 11" xfId="25805" xr:uid="{00000000-0005-0000-0000-00000E4A0000}"/>
    <cellStyle name="Input 3 5 12" xfId="36714" xr:uid="{00000000-0005-0000-0000-00000F4A0000}"/>
    <cellStyle name="Input 3 5 2" xfId="8917" xr:uid="{00000000-0005-0000-0000-0000104A0000}"/>
    <cellStyle name="Input 3 5 2 2" xfId="8918" xr:uid="{00000000-0005-0000-0000-0000114A0000}"/>
    <cellStyle name="Input 3 5 2 2 2" xfId="8919" xr:uid="{00000000-0005-0000-0000-0000124A0000}"/>
    <cellStyle name="Input 3 5 2 2 2 2" xfId="25809" xr:uid="{00000000-0005-0000-0000-0000134A0000}"/>
    <cellStyle name="Input 3 5 2 2 2 3" xfId="36718" xr:uid="{00000000-0005-0000-0000-0000144A0000}"/>
    <cellStyle name="Input 3 5 2 2 3" xfId="25808" xr:uid="{00000000-0005-0000-0000-0000154A0000}"/>
    <cellStyle name="Input 3 5 2 2 4" xfId="36717" xr:uid="{00000000-0005-0000-0000-0000164A0000}"/>
    <cellStyle name="Input 3 5 2 3" xfId="8920" xr:uid="{00000000-0005-0000-0000-0000174A0000}"/>
    <cellStyle name="Input 3 5 2 3 2" xfId="25810" xr:uid="{00000000-0005-0000-0000-0000184A0000}"/>
    <cellStyle name="Input 3 5 2 3 3" xfId="36719" xr:uid="{00000000-0005-0000-0000-0000194A0000}"/>
    <cellStyle name="Input 3 5 2 4" xfId="25807" xr:uid="{00000000-0005-0000-0000-00001A4A0000}"/>
    <cellStyle name="Input 3 5 2 5" xfId="36716" xr:uid="{00000000-0005-0000-0000-00001B4A0000}"/>
    <cellStyle name="Input 3 5 3" xfId="8921" xr:uid="{00000000-0005-0000-0000-00001C4A0000}"/>
    <cellStyle name="Input 3 5 3 2" xfId="8922" xr:uid="{00000000-0005-0000-0000-00001D4A0000}"/>
    <cellStyle name="Input 3 5 3 2 2" xfId="8923" xr:uid="{00000000-0005-0000-0000-00001E4A0000}"/>
    <cellStyle name="Input 3 5 3 2 2 2" xfId="25813" xr:uid="{00000000-0005-0000-0000-00001F4A0000}"/>
    <cellStyle name="Input 3 5 3 2 2 3" xfId="36722" xr:uid="{00000000-0005-0000-0000-0000204A0000}"/>
    <cellStyle name="Input 3 5 3 2 3" xfId="25812" xr:uid="{00000000-0005-0000-0000-0000214A0000}"/>
    <cellStyle name="Input 3 5 3 2 4" xfId="36721" xr:uid="{00000000-0005-0000-0000-0000224A0000}"/>
    <cellStyle name="Input 3 5 3 3" xfId="8924" xr:uid="{00000000-0005-0000-0000-0000234A0000}"/>
    <cellStyle name="Input 3 5 3 3 2" xfId="25814" xr:uid="{00000000-0005-0000-0000-0000244A0000}"/>
    <cellStyle name="Input 3 5 3 3 3" xfId="36723" xr:uid="{00000000-0005-0000-0000-0000254A0000}"/>
    <cellStyle name="Input 3 5 3 4" xfId="25811" xr:uid="{00000000-0005-0000-0000-0000264A0000}"/>
    <cellStyle name="Input 3 5 3 5" xfId="36720" xr:uid="{00000000-0005-0000-0000-0000274A0000}"/>
    <cellStyle name="Input 3 5 4" xfId="8925" xr:uid="{00000000-0005-0000-0000-0000284A0000}"/>
    <cellStyle name="Input 3 5 4 2" xfId="8926" xr:uid="{00000000-0005-0000-0000-0000294A0000}"/>
    <cellStyle name="Input 3 5 4 2 2" xfId="8927" xr:uid="{00000000-0005-0000-0000-00002A4A0000}"/>
    <cellStyle name="Input 3 5 4 2 2 2" xfId="25817" xr:uid="{00000000-0005-0000-0000-00002B4A0000}"/>
    <cellStyle name="Input 3 5 4 2 2 3" xfId="36726" xr:uid="{00000000-0005-0000-0000-00002C4A0000}"/>
    <cellStyle name="Input 3 5 4 2 3" xfId="25816" xr:uid="{00000000-0005-0000-0000-00002D4A0000}"/>
    <cellStyle name="Input 3 5 4 2 4" xfId="36725" xr:uid="{00000000-0005-0000-0000-00002E4A0000}"/>
    <cellStyle name="Input 3 5 4 3" xfId="8928" xr:uid="{00000000-0005-0000-0000-00002F4A0000}"/>
    <cellStyle name="Input 3 5 4 3 2" xfId="25818" xr:uid="{00000000-0005-0000-0000-0000304A0000}"/>
    <cellStyle name="Input 3 5 4 3 3" xfId="36727" xr:uid="{00000000-0005-0000-0000-0000314A0000}"/>
    <cellStyle name="Input 3 5 4 4" xfId="25815" xr:uid="{00000000-0005-0000-0000-0000324A0000}"/>
    <cellStyle name="Input 3 5 4 5" xfId="36724" xr:uid="{00000000-0005-0000-0000-0000334A0000}"/>
    <cellStyle name="Input 3 5 5" xfId="8929" xr:uid="{00000000-0005-0000-0000-0000344A0000}"/>
    <cellStyle name="Input 3 5 5 2" xfId="8930" xr:uid="{00000000-0005-0000-0000-0000354A0000}"/>
    <cellStyle name="Input 3 5 5 2 2" xfId="8931" xr:uid="{00000000-0005-0000-0000-0000364A0000}"/>
    <cellStyle name="Input 3 5 5 2 2 2" xfId="25821" xr:uid="{00000000-0005-0000-0000-0000374A0000}"/>
    <cellStyle name="Input 3 5 5 2 2 3" xfId="36730" xr:uid="{00000000-0005-0000-0000-0000384A0000}"/>
    <cellStyle name="Input 3 5 5 2 3" xfId="25820" xr:uid="{00000000-0005-0000-0000-0000394A0000}"/>
    <cellStyle name="Input 3 5 5 2 4" xfId="36729" xr:uid="{00000000-0005-0000-0000-00003A4A0000}"/>
    <cellStyle name="Input 3 5 5 3" xfId="8932" xr:uid="{00000000-0005-0000-0000-00003B4A0000}"/>
    <cellStyle name="Input 3 5 5 3 2" xfId="25822" xr:uid="{00000000-0005-0000-0000-00003C4A0000}"/>
    <cellStyle name="Input 3 5 5 3 3" xfId="36731" xr:uid="{00000000-0005-0000-0000-00003D4A0000}"/>
    <cellStyle name="Input 3 5 5 4" xfId="25819" xr:uid="{00000000-0005-0000-0000-00003E4A0000}"/>
    <cellStyle name="Input 3 5 5 5" xfId="36728" xr:uid="{00000000-0005-0000-0000-00003F4A0000}"/>
    <cellStyle name="Input 3 5 6" xfId="8933" xr:uid="{00000000-0005-0000-0000-0000404A0000}"/>
    <cellStyle name="Input 3 5 6 2" xfId="8934" xr:uid="{00000000-0005-0000-0000-0000414A0000}"/>
    <cellStyle name="Input 3 5 6 2 2" xfId="8935" xr:uid="{00000000-0005-0000-0000-0000424A0000}"/>
    <cellStyle name="Input 3 5 6 2 2 2" xfId="25825" xr:uid="{00000000-0005-0000-0000-0000434A0000}"/>
    <cellStyle name="Input 3 5 6 2 2 3" xfId="36734" xr:uid="{00000000-0005-0000-0000-0000444A0000}"/>
    <cellStyle name="Input 3 5 6 2 3" xfId="25824" xr:uid="{00000000-0005-0000-0000-0000454A0000}"/>
    <cellStyle name="Input 3 5 6 2 4" xfId="36733" xr:uid="{00000000-0005-0000-0000-0000464A0000}"/>
    <cellStyle name="Input 3 5 6 3" xfId="8936" xr:uid="{00000000-0005-0000-0000-0000474A0000}"/>
    <cellStyle name="Input 3 5 6 3 2" xfId="25826" xr:uid="{00000000-0005-0000-0000-0000484A0000}"/>
    <cellStyle name="Input 3 5 6 3 3" xfId="36735" xr:uid="{00000000-0005-0000-0000-0000494A0000}"/>
    <cellStyle name="Input 3 5 6 4" xfId="25823" xr:uid="{00000000-0005-0000-0000-00004A4A0000}"/>
    <cellStyle name="Input 3 5 6 5" xfId="36732" xr:uid="{00000000-0005-0000-0000-00004B4A0000}"/>
    <cellStyle name="Input 3 5 7" xfId="8937" xr:uid="{00000000-0005-0000-0000-00004C4A0000}"/>
    <cellStyle name="Input 3 5 7 2" xfId="8938" xr:uid="{00000000-0005-0000-0000-00004D4A0000}"/>
    <cellStyle name="Input 3 5 7 2 2" xfId="8939" xr:uid="{00000000-0005-0000-0000-00004E4A0000}"/>
    <cellStyle name="Input 3 5 7 2 2 2" xfId="25829" xr:uid="{00000000-0005-0000-0000-00004F4A0000}"/>
    <cellStyle name="Input 3 5 7 2 2 3" xfId="36738" xr:uid="{00000000-0005-0000-0000-0000504A0000}"/>
    <cellStyle name="Input 3 5 7 2 3" xfId="25828" xr:uid="{00000000-0005-0000-0000-0000514A0000}"/>
    <cellStyle name="Input 3 5 7 2 4" xfId="36737" xr:uid="{00000000-0005-0000-0000-0000524A0000}"/>
    <cellStyle name="Input 3 5 7 3" xfId="8940" xr:uid="{00000000-0005-0000-0000-0000534A0000}"/>
    <cellStyle name="Input 3 5 7 3 2" xfId="25830" xr:uid="{00000000-0005-0000-0000-0000544A0000}"/>
    <cellStyle name="Input 3 5 7 3 3" xfId="36739" xr:uid="{00000000-0005-0000-0000-0000554A0000}"/>
    <cellStyle name="Input 3 5 7 4" xfId="25827" xr:uid="{00000000-0005-0000-0000-0000564A0000}"/>
    <cellStyle name="Input 3 5 7 5" xfId="36736" xr:uid="{00000000-0005-0000-0000-0000574A0000}"/>
    <cellStyle name="Input 3 5 8" xfId="8941" xr:uid="{00000000-0005-0000-0000-0000584A0000}"/>
    <cellStyle name="Input 3 5 8 2" xfId="8942" xr:uid="{00000000-0005-0000-0000-0000594A0000}"/>
    <cellStyle name="Input 3 5 8 2 2" xfId="8943" xr:uid="{00000000-0005-0000-0000-00005A4A0000}"/>
    <cellStyle name="Input 3 5 8 2 2 2" xfId="25833" xr:uid="{00000000-0005-0000-0000-00005B4A0000}"/>
    <cellStyle name="Input 3 5 8 2 2 3" xfId="36742" xr:uid="{00000000-0005-0000-0000-00005C4A0000}"/>
    <cellStyle name="Input 3 5 8 2 3" xfId="25832" xr:uid="{00000000-0005-0000-0000-00005D4A0000}"/>
    <cellStyle name="Input 3 5 8 2 4" xfId="36741" xr:uid="{00000000-0005-0000-0000-00005E4A0000}"/>
    <cellStyle name="Input 3 5 8 3" xfId="8944" xr:uid="{00000000-0005-0000-0000-00005F4A0000}"/>
    <cellStyle name="Input 3 5 8 3 2" xfId="25834" xr:uid="{00000000-0005-0000-0000-0000604A0000}"/>
    <cellStyle name="Input 3 5 8 3 3" xfId="36743" xr:uid="{00000000-0005-0000-0000-0000614A0000}"/>
    <cellStyle name="Input 3 5 8 4" xfId="25831" xr:uid="{00000000-0005-0000-0000-0000624A0000}"/>
    <cellStyle name="Input 3 5 8 5" xfId="36740" xr:uid="{00000000-0005-0000-0000-0000634A0000}"/>
    <cellStyle name="Input 3 5 9" xfId="8945" xr:uid="{00000000-0005-0000-0000-0000644A0000}"/>
    <cellStyle name="Input 3 5 9 2" xfId="8946" xr:uid="{00000000-0005-0000-0000-0000654A0000}"/>
    <cellStyle name="Input 3 5 9 2 2" xfId="25836" xr:uid="{00000000-0005-0000-0000-0000664A0000}"/>
    <cellStyle name="Input 3 5 9 2 3" xfId="36745" xr:uid="{00000000-0005-0000-0000-0000674A0000}"/>
    <cellStyle name="Input 3 5 9 3" xfId="25835" xr:uid="{00000000-0005-0000-0000-0000684A0000}"/>
    <cellStyle name="Input 3 5 9 4" xfId="36744" xr:uid="{00000000-0005-0000-0000-0000694A0000}"/>
    <cellStyle name="Input 3 6" xfId="8947" xr:uid="{00000000-0005-0000-0000-00006A4A0000}"/>
    <cellStyle name="Input 3 6 2" xfId="8948" xr:uid="{00000000-0005-0000-0000-00006B4A0000}"/>
    <cellStyle name="Input 3 6 2 2" xfId="8949" xr:uid="{00000000-0005-0000-0000-00006C4A0000}"/>
    <cellStyle name="Input 3 6 2 2 2" xfId="25839" xr:uid="{00000000-0005-0000-0000-00006D4A0000}"/>
    <cellStyle name="Input 3 6 2 2 3" xfId="36748" xr:uid="{00000000-0005-0000-0000-00006E4A0000}"/>
    <cellStyle name="Input 3 6 2 3" xfId="25838" xr:uid="{00000000-0005-0000-0000-00006F4A0000}"/>
    <cellStyle name="Input 3 6 2 4" xfId="36747" xr:uid="{00000000-0005-0000-0000-0000704A0000}"/>
    <cellStyle name="Input 3 6 3" xfId="8950" xr:uid="{00000000-0005-0000-0000-0000714A0000}"/>
    <cellStyle name="Input 3 6 3 2" xfId="25840" xr:uid="{00000000-0005-0000-0000-0000724A0000}"/>
    <cellStyle name="Input 3 6 3 3" xfId="36749" xr:uid="{00000000-0005-0000-0000-0000734A0000}"/>
    <cellStyle name="Input 3 6 4" xfId="25837" xr:uid="{00000000-0005-0000-0000-0000744A0000}"/>
    <cellStyle name="Input 3 6 5" xfId="36746" xr:uid="{00000000-0005-0000-0000-0000754A0000}"/>
    <cellStyle name="Input 3 7" xfId="8951" xr:uid="{00000000-0005-0000-0000-0000764A0000}"/>
    <cellStyle name="Input 3 7 2" xfId="8952" xr:uid="{00000000-0005-0000-0000-0000774A0000}"/>
    <cellStyle name="Input 3 7 2 2" xfId="8953" xr:uid="{00000000-0005-0000-0000-0000784A0000}"/>
    <cellStyle name="Input 3 7 2 2 2" xfId="25843" xr:uid="{00000000-0005-0000-0000-0000794A0000}"/>
    <cellStyle name="Input 3 7 2 2 3" xfId="36752" xr:uid="{00000000-0005-0000-0000-00007A4A0000}"/>
    <cellStyle name="Input 3 7 2 3" xfId="25842" xr:uid="{00000000-0005-0000-0000-00007B4A0000}"/>
    <cellStyle name="Input 3 7 2 4" xfId="36751" xr:uid="{00000000-0005-0000-0000-00007C4A0000}"/>
    <cellStyle name="Input 3 7 3" xfId="8954" xr:uid="{00000000-0005-0000-0000-00007D4A0000}"/>
    <cellStyle name="Input 3 7 3 2" xfId="25844" xr:uid="{00000000-0005-0000-0000-00007E4A0000}"/>
    <cellStyle name="Input 3 7 3 3" xfId="36753" xr:uid="{00000000-0005-0000-0000-00007F4A0000}"/>
    <cellStyle name="Input 3 7 4" xfId="25841" xr:uid="{00000000-0005-0000-0000-0000804A0000}"/>
    <cellStyle name="Input 3 7 5" xfId="36750" xr:uid="{00000000-0005-0000-0000-0000814A0000}"/>
    <cellStyle name="Input 3 8" xfId="8955" xr:uid="{00000000-0005-0000-0000-0000824A0000}"/>
    <cellStyle name="Input 3 8 2" xfId="8956" xr:uid="{00000000-0005-0000-0000-0000834A0000}"/>
    <cellStyle name="Input 3 8 2 2" xfId="8957" xr:uid="{00000000-0005-0000-0000-0000844A0000}"/>
    <cellStyle name="Input 3 8 2 2 2" xfId="25847" xr:uid="{00000000-0005-0000-0000-0000854A0000}"/>
    <cellStyle name="Input 3 8 2 2 3" xfId="36756" xr:uid="{00000000-0005-0000-0000-0000864A0000}"/>
    <cellStyle name="Input 3 8 2 3" xfId="25846" xr:uid="{00000000-0005-0000-0000-0000874A0000}"/>
    <cellStyle name="Input 3 8 2 4" xfId="36755" xr:uid="{00000000-0005-0000-0000-0000884A0000}"/>
    <cellStyle name="Input 3 8 3" xfId="8958" xr:uid="{00000000-0005-0000-0000-0000894A0000}"/>
    <cellStyle name="Input 3 8 3 2" xfId="25848" xr:uid="{00000000-0005-0000-0000-00008A4A0000}"/>
    <cellStyle name="Input 3 8 3 3" xfId="36757" xr:uid="{00000000-0005-0000-0000-00008B4A0000}"/>
    <cellStyle name="Input 3 8 4" xfId="25845" xr:uid="{00000000-0005-0000-0000-00008C4A0000}"/>
    <cellStyle name="Input 3 8 5" xfId="36754" xr:uid="{00000000-0005-0000-0000-00008D4A0000}"/>
    <cellStyle name="Input 3 9" xfId="8959" xr:uid="{00000000-0005-0000-0000-00008E4A0000}"/>
    <cellStyle name="Input 3 9 2" xfId="8960" xr:uid="{00000000-0005-0000-0000-00008F4A0000}"/>
    <cellStyle name="Input 3 9 2 2" xfId="8961" xr:uid="{00000000-0005-0000-0000-0000904A0000}"/>
    <cellStyle name="Input 3 9 2 2 2" xfId="25851" xr:uid="{00000000-0005-0000-0000-0000914A0000}"/>
    <cellStyle name="Input 3 9 2 2 3" xfId="36760" xr:uid="{00000000-0005-0000-0000-0000924A0000}"/>
    <cellStyle name="Input 3 9 2 3" xfId="25850" xr:uid="{00000000-0005-0000-0000-0000934A0000}"/>
    <cellStyle name="Input 3 9 2 4" xfId="36759" xr:uid="{00000000-0005-0000-0000-0000944A0000}"/>
    <cellStyle name="Input 3 9 3" xfId="8962" xr:uid="{00000000-0005-0000-0000-0000954A0000}"/>
    <cellStyle name="Input 3 9 3 2" xfId="25852" xr:uid="{00000000-0005-0000-0000-0000964A0000}"/>
    <cellStyle name="Input 3 9 3 3" xfId="36761" xr:uid="{00000000-0005-0000-0000-0000974A0000}"/>
    <cellStyle name="Input 3 9 4" xfId="25849" xr:uid="{00000000-0005-0000-0000-0000984A0000}"/>
    <cellStyle name="Input 3 9 5" xfId="36758" xr:uid="{00000000-0005-0000-0000-0000994A0000}"/>
    <cellStyle name="Input 4" xfId="8963" xr:uid="{00000000-0005-0000-0000-00009A4A0000}"/>
    <cellStyle name="Input 4 10" xfId="8964" xr:uid="{00000000-0005-0000-0000-00009B4A0000}"/>
    <cellStyle name="Input 4 10 2" xfId="8965" xr:uid="{00000000-0005-0000-0000-00009C4A0000}"/>
    <cellStyle name="Input 4 10 2 2" xfId="8966" xr:uid="{00000000-0005-0000-0000-00009D4A0000}"/>
    <cellStyle name="Input 4 10 2 2 2" xfId="25856" xr:uid="{00000000-0005-0000-0000-00009E4A0000}"/>
    <cellStyle name="Input 4 10 2 2 3" xfId="36765" xr:uid="{00000000-0005-0000-0000-00009F4A0000}"/>
    <cellStyle name="Input 4 10 2 3" xfId="25855" xr:uid="{00000000-0005-0000-0000-0000A04A0000}"/>
    <cellStyle name="Input 4 10 2 4" xfId="36764" xr:uid="{00000000-0005-0000-0000-0000A14A0000}"/>
    <cellStyle name="Input 4 10 3" xfId="8967" xr:uid="{00000000-0005-0000-0000-0000A24A0000}"/>
    <cellStyle name="Input 4 10 3 2" xfId="25857" xr:uid="{00000000-0005-0000-0000-0000A34A0000}"/>
    <cellStyle name="Input 4 10 3 3" xfId="36766" xr:uid="{00000000-0005-0000-0000-0000A44A0000}"/>
    <cellStyle name="Input 4 10 4" xfId="25854" xr:uid="{00000000-0005-0000-0000-0000A54A0000}"/>
    <cellStyle name="Input 4 10 5" xfId="36763" xr:uid="{00000000-0005-0000-0000-0000A64A0000}"/>
    <cellStyle name="Input 4 11" xfId="8968" xr:uid="{00000000-0005-0000-0000-0000A74A0000}"/>
    <cellStyle name="Input 4 11 2" xfId="8969" xr:uid="{00000000-0005-0000-0000-0000A84A0000}"/>
    <cellStyle name="Input 4 11 2 2" xfId="8970" xr:uid="{00000000-0005-0000-0000-0000A94A0000}"/>
    <cellStyle name="Input 4 11 2 2 2" xfId="25860" xr:uid="{00000000-0005-0000-0000-0000AA4A0000}"/>
    <cellStyle name="Input 4 11 2 2 3" xfId="36769" xr:uid="{00000000-0005-0000-0000-0000AB4A0000}"/>
    <cellStyle name="Input 4 11 2 3" xfId="25859" xr:uid="{00000000-0005-0000-0000-0000AC4A0000}"/>
    <cellStyle name="Input 4 11 2 4" xfId="36768" xr:uid="{00000000-0005-0000-0000-0000AD4A0000}"/>
    <cellStyle name="Input 4 11 3" xfId="8971" xr:uid="{00000000-0005-0000-0000-0000AE4A0000}"/>
    <cellStyle name="Input 4 11 3 2" xfId="25861" xr:uid="{00000000-0005-0000-0000-0000AF4A0000}"/>
    <cellStyle name="Input 4 11 3 3" xfId="36770" xr:uid="{00000000-0005-0000-0000-0000B04A0000}"/>
    <cellStyle name="Input 4 11 4" xfId="25858" xr:uid="{00000000-0005-0000-0000-0000B14A0000}"/>
    <cellStyle name="Input 4 11 5" xfId="36767" xr:uid="{00000000-0005-0000-0000-0000B24A0000}"/>
    <cellStyle name="Input 4 12" xfId="8972" xr:uid="{00000000-0005-0000-0000-0000B34A0000}"/>
    <cellStyle name="Input 4 12 2" xfId="25862" xr:uid="{00000000-0005-0000-0000-0000B44A0000}"/>
    <cellStyle name="Input 4 12 3" xfId="36771" xr:uid="{00000000-0005-0000-0000-0000B54A0000}"/>
    <cellStyle name="Input 4 13" xfId="25853" xr:uid="{00000000-0005-0000-0000-0000B64A0000}"/>
    <cellStyle name="Input 4 14" xfId="36762" xr:uid="{00000000-0005-0000-0000-0000B74A0000}"/>
    <cellStyle name="Input 4 2" xfId="8973" xr:uid="{00000000-0005-0000-0000-0000B84A0000}"/>
    <cellStyle name="Input 4 2 10" xfId="8974" xr:uid="{00000000-0005-0000-0000-0000B94A0000}"/>
    <cellStyle name="Input 4 2 10 2" xfId="8975" xr:uid="{00000000-0005-0000-0000-0000BA4A0000}"/>
    <cellStyle name="Input 4 2 10 2 2" xfId="8976" xr:uid="{00000000-0005-0000-0000-0000BB4A0000}"/>
    <cellStyle name="Input 4 2 10 2 2 2" xfId="25866" xr:uid="{00000000-0005-0000-0000-0000BC4A0000}"/>
    <cellStyle name="Input 4 2 10 2 2 3" xfId="36775" xr:uid="{00000000-0005-0000-0000-0000BD4A0000}"/>
    <cellStyle name="Input 4 2 10 2 3" xfId="25865" xr:uid="{00000000-0005-0000-0000-0000BE4A0000}"/>
    <cellStyle name="Input 4 2 10 2 4" xfId="36774" xr:uid="{00000000-0005-0000-0000-0000BF4A0000}"/>
    <cellStyle name="Input 4 2 10 3" xfId="8977" xr:uid="{00000000-0005-0000-0000-0000C04A0000}"/>
    <cellStyle name="Input 4 2 10 3 2" xfId="25867" xr:uid="{00000000-0005-0000-0000-0000C14A0000}"/>
    <cellStyle name="Input 4 2 10 3 3" xfId="36776" xr:uid="{00000000-0005-0000-0000-0000C24A0000}"/>
    <cellStyle name="Input 4 2 10 4" xfId="25864" xr:uid="{00000000-0005-0000-0000-0000C34A0000}"/>
    <cellStyle name="Input 4 2 10 5" xfId="36773" xr:uid="{00000000-0005-0000-0000-0000C44A0000}"/>
    <cellStyle name="Input 4 2 11" xfId="8978" xr:uid="{00000000-0005-0000-0000-0000C54A0000}"/>
    <cellStyle name="Input 4 2 11 2" xfId="8979" xr:uid="{00000000-0005-0000-0000-0000C64A0000}"/>
    <cellStyle name="Input 4 2 11 2 2" xfId="8980" xr:uid="{00000000-0005-0000-0000-0000C74A0000}"/>
    <cellStyle name="Input 4 2 11 2 2 2" xfId="25870" xr:uid="{00000000-0005-0000-0000-0000C84A0000}"/>
    <cellStyle name="Input 4 2 11 2 2 3" xfId="36779" xr:uid="{00000000-0005-0000-0000-0000C94A0000}"/>
    <cellStyle name="Input 4 2 11 2 3" xfId="25869" xr:uid="{00000000-0005-0000-0000-0000CA4A0000}"/>
    <cellStyle name="Input 4 2 11 2 4" xfId="36778" xr:uid="{00000000-0005-0000-0000-0000CB4A0000}"/>
    <cellStyle name="Input 4 2 11 3" xfId="8981" xr:uid="{00000000-0005-0000-0000-0000CC4A0000}"/>
    <cellStyle name="Input 4 2 11 3 2" xfId="25871" xr:uid="{00000000-0005-0000-0000-0000CD4A0000}"/>
    <cellStyle name="Input 4 2 11 3 3" xfId="36780" xr:uid="{00000000-0005-0000-0000-0000CE4A0000}"/>
    <cellStyle name="Input 4 2 11 4" xfId="25868" xr:uid="{00000000-0005-0000-0000-0000CF4A0000}"/>
    <cellStyle name="Input 4 2 11 5" xfId="36777" xr:uid="{00000000-0005-0000-0000-0000D04A0000}"/>
    <cellStyle name="Input 4 2 12" xfId="8982" xr:uid="{00000000-0005-0000-0000-0000D14A0000}"/>
    <cellStyle name="Input 4 2 12 2" xfId="25872" xr:uid="{00000000-0005-0000-0000-0000D24A0000}"/>
    <cellStyle name="Input 4 2 12 3" xfId="36781" xr:uid="{00000000-0005-0000-0000-0000D34A0000}"/>
    <cellStyle name="Input 4 2 13" xfId="25863" xr:uid="{00000000-0005-0000-0000-0000D44A0000}"/>
    <cellStyle name="Input 4 2 14" xfId="36772" xr:uid="{00000000-0005-0000-0000-0000D54A0000}"/>
    <cellStyle name="Input 4 2 2" xfId="8983" xr:uid="{00000000-0005-0000-0000-0000D64A0000}"/>
    <cellStyle name="Input 4 2 2 10" xfId="8984" xr:uid="{00000000-0005-0000-0000-0000D74A0000}"/>
    <cellStyle name="Input 4 2 2 10 2" xfId="8985" xr:uid="{00000000-0005-0000-0000-0000D84A0000}"/>
    <cellStyle name="Input 4 2 2 10 2 2" xfId="8986" xr:uid="{00000000-0005-0000-0000-0000D94A0000}"/>
    <cellStyle name="Input 4 2 2 10 2 2 2" xfId="25876" xr:uid="{00000000-0005-0000-0000-0000DA4A0000}"/>
    <cellStyle name="Input 4 2 2 10 2 2 3" xfId="36785" xr:uid="{00000000-0005-0000-0000-0000DB4A0000}"/>
    <cellStyle name="Input 4 2 2 10 2 3" xfId="25875" xr:uid="{00000000-0005-0000-0000-0000DC4A0000}"/>
    <cellStyle name="Input 4 2 2 10 2 4" xfId="36784" xr:uid="{00000000-0005-0000-0000-0000DD4A0000}"/>
    <cellStyle name="Input 4 2 2 10 3" xfId="8987" xr:uid="{00000000-0005-0000-0000-0000DE4A0000}"/>
    <cellStyle name="Input 4 2 2 10 3 2" xfId="25877" xr:uid="{00000000-0005-0000-0000-0000DF4A0000}"/>
    <cellStyle name="Input 4 2 2 10 3 3" xfId="36786" xr:uid="{00000000-0005-0000-0000-0000E04A0000}"/>
    <cellStyle name="Input 4 2 2 10 4" xfId="25874" xr:uid="{00000000-0005-0000-0000-0000E14A0000}"/>
    <cellStyle name="Input 4 2 2 10 5" xfId="36783" xr:uid="{00000000-0005-0000-0000-0000E24A0000}"/>
    <cellStyle name="Input 4 2 2 11" xfId="8988" xr:uid="{00000000-0005-0000-0000-0000E34A0000}"/>
    <cellStyle name="Input 4 2 2 11 2" xfId="8989" xr:uid="{00000000-0005-0000-0000-0000E44A0000}"/>
    <cellStyle name="Input 4 2 2 11 2 2" xfId="25879" xr:uid="{00000000-0005-0000-0000-0000E54A0000}"/>
    <cellStyle name="Input 4 2 2 11 2 3" xfId="36788" xr:uid="{00000000-0005-0000-0000-0000E64A0000}"/>
    <cellStyle name="Input 4 2 2 11 3" xfId="25878" xr:uid="{00000000-0005-0000-0000-0000E74A0000}"/>
    <cellStyle name="Input 4 2 2 11 4" xfId="36787" xr:uid="{00000000-0005-0000-0000-0000E84A0000}"/>
    <cellStyle name="Input 4 2 2 12" xfId="8990" xr:uid="{00000000-0005-0000-0000-0000E94A0000}"/>
    <cellStyle name="Input 4 2 2 12 2" xfId="25880" xr:uid="{00000000-0005-0000-0000-0000EA4A0000}"/>
    <cellStyle name="Input 4 2 2 12 3" xfId="36789" xr:uid="{00000000-0005-0000-0000-0000EB4A0000}"/>
    <cellStyle name="Input 4 2 2 13" xfId="25873" xr:uid="{00000000-0005-0000-0000-0000EC4A0000}"/>
    <cellStyle name="Input 4 2 2 14" xfId="36782" xr:uid="{00000000-0005-0000-0000-0000ED4A0000}"/>
    <cellStyle name="Input 4 2 2 2" xfId="8991" xr:uid="{00000000-0005-0000-0000-0000EE4A0000}"/>
    <cellStyle name="Input 4 2 2 2 10" xfId="8992" xr:uid="{00000000-0005-0000-0000-0000EF4A0000}"/>
    <cellStyle name="Input 4 2 2 2 10 2" xfId="25882" xr:uid="{00000000-0005-0000-0000-0000F04A0000}"/>
    <cellStyle name="Input 4 2 2 2 10 3" xfId="36791" xr:uid="{00000000-0005-0000-0000-0000F14A0000}"/>
    <cellStyle name="Input 4 2 2 2 11" xfId="25881" xr:uid="{00000000-0005-0000-0000-0000F24A0000}"/>
    <cellStyle name="Input 4 2 2 2 12" xfId="36790" xr:uid="{00000000-0005-0000-0000-0000F34A0000}"/>
    <cellStyle name="Input 4 2 2 2 2" xfId="8993" xr:uid="{00000000-0005-0000-0000-0000F44A0000}"/>
    <cellStyle name="Input 4 2 2 2 2 2" xfId="8994" xr:uid="{00000000-0005-0000-0000-0000F54A0000}"/>
    <cellStyle name="Input 4 2 2 2 2 2 2" xfId="8995" xr:uid="{00000000-0005-0000-0000-0000F64A0000}"/>
    <cellStyle name="Input 4 2 2 2 2 2 2 2" xfId="25885" xr:uid="{00000000-0005-0000-0000-0000F74A0000}"/>
    <cellStyle name="Input 4 2 2 2 2 2 2 3" xfId="36794" xr:uid="{00000000-0005-0000-0000-0000F84A0000}"/>
    <cellStyle name="Input 4 2 2 2 2 2 3" xfId="25884" xr:uid="{00000000-0005-0000-0000-0000F94A0000}"/>
    <cellStyle name="Input 4 2 2 2 2 2 4" xfId="36793" xr:uid="{00000000-0005-0000-0000-0000FA4A0000}"/>
    <cellStyle name="Input 4 2 2 2 2 3" xfId="8996" xr:uid="{00000000-0005-0000-0000-0000FB4A0000}"/>
    <cellStyle name="Input 4 2 2 2 2 3 2" xfId="25886" xr:uid="{00000000-0005-0000-0000-0000FC4A0000}"/>
    <cellStyle name="Input 4 2 2 2 2 3 3" xfId="36795" xr:uid="{00000000-0005-0000-0000-0000FD4A0000}"/>
    <cellStyle name="Input 4 2 2 2 2 4" xfId="25883" xr:uid="{00000000-0005-0000-0000-0000FE4A0000}"/>
    <cellStyle name="Input 4 2 2 2 2 5" xfId="36792" xr:uid="{00000000-0005-0000-0000-0000FF4A0000}"/>
    <cellStyle name="Input 4 2 2 2 3" xfId="8997" xr:uid="{00000000-0005-0000-0000-0000004B0000}"/>
    <cellStyle name="Input 4 2 2 2 3 2" xfId="8998" xr:uid="{00000000-0005-0000-0000-0000014B0000}"/>
    <cellStyle name="Input 4 2 2 2 3 2 2" xfId="8999" xr:uid="{00000000-0005-0000-0000-0000024B0000}"/>
    <cellStyle name="Input 4 2 2 2 3 2 2 2" xfId="25889" xr:uid="{00000000-0005-0000-0000-0000034B0000}"/>
    <cellStyle name="Input 4 2 2 2 3 2 2 3" xfId="36798" xr:uid="{00000000-0005-0000-0000-0000044B0000}"/>
    <cellStyle name="Input 4 2 2 2 3 2 3" xfId="25888" xr:uid="{00000000-0005-0000-0000-0000054B0000}"/>
    <cellStyle name="Input 4 2 2 2 3 2 4" xfId="36797" xr:uid="{00000000-0005-0000-0000-0000064B0000}"/>
    <cellStyle name="Input 4 2 2 2 3 3" xfId="9000" xr:uid="{00000000-0005-0000-0000-0000074B0000}"/>
    <cellStyle name="Input 4 2 2 2 3 3 2" xfId="25890" xr:uid="{00000000-0005-0000-0000-0000084B0000}"/>
    <cellStyle name="Input 4 2 2 2 3 3 3" xfId="36799" xr:uid="{00000000-0005-0000-0000-0000094B0000}"/>
    <cellStyle name="Input 4 2 2 2 3 4" xfId="25887" xr:uid="{00000000-0005-0000-0000-00000A4B0000}"/>
    <cellStyle name="Input 4 2 2 2 3 5" xfId="36796" xr:uid="{00000000-0005-0000-0000-00000B4B0000}"/>
    <cellStyle name="Input 4 2 2 2 4" xfId="9001" xr:uid="{00000000-0005-0000-0000-00000C4B0000}"/>
    <cellStyle name="Input 4 2 2 2 4 2" xfId="9002" xr:uid="{00000000-0005-0000-0000-00000D4B0000}"/>
    <cellStyle name="Input 4 2 2 2 4 2 2" xfId="9003" xr:uid="{00000000-0005-0000-0000-00000E4B0000}"/>
    <cellStyle name="Input 4 2 2 2 4 2 2 2" xfId="25893" xr:uid="{00000000-0005-0000-0000-00000F4B0000}"/>
    <cellStyle name="Input 4 2 2 2 4 2 2 3" xfId="36802" xr:uid="{00000000-0005-0000-0000-0000104B0000}"/>
    <cellStyle name="Input 4 2 2 2 4 2 3" xfId="25892" xr:uid="{00000000-0005-0000-0000-0000114B0000}"/>
    <cellStyle name="Input 4 2 2 2 4 2 4" xfId="36801" xr:uid="{00000000-0005-0000-0000-0000124B0000}"/>
    <cellStyle name="Input 4 2 2 2 4 3" xfId="9004" xr:uid="{00000000-0005-0000-0000-0000134B0000}"/>
    <cellStyle name="Input 4 2 2 2 4 3 2" xfId="25894" xr:uid="{00000000-0005-0000-0000-0000144B0000}"/>
    <cellStyle name="Input 4 2 2 2 4 3 3" xfId="36803" xr:uid="{00000000-0005-0000-0000-0000154B0000}"/>
    <cellStyle name="Input 4 2 2 2 4 4" xfId="25891" xr:uid="{00000000-0005-0000-0000-0000164B0000}"/>
    <cellStyle name="Input 4 2 2 2 4 5" xfId="36800" xr:uid="{00000000-0005-0000-0000-0000174B0000}"/>
    <cellStyle name="Input 4 2 2 2 5" xfId="9005" xr:uid="{00000000-0005-0000-0000-0000184B0000}"/>
    <cellStyle name="Input 4 2 2 2 5 2" xfId="9006" xr:uid="{00000000-0005-0000-0000-0000194B0000}"/>
    <cellStyle name="Input 4 2 2 2 5 2 2" xfId="9007" xr:uid="{00000000-0005-0000-0000-00001A4B0000}"/>
    <cellStyle name="Input 4 2 2 2 5 2 2 2" xfId="25897" xr:uid="{00000000-0005-0000-0000-00001B4B0000}"/>
    <cellStyle name="Input 4 2 2 2 5 2 2 3" xfId="36806" xr:uid="{00000000-0005-0000-0000-00001C4B0000}"/>
    <cellStyle name="Input 4 2 2 2 5 2 3" xfId="25896" xr:uid="{00000000-0005-0000-0000-00001D4B0000}"/>
    <cellStyle name="Input 4 2 2 2 5 2 4" xfId="36805" xr:uid="{00000000-0005-0000-0000-00001E4B0000}"/>
    <cellStyle name="Input 4 2 2 2 5 3" xfId="9008" xr:uid="{00000000-0005-0000-0000-00001F4B0000}"/>
    <cellStyle name="Input 4 2 2 2 5 3 2" xfId="25898" xr:uid="{00000000-0005-0000-0000-0000204B0000}"/>
    <cellStyle name="Input 4 2 2 2 5 3 3" xfId="36807" xr:uid="{00000000-0005-0000-0000-0000214B0000}"/>
    <cellStyle name="Input 4 2 2 2 5 4" xfId="25895" xr:uid="{00000000-0005-0000-0000-0000224B0000}"/>
    <cellStyle name="Input 4 2 2 2 5 5" xfId="36804" xr:uid="{00000000-0005-0000-0000-0000234B0000}"/>
    <cellStyle name="Input 4 2 2 2 6" xfId="9009" xr:uid="{00000000-0005-0000-0000-0000244B0000}"/>
    <cellStyle name="Input 4 2 2 2 6 2" xfId="9010" xr:uid="{00000000-0005-0000-0000-0000254B0000}"/>
    <cellStyle name="Input 4 2 2 2 6 2 2" xfId="9011" xr:uid="{00000000-0005-0000-0000-0000264B0000}"/>
    <cellStyle name="Input 4 2 2 2 6 2 2 2" xfId="25901" xr:uid="{00000000-0005-0000-0000-0000274B0000}"/>
    <cellStyle name="Input 4 2 2 2 6 2 2 3" xfId="36810" xr:uid="{00000000-0005-0000-0000-0000284B0000}"/>
    <cellStyle name="Input 4 2 2 2 6 2 3" xfId="25900" xr:uid="{00000000-0005-0000-0000-0000294B0000}"/>
    <cellStyle name="Input 4 2 2 2 6 2 4" xfId="36809" xr:uid="{00000000-0005-0000-0000-00002A4B0000}"/>
    <cellStyle name="Input 4 2 2 2 6 3" xfId="9012" xr:uid="{00000000-0005-0000-0000-00002B4B0000}"/>
    <cellStyle name="Input 4 2 2 2 6 3 2" xfId="25902" xr:uid="{00000000-0005-0000-0000-00002C4B0000}"/>
    <cellStyle name="Input 4 2 2 2 6 3 3" xfId="36811" xr:uid="{00000000-0005-0000-0000-00002D4B0000}"/>
    <cellStyle name="Input 4 2 2 2 6 4" xfId="25899" xr:uid="{00000000-0005-0000-0000-00002E4B0000}"/>
    <cellStyle name="Input 4 2 2 2 6 5" xfId="36808" xr:uid="{00000000-0005-0000-0000-00002F4B0000}"/>
    <cellStyle name="Input 4 2 2 2 7" xfId="9013" xr:uid="{00000000-0005-0000-0000-0000304B0000}"/>
    <cellStyle name="Input 4 2 2 2 7 2" xfId="9014" xr:uid="{00000000-0005-0000-0000-0000314B0000}"/>
    <cellStyle name="Input 4 2 2 2 7 2 2" xfId="9015" xr:uid="{00000000-0005-0000-0000-0000324B0000}"/>
    <cellStyle name="Input 4 2 2 2 7 2 2 2" xfId="25905" xr:uid="{00000000-0005-0000-0000-0000334B0000}"/>
    <cellStyle name="Input 4 2 2 2 7 2 2 3" xfId="36814" xr:uid="{00000000-0005-0000-0000-0000344B0000}"/>
    <cellStyle name="Input 4 2 2 2 7 2 3" xfId="25904" xr:uid="{00000000-0005-0000-0000-0000354B0000}"/>
    <cellStyle name="Input 4 2 2 2 7 2 4" xfId="36813" xr:uid="{00000000-0005-0000-0000-0000364B0000}"/>
    <cellStyle name="Input 4 2 2 2 7 3" xfId="9016" xr:uid="{00000000-0005-0000-0000-0000374B0000}"/>
    <cellStyle name="Input 4 2 2 2 7 3 2" xfId="25906" xr:uid="{00000000-0005-0000-0000-0000384B0000}"/>
    <cellStyle name="Input 4 2 2 2 7 3 3" xfId="36815" xr:uid="{00000000-0005-0000-0000-0000394B0000}"/>
    <cellStyle name="Input 4 2 2 2 7 4" xfId="25903" xr:uid="{00000000-0005-0000-0000-00003A4B0000}"/>
    <cellStyle name="Input 4 2 2 2 7 5" xfId="36812" xr:uid="{00000000-0005-0000-0000-00003B4B0000}"/>
    <cellStyle name="Input 4 2 2 2 8" xfId="9017" xr:uid="{00000000-0005-0000-0000-00003C4B0000}"/>
    <cellStyle name="Input 4 2 2 2 8 2" xfId="9018" xr:uid="{00000000-0005-0000-0000-00003D4B0000}"/>
    <cellStyle name="Input 4 2 2 2 8 2 2" xfId="9019" xr:uid="{00000000-0005-0000-0000-00003E4B0000}"/>
    <cellStyle name="Input 4 2 2 2 8 2 2 2" xfId="25909" xr:uid="{00000000-0005-0000-0000-00003F4B0000}"/>
    <cellStyle name="Input 4 2 2 2 8 2 2 3" xfId="36818" xr:uid="{00000000-0005-0000-0000-0000404B0000}"/>
    <cellStyle name="Input 4 2 2 2 8 2 3" xfId="25908" xr:uid="{00000000-0005-0000-0000-0000414B0000}"/>
    <cellStyle name="Input 4 2 2 2 8 2 4" xfId="36817" xr:uid="{00000000-0005-0000-0000-0000424B0000}"/>
    <cellStyle name="Input 4 2 2 2 8 3" xfId="9020" xr:uid="{00000000-0005-0000-0000-0000434B0000}"/>
    <cellStyle name="Input 4 2 2 2 8 3 2" xfId="25910" xr:uid="{00000000-0005-0000-0000-0000444B0000}"/>
    <cellStyle name="Input 4 2 2 2 8 3 3" xfId="36819" xr:uid="{00000000-0005-0000-0000-0000454B0000}"/>
    <cellStyle name="Input 4 2 2 2 8 4" xfId="25907" xr:uid="{00000000-0005-0000-0000-0000464B0000}"/>
    <cellStyle name="Input 4 2 2 2 8 5" xfId="36816" xr:uid="{00000000-0005-0000-0000-0000474B0000}"/>
    <cellStyle name="Input 4 2 2 2 9" xfId="9021" xr:uid="{00000000-0005-0000-0000-0000484B0000}"/>
    <cellStyle name="Input 4 2 2 2 9 2" xfId="9022" xr:uid="{00000000-0005-0000-0000-0000494B0000}"/>
    <cellStyle name="Input 4 2 2 2 9 2 2" xfId="25912" xr:uid="{00000000-0005-0000-0000-00004A4B0000}"/>
    <cellStyle name="Input 4 2 2 2 9 2 3" xfId="36821" xr:uid="{00000000-0005-0000-0000-00004B4B0000}"/>
    <cellStyle name="Input 4 2 2 2 9 3" xfId="25911" xr:uid="{00000000-0005-0000-0000-00004C4B0000}"/>
    <cellStyle name="Input 4 2 2 2 9 4" xfId="36820" xr:uid="{00000000-0005-0000-0000-00004D4B0000}"/>
    <cellStyle name="Input 4 2 2 3" xfId="9023" xr:uid="{00000000-0005-0000-0000-00004E4B0000}"/>
    <cellStyle name="Input 4 2 2 3 10" xfId="9024" xr:uid="{00000000-0005-0000-0000-00004F4B0000}"/>
    <cellStyle name="Input 4 2 2 3 10 2" xfId="25914" xr:uid="{00000000-0005-0000-0000-0000504B0000}"/>
    <cellStyle name="Input 4 2 2 3 10 3" xfId="36823" xr:uid="{00000000-0005-0000-0000-0000514B0000}"/>
    <cellStyle name="Input 4 2 2 3 11" xfId="25913" xr:uid="{00000000-0005-0000-0000-0000524B0000}"/>
    <cellStyle name="Input 4 2 2 3 12" xfId="36822" xr:uid="{00000000-0005-0000-0000-0000534B0000}"/>
    <cellStyle name="Input 4 2 2 3 2" xfId="9025" xr:uid="{00000000-0005-0000-0000-0000544B0000}"/>
    <cellStyle name="Input 4 2 2 3 2 2" xfId="9026" xr:uid="{00000000-0005-0000-0000-0000554B0000}"/>
    <cellStyle name="Input 4 2 2 3 2 2 2" xfId="9027" xr:uid="{00000000-0005-0000-0000-0000564B0000}"/>
    <cellStyle name="Input 4 2 2 3 2 2 2 2" xfId="25917" xr:uid="{00000000-0005-0000-0000-0000574B0000}"/>
    <cellStyle name="Input 4 2 2 3 2 2 2 3" xfId="36826" xr:uid="{00000000-0005-0000-0000-0000584B0000}"/>
    <cellStyle name="Input 4 2 2 3 2 2 3" xfId="25916" xr:uid="{00000000-0005-0000-0000-0000594B0000}"/>
    <cellStyle name="Input 4 2 2 3 2 2 4" xfId="36825" xr:uid="{00000000-0005-0000-0000-00005A4B0000}"/>
    <cellStyle name="Input 4 2 2 3 2 3" xfId="9028" xr:uid="{00000000-0005-0000-0000-00005B4B0000}"/>
    <cellStyle name="Input 4 2 2 3 2 3 2" xfId="25918" xr:uid="{00000000-0005-0000-0000-00005C4B0000}"/>
    <cellStyle name="Input 4 2 2 3 2 3 3" xfId="36827" xr:uid="{00000000-0005-0000-0000-00005D4B0000}"/>
    <cellStyle name="Input 4 2 2 3 2 4" xfId="25915" xr:uid="{00000000-0005-0000-0000-00005E4B0000}"/>
    <cellStyle name="Input 4 2 2 3 2 5" xfId="36824" xr:uid="{00000000-0005-0000-0000-00005F4B0000}"/>
    <cellStyle name="Input 4 2 2 3 3" xfId="9029" xr:uid="{00000000-0005-0000-0000-0000604B0000}"/>
    <cellStyle name="Input 4 2 2 3 3 2" xfId="9030" xr:uid="{00000000-0005-0000-0000-0000614B0000}"/>
    <cellStyle name="Input 4 2 2 3 3 2 2" xfId="9031" xr:uid="{00000000-0005-0000-0000-0000624B0000}"/>
    <cellStyle name="Input 4 2 2 3 3 2 2 2" xfId="25921" xr:uid="{00000000-0005-0000-0000-0000634B0000}"/>
    <cellStyle name="Input 4 2 2 3 3 2 2 3" xfId="36830" xr:uid="{00000000-0005-0000-0000-0000644B0000}"/>
    <cellStyle name="Input 4 2 2 3 3 2 3" xfId="25920" xr:uid="{00000000-0005-0000-0000-0000654B0000}"/>
    <cellStyle name="Input 4 2 2 3 3 2 4" xfId="36829" xr:uid="{00000000-0005-0000-0000-0000664B0000}"/>
    <cellStyle name="Input 4 2 2 3 3 3" xfId="9032" xr:uid="{00000000-0005-0000-0000-0000674B0000}"/>
    <cellStyle name="Input 4 2 2 3 3 3 2" xfId="25922" xr:uid="{00000000-0005-0000-0000-0000684B0000}"/>
    <cellStyle name="Input 4 2 2 3 3 3 3" xfId="36831" xr:uid="{00000000-0005-0000-0000-0000694B0000}"/>
    <cellStyle name="Input 4 2 2 3 3 4" xfId="25919" xr:uid="{00000000-0005-0000-0000-00006A4B0000}"/>
    <cellStyle name="Input 4 2 2 3 3 5" xfId="36828" xr:uid="{00000000-0005-0000-0000-00006B4B0000}"/>
    <cellStyle name="Input 4 2 2 3 4" xfId="9033" xr:uid="{00000000-0005-0000-0000-00006C4B0000}"/>
    <cellStyle name="Input 4 2 2 3 4 2" xfId="9034" xr:uid="{00000000-0005-0000-0000-00006D4B0000}"/>
    <cellStyle name="Input 4 2 2 3 4 2 2" xfId="9035" xr:uid="{00000000-0005-0000-0000-00006E4B0000}"/>
    <cellStyle name="Input 4 2 2 3 4 2 2 2" xfId="25925" xr:uid="{00000000-0005-0000-0000-00006F4B0000}"/>
    <cellStyle name="Input 4 2 2 3 4 2 2 3" xfId="36834" xr:uid="{00000000-0005-0000-0000-0000704B0000}"/>
    <cellStyle name="Input 4 2 2 3 4 2 3" xfId="25924" xr:uid="{00000000-0005-0000-0000-0000714B0000}"/>
    <cellStyle name="Input 4 2 2 3 4 2 4" xfId="36833" xr:uid="{00000000-0005-0000-0000-0000724B0000}"/>
    <cellStyle name="Input 4 2 2 3 4 3" xfId="9036" xr:uid="{00000000-0005-0000-0000-0000734B0000}"/>
    <cellStyle name="Input 4 2 2 3 4 3 2" xfId="25926" xr:uid="{00000000-0005-0000-0000-0000744B0000}"/>
    <cellStyle name="Input 4 2 2 3 4 3 3" xfId="36835" xr:uid="{00000000-0005-0000-0000-0000754B0000}"/>
    <cellStyle name="Input 4 2 2 3 4 4" xfId="25923" xr:uid="{00000000-0005-0000-0000-0000764B0000}"/>
    <cellStyle name="Input 4 2 2 3 4 5" xfId="36832" xr:uid="{00000000-0005-0000-0000-0000774B0000}"/>
    <cellStyle name="Input 4 2 2 3 5" xfId="9037" xr:uid="{00000000-0005-0000-0000-0000784B0000}"/>
    <cellStyle name="Input 4 2 2 3 5 2" xfId="9038" xr:uid="{00000000-0005-0000-0000-0000794B0000}"/>
    <cellStyle name="Input 4 2 2 3 5 2 2" xfId="9039" xr:uid="{00000000-0005-0000-0000-00007A4B0000}"/>
    <cellStyle name="Input 4 2 2 3 5 2 2 2" xfId="25929" xr:uid="{00000000-0005-0000-0000-00007B4B0000}"/>
    <cellStyle name="Input 4 2 2 3 5 2 2 3" xfId="36838" xr:uid="{00000000-0005-0000-0000-00007C4B0000}"/>
    <cellStyle name="Input 4 2 2 3 5 2 3" xfId="25928" xr:uid="{00000000-0005-0000-0000-00007D4B0000}"/>
    <cellStyle name="Input 4 2 2 3 5 2 4" xfId="36837" xr:uid="{00000000-0005-0000-0000-00007E4B0000}"/>
    <cellStyle name="Input 4 2 2 3 5 3" xfId="9040" xr:uid="{00000000-0005-0000-0000-00007F4B0000}"/>
    <cellStyle name="Input 4 2 2 3 5 3 2" xfId="25930" xr:uid="{00000000-0005-0000-0000-0000804B0000}"/>
    <cellStyle name="Input 4 2 2 3 5 3 3" xfId="36839" xr:uid="{00000000-0005-0000-0000-0000814B0000}"/>
    <cellStyle name="Input 4 2 2 3 5 4" xfId="25927" xr:uid="{00000000-0005-0000-0000-0000824B0000}"/>
    <cellStyle name="Input 4 2 2 3 5 5" xfId="36836" xr:uid="{00000000-0005-0000-0000-0000834B0000}"/>
    <cellStyle name="Input 4 2 2 3 6" xfId="9041" xr:uid="{00000000-0005-0000-0000-0000844B0000}"/>
    <cellStyle name="Input 4 2 2 3 6 2" xfId="9042" xr:uid="{00000000-0005-0000-0000-0000854B0000}"/>
    <cellStyle name="Input 4 2 2 3 6 2 2" xfId="9043" xr:uid="{00000000-0005-0000-0000-0000864B0000}"/>
    <cellStyle name="Input 4 2 2 3 6 2 2 2" xfId="25933" xr:uid="{00000000-0005-0000-0000-0000874B0000}"/>
    <cellStyle name="Input 4 2 2 3 6 2 2 3" xfId="36842" xr:uid="{00000000-0005-0000-0000-0000884B0000}"/>
    <cellStyle name="Input 4 2 2 3 6 2 3" xfId="25932" xr:uid="{00000000-0005-0000-0000-0000894B0000}"/>
    <cellStyle name="Input 4 2 2 3 6 2 4" xfId="36841" xr:uid="{00000000-0005-0000-0000-00008A4B0000}"/>
    <cellStyle name="Input 4 2 2 3 6 3" xfId="9044" xr:uid="{00000000-0005-0000-0000-00008B4B0000}"/>
    <cellStyle name="Input 4 2 2 3 6 3 2" xfId="25934" xr:uid="{00000000-0005-0000-0000-00008C4B0000}"/>
    <cellStyle name="Input 4 2 2 3 6 3 3" xfId="36843" xr:uid="{00000000-0005-0000-0000-00008D4B0000}"/>
    <cellStyle name="Input 4 2 2 3 6 4" xfId="25931" xr:uid="{00000000-0005-0000-0000-00008E4B0000}"/>
    <cellStyle name="Input 4 2 2 3 6 5" xfId="36840" xr:uid="{00000000-0005-0000-0000-00008F4B0000}"/>
    <cellStyle name="Input 4 2 2 3 7" xfId="9045" xr:uid="{00000000-0005-0000-0000-0000904B0000}"/>
    <cellStyle name="Input 4 2 2 3 7 2" xfId="9046" xr:uid="{00000000-0005-0000-0000-0000914B0000}"/>
    <cellStyle name="Input 4 2 2 3 7 2 2" xfId="9047" xr:uid="{00000000-0005-0000-0000-0000924B0000}"/>
    <cellStyle name="Input 4 2 2 3 7 2 2 2" xfId="25937" xr:uid="{00000000-0005-0000-0000-0000934B0000}"/>
    <cellStyle name="Input 4 2 2 3 7 2 2 3" xfId="36846" xr:uid="{00000000-0005-0000-0000-0000944B0000}"/>
    <cellStyle name="Input 4 2 2 3 7 2 3" xfId="25936" xr:uid="{00000000-0005-0000-0000-0000954B0000}"/>
    <cellStyle name="Input 4 2 2 3 7 2 4" xfId="36845" xr:uid="{00000000-0005-0000-0000-0000964B0000}"/>
    <cellStyle name="Input 4 2 2 3 7 3" xfId="9048" xr:uid="{00000000-0005-0000-0000-0000974B0000}"/>
    <cellStyle name="Input 4 2 2 3 7 3 2" xfId="25938" xr:uid="{00000000-0005-0000-0000-0000984B0000}"/>
    <cellStyle name="Input 4 2 2 3 7 3 3" xfId="36847" xr:uid="{00000000-0005-0000-0000-0000994B0000}"/>
    <cellStyle name="Input 4 2 2 3 7 4" xfId="25935" xr:uid="{00000000-0005-0000-0000-00009A4B0000}"/>
    <cellStyle name="Input 4 2 2 3 7 5" xfId="36844" xr:uid="{00000000-0005-0000-0000-00009B4B0000}"/>
    <cellStyle name="Input 4 2 2 3 8" xfId="9049" xr:uid="{00000000-0005-0000-0000-00009C4B0000}"/>
    <cellStyle name="Input 4 2 2 3 8 2" xfId="9050" xr:uid="{00000000-0005-0000-0000-00009D4B0000}"/>
    <cellStyle name="Input 4 2 2 3 8 2 2" xfId="9051" xr:uid="{00000000-0005-0000-0000-00009E4B0000}"/>
    <cellStyle name="Input 4 2 2 3 8 2 2 2" xfId="25941" xr:uid="{00000000-0005-0000-0000-00009F4B0000}"/>
    <cellStyle name="Input 4 2 2 3 8 2 2 3" xfId="36850" xr:uid="{00000000-0005-0000-0000-0000A04B0000}"/>
    <cellStyle name="Input 4 2 2 3 8 2 3" xfId="25940" xr:uid="{00000000-0005-0000-0000-0000A14B0000}"/>
    <cellStyle name="Input 4 2 2 3 8 2 4" xfId="36849" xr:uid="{00000000-0005-0000-0000-0000A24B0000}"/>
    <cellStyle name="Input 4 2 2 3 8 3" xfId="9052" xr:uid="{00000000-0005-0000-0000-0000A34B0000}"/>
    <cellStyle name="Input 4 2 2 3 8 3 2" xfId="25942" xr:uid="{00000000-0005-0000-0000-0000A44B0000}"/>
    <cellStyle name="Input 4 2 2 3 8 3 3" xfId="36851" xr:uid="{00000000-0005-0000-0000-0000A54B0000}"/>
    <cellStyle name="Input 4 2 2 3 8 4" xfId="25939" xr:uid="{00000000-0005-0000-0000-0000A64B0000}"/>
    <cellStyle name="Input 4 2 2 3 8 5" xfId="36848" xr:uid="{00000000-0005-0000-0000-0000A74B0000}"/>
    <cellStyle name="Input 4 2 2 3 9" xfId="9053" xr:uid="{00000000-0005-0000-0000-0000A84B0000}"/>
    <cellStyle name="Input 4 2 2 3 9 2" xfId="9054" xr:uid="{00000000-0005-0000-0000-0000A94B0000}"/>
    <cellStyle name="Input 4 2 2 3 9 2 2" xfId="25944" xr:uid="{00000000-0005-0000-0000-0000AA4B0000}"/>
    <cellStyle name="Input 4 2 2 3 9 2 3" xfId="36853" xr:uid="{00000000-0005-0000-0000-0000AB4B0000}"/>
    <cellStyle name="Input 4 2 2 3 9 3" xfId="25943" xr:uid="{00000000-0005-0000-0000-0000AC4B0000}"/>
    <cellStyle name="Input 4 2 2 3 9 4" xfId="36852" xr:uid="{00000000-0005-0000-0000-0000AD4B0000}"/>
    <cellStyle name="Input 4 2 2 4" xfId="9055" xr:uid="{00000000-0005-0000-0000-0000AE4B0000}"/>
    <cellStyle name="Input 4 2 2 4 2" xfId="9056" xr:uid="{00000000-0005-0000-0000-0000AF4B0000}"/>
    <cellStyle name="Input 4 2 2 4 2 2" xfId="9057" xr:uid="{00000000-0005-0000-0000-0000B04B0000}"/>
    <cellStyle name="Input 4 2 2 4 2 2 2" xfId="25947" xr:uid="{00000000-0005-0000-0000-0000B14B0000}"/>
    <cellStyle name="Input 4 2 2 4 2 2 3" xfId="36856" xr:uid="{00000000-0005-0000-0000-0000B24B0000}"/>
    <cellStyle name="Input 4 2 2 4 2 3" xfId="25946" xr:uid="{00000000-0005-0000-0000-0000B34B0000}"/>
    <cellStyle name="Input 4 2 2 4 2 4" xfId="36855" xr:uid="{00000000-0005-0000-0000-0000B44B0000}"/>
    <cellStyle name="Input 4 2 2 4 3" xfId="9058" xr:uid="{00000000-0005-0000-0000-0000B54B0000}"/>
    <cellStyle name="Input 4 2 2 4 3 2" xfId="25948" xr:uid="{00000000-0005-0000-0000-0000B64B0000}"/>
    <cellStyle name="Input 4 2 2 4 3 3" xfId="36857" xr:uid="{00000000-0005-0000-0000-0000B74B0000}"/>
    <cellStyle name="Input 4 2 2 4 4" xfId="25945" xr:uid="{00000000-0005-0000-0000-0000B84B0000}"/>
    <cellStyle name="Input 4 2 2 4 5" xfId="36854" xr:uid="{00000000-0005-0000-0000-0000B94B0000}"/>
    <cellStyle name="Input 4 2 2 5" xfId="9059" xr:uid="{00000000-0005-0000-0000-0000BA4B0000}"/>
    <cellStyle name="Input 4 2 2 5 2" xfId="9060" xr:uid="{00000000-0005-0000-0000-0000BB4B0000}"/>
    <cellStyle name="Input 4 2 2 5 2 2" xfId="9061" xr:uid="{00000000-0005-0000-0000-0000BC4B0000}"/>
    <cellStyle name="Input 4 2 2 5 2 2 2" xfId="25951" xr:uid="{00000000-0005-0000-0000-0000BD4B0000}"/>
    <cellStyle name="Input 4 2 2 5 2 2 3" xfId="36860" xr:uid="{00000000-0005-0000-0000-0000BE4B0000}"/>
    <cellStyle name="Input 4 2 2 5 2 3" xfId="25950" xr:uid="{00000000-0005-0000-0000-0000BF4B0000}"/>
    <cellStyle name="Input 4 2 2 5 2 4" xfId="36859" xr:uid="{00000000-0005-0000-0000-0000C04B0000}"/>
    <cellStyle name="Input 4 2 2 5 3" xfId="9062" xr:uid="{00000000-0005-0000-0000-0000C14B0000}"/>
    <cellStyle name="Input 4 2 2 5 3 2" xfId="25952" xr:uid="{00000000-0005-0000-0000-0000C24B0000}"/>
    <cellStyle name="Input 4 2 2 5 3 3" xfId="36861" xr:uid="{00000000-0005-0000-0000-0000C34B0000}"/>
    <cellStyle name="Input 4 2 2 5 4" xfId="25949" xr:uid="{00000000-0005-0000-0000-0000C44B0000}"/>
    <cellStyle name="Input 4 2 2 5 5" xfId="36858" xr:uid="{00000000-0005-0000-0000-0000C54B0000}"/>
    <cellStyle name="Input 4 2 2 6" xfId="9063" xr:uid="{00000000-0005-0000-0000-0000C64B0000}"/>
    <cellStyle name="Input 4 2 2 6 2" xfId="9064" xr:uid="{00000000-0005-0000-0000-0000C74B0000}"/>
    <cellStyle name="Input 4 2 2 6 2 2" xfId="9065" xr:uid="{00000000-0005-0000-0000-0000C84B0000}"/>
    <cellStyle name="Input 4 2 2 6 2 2 2" xfId="25955" xr:uid="{00000000-0005-0000-0000-0000C94B0000}"/>
    <cellStyle name="Input 4 2 2 6 2 2 3" xfId="36864" xr:uid="{00000000-0005-0000-0000-0000CA4B0000}"/>
    <cellStyle name="Input 4 2 2 6 2 3" xfId="25954" xr:uid="{00000000-0005-0000-0000-0000CB4B0000}"/>
    <cellStyle name="Input 4 2 2 6 2 4" xfId="36863" xr:uid="{00000000-0005-0000-0000-0000CC4B0000}"/>
    <cellStyle name="Input 4 2 2 6 3" xfId="9066" xr:uid="{00000000-0005-0000-0000-0000CD4B0000}"/>
    <cellStyle name="Input 4 2 2 6 3 2" xfId="25956" xr:uid="{00000000-0005-0000-0000-0000CE4B0000}"/>
    <cellStyle name="Input 4 2 2 6 3 3" xfId="36865" xr:uid="{00000000-0005-0000-0000-0000CF4B0000}"/>
    <cellStyle name="Input 4 2 2 6 4" xfId="25953" xr:uid="{00000000-0005-0000-0000-0000D04B0000}"/>
    <cellStyle name="Input 4 2 2 6 5" xfId="36862" xr:uid="{00000000-0005-0000-0000-0000D14B0000}"/>
    <cellStyle name="Input 4 2 2 7" xfId="9067" xr:uid="{00000000-0005-0000-0000-0000D24B0000}"/>
    <cellStyle name="Input 4 2 2 7 2" xfId="9068" xr:uid="{00000000-0005-0000-0000-0000D34B0000}"/>
    <cellStyle name="Input 4 2 2 7 2 2" xfId="9069" xr:uid="{00000000-0005-0000-0000-0000D44B0000}"/>
    <cellStyle name="Input 4 2 2 7 2 2 2" xfId="25959" xr:uid="{00000000-0005-0000-0000-0000D54B0000}"/>
    <cellStyle name="Input 4 2 2 7 2 2 3" xfId="36868" xr:uid="{00000000-0005-0000-0000-0000D64B0000}"/>
    <cellStyle name="Input 4 2 2 7 2 3" xfId="25958" xr:uid="{00000000-0005-0000-0000-0000D74B0000}"/>
    <cellStyle name="Input 4 2 2 7 2 4" xfId="36867" xr:uid="{00000000-0005-0000-0000-0000D84B0000}"/>
    <cellStyle name="Input 4 2 2 7 3" xfId="9070" xr:uid="{00000000-0005-0000-0000-0000D94B0000}"/>
    <cellStyle name="Input 4 2 2 7 3 2" xfId="25960" xr:uid="{00000000-0005-0000-0000-0000DA4B0000}"/>
    <cellStyle name="Input 4 2 2 7 3 3" xfId="36869" xr:uid="{00000000-0005-0000-0000-0000DB4B0000}"/>
    <cellStyle name="Input 4 2 2 7 4" xfId="25957" xr:uid="{00000000-0005-0000-0000-0000DC4B0000}"/>
    <cellStyle name="Input 4 2 2 7 5" xfId="36866" xr:uid="{00000000-0005-0000-0000-0000DD4B0000}"/>
    <cellStyle name="Input 4 2 2 8" xfId="9071" xr:uid="{00000000-0005-0000-0000-0000DE4B0000}"/>
    <cellStyle name="Input 4 2 2 8 2" xfId="9072" xr:uid="{00000000-0005-0000-0000-0000DF4B0000}"/>
    <cellStyle name="Input 4 2 2 8 2 2" xfId="9073" xr:uid="{00000000-0005-0000-0000-0000E04B0000}"/>
    <cellStyle name="Input 4 2 2 8 2 2 2" xfId="25963" xr:uid="{00000000-0005-0000-0000-0000E14B0000}"/>
    <cellStyle name="Input 4 2 2 8 2 2 3" xfId="36872" xr:uid="{00000000-0005-0000-0000-0000E24B0000}"/>
    <cellStyle name="Input 4 2 2 8 2 3" xfId="25962" xr:uid="{00000000-0005-0000-0000-0000E34B0000}"/>
    <cellStyle name="Input 4 2 2 8 2 4" xfId="36871" xr:uid="{00000000-0005-0000-0000-0000E44B0000}"/>
    <cellStyle name="Input 4 2 2 8 3" xfId="9074" xr:uid="{00000000-0005-0000-0000-0000E54B0000}"/>
    <cellStyle name="Input 4 2 2 8 3 2" xfId="25964" xr:uid="{00000000-0005-0000-0000-0000E64B0000}"/>
    <cellStyle name="Input 4 2 2 8 3 3" xfId="36873" xr:uid="{00000000-0005-0000-0000-0000E74B0000}"/>
    <cellStyle name="Input 4 2 2 8 4" xfId="25961" xr:uid="{00000000-0005-0000-0000-0000E84B0000}"/>
    <cellStyle name="Input 4 2 2 8 5" xfId="36870" xr:uid="{00000000-0005-0000-0000-0000E94B0000}"/>
    <cellStyle name="Input 4 2 2 9" xfId="9075" xr:uid="{00000000-0005-0000-0000-0000EA4B0000}"/>
    <cellStyle name="Input 4 2 2 9 2" xfId="9076" xr:uid="{00000000-0005-0000-0000-0000EB4B0000}"/>
    <cellStyle name="Input 4 2 2 9 2 2" xfId="9077" xr:uid="{00000000-0005-0000-0000-0000EC4B0000}"/>
    <cellStyle name="Input 4 2 2 9 2 2 2" xfId="25967" xr:uid="{00000000-0005-0000-0000-0000ED4B0000}"/>
    <cellStyle name="Input 4 2 2 9 2 2 3" xfId="36876" xr:uid="{00000000-0005-0000-0000-0000EE4B0000}"/>
    <cellStyle name="Input 4 2 2 9 2 3" xfId="25966" xr:uid="{00000000-0005-0000-0000-0000EF4B0000}"/>
    <cellStyle name="Input 4 2 2 9 2 4" xfId="36875" xr:uid="{00000000-0005-0000-0000-0000F04B0000}"/>
    <cellStyle name="Input 4 2 2 9 3" xfId="9078" xr:uid="{00000000-0005-0000-0000-0000F14B0000}"/>
    <cellStyle name="Input 4 2 2 9 3 2" xfId="25968" xr:uid="{00000000-0005-0000-0000-0000F24B0000}"/>
    <cellStyle name="Input 4 2 2 9 3 3" xfId="36877" xr:uid="{00000000-0005-0000-0000-0000F34B0000}"/>
    <cellStyle name="Input 4 2 2 9 4" xfId="25965" xr:uid="{00000000-0005-0000-0000-0000F44B0000}"/>
    <cellStyle name="Input 4 2 2 9 5" xfId="36874" xr:uid="{00000000-0005-0000-0000-0000F54B0000}"/>
    <cellStyle name="Input 4 2 3" xfId="9079" xr:uid="{00000000-0005-0000-0000-0000F64B0000}"/>
    <cellStyle name="Input 4 2 3 10" xfId="9080" xr:uid="{00000000-0005-0000-0000-0000F74B0000}"/>
    <cellStyle name="Input 4 2 3 10 2" xfId="25970" xr:uid="{00000000-0005-0000-0000-0000F84B0000}"/>
    <cellStyle name="Input 4 2 3 10 3" xfId="36879" xr:uid="{00000000-0005-0000-0000-0000F94B0000}"/>
    <cellStyle name="Input 4 2 3 11" xfId="25969" xr:uid="{00000000-0005-0000-0000-0000FA4B0000}"/>
    <cellStyle name="Input 4 2 3 12" xfId="36878" xr:uid="{00000000-0005-0000-0000-0000FB4B0000}"/>
    <cellStyle name="Input 4 2 3 2" xfId="9081" xr:uid="{00000000-0005-0000-0000-0000FC4B0000}"/>
    <cellStyle name="Input 4 2 3 2 2" xfId="9082" xr:uid="{00000000-0005-0000-0000-0000FD4B0000}"/>
    <cellStyle name="Input 4 2 3 2 2 2" xfId="9083" xr:uid="{00000000-0005-0000-0000-0000FE4B0000}"/>
    <cellStyle name="Input 4 2 3 2 2 2 2" xfId="25973" xr:uid="{00000000-0005-0000-0000-0000FF4B0000}"/>
    <cellStyle name="Input 4 2 3 2 2 2 3" xfId="36882" xr:uid="{00000000-0005-0000-0000-0000004C0000}"/>
    <cellStyle name="Input 4 2 3 2 2 3" xfId="25972" xr:uid="{00000000-0005-0000-0000-0000014C0000}"/>
    <cellStyle name="Input 4 2 3 2 2 4" xfId="36881" xr:uid="{00000000-0005-0000-0000-0000024C0000}"/>
    <cellStyle name="Input 4 2 3 2 3" xfId="9084" xr:uid="{00000000-0005-0000-0000-0000034C0000}"/>
    <cellStyle name="Input 4 2 3 2 3 2" xfId="25974" xr:uid="{00000000-0005-0000-0000-0000044C0000}"/>
    <cellStyle name="Input 4 2 3 2 3 3" xfId="36883" xr:uid="{00000000-0005-0000-0000-0000054C0000}"/>
    <cellStyle name="Input 4 2 3 2 4" xfId="25971" xr:uid="{00000000-0005-0000-0000-0000064C0000}"/>
    <cellStyle name="Input 4 2 3 2 5" xfId="36880" xr:uid="{00000000-0005-0000-0000-0000074C0000}"/>
    <cellStyle name="Input 4 2 3 3" xfId="9085" xr:uid="{00000000-0005-0000-0000-0000084C0000}"/>
    <cellStyle name="Input 4 2 3 3 2" xfId="9086" xr:uid="{00000000-0005-0000-0000-0000094C0000}"/>
    <cellStyle name="Input 4 2 3 3 2 2" xfId="9087" xr:uid="{00000000-0005-0000-0000-00000A4C0000}"/>
    <cellStyle name="Input 4 2 3 3 2 2 2" xfId="25977" xr:uid="{00000000-0005-0000-0000-00000B4C0000}"/>
    <cellStyle name="Input 4 2 3 3 2 2 3" xfId="36886" xr:uid="{00000000-0005-0000-0000-00000C4C0000}"/>
    <cellStyle name="Input 4 2 3 3 2 3" xfId="25976" xr:uid="{00000000-0005-0000-0000-00000D4C0000}"/>
    <cellStyle name="Input 4 2 3 3 2 4" xfId="36885" xr:uid="{00000000-0005-0000-0000-00000E4C0000}"/>
    <cellStyle name="Input 4 2 3 3 3" xfId="9088" xr:uid="{00000000-0005-0000-0000-00000F4C0000}"/>
    <cellStyle name="Input 4 2 3 3 3 2" xfId="25978" xr:uid="{00000000-0005-0000-0000-0000104C0000}"/>
    <cellStyle name="Input 4 2 3 3 3 3" xfId="36887" xr:uid="{00000000-0005-0000-0000-0000114C0000}"/>
    <cellStyle name="Input 4 2 3 3 4" xfId="25975" xr:uid="{00000000-0005-0000-0000-0000124C0000}"/>
    <cellStyle name="Input 4 2 3 3 5" xfId="36884" xr:uid="{00000000-0005-0000-0000-0000134C0000}"/>
    <cellStyle name="Input 4 2 3 4" xfId="9089" xr:uid="{00000000-0005-0000-0000-0000144C0000}"/>
    <cellStyle name="Input 4 2 3 4 2" xfId="9090" xr:uid="{00000000-0005-0000-0000-0000154C0000}"/>
    <cellStyle name="Input 4 2 3 4 2 2" xfId="9091" xr:uid="{00000000-0005-0000-0000-0000164C0000}"/>
    <cellStyle name="Input 4 2 3 4 2 2 2" xfId="25981" xr:uid="{00000000-0005-0000-0000-0000174C0000}"/>
    <cellStyle name="Input 4 2 3 4 2 2 3" xfId="36890" xr:uid="{00000000-0005-0000-0000-0000184C0000}"/>
    <cellStyle name="Input 4 2 3 4 2 3" xfId="25980" xr:uid="{00000000-0005-0000-0000-0000194C0000}"/>
    <cellStyle name="Input 4 2 3 4 2 4" xfId="36889" xr:uid="{00000000-0005-0000-0000-00001A4C0000}"/>
    <cellStyle name="Input 4 2 3 4 3" xfId="9092" xr:uid="{00000000-0005-0000-0000-00001B4C0000}"/>
    <cellStyle name="Input 4 2 3 4 3 2" xfId="25982" xr:uid="{00000000-0005-0000-0000-00001C4C0000}"/>
    <cellStyle name="Input 4 2 3 4 3 3" xfId="36891" xr:uid="{00000000-0005-0000-0000-00001D4C0000}"/>
    <cellStyle name="Input 4 2 3 4 4" xfId="25979" xr:uid="{00000000-0005-0000-0000-00001E4C0000}"/>
    <cellStyle name="Input 4 2 3 4 5" xfId="36888" xr:uid="{00000000-0005-0000-0000-00001F4C0000}"/>
    <cellStyle name="Input 4 2 3 5" xfId="9093" xr:uid="{00000000-0005-0000-0000-0000204C0000}"/>
    <cellStyle name="Input 4 2 3 5 2" xfId="9094" xr:uid="{00000000-0005-0000-0000-0000214C0000}"/>
    <cellStyle name="Input 4 2 3 5 2 2" xfId="9095" xr:uid="{00000000-0005-0000-0000-0000224C0000}"/>
    <cellStyle name="Input 4 2 3 5 2 2 2" xfId="25985" xr:uid="{00000000-0005-0000-0000-0000234C0000}"/>
    <cellStyle name="Input 4 2 3 5 2 2 3" xfId="36894" xr:uid="{00000000-0005-0000-0000-0000244C0000}"/>
    <cellStyle name="Input 4 2 3 5 2 3" xfId="25984" xr:uid="{00000000-0005-0000-0000-0000254C0000}"/>
    <cellStyle name="Input 4 2 3 5 2 4" xfId="36893" xr:uid="{00000000-0005-0000-0000-0000264C0000}"/>
    <cellStyle name="Input 4 2 3 5 3" xfId="9096" xr:uid="{00000000-0005-0000-0000-0000274C0000}"/>
    <cellStyle name="Input 4 2 3 5 3 2" xfId="25986" xr:uid="{00000000-0005-0000-0000-0000284C0000}"/>
    <cellStyle name="Input 4 2 3 5 3 3" xfId="36895" xr:uid="{00000000-0005-0000-0000-0000294C0000}"/>
    <cellStyle name="Input 4 2 3 5 4" xfId="25983" xr:uid="{00000000-0005-0000-0000-00002A4C0000}"/>
    <cellStyle name="Input 4 2 3 5 5" xfId="36892" xr:uid="{00000000-0005-0000-0000-00002B4C0000}"/>
    <cellStyle name="Input 4 2 3 6" xfId="9097" xr:uid="{00000000-0005-0000-0000-00002C4C0000}"/>
    <cellStyle name="Input 4 2 3 6 2" xfId="9098" xr:uid="{00000000-0005-0000-0000-00002D4C0000}"/>
    <cellStyle name="Input 4 2 3 6 2 2" xfId="9099" xr:uid="{00000000-0005-0000-0000-00002E4C0000}"/>
    <cellStyle name="Input 4 2 3 6 2 2 2" xfId="25989" xr:uid="{00000000-0005-0000-0000-00002F4C0000}"/>
    <cellStyle name="Input 4 2 3 6 2 2 3" xfId="36898" xr:uid="{00000000-0005-0000-0000-0000304C0000}"/>
    <cellStyle name="Input 4 2 3 6 2 3" xfId="25988" xr:uid="{00000000-0005-0000-0000-0000314C0000}"/>
    <cellStyle name="Input 4 2 3 6 2 4" xfId="36897" xr:uid="{00000000-0005-0000-0000-0000324C0000}"/>
    <cellStyle name="Input 4 2 3 6 3" xfId="9100" xr:uid="{00000000-0005-0000-0000-0000334C0000}"/>
    <cellStyle name="Input 4 2 3 6 3 2" xfId="25990" xr:uid="{00000000-0005-0000-0000-0000344C0000}"/>
    <cellStyle name="Input 4 2 3 6 3 3" xfId="36899" xr:uid="{00000000-0005-0000-0000-0000354C0000}"/>
    <cellStyle name="Input 4 2 3 6 4" xfId="25987" xr:uid="{00000000-0005-0000-0000-0000364C0000}"/>
    <cellStyle name="Input 4 2 3 6 5" xfId="36896" xr:uid="{00000000-0005-0000-0000-0000374C0000}"/>
    <cellStyle name="Input 4 2 3 7" xfId="9101" xr:uid="{00000000-0005-0000-0000-0000384C0000}"/>
    <cellStyle name="Input 4 2 3 7 2" xfId="9102" xr:uid="{00000000-0005-0000-0000-0000394C0000}"/>
    <cellStyle name="Input 4 2 3 7 2 2" xfId="9103" xr:uid="{00000000-0005-0000-0000-00003A4C0000}"/>
    <cellStyle name="Input 4 2 3 7 2 2 2" xfId="25993" xr:uid="{00000000-0005-0000-0000-00003B4C0000}"/>
    <cellStyle name="Input 4 2 3 7 2 2 3" xfId="36902" xr:uid="{00000000-0005-0000-0000-00003C4C0000}"/>
    <cellStyle name="Input 4 2 3 7 2 3" xfId="25992" xr:uid="{00000000-0005-0000-0000-00003D4C0000}"/>
    <cellStyle name="Input 4 2 3 7 2 4" xfId="36901" xr:uid="{00000000-0005-0000-0000-00003E4C0000}"/>
    <cellStyle name="Input 4 2 3 7 3" xfId="9104" xr:uid="{00000000-0005-0000-0000-00003F4C0000}"/>
    <cellStyle name="Input 4 2 3 7 3 2" xfId="25994" xr:uid="{00000000-0005-0000-0000-0000404C0000}"/>
    <cellStyle name="Input 4 2 3 7 3 3" xfId="36903" xr:uid="{00000000-0005-0000-0000-0000414C0000}"/>
    <cellStyle name="Input 4 2 3 7 4" xfId="25991" xr:uid="{00000000-0005-0000-0000-0000424C0000}"/>
    <cellStyle name="Input 4 2 3 7 5" xfId="36900" xr:uid="{00000000-0005-0000-0000-0000434C0000}"/>
    <cellStyle name="Input 4 2 3 8" xfId="9105" xr:uid="{00000000-0005-0000-0000-0000444C0000}"/>
    <cellStyle name="Input 4 2 3 8 2" xfId="9106" xr:uid="{00000000-0005-0000-0000-0000454C0000}"/>
    <cellStyle name="Input 4 2 3 8 2 2" xfId="9107" xr:uid="{00000000-0005-0000-0000-0000464C0000}"/>
    <cellStyle name="Input 4 2 3 8 2 2 2" xfId="25997" xr:uid="{00000000-0005-0000-0000-0000474C0000}"/>
    <cellStyle name="Input 4 2 3 8 2 2 3" xfId="36906" xr:uid="{00000000-0005-0000-0000-0000484C0000}"/>
    <cellStyle name="Input 4 2 3 8 2 3" xfId="25996" xr:uid="{00000000-0005-0000-0000-0000494C0000}"/>
    <cellStyle name="Input 4 2 3 8 2 4" xfId="36905" xr:uid="{00000000-0005-0000-0000-00004A4C0000}"/>
    <cellStyle name="Input 4 2 3 8 3" xfId="9108" xr:uid="{00000000-0005-0000-0000-00004B4C0000}"/>
    <cellStyle name="Input 4 2 3 8 3 2" xfId="25998" xr:uid="{00000000-0005-0000-0000-00004C4C0000}"/>
    <cellStyle name="Input 4 2 3 8 3 3" xfId="36907" xr:uid="{00000000-0005-0000-0000-00004D4C0000}"/>
    <cellStyle name="Input 4 2 3 8 4" xfId="25995" xr:uid="{00000000-0005-0000-0000-00004E4C0000}"/>
    <cellStyle name="Input 4 2 3 8 5" xfId="36904" xr:uid="{00000000-0005-0000-0000-00004F4C0000}"/>
    <cellStyle name="Input 4 2 3 9" xfId="9109" xr:uid="{00000000-0005-0000-0000-0000504C0000}"/>
    <cellStyle name="Input 4 2 3 9 2" xfId="9110" xr:uid="{00000000-0005-0000-0000-0000514C0000}"/>
    <cellStyle name="Input 4 2 3 9 2 2" xfId="26000" xr:uid="{00000000-0005-0000-0000-0000524C0000}"/>
    <cellStyle name="Input 4 2 3 9 2 3" xfId="36909" xr:uid="{00000000-0005-0000-0000-0000534C0000}"/>
    <cellStyle name="Input 4 2 3 9 3" xfId="25999" xr:uid="{00000000-0005-0000-0000-0000544C0000}"/>
    <cellStyle name="Input 4 2 3 9 4" xfId="36908" xr:uid="{00000000-0005-0000-0000-0000554C0000}"/>
    <cellStyle name="Input 4 2 4" xfId="9111" xr:uid="{00000000-0005-0000-0000-0000564C0000}"/>
    <cellStyle name="Input 4 2 4 10" xfId="9112" xr:uid="{00000000-0005-0000-0000-0000574C0000}"/>
    <cellStyle name="Input 4 2 4 10 2" xfId="26002" xr:uid="{00000000-0005-0000-0000-0000584C0000}"/>
    <cellStyle name="Input 4 2 4 10 3" xfId="36911" xr:uid="{00000000-0005-0000-0000-0000594C0000}"/>
    <cellStyle name="Input 4 2 4 11" xfId="26001" xr:uid="{00000000-0005-0000-0000-00005A4C0000}"/>
    <cellStyle name="Input 4 2 4 12" xfId="36910" xr:uid="{00000000-0005-0000-0000-00005B4C0000}"/>
    <cellStyle name="Input 4 2 4 2" xfId="9113" xr:uid="{00000000-0005-0000-0000-00005C4C0000}"/>
    <cellStyle name="Input 4 2 4 2 2" xfId="9114" xr:uid="{00000000-0005-0000-0000-00005D4C0000}"/>
    <cellStyle name="Input 4 2 4 2 2 2" xfId="9115" xr:uid="{00000000-0005-0000-0000-00005E4C0000}"/>
    <cellStyle name="Input 4 2 4 2 2 2 2" xfId="26005" xr:uid="{00000000-0005-0000-0000-00005F4C0000}"/>
    <cellStyle name="Input 4 2 4 2 2 2 3" xfId="36914" xr:uid="{00000000-0005-0000-0000-0000604C0000}"/>
    <cellStyle name="Input 4 2 4 2 2 3" xfId="26004" xr:uid="{00000000-0005-0000-0000-0000614C0000}"/>
    <cellStyle name="Input 4 2 4 2 2 4" xfId="36913" xr:uid="{00000000-0005-0000-0000-0000624C0000}"/>
    <cellStyle name="Input 4 2 4 2 3" xfId="9116" xr:uid="{00000000-0005-0000-0000-0000634C0000}"/>
    <cellStyle name="Input 4 2 4 2 3 2" xfId="26006" xr:uid="{00000000-0005-0000-0000-0000644C0000}"/>
    <cellStyle name="Input 4 2 4 2 3 3" xfId="36915" xr:uid="{00000000-0005-0000-0000-0000654C0000}"/>
    <cellStyle name="Input 4 2 4 2 4" xfId="26003" xr:uid="{00000000-0005-0000-0000-0000664C0000}"/>
    <cellStyle name="Input 4 2 4 2 5" xfId="36912" xr:uid="{00000000-0005-0000-0000-0000674C0000}"/>
    <cellStyle name="Input 4 2 4 3" xfId="9117" xr:uid="{00000000-0005-0000-0000-0000684C0000}"/>
    <cellStyle name="Input 4 2 4 3 2" xfId="9118" xr:uid="{00000000-0005-0000-0000-0000694C0000}"/>
    <cellStyle name="Input 4 2 4 3 2 2" xfId="9119" xr:uid="{00000000-0005-0000-0000-00006A4C0000}"/>
    <cellStyle name="Input 4 2 4 3 2 2 2" xfId="26009" xr:uid="{00000000-0005-0000-0000-00006B4C0000}"/>
    <cellStyle name="Input 4 2 4 3 2 2 3" xfId="36918" xr:uid="{00000000-0005-0000-0000-00006C4C0000}"/>
    <cellStyle name="Input 4 2 4 3 2 3" xfId="26008" xr:uid="{00000000-0005-0000-0000-00006D4C0000}"/>
    <cellStyle name="Input 4 2 4 3 2 4" xfId="36917" xr:uid="{00000000-0005-0000-0000-00006E4C0000}"/>
    <cellStyle name="Input 4 2 4 3 3" xfId="9120" xr:uid="{00000000-0005-0000-0000-00006F4C0000}"/>
    <cellStyle name="Input 4 2 4 3 3 2" xfId="26010" xr:uid="{00000000-0005-0000-0000-0000704C0000}"/>
    <cellStyle name="Input 4 2 4 3 3 3" xfId="36919" xr:uid="{00000000-0005-0000-0000-0000714C0000}"/>
    <cellStyle name="Input 4 2 4 3 4" xfId="26007" xr:uid="{00000000-0005-0000-0000-0000724C0000}"/>
    <cellStyle name="Input 4 2 4 3 5" xfId="36916" xr:uid="{00000000-0005-0000-0000-0000734C0000}"/>
    <cellStyle name="Input 4 2 4 4" xfId="9121" xr:uid="{00000000-0005-0000-0000-0000744C0000}"/>
    <cellStyle name="Input 4 2 4 4 2" xfId="9122" xr:uid="{00000000-0005-0000-0000-0000754C0000}"/>
    <cellStyle name="Input 4 2 4 4 2 2" xfId="9123" xr:uid="{00000000-0005-0000-0000-0000764C0000}"/>
    <cellStyle name="Input 4 2 4 4 2 2 2" xfId="26013" xr:uid="{00000000-0005-0000-0000-0000774C0000}"/>
    <cellStyle name="Input 4 2 4 4 2 2 3" xfId="36922" xr:uid="{00000000-0005-0000-0000-0000784C0000}"/>
    <cellStyle name="Input 4 2 4 4 2 3" xfId="26012" xr:uid="{00000000-0005-0000-0000-0000794C0000}"/>
    <cellStyle name="Input 4 2 4 4 2 4" xfId="36921" xr:uid="{00000000-0005-0000-0000-00007A4C0000}"/>
    <cellStyle name="Input 4 2 4 4 3" xfId="9124" xr:uid="{00000000-0005-0000-0000-00007B4C0000}"/>
    <cellStyle name="Input 4 2 4 4 3 2" xfId="26014" xr:uid="{00000000-0005-0000-0000-00007C4C0000}"/>
    <cellStyle name="Input 4 2 4 4 3 3" xfId="36923" xr:uid="{00000000-0005-0000-0000-00007D4C0000}"/>
    <cellStyle name="Input 4 2 4 4 4" xfId="26011" xr:uid="{00000000-0005-0000-0000-00007E4C0000}"/>
    <cellStyle name="Input 4 2 4 4 5" xfId="36920" xr:uid="{00000000-0005-0000-0000-00007F4C0000}"/>
    <cellStyle name="Input 4 2 4 5" xfId="9125" xr:uid="{00000000-0005-0000-0000-0000804C0000}"/>
    <cellStyle name="Input 4 2 4 5 2" xfId="9126" xr:uid="{00000000-0005-0000-0000-0000814C0000}"/>
    <cellStyle name="Input 4 2 4 5 2 2" xfId="9127" xr:uid="{00000000-0005-0000-0000-0000824C0000}"/>
    <cellStyle name="Input 4 2 4 5 2 2 2" xfId="26017" xr:uid="{00000000-0005-0000-0000-0000834C0000}"/>
    <cellStyle name="Input 4 2 4 5 2 2 3" xfId="36926" xr:uid="{00000000-0005-0000-0000-0000844C0000}"/>
    <cellStyle name="Input 4 2 4 5 2 3" xfId="26016" xr:uid="{00000000-0005-0000-0000-0000854C0000}"/>
    <cellStyle name="Input 4 2 4 5 2 4" xfId="36925" xr:uid="{00000000-0005-0000-0000-0000864C0000}"/>
    <cellStyle name="Input 4 2 4 5 3" xfId="9128" xr:uid="{00000000-0005-0000-0000-0000874C0000}"/>
    <cellStyle name="Input 4 2 4 5 3 2" xfId="26018" xr:uid="{00000000-0005-0000-0000-0000884C0000}"/>
    <cellStyle name="Input 4 2 4 5 3 3" xfId="36927" xr:uid="{00000000-0005-0000-0000-0000894C0000}"/>
    <cellStyle name="Input 4 2 4 5 4" xfId="26015" xr:uid="{00000000-0005-0000-0000-00008A4C0000}"/>
    <cellStyle name="Input 4 2 4 5 5" xfId="36924" xr:uid="{00000000-0005-0000-0000-00008B4C0000}"/>
    <cellStyle name="Input 4 2 4 6" xfId="9129" xr:uid="{00000000-0005-0000-0000-00008C4C0000}"/>
    <cellStyle name="Input 4 2 4 6 2" xfId="9130" xr:uid="{00000000-0005-0000-0000-00008D4C0000}"/>
    <cellStyle name="Input 4 2 4 6 2 2" xfId="9131" xr:uid="{00000000-0005-0000-0000-00008E4C0000}"/>
    <cellStyle name="Input 4 2 4 6 2 2 2" xfId="26021" xr:uid="{00000000-0005-0000-0000-00008F4C0000}"/>
    <cellStyle name="Input 4 2 4 6 2 2 3" xfId="36930" xr:uid="{00000000-0005-0000-0000-0000904C0000}"/>
    <cellStyle name="Input 4 2 4 6 2 3" xfId="26020" xr:uid="{00000000-0005-0000-0000-0000914C0000}"/>
    <cellStyle name="Input 4 2 4 6 2 4" xfId="36929" xr:uid="{00000000-0005-0000-0000-0000924C0000}"/>
    <cellStyle name="Input 4 2 4 6 3" xfId="9132" xr:uid="{00000000-0005-0000-0000-0000934C0000}"/>
    <cellStyle name="Input 4 2 4 6 3 2" xfId="26022" xr:uid="{00000000-0005-0000-0000-0000944C0000}"/>
    <cellStyle name="Input 4 2 4 6 3 3" xfId="36931" xr:uid="{00000000-0005-0000-0000-0000954C0000}"/>
    <cellStyle name="Input 4 2 4 6 4" xfId="26019" xr:uid="{00000000-0005-0000-0000-0000964C0000}"/>
    <cellStyle name="Input 4 2 4 6 5" xfId="36928" xr:uid="{00000000-0005-0000-0000-0000974C0000}"/>
    <cellStyle name="Input 4 2 4 7" xfId="9133" xr:uid="{00000000-0005-0000-0000-0000984C0000}"/>
    <cellStyle name="Input 4 2 4 7 2" xfId="9134" xr:uid="{00000000-0005-0000-0000-0000994C0000}"/>
    <cellStyle name="Input 4 2 4 7 2 2" xfId="9135" xr:uid="{00000000-0005-0000-0000-00009A4C0000}"/>
    <cellStyle name="Input 4 2 4 7 2 2 2" xfId="26025" xr:uid="{00000000-0005-0000-0000-00009B4C0000}"/>
    <cellStyle name="Input 4 2 4 7 2 2 3" xfId="36934" xr:uid="{00000000-0005-0000-0000-00009C4C0000}"/>
    <cellStyle name="Input 4 2 4 7 2 3" xfId="26024" xr:uid="{00000000-0005-0000-0000-00009D4C0000}"/>
    <cellStyle name="Input 4 2 4 7 2 4" xfId="36933" xr:uid="{00000000-0005-0000-0000-00009E4C0000}"/>
    <cellStyle name="Input 4 2 4 7 3" xfId="9136" xr:uid="{00000000-0005-0000-0000-00009F4C0000}"/>
    <cellStyle name="Input 4 2 4 7 3 2" xfId="26026" xr:uid="{00000000-0005-0000-0000-0000A04C0000}"/>
    <cellStyle name="Input 4 2 4 7 3 3" xfId="36935" xr:uid="{00000000-0005-0000-0000-0000A14C0000}"/>
    <cellStyle name="Input 4 2 4 7 4" xfId="26023" xr:uid="{00000000-0005-0000-0000-0000A24C0000}"/>
    <cellStyle name="Input 4 2 4 7 5" xfId="36932" xr:uid="{00000000-0005-0000-0000-0000A34C0000}"/>
    <cellStyle name="Input 4 2 4 8" xfId="9137" xr:uid="{00000000-0005-0000-0000-0000A44C0000}"/>
    <cellStyle name="Input 4 2 4 8 2" xfId="9138" xr:uid="{00000000-0005-0000-0000-0000A54C0000}"/>
    <cellStyle name="Input 4 2 4 8 2 2" xfId="9139" xr:uid="{00000000-0005-0000-0000-0000A64C0000}"/>
    <cellStyle name="Input 4 2 4 8 2 2 2" xfId="26029" xr:uid="{00000000-0005-0000-0000-0000A74C0000}"/>
    <cellStyle name="Input 4 2 4 8 2 2 3" xfId="36938" xr:uid="{00000000-0005-0000-0000-0000A84C0000}"/>
    <cellStyle name="Input 4 2 4 8 2 3" xfId="26028" xr:uid="{00000000-0005-0000-0000-0000A94C0000}"/>
    <cellStyle name="Input 4 2 4 8 2 4" xfId="36937" xr:uid="{00000000-0005-0000-0000-0000AA4C0000}"/>
    <cellStyle name="Input 4 2 4 8 3" xfId="9140" xr:uid="{00000000-0005-0000-0000-0000AB4C0000}"/>
    <cellStyle name="Input 4 2 4 8 3 2" xfId="26030" xr:uid="{00000000-0005-0000-0000-0000AC4C0000}"/>
    <cellStyle name="Input 4 2 4 8 3 3" xfId="36939" xr:uid="{00000000-0005-0000-0000-0000AD4C0000}"/>
    <cellStyle name="Input 4 2 4 8 4" xfId="26027" xr:uid="{00000000-0005-0000-0000-0000AE4C0000}"/>
    <cellStyle name="Input 4 2 4 8 5" xfId="36936" xr:uid="{00000000-0005-0000-0000-0000AF4C0000}"/>
    <cellStyle name="Input 4 2 4 9" xfId="9141" xr:uid="{00000000-0005-0000-0000-0000B04C0000}"/>
    <cellStyle name="Input 4 2 4 9 2" xfId="9142" xr:uid="{00000000-0005-0000-0000-0000B14C0000}"/>
    <cellStyle name="Input 4 2 4 9 2 2" xfId="26032" xr:uid="{00000000-0005-0000-0000-0000B24C0000}"/>
    <cellStyle name="Input 4 2 4 9 2 3" xfId="36941" xr:uid="{00000000-0005-0000-0000-0000B34C0000}"/>
    <cellStyle name="Input 4 2 4 9 3" xfId="26031" xr:uid="{00000000-0005-0000-0000-0000B44C0000}"/>
    <cellStyle name="Input 4 2 4 9 4" xfId="36940" xr:uid="{00000000-0005-0000-0000-0000B54C0000}"/>
    <cellStyle name="Input 4 2 5" xfId="9143" xr:uid="{00000000-0005-0000-0000-0000B64C0000}"/>
    <cellStyle name="Input 4 2 5 2" xfId="9144" xr:uid="{00000000-0005-0000-0000-0000B74C0000}"/>
    <cellStyle name="Input 4 2 5 2 2" xfId="9145" xr:uid="{00000000-0005-0000-0000-0000B84C0000}"/>
    <cellStyle name="Input 4 2 5 2 2 2" xfId="26035" xr:uid="{00000000-0005-0000-0000-0000B94C0000}"/>
    <cellStyle name="Input 4 2 5 2 2 3" xfId="36944" xr:uid="{00000000-0005-0000-0000-0000BA4C0000}"/>
    <cellStyle name="Input 4 2 5 2 3" xfId="26034" xr:uid="{00000000-0005-0000-0000-0000BB4C0000}"/>
    <cellStyle name="Input 4 2 5 2 4" xfId="36943" xr:uid="{00000000-0005-0000-0000-0000BC4C0000}"/>
    <cellStyle name="Input 4 2 5 3" xfId="9146" xr:uid="{00000000-0005-0000-0000-0000BD4C0000}"/>
    <cellStyle name="Input 4 2 5 3 2" xfId="26036" xr:uid="{00000000-0005-0000-0000-0000BE4C0000}"/>
    <cellStyle name="Input 4 2 5 3 3" xfId="36945" xr:uid="{00000000-0005-0000-0000-0000BF4C0000}"/>
    <cellStyle name="Input 4 2 5 4" xfId="26033" xr:uid="{00000000-0005-0000-0000-0000C04C0000}"/>
    <cellStyle name="Input 4 2 5 5" xfId="36942" xr:uid="{00000000-0005-0000-0000-0000C14C0000}"/>
    <cellStyle name="Input 4 2 6" xfId="9147" xr:uid="{00000000-0005-0000-0000-0000C24C0000}"/>
    <cellStyle name="Input 4 2 6 2" xfId="9148" xr:uid="{00000000-0005-0000-0000-0000C34C0000}"/>
    <cellStyle name="Input 4 2 6 2 2" xfId="9149" xr:uid="{00000000-0005-0000-0000-0000C44C0000}"/>
    <cellStyle name="Input 4 2 6 2 2 2" xfId="26039" xr:uid="{00000000-0005-0000-0000-0000C54C0000}"/>
    <cellStyle name="Input 4 2 6 2 2 3" xfId="36948" xr:uid="{00000000-0005-0000-0000-0000C64C0000}"/>
    <cellStyle name="Input 4 2 6 2 3" xfId="26038" xr:uid="{00000000-0005-0000-0000-0000C74C0000}"/>
    <cellStyle name="Input 4 2 6 2 4" xfId="36947" xr:uid="{00000000-0005-0000-0000-0000C84C0000}"/>
    <cellStyle name="Input 4 2 6 3" xfId="9150" xr:uid="{00000000-0005-0000-0000-0000C94C0000}"/>
    <cellStyle name="Input 4 2 6 3 2" xfId="26040" xr:uid="{00000000-0005-0000-0000-0000CA4C0000}"/>
    <cellStyle name="Input 4 2 6 3 3" xfId="36949" xr:uid="{00000000-0005-0000-0000-0000CB4C0000}"/>
    <cellStyle name="Input 4 2 6 4" xfId="26037" xr:uid="{00000000-0005-0000-0000-0000CC4C0000}"/>
    <cellStyle name="Input 4 2 6 5" xfId="36946" xr:uid="{00000000-0005-0000-0000-0000CD4C0000}"/>
    <cellStyle name="Input 4 2 7" xfId="9151" xr:uid="{00000000-0005-0000-0000-0000CE4C0000}"/>
    <cellStyle name="Input 4 2 7 2" xfId="9152" xr:uid="{00000000-0005-0000-0000-0000CF4C0000}"/>
    <cellStyle name="Input 4 2 7 2 2" xfId="9153" xr:uid="{00000000-0005-0000-0000-0000D04C0000}"/>
    <cellStyle name="Input 4 2 7 2 2 2" xfId="26043" xr:uid="{00000000-0005-0000-0000-0000D14C0000}"/>
    <cellStyle name="Input 4 2 7 2 2 3" xfId="36952" xr:uid="{00000000-0005-0000-0000-0000D24C0000}"/>
    <cellStyle name="Input 4 2 7 2 3" xfId="26042" xr:uid="{00000000-0005-0000-0000-0000D34C0000}"/>
    <cellStyle name="Input 4 2 7 2 4" xfId="36951" xr:uid="{00000000-0005-0000-0000-0000D44C0000}"/>
    <cellStyle name="Input 4 2 7 3" xfId="9154" xr:uid="{00000000-0005-0000-0000-0000D54C0000}"/>
    <cellStyle name="Input 4 2 7 3 2" xfId="26044" xr:uid="{00000000-0005-0000-0000-0000D64C0000}"/>
    <cellStyle name="Input 4 2 7 3 3" xfId="36953" xr:uid="{00000000-0005-0000-0000-0000D74C0000}"/>
    <cellStyle name="Input 4 2 7 4" xfId="26041" xr:uid="{00000000-0005-0000-0000-0000D84C0000}"/>
    <cellStyle name="Input 4 2 7 5" xfId="36950" xr:uid="{00000000-0005-0000-0000-0000D94C0000}"/>
    <cellStyle name="Input 4 2 8" xfId="9155" xr:uid="{00000000-0005-0000-0000-0000DA4C0000}"/>
    <cellStyle name="Input 4 2 8 2" xfId="9156" xr:uid="{00000000-0005-0000-0000-0000DB4C0000}"/>
    <cellStyle name="Input 4 2 8 2 2" xfId="9157" xr:uid="{00000000-0005-0000-0000-0000DC4C0000}"/>
    <cellStyle name="Input 4 2 8 2 2 2" xfId="26047" xr:uid="{00000000-0005-0000-0000-0000DD4C0000}"/>
    <cellStyle name="Input 4 2 8 2 2 3" xfId="36956" xr:uid="{00000000-0005-0000-0000-0000DE4C0000}"/>
    <cellStyle name="Input 4 2 8 2 3" xfId="26046" xr:uid="{00000000-0005-0000-0000-0000DF4C0000}"/>
    <cellStyle name="Input 4 2 8 2 4" xfId="36955" xr:uid="{00000000-0005-0000-0000-0000E04C0000}"/>
    <cellStyle name="Input 4 2 8 3" xfId="9158" xr:uid="{00000000-0005-0000-0000-0000E14C0000}"/>
    <cellStyle name="Input 4 2 8 3 2" xfId="26048" xr:uid="{00000000-0005-0000-0000-0000E24C0000}"/>
    <cellStyle name="Input 4 2 8 3 3" xfId="36957" xr:uid="{00000000-0005-0000-0000-0000E34C0000}"/>
    <cellStyle name="Input 4 2 8 4" xfId="26045" xr:uid="{00000000-0005-0000-0000-0000E44C0000}"/>
    <cellStyle name="Input 4 2 8 5" xfId="36954" xr:uid="{00000000-0005-0000-0000-0000E54C0000}"/>
    <cellStyle name="Input 4 2 9" xfId="9159" xr:uid="{00000000-0005-0000-0000-0000E64C0000}"/>
    <cellStyle name="Input 4 2 9 2" xfId="9160" xr:uid="{00000000-0005-0000-0000-0000E74C0000}"/>
    <cellStyle name="Input 4 2 9 2 2" xfId="9161" xr:uid="{00000000-0005-0000-0000-0000E84C0000}"/>
    <cellStyle name="Input 4 2 9 2 2 2" xfId="26051" xr:uid="{00000000-0005-0000-0000-0000E94C0000}"/>
    <cellStyle name="Input 4 2 9 2 2 3" xfId="36960" xr:uid="{00000000-0005-0000-0000-0000EA4C0000}"/>
    <cellStyle name="Input 4 2 9 2 3" xfId="26050" xr:uid="{00000000-0005-0000-0000-0000EB4C0000}"/>
    <cellStyle name="Input 4 2 9 2 4" xfId="36959" xr:uid="{00000000-0005-0000-0000-0000EC4C0000}"/>
    <cellStyle name="Input 4 2 9 3" xfId="9162" xr:uid="{00000000-0005-0000-0000-0000ED4C0000}"/>
    <cellStyle name="Input 4 2 9 3 2" xfId="26052" xr:uid="{00000000-0005-0000-0000-0000EE4C0000}"/>
    <cellStyle name="Input 4 2 9 3 3" xfId="36961" xr:uid="{00000000-0005-0000-0000-0000EF4C0000}"/>
    <cellStyle name="Input 4 2 9 4" xfId="26049" xr:uid="{00000000-0005-0000-0000-0000F04C0000}"/>
    <cellStyle name="Input 4 2 9 5" xfId="36958" xr:uid="{00000000-0005-0000-0000-0000F14C0000}"/>
    <cellStyle name="Input 4 3" xfId="9163" xr:uid="{00000000-0005-0000-0000-0000F24C0000}"/>
    <cellStyle name="Input 4 3 10" xfId="9164" xr:uid="{00000000-0005-0000-0000-0000F34C0000}"/>
    <cellStyle name="Input 4 3 10 2" xfId="26054" xr:uid="{00000000-0005-0000-0000-0000F44C0000}"/>
    <cellStyle name="Input 4 3 10 3" xfId="36963" xr:uid="{00000000-0005-0000-0000-0000F54C0000}"/>
    <cellStyle name="Input 4 3 11" xfId="26053" xr:uid="{00000000-0005-0000-0000-0000F64C0000}"/>
    <cellStyle name="Input 4 3 12" xfId="36962" xr:uid="{00000000-0005-0000-0000-0000F74C0000}"/>
    <cellStyle name="Input 4 3 2" xfId="9165" xr:uid="{00000000-0005-0000-0000-0000F84C0000}"/>
    <cellStyle name="Input 4 3 2 2" xfId="9166" xr:uid="{00000000-0005-0000-0000-0000F94C0000}"/>
    <cellStyle name="Input 4 3 2 2 2" xfId="9167" xr:uid="{00000000-0005-0000-0000-0000FA4C0000}"/>
    <cellStyle name="Input 4 3 2 2 2 2" xfId="26057" xr:uid="{00000000-0005-0000-0000-0000FB4C0000}"/>
    <cellStyle name="Input 4 3 2 2 2 3" xfId="36966" xr:uid="{00000000-0005-0000-0000-0000FC4C0000}"/>
    <cellStyle name="Input 4 3 2 2 3" xfId="26056" xr:uid="{00000000-0005-0000-0000-0000FD4C0000}"/>
    <cellStyle name="Input 4 3 2 2 4" xfId="36965" xr:uid="{00000000-0005-0000-0000-0000FE4C0000}"/>
    <cellStyle name="Input 4 3 2 3" xfId="9168" xr:uid="{00000000-0005-0000-0000-0000FF4C0000}"/>
    <cellStyle name="Input 4 3 2 3 2" xfId="26058" xr:uid="{00000000-0005-0000-0000-0000004D0000}"/>
    <cellStyle name="Input 4 3 2 3 3" xfId="36967" xr:uid="{00000000-0005-0000-0000-0000014D0000}"/>
    <cellStyle name="Input 4 3 2 4" xfId="26055" xr:uid="{00000000-0005-0000-0000-0000024D0000}"/>
    <cellStyle name="Input 4 3 2 5" xfId="36964" xr:uid="{00000000-0005-0000-0000-0000034D0000}"/>
    <cellStyle name="Input 4 3 3" xfId="9169" xr:uid="{00000000-0005-0000-0000-0000044D0000}"/>
    <cellStyle name="Input 4 3 3 2" xfId="9170" xr:uid="{00000000-0005-0000-0000-0000054D0000}"/>
    <cellStyle name="Input 4 3 3 2 2" xfId="9171" xr:uid="{00000000-0005-0000-0000-0000064D0000}"/>
    <cellStyle name="Input 4 3 3 2 2 2" xfId="26061" xr:uid="{00000000-0005-0000-0000-0000074D0000}"/>
    <cellStyle name="Input 4 3 3 2 2 3" xfId="36970" xr:uid="{00000000-0005-0000-0000-0000084D0000}"/>
    <cellStyle name="Input 4 3 3 2 3" xfId="26060" xr:uid="{00000000-0005-0000-0000-0000094D0000}"/>
    <cellStyle name="Input 4 3 3 2 4" xfId="36969" xr:uid="{00000000-0005-0000-0000-00000A4D0000}"/>
    <cellStyle name="Input 4 3 3 3" xfId="9172" xr:uid="{00000000-0005-0000-0000-00000B4D0000}"/>
    <cellStyle name="Input 4 3 3 3 2" xfId="26062" xr:uid="{00000000-0005-0000-0000-00000C4D0000}"/>
    <cellStyle name="Input 4 3 3 3 3" xfId="36971" xr:uid="{00000000-0005-0000-0000-00000D4D0000}"/>
    <cellStyle name="Input 4 3 3 4" xfId="26059" xr:uid="{00000000-0005-0000-0000-00000E4D0000}"/>
    <cellStyle name="Input 4 3 3 5" xfId="36968" xr:uid="{00000000-0005-0000-0000-00000F4D0000}"/>
    <cellStyle name="Input 4 3 4" xfId="9173" xr:uid="{00000000-0005-0000-0000-0000104D0000}"/>
    <cellStyle name="Input 4 3 4 2" xfId="9174" xr:uid="{00000000-0005-0000-0000-0000114D0000}"/>
    <cellStyle name="Input 4 3 4 2 2" xfId="9175" xr:uid="{00000000-0005-0000-0000-0000124D0000}"/>
    <cellStyle name="Input 4 3 4 2 2 2" xfId="26065" xr:uid="{00000000-0005-0000-0000-0000134D0000}"/>
    <cellStyle name="Input 4 3 4 2 2 3" xfId="36974" xr:uid="{00000000-0005-0000-0000-0000144D0000}"/>
    <cellStyle name="Input 4 3 4 2 3" xfId="26064" xr:uid="{00000000-0005-0000-0000-0000154D0000}"/>
    <cellStyle name="Input 4 3 4 2 4" xfId="36973" xr:uid="{00000000-0005-0000-0000-0000164D0000}"/>
    <cellStyle name="Input 4 3 4 3" xfId="9176" xr:uid="{00000000-0005-0000-0000-0000174D0000}"/>
    <cellStyle name="Input 4 3 4 3 2" xfId="26066" xr:uid="{00000000-0005-0000-0000-0000184D0000}"/>
    <cellStyle name="Input 4 3 4 3 3" xfId="36975" xr:uid="{00000000-0005-0000-0000-0000194D0000}"/>
    <cellStyle name="Input 4 3 4 4" xfId="26063" xr:uid="{00000000-0005-0000-0000-00001A4D0000}"/>
    <cellStyle name="Input 4 3 4 5" xfId="36972" xr:uid="{00000000-0005-0000-0000-00001B4D0000}"/>
    <cellStyle name="Input 4 3 5" xfId="9177" xr:uid="{00000000-0005-0000-0000-00001C4D0000}"/>
    <cellStyle name="Input 4 3 5 2" xfId="9178" xr:uid="{00000000-0005-0000-0000-00001D4D0000}"/>
    <cellStyle name="Input 4 3 5 2 2" xfId="9179" xr:uid="{00000000-0005-0000-0000-00001E4D0000}"/>
    <cellStyle name="Input 4 3 5 2 2 2" xfId="26069" xr:uid="{00000000-0005-0000-0000-00001F4D0000}"/>
    <cellStyle name="Input 4 3 5 2 2 3" xfId="36978" xr:uid="{00000000-0005-0000-0000-0000204D0000}"/>
    <cellStyle name="Input 4 3 5 2 3" xfId="26068" xr:uid="{00000000-0005-0000-0000-0000214D0000}"/>
    <cellStyle name="Input 4 3 5 2 4" xfId="36977" xr:uid="{00000000-0005-0000-0000-0000224D0000}"/>
    <cellStyle name="Input 4 3 5 3" xfId="9180" xr:uid="{00000000-0005-0000-0000-0000234D0000}"/>
    <cellStyle name="Input 4 3 5 3 2" xfId="26070" xr:uid="{00000000-0005-0000-0000-0000244D0000}"/>
    <cellStyle name="Input 4 3 5 3 3" xfId="36979" xr:uid="{00000000-0005-0000-0000-0000254D0000}"/>
    <cellStyle name="Input 4 3 5 4" xfId="26067" xr:uid="{00000000-0005-0000-0000-0000264D0000}"/>
    <cellStyle name="Input 4 3 5 5" xfId="36976" xr:uid="{00000000-0005-0000-0000-0000274D0000}"/>
    <cellStyle name="Input 4 3 6" xfId="9181" xr:uid="{00000000-0005-0000-0000-0000284D0000}"/>
    <cellStyle name="Input 4 3 6 2" xfId="9182" xr:uid="{00000000-0005-0000-0000-0000294D0000}"/>
    <cellStyle name="Input 4 3 6 2 2" xfId="9183" xr:uid="{00000000-0005-0000-0000-00002A4D0000}"/>
    <cellStyle name="Input 4 3 6 2 2 2" xfId="26073" xr:uid="{00000000-0005-0000-0000-00002B4D0000}"/>
    <cellStyle name="Input 4 3 6 2 2 3" xfId="36982" xr:uid="{00000000-0005-0000-0000-00002C4D0000}"/>
    <cellStyle name="Input 4 3 6 2 3" xfId="26072" xr:uid="{00000000-0005-0000-0000-00002D4D0000}"/>
    <cellStyle name="Input 4 3 6 2 4" xfId="36981" xr:uid="{00000000-0005-0000-0000-00002E4D0000}"/>
    <cellStyle name="Input 4 3 6 3" xfId="9184" xr:uid="{00000000-0005-0000-0000-00002F4D0000}"/>
    <cellStyle name="Input 4 3 6 3 2" xfId="26074" xr:uid="{00000000-0005-0000-0000-0000304D0000}"/>
    <cellStyle name="Input 4 3 6 3 3" xfId="36983" xr:uid="{00000000-0005-0000-0000-0000314D0000}"/>
    <cellStyle name="Input 4 3 6 4" xfId="26071" xr:uid="{00000000-0005-0000-0000-0000324D0000}"/>
    <cellStyle name="Input 4 3 6 5" xfId="36980" xr:uid="{00000000-0005-0000-0000-0000334D0000}"/>
    <cellStyle name="Input 4 3 7" xfId="9185" xr:uid="{00000000-0005-0000-0000-0000344D0000}"/>
    <cellStyle name="Input 4 3 7 2" xfId="9186" xr:uid="{00000000-0005-0000-0000-0000354D0000}"/>
    <cellStyle name="Input 4 3 7 2 2" xfId="9187" xr:uid="{00000000-0005-0000-0000-0000364D0000}"/>
    <cellStyle name="Input 4 3 7 2 2 2" xfId="26077" xr:uid="{00000000-0005-0000-0000-0000374D0000}"/>
    <cellStyle name="Input 4 3 7 2 2 3" xfId="36986" xr:uid="{00000000-0005-0000-0000-0000384D0000}"/>
    <cellStyle name="Input 4 3 7 2 3" xfId="26076" xr:uid="{00000000-0005-0000-0000-0000394D0000}"/>
    <cellStyle name="Input 4 3 7 2 4" xfId="36985" xr:uid="{00000000-0005-0000-0000-00003A4D0000}"/>
    <cellStyle name="Input 4 3 7 3" xfId="9188" xr:uid="{00000000-0005-0000-0000-00003B4D0000}"/>
    <cellStyle name="Input 4 3 7 3 2" xfId="26078" xr:uid="{00000000-0005-0000-0000-00003C4D0000}"/>
    <cellStyle name="Input 4 3 7 3 3" xfId="36987" xr:uid="{00000000-0005-0000-0000-00003D4D0000}"/>
    <cellStyle name="Input 4 3 7 4" xfId="26075" xr:uid="{00000000-0005-0000-0000-00003E4D0000}"/>
    <cellStyle name="Input 4 3 7 5" xfId="36984" xr:uid="{00000000-0005-0000-0000-00003F4D0000}"/>
    <cellStyle name="Input 4 3 8" xfId="9189" xr:uid="{00000000-0005-0000-0000-0000404D0000}"/>
    <cellStyle name="Input 4 3 8 2" xfId="9190" xr:uid="{00000000-0005-0000-0000-0000414D0000}"/>
    <cellStyle name="Input 4 3 8 2 2" xfId="9191" xr:uid="{00000000-0005-0000-0000-0000424D0000}"/>
    <cellStyle name="Input 4 3 8 2 2 2" xfId="26081" xr:uid="{00000000-0005-0000-0000-0000434D0000}"/>
    <cellStyle name="Input 4 3 8 2 2 3" xfId="36990" xr:uid="{00000000-0005-0000-0000-0000444D0000}"/>
    <cellStyle name="Input 4 3 8 2 3" xfId="26080" xr:uid="{00000000-0005-0000-0000-0000454D0000}"/>
    <cellStyle name="Input 4 3 8 2 4" xfId="36989" xr:uid="{00000000-0005-0000-0000-0000464D0000}"/>
    <cellStyle name="Input 4 3 8 3" xfId="9192" xr:uid="{00000000-0005-0000-0000-0000474D0000}"/>
    <cellStyle name="Input 4 3 8 3 2" xfId="26082" xr:uid="{00000000-0005-0000-0000-0000484D0000}"/>
    <cellStyle name="Input 4 3 8 3 3" xfId="36991" xr:uid="{00000000-0005-0000-0000-0000494D0000}"/>
    <cellStyle name="Input 4 3 8 4" xfId="26079" xr:uid="{00000000-0005-0000-0000-00004A4D0000}"/>
    <cellStyle name="Input 4 3 8 5" xfId="36988" xr:uid="{00000000-0005-0000-0000-00004B4D0000}"/>
    <cellStyle name="Input 4 3 9" xfId="9193" xr:uid="{00000000-0005-0000-0000-00004C4D0000}"/>
    <cellStyle name="Input 4 3 9 2" xfId="9194" xr:uid="{00000000-0005-0000-0000-00004D4D0000}"/>
    <cellStyle name="Input 4 3 9 2 2" xfId="26084" xr:uid="{00000000-0005-0000-0000-00004E4D0000}"/>
    <cellStyle name="Input 4 3 9 2 3" xfId="36993" xr:uid="{00000000-0005-0000-0000-00004F4D0000}"/>
    <cellStyle name="Input 4 3 9 3" xfId="26083" xr:uid="{00000000-0005-0000-0000-0000504D0000}"/>
    <cellStyle name="Input 4 3 9 4" xfId="36992" xr:uid="{00000000-0005-0000-0000-0000514D0000}"/>
    <cellStyle name="Input 4 4" xfId="9195" xr:uid="{00000000-0005-0000-0000-0000524D0000}"/>
    <cellStyle name="Input 4 4 10" xfId="9196" xr:uid="{00000000-0005-0000-0000-0000534D0000}"/>
    <cellStyle name="Input 4 4 10 2" xfId="26086" xr:uid="{00000000-0005-0000-0000-0000544D0000}"/>
    <cellStyle name="Input 4 4 10 3" xfId="36995" xr:uid="{00000000-0005-0000-0000-0000554D0000}"/>
    <cellStyle name="Input 4 4 11" xfId="26085" xr:uid="{00000000-0005-0000-0000-0000564D0000}"/>
    <cellStyle name="Input 4 4 12" xfId="36994" xr:uid="{00000000-0005-0000-0000-0000574D0000}"/>
    <cellStyle name="Input 4 4 2" xfId="9197" xr:uid="{00000000-0005-0000-0000-0000584D0000}"/>
    <cellStyle name="Input 4 4 2 2" xfId="9198" xr:uid="{00000000-0005-0000-0000-0000594D0000}"/>
    <cellStyle name="Input 4 4 2 2 2" xfId="9199" xr:uid="{00000000-0005-0000-0000-00005A4D0000}"/>
    <cellStyle name="Input 4 4 2 2 2 2" xfId="26089" xr:uid="{00000000-0005-0000-0000-00005B4D0000}"/>
    <cellStyle name="Input 4 4 2 2 2 3" xfId="36998" xr:uid="{00000000-0005-0000-0000-00005C4D0000}"/>
    <cellStyle name="Input 4 4 2 2 3" xfId="26088" xr:uid="{00000000-0005-0000-0000-00005D4D0000}"/>
    <cellStyle name="Input 4 4 2 2 4" xfId="36997" xr:uid="{00000000-0005-0000-0000-00005E4D0000}"/>
    <cellStyle name="Input 4 4 2 3" xfId="9200" xr:uid="{00000000-0005-0000-0000-00005F4D0000}"/>
    <cellStyle name="Input 4 4 2 3 2" xfId="26090" xr:uid="{00000000-0005-0000-0000-0000604D0000}"/>
    <cellStyle name="Input 4 4 2 3 3" xfId="36999" xr:uid="{00000000-0005-0000-0000-0000614D0000}"/>
    <cellStyle name="Input 4 4 2 4" xfId="26087" xr:uid="{00000000-0005-0000-0000-0000624D0000}"/>
    <cellStyle name="Input 4 4 2 5" xfId="36996" xr:uid="{00000000-0005-0000-0000-0000634D0000}"/>
    <cellStyle name="Input 4 4 3" xfId="9201" xr:uid="{00000000-0005-0000-0000-0000644D0000}"/>
    <cellStyle name="Input 4 4 3 2" xfId="9202" xr:uid="{00000000-0005-0000-0000-0000654D0000}"/>
    <cellStyle name="Input 4 4 3 2 2" xfId="9203" xr:uid="{00000000-0005-0000-0000-0000664D0000}"/>
    <cellStyle name="Input 4 4 3 2 2 2" xfId="26093" xr:uid="{00000000-0005-0000-0000-0000674D0000}"/>
    <cellStyle name="Input 4 4 3 2 2 3" xfId="37002" xr:uid="{00000000-0005-0000-0000-0000684D0000}"/>
    <cellStyle name="Input 4 4 3 2 3" xfId="26092" xr:uid="{00000000-0005-0000-0000-0000694D0000}"/>
    <cellStyle name="Input 4 4 3 2 4" xfId="37001" xr:uid="{00000000-0005-0000-0000-00006A4D0000}"/>
    <cellStyle name="Input 4 4 3 3" xfId="9204" xr:uid="{00000000-0005-0000-0000-00006B4D0000}"/>
    <cellStyle name="Input 4 4 3 3 2" xfId="26094" xr:uid="{00000000-0005-0000-0000-00006C4D0000}"/>
    <cellStyle name="Input 4 4 3 3 3" xfId="37003" xr:uid="{00000000-0005-0000-0000-00006D4D0000}"/>
    <cellStyle name="Input 4 4 3 4" xfId="26091" xr:uid="{00000000-0005-0000-0000-00006E4D0000}"/>
    <cellStyle name="Input 4 4 3 5" xfId="37000" xr:uid="{00000000-0005-0000-0000-00006F4D0000}"/>
    <cellStyle name="Input 4 4 4" xfId="9205" xr:uid="{00000000-0005-0000-0000-0000704D0000}"/>
    <cellStyle name="Input 4 4 4 2" xfId="9206" xr:uid="{00000000-0005-0000-0000-0000714D0000}"/>
    <cellStyle name="Input 4 4 4 2 2" xfId="9207" xr:uid="{00000000-0005-0000-0000-0000724D0000}"/>
    <cellStyle name="Input 4 4 4 2 2 2" xfId="26097" xr:uid="{00000000-0005-0000-0000-0000734D0000}"/>
    <cellStyle name="Input 4 4 4 2 2 3" xfId="37006" xr:uid="{00000000-0005-0000-0000-0000744D0000}"/>
    <cellStyle name="Input 4 4 4 2 3" xfId="26096" xr:uid="{00000000-0005-0000-0000-0000754D0000}"/>
    <cellStyle name="Input 4 4 4 2 4" xfId="37005" xr:uid="{00000000-0005-0000-0000-0000764D0000}"/>
    <cellStyle name="Input 4 4 4 3" xfId="9208" xr:uid="{00000000-0005-0000-0000-0000774D0000}"/>
    <cellStyle name="Input 4 4 4 3 2" xfId="26098" xr:uid="{00000000-0005-0000-0000-0000784D0000}"/>
    <cellStyle name="Input 4 4 4 3 3" xfId="37007" xr:uid="{00000000-0005-0000-0000-0000794D0000}"/>
    <cellStyle name="Input 4 4 4 4" xfId="26095" xr:uid="{00000000-0005-0000-0000-00007A4D0000}"/>
    <cellStyle name="Input 4 4 4 5" xfId="37004" xr:uid="{00000000-0005-0000-0000-00007B4D0000}"/>
    <cellStyle name="Input 4 4 5" xfId="9209" xr:uid="{00000000-0005-0000-0000-00007C4D0000}"/>
    <cellStyle name="Input 4 4 5 2" xfId="9210" xr:uid="{00000000-0005-0000-0000-00007D4D0000}"/>
    <cellStyle name="Input 4 4 5 2 2" xfId="9211" xr:uid="{00000000-0005-0000-0000-00007E4D0000}"/>
    <cellStyle name="Input 4 4 5 2 2 2" xfId="26101" xr:uid="{00000000-0005-0000-0000-00007F4D0000}"/>
    <cellStyle name="Input 4 4 5 2 2 3" xfId="37010" xr:uid="{00000000-0005-0000-0000-0000804D0000}"/>
    <cellStyle name="Input 4 4 5 2 3" xfId="26100" xr:uid="{00000000-0005-0000-0000-0000814D0000}"/>
    <cellStyle name="Input 4 4 5 2 4" xfId="37009" xr:uid="{00000000-0005-0000-0000-0000824D0000}"/>
    <cellStyle name="Input 4 4 5 3" xfId="9212" xr:uid="{00000000-0005-0000-0000-0000834D0000}"/>
    <cellStyle name="Input 4 4 5 3 2" xfId="26102" xr:uid="{00000000-0005-0000-0000-0000844D0000}"/>
    <cellStyle name="Input 4 4 5 3 3" xfId="37011" xr:uid="{00000000-0005-0000-0000-0000854D0000}"/>
    <cellStyle name="Input 4 4 5 4" xfId="26099" xr:uid="{00000000-0005-0000-0000-0000864D0000}"/>
    <cellStyle name="Input 4 4 5 5" xfId="37008" xr:uid="{00000000-0005-0000-0000-0000874D0000}"/>
    <cellStyle name="Input 4 4 6" xfId="9213" xr:uid="{00000000-0005-0000-0000-0000884D0000}"/>
    <cellStyle name="Input 4 4 6 2" xfId="9214" xr:uid="{00000000-0005-0000-0000-0000894D0000}"/>
    <cellStyle name="Input 4 4 6 2 2" xfId="9215" xr:uid="{00000000-0005-0000-0000-00008A4D0000}"/>
    <cellStyle name="Input 4 4 6 2 2 2" xfId="26105" xr:uid="{00000000-0005-0000-0000-00008B4D0000}"/>
    <cellStyle name="Input 4 4 6 2 2 3" xfId="37014" xr:uid="{00000000-0005-0000-0000-00008C4D0000}"/>
    <cellStyle name="Input 4 4 6 2 3" xfId="26104" xr:uid="{00000000-0005-0000-0000-00008D4D0000}"/>
    <cellStyle name="Input 4 4 6 2 4" xfId="37013" xr:uid="{00000000-0005-0000-0000-00008E4D0000}"/>
    <cellStyle name="Input 4 4 6 3" xfId="9216" xr:uid="{00000000-0005-0000-0000-00008F4D0000}"/>
    <cellStyle name="Input 4 4 6 3 2" xfId="26106" xr:uid="{00000000-0005-0000-0000-0000904D0000}"/>
    <cellStyle name="Input 4 4 6 3 3" xfId="37015" xr:uid="{00000000-0005-0000-0000-0000914D0000}"/>
    <cellStyle name="Input 4 4 6 4" xfId="26103" xr:uid="{00000000-0005-0000-0000-0000924D0000}"/>
    <cellStyle name="Input 4 4 6 5" xfId="37012" xr:uid="{00000000-0005-0000-0000-0000934D0000}"/>
    <cellStyle name="Input 4 4 7" xfId="9217" xr:uid="{00000000-0005-0000-0000-0000944D0000}"/>
    <cellStyle name="Input 4 4 7 2" xfId="9218" xr:uid="{00000000-0005-0000-0000-0000954D0000}"/>
    <cellStyle name="Input 4 4 7 2 2" xfId="9219" xr:uid="{00000000-0005-0000-0000-0000964D0000}"/>
    <cellStyle name="Input 4 4 7 2 2 2" xfId="26109" xr:uid="{00000000-0005-0000-0000-0000974D0000}"/>
    <cellStyle name="Input 4 4 7 2 2 3" xfId="37018" xr:uid="{00000000-0005-0000-0000-0000984D0000}"/>
    <cellStyle name="Input 4 4 7 2 3" xfId="26108" xr:uid="{00000000-0005-0000-0000-0000994D0000}"/>
    <cellStyle name="Input 4 4 7 2 4" xfId="37017" xr:uid="{00000000-0005-0000-0000-00009A4D0000}"/>
    <cellStyle name="Input 4 4 7 3" xfId="9220" xr:uid="{00000000-0005-0000-0000-00009B4D0000}"/>
    <cellStyle name="Input 4 4 7 3 2" xfId="26110" xr:uid="{00000000-0005-0000-0000-00009C4D0000}"/>
    <cellStyle name="Input 4 4 7 3 3" xfId="37019" xr:uid="{00000000-0005-0000-0000-00009D4D0000}"/>
    <cellStyle name="Input 4 4 7 4" xfId="26107" xr:uid="{00000000-0005-0000-0000-00009E4D0000}"/>
    <cellStyle name="Input 4 4 7 5" xfId="37016" xr:uid="{00000000-0005-0000-0000-00009F4D0000}"/>
    <cellStyle name="Input 4 4 8" xfId="9221" xr:uid="{00000000-0005-0000-0000-0000A04D0000}"/>
    <cellStyle name="Input 4 4 8 2" xfId="9222" xr:uid="{00000000-0005-0000-0000-0000A14D0000}"/>
    <cellStyle name="Input 4 4 8 2 2" xfId="9223" xr:uid="{00000000-0005-0000-0000-0000A24D0000}"/>
    <cellStyle name="Input 4 4 8 2 2 2" xfId="26113" xr:uid="{00000000-0005-0000-0000-0000A34D0000}"/>
    <cellStyle name="Input 4 4 8 2 2 3" xfId="37022" xr:uid="{00000000-0005-0000-0000-0000A44D0000}"/>
    <cellStyle name="Input 4 4 8 2 3" xfId="26112" xr:uid="{00000000-0005-0000-0000-0000A54D0000}"/>
    <cellStyle name="Input 4 4 8 2 4" xfId="37021" xr:uid="{00000000-0005-0000-0000-0000A64D0000}"/>
    <cellStyle name="Input 4 4 8 3" xfId="9224" xr:uid="{00000000-0005-0000-0000-0000A74D0000}"/>
    <cellStyle name="Input 4 4 8 3 2" xfId="26114" xr:uid="{00000000-0005-0000-0000-0000A84D0000}"/>
    <cellStyle name="Input 4 4 8 3 3" xfId="37023" xr:uid="{00000000-0005-0000-0000-0000A94D0000}"/>
    <cellStyle name="Input 4 4 8 4" xfId="26111" xr:uid="{00000000-0005-0000-0000-0000AA4D0000}"/>
    <cellStyle name="Input 4 4 8 5" xfId="37020" xr:uid="{00000000-0005-0000-0000-0000AB4D0000}"/>
    <cellStyle name="Input 4 4 9" xfId="9225" xr:uid="{00000000-0005-0000-0000-0000AC4D0000}"/>
    <cellStyle name="Input 4 4 9 2" xfId="9226" xr:uid="{00000000-0005-0000-0000-0000AD4D0000}"/>
    <cellStyle name="Input 4 4 9 2 2" xfId="26116" xr:uid="{00000000-0005-0000-0000-0000AE4D0000}"/>
    <cellStyle name="Input 4 4 9 2 3" xfId="37025" xr:uid="{00000000-0005-0000-0000-0000AF4D0000}"/>
    <cellStyle name="Input 4 4 9 3" xfId="26115" xr:uid="{00000000-0005-0000-0000-0000B04D0000}"/>
    <cellStyle name="Input 4 4 9 4" xfId="37024" xr:uid="{00000000-0005-0000-0000-0000B14D0000}"/>
    <cellStyle name="Input 4 5" xfId="9227" xr:uid="{00000000-0005-0000-0000-0000B24D0000}"/>
    <cellStyle name="Input 4 5 2" xfId="9228" xr:uid="{00000000-0005-0000-0000-0000B34D0000}"/>
    <cellStyle name="Input 4 5 2 2" xfId="9229" xr:uid="{00000000-0005-0000-0000-0000B44D0000}"/>
    <cellStyle name="Input 4 5 2 2 2" xfId="26119" xr:uid="{00000000-0005-0000-0000-0000B54D0000}"/>
    <cellStyle name="Input 4 5 2 2 3" xfId="37028" xr:uid="{00000000-0005-0000-0000-0000B64D0000}"/>
    <cellStyle name="Input 4 5 2 3" xfId="26118" xr:uid="{00000000-0005-0000-0000-0000B74D0000}"/>
    <cellStyle name="Input 4 5 2 4" xfId="37027" xr:uid="{00000000-0005-0000-0000-0000B84D0000}"/>
    <cellStyle name="Input 4 5 3" xfId="9230" xr:uid="{00000000-0005-0000-0000-0000B94D0000}"/>
    <cellStyle name="Input 4 5 3 2" xfId="26120" xr:uid="{00000000-0005-0000-0000-0000BA4D0000}"/>
    <cellStyle name="Input 4 5 3 3" xfId="37029" xr:uid="{00000000-0005-0000-0000-0000BB4D0000}"/>
    <cellStyle name="Input 4 5 4" xfId="26117" xr:uid="{00000000-0005-0000-0000-0000BC4D0000}"/>
    <cellStyle name="Input 4 5 5" xfId="37026" xr:uid="{00000000-0005-0000-0000-0000BD4D0000}"/>
    <cellStyle name="Input 4 6" xfId="9231" xr:uid="{00000000-0005-0000-0000-0000BE4D0000}"/>
    <cellStyle name="Input 4 6 2" xfId="9232" xr:uid="{00000000-0005-0000-0000-0000BF4D0000}"/>
    <cellStyle name="Input 4 6 2 2" xfId="9233" xr:uid="{00000000-0005-0000-0000-0000C04D0000}"/>
    <cellStyle name="Input 4 6 2 2 2" xfId="26123" xr:uid="{00000000-0005-0000-0000-0000C14D0000}"/>
    <cellStyle name="Input 4 6 2 2 3" xfId="37032" xr:uid="{00000000-0005-0000-0000-0000C24D0000}"/>
    <cellStyle name="Input 4 6 2 3" xfId="26122" xr:uid="{00000000-0005-0000-0000-0000C34D0000}"/>
    <cellStyle name="Input 4 6 2 4" xfId="37031" xr:uid="{00000000-0005-0000-0000-0000C44D0000}"/>
    <cellStyle name="Input 4 6 3" xfId="9234" xr:uid="{00000000-0005-0000-0000-0000C54D0000}"/>
    <cellStyle name="Input 4 6 3 2" xfId="26124" xr:uid="{00000000-0005-0000-0000-0000C64D0000}"/>
    <cellStyle name="Input 4 6 3 3" xfId="37033" xr:uid="{00000000-0005-0000-0000-0000C74D0000}"/>
    <cellStyle name="Input 4 6 4" xfId="26121" xr:uid="{00000000-0005-0000-0000-0000C84D0000}"/>
    <cellStyle name="Input 4 6 5" xfId="37030" xr:uid="{00000000-0005-0000-0000-0000C94D0000}"/>
    <cellStyle name="Input 4 7" xfId="9235" xr:uid="{00000000-0005-0000-0000-0000CA4D0000}"/>
    <cellStyle name="Input 4 7 2" xfId="9236" xr:uid="{00000000-0005-0000-0000-0000CB4D0000}"/>
    <cellStyle name="Input 4 7 2 2" xfId="9237" xr:uid="{00000000-0005-0000-0000-0000CC4D0000}"/>
    <cellStyle name="Input 4 7 2 2 2" xfId="26127" xr:uid="{00000000-0005-0000-0000-0000CD4D0000}"/>
    <cellStyle name="Input 4 7 2 2 3" xfId="37036" xr:uid="{00000000-0005-0000-0000-0000CE4D0000}"/>
    <cellStyle name="Input 4 7 2 3" xfId="26126" xr:uid="{00000000-0005-0000-0000-0000CF4D0000}"/>
    <cellStyle name="Input 4 7 2 4" xfId="37035" xr:uid="{00000000-0005-0000-0000-0000D04D0000}"/>
    <cellStyle name="Input 4 7 3" xfId="9238" xr:uid="{00000000-0005-0000-0000-0000D14D0000}"/>
    <cellStyle name="Input 4 7 3 2" xfId="26128" xr:uid="{00000000-0005-0000-0000-0000D24D0000}"/>
    <cellStyle name="Input 4 7 3 3" xfId="37037" xr:uid="{00000000-0005-0000-0000-0000D34D0000}"/>
    <cellStyle name="Input 4 7 4" xfId="26125" xr:uid="{00000000-0005-0000-0000-0000D44D0000}"/>
    <cellStyle name="Input 4 7 5" xfId="37034" xr:uid="{00000000-0005-0000-0000-0000D54D0000}"/>
    <cellStyle name="Input 4 8" xfId="9239" xr:uid="{00000000-0005-0000-0000-0000D64D0000}"/>
    <cellStyle name="Input 4 8 2" xfId="9240" xr:uid="{00000000-0005-0000-0000-0000D74D0000}"/>
    <cellStyle name="Input 4 8 2 2" xfId="9241" xr:uid="{00000000-0005-0000-0000-0000D84D0000}"/>
    <cellStyle name="Input 4 8 2 2 2" xfId="26131" xr:uid="{00000000-0005-0000-0000-0000D94D0000}"/>
    <cellStyle name="Input 4 8 2 2 3" xfId="37040" xr:uid="{00000000-0005-0000-0000-0000DA4D0000}"/>
    <cellStyle name="Input 4 8 2 3" xfId="26130" xr:uid="{00000000-0005-0000-0000-0000DB4D0000}"/>
    <cellStyle name="Input 4 8 2 4" xfId="37039" xr:uid="{00000000-0005-0000-0000-0000DC4D0000}"/>
    <cellStyle name="Input 4 8 3" xfId="9242" xr:uid="{00000000-0005-0000-0000-0000DD4D0000}"/>
    <cellStyle name="Input 4 8 3 2" xfId="26132" xr:uid="{00000000-0005-0000-0000-0000DE4D0000}"/>
    <cellStyle name="Input 4 8 3 3" xfId="37041" xr:uid="{00000000-0005-0000-0000-0000DF4D0000}"/>
    <cellStyle name="Input 4 8 4" xfId="26129" xr:uid="{00000000-0005-0000-0000-0000E04D0000}"/>
    <cellStyle name="Input 4 8 5" xfId="37038" xr:uid="{00000000-0005-0000-0000-0000E14D0000}"/>
    <cellStyle name="Input 4 9" xfId="9243" xr:uid="{00000000-0005-0000-0000-0000E24D0000}"/>
    <cellStyle name="Input 4 9 2" xfId="9244" xr:uid="{00000000-0005-0000-0000-0000E34D0000}"/>
    <cellStyle name="Input 4 9 2 2" xfId="9245" xr:uid="{00000000-0005-0000-0000-0000E44D0000}"/>
    <cellStyle name="Input 4 9 2 2 2" xfId="26135" xr:uid="{00000000-0005-0000-0000-0000E54D0000}"/>
    <cellStyle name="Input 4 9 2 2 3" xfId="37044" xr:uid="{00000000-0005-0000-0000-0000E64D0000}"/>
    <cellStyle name="Input 4 9 2 3" xfId="26134" xr:uid="{00000000-0005-0000-0000-0000E74D0000}"/>
    <cellStyle name="Input 4 9 2 4" xfId="37043" xr:uid="{00000000-0005-0000-0000-0000E84D0000}"/>
    <cellStyle name="Input 4 9 3" xfId="9246" xr:uid="{00000000-0005-0000-0000-0000E94D0000}"/>
    <cellStyle name="Input 4 9 3 2" xfId="26136" xr:uid="{00000000-0005-0000-0000-0000EA4D0000}"/>
    <cellStyle name="Input 4 9 3 3" xfId="37045" xr:uid="{00000000-0005-0000-0000-0000EB4D0000}"/>
    <cellStyle name="Input 4 9 4" xfId="26133" xr:uid="{00000000-0005-0000-0000-0000EC4D0000}"/>
    <cellStyle name="Input 4 9 5" xfId="37042" xr:uid="{00000000-0005-0000-0000-0000ED4D0000}"/>
    <cellStyle name="Input 5" xfId="9247" xr:uid="{00000000-0005-0000-0000-0000EE4D0000}"/>
    <cellStyle name="Input 5 2" xfId="26137" xr:uid="{00000000-0005-0000-0000-0000EF4D0000}"/>
    <cellStyle name="Input 5 3" xfId="37046" xr:uid="{00000000-0005-0000-0000-0000F04D0000}"/>
    <cellStyle name="Input 6" xfId="9248" xr:uid="{00000000-0005-0000-0000-0000F14D0000}"/>
    <cellStyle name="Input 6 2" xfId="26138" xr:uid="{00000000-0005-0000-0000-0000F24D0000}"/>
    <cellStyle name="Input 6 3" xfId="37047" xr:uid="{00000000-0005-0000-0000-0000F34D0000}"/>
    <cellStyle name="Input 7" xfId="9249" xr:uid="{00000000-0005-0000-0000-0000F44D0000}"/>
    <cellStyle name="Input 7 2" xfId="26139" xr:uid="{00000000-0005-0000-0000-0000F54D0000}"/>
    <cellStyle name="Input 7 3" xfId="37048" xr:uid="{00000000-0005-0000-0000-0000F64D0000}"/>
    <cellStyle name="Input Box" xfId="9250" xr:uid="{00000000-0005-0000-0000-0000F74D0000}"/>
    <cellStyle name="Input Box 2" xfId="26140" xr:uid="{00000000-0005-0000-0000-0000F84D0000}"/>
    <cellStyle name="Input Box 3" xfId="37049" xr:uid="{00000000-0005-0000-0000-0000F94D0000}"/>
    <cellStyle name="Input Cells" xfId="9251" xr:uid="{00000000-0005-0000-0000-0000FA4D0000}"/>
    <cellStyle name="Input Cells 2" xfId="9252" xr:uid="{00000000-0005-0000-0000-0000FB4D0000}"/>
    <cellStyle name="kml1" xfId="9253" xr:uid="{00000000-0005-0000-0000-0000FC4D0000}"/>
    <cellStyle name="Komma [0]_GRAF A-V vs FOREC" xfId="9254" xr:uid="{00000000-0005-0000-0000-0000FD4D0000}"/>
    <cellStyle name="Komma_GRAF A-V vs FOREC" xfId="9255" xr:uid="{00000000-0005-0000-0000-0000FE4D0000}"/>
    <cellStyle name="Link Currency (0)" xfId="9256" xr:uid="{00000000-0005-0000-0000-0000FF4D0000}"/>
    <cellStyle name="Link Currency (0) 2" xfId="9257" xr:uid="{00000000-0005-0000-0000-0000004E0000}"/>
    <cellStyle name="Link Currency (0) 3" xfId="9258" xr:uid="{00000000-0005-0000-0000-0000014E0000}"/>
    <cellStyle name="Link Currency (0) 4" xfId="45253" xr:uid="{00000000-0005-0000-0000-0000024E0000}"/>
    <cellStyle name="Link Currency (2)" xfId="9259" xr:uid="{00000000-0005-0000-0000-0000034E0000}"/>
    <cellStyle name="Link Currency (2) 2" xfId="9260" xr:uid="{00000000-0005-0000-0000-0000044E0000}"/>
    <cellStyle name="Link Currency (2) 3" xfId="45254" xr:uid="{00000000-0005-0000-0000-0000054E0000}"/>
    <cellStyle name="Link Units (0)" xfId="9261" xr:uid="{00000000-0005-0000-0000-0000064E0000}"/>
    <cellStyle name="Link Units (0) 2" xfId="9262" xr:uid="{00000000-0005-0000-0000-0000074E0000}"/>
    <cellStyle name="Link Units (0) 3" xfId="9263" xr:uid="{00000000-0005-0000-0000-0000084E0000}"/>
    <cellStyle name="Link Units (0) 4" xfId="45255" xr:uid="{00000000-0005-0000-0000-0000094E0000}"/>
    <cellStyle name="Link Units (1)" xfId="9264" xr:uid="{00000000-0005-0000-0000-00000A4E0000}"/>
    <cellStyle name="Link Units (1) 2" xfId="9265" xr:uid="{00000000-0005-0000-0000-00000B4E0000}"/>
    <cellStyle name="Link Units (1) 3" xfId="45256" xr:uid="{00000000-0005-0000-0000-00000C4E0000}"/>
    <cellStyle name="Link Units (2)" xfId="9266" xr:uid="{00000000-0005-0000-0000-00000D4E0000}"/>
    <cellStyle name="Link Units (2) 2" xfId="9267" xr:uid="{00000000-0005-0000-0000-00000E4E0000}"/>
    <cellStyle name="Link Units (2) 3" xfId="45257" xr:uid="{00000000-0005-0000-0000-00000F4E0000}"/>
    <cellStyle name="Linked Cell 2" xfId="9268" xr:uid="{00000000-0005-0000-0000-0000104E0000}"/>
    <cellStyle name="Linked Cell 2 2" xfId="9269" xr:uid="{00000000-0005-0000-0000-0000114E0000}"/>
    <cellStyle name="Linked Cell 2 3" xfId="9270" xr:uid="{00000000-0005-0000-0000-0000124E0000}"/>
    <cellStyle name="Linked Cell 2 4" xfId="9271" xr:uid="{00000000-0005-0000-0000-0000134E0000}"/>
    <cellStyle name="Linked Cell 3" xfId="9272" xr:uid="{00000000-0005-0000-0000-0000144E0000}"/>
    <cellStyle name="Linked Cell 3 2" xfId="9273" xr:uid="{00000000-0005-0000-0000-0000154E0000}"/>
    <cellStyle name="Linked Cell 4" xfId="9274" xr:uid="{00000000-0005-0000-0000-0000164E0000}"/>
    <cellStyle name="Linked Cell 4 2" xfId="9275" xr:uid="{00000000-0005-0000-0000-0000174E0000}"/>
    <cellStyle name="Linked Cell 5" xfId="9276" xr:uid="{00000000-0005-0000-0000-0000184E0000}"/>
    <cellStyle name="Linked Cell 6" xfId="9277" xr:uid="{00000000-0005-0000-0000-0000194E0000}"/>
    <cellStyle name="Linked Cell 7" xfId="9278" xr:uid="{00000000-0005-0000-0000-00001A4E0000}"/>
    <cellStyle name="Linked Cells" xfId="9279" xr:uid="{00000000-0005-0000-0000-00001B4E0000}"/>
    <cellStyle name="Linked Cells 2" xfId="9280" xr:uid="{00000000-0005-0000-0000-00001C4E0000}"/>
    <cellStyle name="Milliers [0]_!!!GO" xfId="9281" xr:uid="{00000000-0005-0000-0000-00001D4E0000}"/>
    <cellStyle name="Milliers_!!!GO" xfId="9282" xr:uid="{00000000-0005-0000-0000-00001E4E0000}"/>
    <cellStyle name="Monétaire [0]_!!!GO" xfId="9283" xr:uid="{00000000-0005-0000-0000-00001F4E0000}"/>
    <cellStyle name="Monétaire_!!!GO" xfId="9284" xr:uid="{00000000-0005-0000-0000-0000204E0000}"/>
    <cellStyle name="MS Sans Serif" xfId="9285" xr:uid="{00000000-0005-0000-0000-0000214E0000}"/>
    <cellStyle name="MS Sans Serif 2" xfId="18256" xr:uid="{00000000-0005-0000-0000-0000224E0000}"/>
    <cellStyle name="MS Sans Serif 3" xfId="45258" xr:uid="{00000000-0005-0000-0000-0000234E0000}"/>
    <cellStyle name="Neutral 2" xfId="9286" xr:uid="{00000000-0005-0000-0000-0000244E0000}"/>
    <cellStyle name="Neutral 2 2" xfId="9287" xr:uid="{00000000-0005-0000-0000-0000254E0000}"/>
    <cellStyle name="Neutral 2 3" xfId="9288" xr:uid="{00000000-0005-0000-0000-0000264E0000}"/>
    <cellStyle name="Neutral 2 4" xfId="9289" xr:uid="{00000000-0005-0000-0000-0000274E0000}"/>
    <cellStyle name="Neutral 3" xfId="9290" xr:uid="{00000000-0005-0000-0000-0000284E0000}"/>
    <cellStyle name="Neutral 3 2" xfId="9291" xr:uid="{00000000-0005-0000-0000-0000294E0000}"/>
    <cellStyle name="Neutral 4" xfId="9292" xr:uid="{00000000-0005-0000-0000-00002A4E0000}"/>
    <cellStyle name="Neutral 4 2" xfId="9293" xr:uid="{00000000-0005-0000-0000-00002B4E0000}"/>
    <cellStyle name="Neutral 5" xfId="9294" xr:uid="{00000000-0005-0000-0000-00002C4E0000}"/>
    <cellStyle name="Neutral 6" xfId="9295" xr:uid="{00000000-0005-0000-0000-00002D4E0000}"/>
    <cellStyle name="Neutral 7" xfId="9296" xr:uid="{00000000-0005-0000-0000-00002E4E0000}"/>
    <cellStyle name="New Times Roman" xfId="9297" xr:uid="{00000000-0005-0000-0000-00002F4E0000}"/>
    <cellStyle name="no dec" xfId="9298" xr:uid="{00000000-0005-0000-0000-0000304E0000}"/>
    <cellStyle name="Norm??" xfId="9304" xr:uid="{00000000-0005-0000-0000-0000364E0000}"/>
    <cellStyle name="Normal" xfId="0" builtinId="0"/>
    <cellStyle name="Normal - Style1" xfId="9306" xr:uid="{00000000-0005-0000-0000-0000394E0000}"/>
    <cellStyle name="Normal - Style1 2" xfId="9307" xr:uid="{00000000-0005-0000-0000-00003A4E0000}"/>
    <cellStyle name="Normal - Style1 3" xfId="9308" xr:uid="{00000000-0005-0000-0000-00003B4E0000}"/>
    <cellStyle name="Normal 10" xfId="9309" xr:uid="{00000000-0005-0000-0000-00003C4E0000}"/>
    <cellStyle name="Normal 10 10" xfId="9310" xr:uid="{00000000-0005-0000-0000-00003D4E0000}"/>
    <cellStyle name="Normal 10 11" xfId="9311" xr:uid="{00000000-0005-0000-0000-00003E4E0000}"/>
    <cellStyle name="Normal 10 12" xfId="9312" xr:uid="{00000000-0005-0000-0000-00003F4E0000}"/>
    <cellStyle name="Normal 10 13" xfId="9313" xr:uid="{00000000-0005-0000-0000-0000404E0000}"/>
    <cellStyle name="Normal 10 14" xfId="9314" xr:uid="{00000000-0005-0000-0000-0000414E0000}"/>
    <cellStyle name="Normal 10 15" xfId="9315" xr:uid="{00000000-0005-0000-0000-0000424E0000}"/>
    <cellStyle name="Normal 10 16" xfId="9316" xr:uid="{00000000-0005-0000-0000-0000434E0000}"/>
    <cellStyle name="Normal 10 17" xfId="9317" xr:uid="{00000000-0005-0000-0000-0000444E0000}"/>
    <cellStyle name="Normal 10 18" xfId="9318" xr:uid="{00000000-0005-0000-0000-0000454E0000}"/>
    <cellStyle name="Normal 10 19" xfId="9319" xr:uid="{00000000-0005-0000-0000-0000464E0000}"/>
    <cellStyle name="Normal 10 2" xfId="9320" xr:uid="{00000000-0005-0000-0000-0000474E0000}"/>
    <cellStyle name="Normal 10 2 2" xfId="9321" xr:uid="{00000000-0005-0000-0000-0000484E0000}"/>
    <cellStyle name="Normal 10 2 3" xfId="9322" xr:uid="{00000000-0005-0000-0000-0000494E0000}"/>
    <cellStyle name="Normal 10 2 4" xfId="9323" xr:uid="{00000000-0005-0000-0000-00004A4E0000}"/>
    <cellStyle name="Normal 10 2 5" xfId="9324" xr:uid="{00000000-0005-0000-0000-00004B4E0000}"/>
    <cellStyle name="Normal 10 2 6" xfId="9325" xr:uid="{00000000-0005-0000-0000-00004C4E0000}"/>
    <cellStyle name="Normal 10 2 7" xfId="9326" xr:uid="{00000000-0005-0000-0000-00004D4E0000}"/>
    <cellStyle name="Normal 10 2 8" xfId="9327" xr:uid="{00000000-0005-0000-0000-00004E4E0000}"/>
    <cellStyle name="Normal 10 20" xfId="9328" xr:uid="{00000000-0005-0000-0000-00004F4E0000}"/>
    <cellStyle name="Normal 10 21" xfId="9329" xr:uid="{00000000-0005-0000-0000-0000504E0000}"/>
    <cellStyle name="Normal 10 22" xfId="9330" xr:uid="{00000000-0005-0000-0000-0000514E0000}"/>
    <cellStyle name="Normal 10 3" xfId="9331" xr:uid="{00000000-0005-0000-0000-0000524E0000}"/>
    <cellStyle name="Normal 10 3 2" xfId="9332" xr:uid="{00000000-0005-0000-0000-0000534E0000}"/>
    <cellStyle name="Normal 10 3 3" xfId="9333" xr:uid="{00000000-0005-0000-0000-0000544E0000}"/>
    <cellStyle name="Normal 10 3 4" xfId="9334" xr:uid="{00000000-0005-0000-0000-0000554E0000}"/>
    <cellStyle name="Normal 10 3 5" xfId="9335" xr:uid="{00000000-0005-0000-0000-0000564E0000}"/>
    <cellStyle name="Normal 10 3 6" xfId="9336" xr:uid="{00000000-0005-0000-0000-0000574E0000}"/>
    <cellStyle name="Normal 10 3 7" xfId="9337" xr:uid="{00000000-0005-0000-0000-0000584E0000}"/>
    <cellStyle name="Normal 10 3 8" xfId="9338" xr:uid="{00000000-0005-0000-0000-0000594E0000}"/>
    <cellStyle name="Normal 10 4" xfId="9339" xr:uid="{00000000-0005-0000-0000-00005A4E0000}"/>
    <cellStyle name="Normal 10 5" xfId="9340" xr:uid="{00000000-0005-0000-0000-00005B4E0000}"/>
    <cellStyle name="Normal 10 6" xfId="9341" xr:uid="{00000000-0005-0000-0000-00005C4E0000}"/>
    <cellStyle name="Normal 10 7" xfId="9342" xr:uid="{00000000-0005-0000-0000-00005D4E0000}"/>
    <cellStyle name="Normal 10 8" xfId="9343" xr:uid="{00000000-0005-0000-0000-00005E4E0000}"/>
    <cellStyle name="Normal 10 9" xfId="9344" xr:uid="{00000000-0005-0000-0000-00005F4E0000}"/>
    <cellStyle name="Normal 103" xfId="13" xr:uid="{00000000-0005-0000-0000-0000604E0000}"/>
    <cellStyle name="Normal 104" xfId="18" xr:uid="{00000000-0005-0000-0000-0000614E0000}"/>
    <cellStyle name="Normal 105" xfId="17" xr:uid="{00000000-0005-0000-0000-0000624E0000}"/>
    <cellStyle name="Normal 11" xfId="9345" xr:uid="{00000000-0005-0000-0000-0000634E0000}"/>
    <cellStyle name="Normal 11 10" xfId="9346" xr:uid="{00000000-0005-0000-0000-0000644E0000}"/>
    <cellStyle name="Normal 11 11" xfId="9347" xr:uid="{00000000-0005-0000-0000-0000654E0000}"/>
    <cellStyle name="Normal 11 12" xfId="9348" xr:uid="{00000000-0005-0000-0000-0000664E0000}"/>
    <cellStyle name="Normal 11 13" xfId="9349" xr:uid="{00000000-0005-0000-0000-0000674E0000}"/>
    <cellStyle name="Normal 11 14" xfId="9350" xr:uid="{00000000-0005-0000-0000-0000684E0000}"/>
    <cellStyle name="Normal 11 15" xfId="9351" xr:uid="{00000000-0005-0000-0000-0000694E0000}"/>
    <cellStyle name="Normal 11 16" xfId="9352" xr:uid="{00000000-0005-0000-0000-00006A4E0000}"/>
    <cellStyle name="Normal 11 17" xfId="9353" xr:uid="{00000000-0005-0000-0000-00006B4E0000}"/>
    <cellStyle name="Normal 11 18" xfId="9354" xr:uid="{00000000-0005-0000-0000-00006C4E0000}"/>
    <cellStyle name="Normal 11 19" xfId="9355" xr:uid="{00000000-0005-0000-0000-00006D4E0000}"/>
    <cellStyle name="Normal 11 2" xfId="9356" xr:uid="{00000000-0005-0000-0000-00006E4E0000}"/>
    <cellStyle name="Normal 11 2 2" xfId="9357" xr:uid="{00000000-0005-0000-0000-00006F4E0000}"/>
    <cellStyle name="Normal 11 2 3" xfId="9358" xr:uid="{00000000-0005-0000-0000-0000704E0000}"/>
    <cellStyle name="Normal 11 2 4" xfId="9359" xr:uid="{00000000-0005-0000-0000-0000714E0000}"/>
    <cellStyle name="Normal 11 2 5" xfId="9360" xr:uid="{00000000-0005-0000-0000-0000724E0000}"/>
    <cellStyle name="Normal 11 2 6" xfId="9361" xr:uid="{00000000-0005-0000-0000-0000734E0000}"/>
    <cellStyle name="Normal 11 2 7" xfId="9362" xr:uid="{00000000-0005-0000-0000-0000744E0000}"/>
    <cellStyle name="Normal 11 2 8" xfId="9363" xr:uid="{00000000-0005-0000-0000-0000754E0000}"/>
    <cellStyle name="Normal 11 20" xfId="9364" xr:uid="{00000000-0005-0000-0000-0000764E0000}"/>
    <cellStyle name="Normal 11 21" xfId="9365" xr:uid="{00000000-0005-0000-0000-0000774E0000}"/>
    <cellStyle name="Normal 11 22" xfId="9366" xr:uid="{00000000-0005-0000-0000-0000784E0000}"/>
    <cellStyle name="Normal 11 3" xfId="9367" xr:uid="{00000000-0005-0000-0000-0000794E0000}"/>
    <cellStyle name="Normal 11 3 2" xfId="9368" xr:uid="{00000000-0005-0000-0000-00007A4E0000}"/>
    <cellStyle name="Normal 11 3 3" xfId="9369" xr:uid="{00000000-0005-0000-0000-00007B4E0000}"/>
    <cellStyle name="Normal 11 3 4" xfId="9370" xr:uid="{00000000-0005-0000-0000-00007C4E0000}"/>
    <cellStyle name="Normal 11 3 5" xfId="9371" xr:uid="{00000000-0005-0000-0000-00007D4E0000}"/>
    <cellStyle name="Normal 11 3 6" xfId="9372" xr:uid="{00000000-0005-0000-0000-00007E4E0000}"/>
    <cellStyle name="Normal 11 3 7" xfId="9373" xr:uid="{00000000-0005-0000-0000-00007F4E0000}"/>
    <cellStyle name="Normal 11 3 8" xfId="9374" xr:uid="{00000000-0005-0000-0000-0000804E0000}"/>
    <cellStyle name="Normal 11 4" xfId="9375" xr:uid="{00000000-0005-0000-0000-0000814E0000}"/>
    <cellStyle name="Normal 11 5" xfId="9376" xr:uid="{00000000-0005-0000-0000-0000824E0000}"/>
    <cellStyle name="Normal 11 6" xfId="9377" xr:uid="{00000000-0005-0000-0000-0000834E0000}"/>
    <cellStyle name="Normal 11 7" xfId="9378" xr:uid="{00000000-0005-0000-0000-0000844E0000}"/>
    <cellStyle name="Normal 11 8" xfId="9379" xr:uid="{00000000-0005-0000-0000-0000854E0000}"/>
    <cellStyle name="Normal 11 9" xfId="9380" xr:uid="{00000000-0005-0000-0000-0000864E0000}"/>
    <cellStyle name="Normal 12" xfId="6" xr:uid="{00000000-0005-0000-0000-0000874E0000}"/>
    <cellStyle name="Normal 12 2" xfId="9381" xr:uid="{00000000-0005-0000-0000-0000884E0000}"/>
    <cellStyle name="Normal 12 2 2" xfId="18247" xr:uid="{00000000-0005-0000-0000-0000894E0000}"/>
    <cellStyle name="Normal 12 3" xfId="9382" xr:uid="{00000000-0005-0000-0000-00008A4E0000}"/>
    <cellStyle name="Normal 12 4" xfId="18257" xr:uid="{00000000-0005-0000-0000-00008B4E0000}"/>
    <cellStyle name="Normal 12 5" xfId="12" xr:uid="{00000000-0005-0000-0000-00008C4E0000}"/>
    <cellStyle name="Normal 13" xfId="7" xr:uid="{00000000-0005-0000-0000-00008D4E0000}"/>
    <cellStyle name="Normal 13 10" xfId="9383" xr:uid="{00000000-0005-0000-0000-00008E4E0000}"/>
    <cellStyle name="Normal 13 11" xfId="9384" xr:uid="{00000000-0005-0000-0000-00008F4E0000}"/>
    <cellStyle name="Normal 13 12" xfId="9385" xr:uid="{00000000-0005-0000-0000-0000904E0000}"/>
    <cellStyle name="Normal 13 13" xfId="9386" xr:uid="{00000000-0005-0000-0000-0000914E0000}"/>
    <cellStyle name="Normal 13 14" xfId="9387" xr:uid="{00000000-0005-0000-0000-0000924E0000}"/>
    <cellStyle name="Normal 13 15" xfId="9388" xr:uid="{00000000-0005-0000-0000-0000934E0000}"/>
    <cellStyle name="Normal 13 16" xfId="9389" xr:uid="{00000000-0005-0000-0000-0000944E0000}"/>
    <cellStyle name="Normal 13 17" xfId="9390" xr:uid="{00000000-0005-0000-0000-0000954E0000}"/>
    <cellStyle name="Normal 13 18" xfId="9391" xr:uid="{00000000-0005-0000-0000-0000964E0000}"/>
    <cellStyle name="Normal 13 19" xfId="9392" xr:uid="{00000000-0005-0000-0000-0000974E0000}"/>
    <cellStyle name="Normal 13 2" xfId="9393" xr:uid="{00000000-0005-0000-0000-0000984E0000}"/>
    <cellStyle name="Normal 13 20" xfId="9394" xr:uid="{00000000-0005-0000-0000-0000994E0000}"/>
    <cellStyle name="Normal 13 21" xfId="9395" xr:uid="{00000000-0005-0000-0000-00009A4E0000}"/>
    <cellStyle name="Normal 13 3" xfId="9396" xr:uid="{00000000-0005-0000-0000-00009B4E0000}"/>
    <cellStyle name="Normal 13 4" xfId="9397" xr:uid="{00000000-0005-0000-0000-00009C4E0000}"/>
    <cellStyle name="Normal 13 5" xfId="9398" xr:uid="{00000000-0005-0000-0000-00009D4E0000}"/>
    <cellStyle name="Normal 13 6" xfId="9399" xr:uid="{00000000-0005-0000-0000-00009E4E0000}"/>
    <cellStyle name="Normal 13 7" xfId="9400" xr:uid="{00000000-0005-0000-0000-00009F4E0000}"/>
    <cellStyle name="Normal 13 8" xfId="9401" xr:uid="{00000000-0005-0000-0000-0000A04E0000}"/>
    <cellStyle name="Normal 13 9" xfId="9402" xr:uid="{00000000-0005-0000-0000-0000A14E0000}"/>
    <cellStyle name="Normal 14" xfId="9403" xr:uid="{00000000-0005-0000-0000-0000A24E0000}"/>
    <cellStyle name="Normal 14 10" xfId="9404" xr:uid="{00000000-0005-0000-0000-0000A34E0000}"/>
    <cellStyle name="Normal 14 11" xfId="9405" xr:uid="{00000000-0005-0000-0000-0000A44E0000}"/>
    <cellStyle name="Normal 14 12" xfId="9406" xr:uid="{00000000-0005-0000-0000-0000A54E0000}"/>
    <cellStyle name="Normal 14 13" xfId="9407" xr:uid="{00000000-0005-0000-0000-0000A64E0000}"/>
    <cellStyle name="Normal 14 14" xfId="9408" xr:uid="{00000000-0005-0000-0000-0000A74E0000}"/>
    <cellStyle name="Normal 14 15" xfId="9409" xr:uid="{00000000-0005-0000-0000-0000A84E0000}"/>
    <cellStyle name="Normal 14 16" xfId="9410" xr:uid="{00000000-0005-0000-0000-0000A94E0000}"/>
    <cellStyle name="Normal 14 17" xfId="9411" xr:uid="{00000000-0005-0000-0000-0000AA4E0000}"/>
    <cellStyle name="Normal 14 18" xfId="9412" xr:uid="{00000000-0005-0000-0000-0000AB4E0000}"/>
    <cellStyle name="Normal 14 19" xfId="9413" xr:uid="{00000000-0005-0000-0000-0000AC4E0000}"/>
    <cellStyle name="Normal 14 2" xfId="9414" xr:uid="{00000000-0005-0000-0000-0000AD4E0000}"/>
    <cellStyle name="Normal 14 2 2" xfId="45181" xr:uid="{00000000-0005-0000-0000-0000AE4E0000}"/>
    <cellStyle name="Normal 14 20" xfId="9415" xr:uid="{00000000-0005-0000-0000-0000AF4E0000}"/>
    <cellStyle name="Normal 14 21" xfId="9416" xr:uid="{00000000-0005-0000-0000-0000B04E0000}"/>
    <cellStyle name="Normal 14 22" xfId="45259" xr:uid="{00000000-0005-0000-0000-0000B14E0000}"/>
    <cellStyle name="Normal 14 3" xfId="9417" xr:uid="{00000000-0005-0000-0000-0000B24E0000}"/>
    <cellStyle name="Normal 14 4" xfId="9418" xr:uid="{00000000-0005-0000-0000-0000B34E0000}"/>
    <cellStyle name="Normal 14 5" xfId="9419" xr:uid="{00000000-0005-0000-0000-0000B44E0000}"/>
    <cellStyle name="Normal 14 6" xfId="9420" xr:uid="{00000000-0005-0000-0000-0000B54E0000}"/>
    <cellStyle name="Normal 14 7" xfId="9421" xr:uid="{00000000-0005-0000-0000-0000B64E0000}"/>
    <cellStyle name="Normal 14 8" xfId="9422" xr:uid="{00000000-0005-0000-0000-0000B74E0000}"/>
    <cellStyle name="Normal 14 9" xfId="9423" xr:uid="{00000000-0005-0000-0000-0000B84E0000}"/>
    <cellStyle name="Normal 15" xfId="9424" xr:uid="{00000000-0005-0000-0000-0000B94E0000}"/>
    <cellStyle name="Normal 15 2" xfId="9425" xr:uid="{00000000-0005-0000-0000-0000BA4E0000}"/>
    <cellStyle name="Normal 15 3" xfId="9426" xr:uid="{00000000-0005-0000-0000-0000BB4E0000}"/>
    <cellStyle name="Normal 15 4" xfId="18258" xr:uid="{00000000-0005-0000-0000-0000BC4E0000}"/>
    <cellStyle name="Normal 16" xfId="9427" xr:uid="{00000000-0005-0000-0000-0000BD4E0000}"/>
    <cellStyle name="Normal 16 2" xfId="9428" xr:uid="{00000000-0005-0000-0000-0000BE4E0000}"/>
    <cellStyle name="Normal 16 3" xfId="45260" xr:uid="{00000000-0005-0000-0000-0000BF4E0000}"/>
    <cellStyle name="Normal 17" xfId="9429" xr:uid="{00000000-0005-0000-0000-0000C04E0000}"/>
    <cellStyle name="Normal 17 10" xfId="9430" xr:uid="{00000000-0005-0000-0000-0000C14E0000}"/>
    <cellStyle name="Normal 17 11" xfId="9431" xr:uid="{00000000-0005-0000-0000-0000C24E0000}"/>
    <cellStyle name="Normal 17 12" xfId="9432" xr:uid="{00000000-0005-0000-0000-0000C34E0000}"/>
    <cellStyle name="Normal 17 13" xfId="9433" xr:uid="{00000000-0005-0000-0000-0000C44E0000}"/>
    <cellStyle name="Normal 17 14" xfId="9434" xr:uid="{00000000-0005-0000-0000-0000C54E0000}"/>
    <cellStyle name="Normal 17 2" xfId="9435" xr:uid="{00000000-0005-0000-0000-0000C64E0000}"/>
    <cellStyle name="Normal 17 3" xfId="9436" xr:uid="{00000000-0005-0000-0000-0000C74E0000}"/>
    <cellStyle name="Normal 17 4" xfId="9437" xr:uid="{00000000-0005-0000-0000-0000C84E0000}"/>
    <cellStyle name="Normal 17 5" xfId="9438" xr:uid="{00000000-0005-0000-0000-0000C94E0000}"/>
    <cellStyle name="Normal 17 6" xfId="9439" xr:uid="{00000000-0005-0000-0000-0000CA4E0000}"/>
    <cellStyle name="Normal 17 7" xfId="9440" xr:uid="{00000000-0005-0000-0000-0000CB4E0000}"/>
    <cellStyle name="Normal 17 8" xfId="9441" xr:uid="{00000000-0005-0000-0000-0000CC4E0000}"/>
    <cellStyle name="Normal 17 9" xfId="9442" xr:uid="{00000000-0005-0000-0000-0000CD4E0000}"/>
    <cellStyle name="Normal 18" xfId="9443" xr:uid="{00000000-0005-0000-0000-0000CE4E0000}"/>
    <cellStyle name="Normal 18 10" xfId="9444" xr:uid="{00000000-0005-0000-0000-0000CF4E0000}"/>
    <cellStyle name="Normal 18 11" xfId="9445" xr:uid="{00000000-0005-0000-0000-0000D04E0000}"/>
    <cellStyle name="Normal 18 12" xfId="9446" xr:uid="{00000000-0005-0000-0000-0000D14E0000}"/>
    <cellStyle name="Normal 18 13" xfId="9447" xr:uid="{00000000-0005-0000-0000-0000D24E0000}"/>
    <cellStyle name="Normal 18 14" xfId="9448" xr:uid="{00000000-0005-0000-0000-0000D34E0000}"/>
    <cellStyle name="Normal 18 2" xfId="9449" xr:uid="{00000000-0005-0000-0000-0000D44E0000}"/>
    <cellStyle name="Normal 18 3" xfId="9450" xr:uid="{00000000-0005-0000-0000-0000D54E0000}"/>
    <cellStyle name="Normal 18 4" xfId="9451" xr:uid="{00000000-0005-0000-0000-0000D64E0000}"/>
    <cellStyle name="Normal 18 5" xfId="9452" xr:uid="{00000000-0005-0000-0000-0000D74E0000}"/>
    <cellStyle name="Normal 18 6" xfId="9453" xr:uid="{00000000-0005-0000-0000-0000D84E0000}"/>
    <cellStyle name="Normal 18 7" xfId="9454" xr:uid="{00000000-0005-0000-0000-0000D94E0000}"/>
    <cellStyle name="Normal 18 8" xfId="9455" xr:uid="{00000000-0005-0000-0000-0000DA4E0000}"/>
    <cellStyle name="Normal 18 9" xfId="9456" xr:uid="{00000000-0005-0000-0000-0000DB4E0000}"/>
    <cellStyle name="Normal 19" xfId="9457" xr:uid="{00000000-0005-0000-0000-0000DC4E0000}"/>
    <cellStyle name="Normal 19 10" xfId="9458" xr:uid="{00000000-0005-0000-0000-0000DD4E0000}"/>
    <cellStyle name="Normal 19 11" xfId="9459" xr:uid="{00000000-0005-0000-0000-0000DE4E0000}"/>
    <cellStyle name="Normal 19 12" xfId="9460" xr:uid="{00000000-0005-0000-0000-0000DF4E0000}"/>
    <cellStyle name="Normal 19 13" xfId="9461" xr:uid="{00000000-0005-0000-0000-0000E04E0000}"/>
    <cellStyle name="Normal 19 14" xfId="9462" xr:uid="{00000000-0005-0000-0000-0000E14E0000}"/>
    <cellStyle name="Normal 19 2" xfId="9463" xr:uid="{00000000-0005-0000-0000-0000E24E0000}"/>
    <cellStyle name="Normal 19 3" xfId="9464" xr:uid="{00000000-0005-0000-0000-0000E34E0000}"/>
    <cellStyle name="Normal 19 4" xfId="9465" xr:uid="{00000000-0005-0000-0000-0000E44E0000}"/>
    <cellStyle name="Normal 19 5" xfId="9466" xr:uid="{00000000-0005-0000-0000-0000E54E0000}"/>
    <cellStyle name="Normal 19 6" xfId="9467" xr:uid="{00000000-0005-0000-0000-0000E64E0000}"/>
    <cellStyle name="Normal 19 7" xfId="9468" xr:uid="{00000000-0005-0000-0000-0000E74E0000}"/>
    <cellStyle name="Normal 19 8" xfId="9469" xr:uid="{00000000-0005-0000-0000-0000E84E0000}"/>
    <cellStyle name="Normal 19 9" xfId="9470" xr:uid="{00000000-0005-0000-0000-0000E94E0000}"/>
    <cellStyle name="Normal 2" xfId="45165" xr:uid="{00000000-0005-0000-0000-0000EA4E0000}"/>
    <cellStyle name="Normal 2 10" xfId="9471" xr:uid="{00000000-0005-0000-0000-0000EB4E0000}"/>
    <cellStyle name="Normal 2 10 2" xfId="22" xr:uid="{00000000-0005-0000-0000-0000EC4E0000}"/>
    <cellStyle name="Normal 2 10 3" xfId="18259" xr:uid="{00000000-0005-0000-0000-0000ED4E0000}"/>
    <cellStyle name="Normal 2 11" xfId="20" xr:uid="{00000000-0005-0000-0000-0000EE4E0000}"/>
    <cellStyle name="Normal 2 12" xfId="9472" xr:uid="{00000000-0005-0000-0000-0000EF4E0000}"/>
    <cellStyle name="Normal 2 12 2" xfId="18260" xr:uid="{00000000-0005-0000-0000-0000F04E0000}"/>
    <cellStyle name="Normal 2 13" xfId="9473" xr:uid="{00000000-0005-0000-0000-0000F14E0000}"/>
    <cellStyle name="Normal 2 13 2" xfId="18261" xr:uid="{00000000-0005-0000-0000-0000F24E0000}"/>
    <cellStyle name="Normal 2 14" xfId="9474" xr:uid="{00000000-0005-0000-0000-0000F34E0000}"/>
    <cellStyle name="Normal 2 14 2" xfId="18262" xr:uid="{00000000-0005-0000-0000-0000F44E0000}"/>
    <cellStyle name="Normal 2 15" xfId="9475" xr:uid="{00000000-0005-0000-0000-0000F54E0000}"/>
    <cellStyle name="Normal 2 15 2" xfId="18263" xr:uid="{00000000-0005-0000-0000-0000F64E0000}"/>
    <cellStyle name="Normal 2 16" xfId="9476" xr:uid="{00000000-0005-0000-0000-0000F74E0000}"/>
    <cellStyle name="Normal 2 17" xfId="9477" xr:uid="{00000000-0005-0000-0000-0000F84E0000}"/>
    <cellStyle name="Normal 2 17 2" xfId="18264" xr:uid="{00000000-0005-0000-0000-0000F94E0000}"/>
    <cellStyle name="Normal 2 18" xfId="9478" xr:uid="{00000000-0005-0000-0000-0000FA4E0000}"/>
    <cellStyle name="Normal 2 18 2" xfId="18265" xr:uid="{00000000-0005-0000-0000-0000FB4E0000}"/>
    <cellStyle name="Normal 2 19" xfId="9479" xr:uid="{00000000-0005-0000-0000-0000FC4E0000}"/>
    <cellStyle name="Normal 2 19 2" xfId="18266" xr:uid="{00000000-0005-0000-0000-0000FD4E0000}"/>
    <cellStyle name="Normal 2 2" xfId="8" xr:uid="{00000000-0005-0000-0000-0000FE4E0000}"/>
    <cellStyle name="Normal 2 2 10" xfId="9480" xr:uid="{00000000-0005-0000-0000-0000FF4E0000}"/>
    <cellStyle name="Normal 2 2 11" xfId="18267" xr:uid="{00000000-0005-0000-0000-0000004F0000}"/>
    <cellStyle name="Normal 2 2 12" xfId="18268" xr:uid="{00000000-0005-0000-0000-0000014F0000}"/>
    <cellStyle name="Normal 2 2 13" xfId="18269" xr:uid="{00000000-0005-0000-0000-0000024F0000}"/>
    <cellStyle name="Normal 2 2 14" xfId="18270" xr:uid="{00000000-0005-0000-0000-0000034F0000}"/>
    <cellStyle name="Normal 2 2 15" xfId="18271" xr:uid="{00000000-0005-0000-0000-0000044F0000}"/>
    <cellStyle name="Normal 2 2 16" xfId="18272" xr:uid="{00000000-0005-0000-0000-0000054F0000}"/>
    <cellStyle name="Normal 2 2 17" xfId="18273" xr:uid="{00000000-0005-0000-0000-0000064F0000}"/>
    <cellStyle name="Normal 2 2 18" xfId="18274" xr:uid="{00000000-0005-0000-0000-0000074F0000}"/>
    <cellStyle name="Normal 2 2 19" xfId="18275" xr:uid="{00000000-0005-0000-0000-0000084F0000}"/>
    <cellStyle name="Normal 2 2 2" xfId="19" xr:uid="{00000000-0005-0000-0000-0000094F0000}"/>
    <cellStyle name="Normal 2 2 20" xfId="18276" xr:uid="{00000000-0005-0000-0000-00000A4F0000}"/>
    <cellStyle name="Normal 2 2 21" xfId="18277" xr:uid="{00000000-0005-0000-0000-00000B4F0000}"/>
    <cellStyle name="Normal 2 2 22" xfId="18278" xr:uid="{00000000-0005-0000-0000-00000C4F0000}"/>
    <cellStyle name="Normal 2 2 23" xfId="18279" xr:uid="{00000000-0005-0000-0000-00000D4F0000}"/>
    <cellStyle name="Normal 2 2 24" xfId="18280" xr:uid="{00000000-0005-0000-0000-00000E4F0000}"/>
    <cellStyle name="Normal 2 2 25" xfId="45261" xr:uid="{00000000-0005-0000-0000-00000F4F0000}"/>
    <cellStyle name="Normal 2 2 3" xfId="9481" xr:uid="{00000000-0005-0000-0000-0000104F0000}"/>
    <cellStyle name="Normal 2 2 4" xfId="18281" xr:uid="{00000000-0005-0000-0000-0000114F0000}"/>
    <cellStyle name="Normal 2 2 5" xfId="18282" xr:uid="{00000000-0005-0000-0000-0000124F0000}"/>
    <cellStyle name="Normal 2 2 6" xfId="18283" xr:uid="{00000000-0005-0000-0000-0000134F0000}"/>
    <cellStyle name="Normal 2 2 7" xfId="18284" xr:uid="{00000000-0005-0000-0000-0000144F0000}"/>
    <cellStyle name="Normal 2 2 8" xfId="18285" xr:uid="{00000000-0005-0000-0000-0000154F0000}"/>
    <cellStyle name="Normal 2 2 9" xfId="18286" xr:uid="{00000000-0005-0000-0000-0000164F0000}"/>
    <cellStyle name="Normal 2 2_Comments Page-Revision History" xfId="9482" xr:uid="{00000000-0005-0000-0000-0000174F0000}"/>
    <cellStyle name="Normal 2 20" xfId="9483" xr:uid="{00000000-0005-0000-0000-0000184F0000}"/>
    <cellStyle name="Normal 2 20 2" xfId="18287" xr:uid="{00000000-0005-0000-0000-0000194F0000}"/>
    <cellStyle name="Normal 2 21" xfId="9484" xr:uid="{00000000-0005-0000-0000-00001A4F0000}"/>
    <cellStyle name="Normal 2 21 2" xfId="18288" xr:uid="{00000000-0005-0000-0000-00001B4F0000}"/>
    <cellStyle name="Normal 2 22" xfId="9485" xr:uid="{00000000-0005-0000-0000-00001C4F0000}"/>
    <cellStyle name="Normal 2 22 2" xfId="18289" xr:uid="{00000000-0005-0000-0000-00001D4F0000}"/>
    <cellStyle name="Normal 2 23" xfId="9486" xr:uid="{00000000-0005-0000-0000-00001E4F0000}"/>
    <cellStyle name="Normal 2 23 2" xfId="18290" xr:uid="{00000000-0005-0000-0000-00001F4F0000}"/>
    <cellStyle name="Normal 2 24" xfId="9487" xr:uid="{00000000-0005-0000-0000-0000204F0000}"/>
    <cellStyle name="Normal 2 24 2" xfId="18291" xr:uid="{00000000-0005-0000-0000-0000214F0000}"/>
    <cellStyle name="Normal 2 25" xfId="9488" xr:uid="{00000000-0005-0000-0000-0000224F0000}"/>
    <cellStyle name="Normal 2 25 2" xfId="18292" xr:uid="{00000000-0005-0000-0000-0000234F0000}"/>
    <cellStyle name="Normal 2 26" xfId="9489" xr:uid="{00000000-0005-0000-0000-0000244F0000}"/>
    <cellStyle name="Normal 2 27" xfId="9490" xr:uid="{00000000-0005-0000-0000-0000254F0000}"/>
    <cellStyle name="Normal 2 27 2" xfId="18293" xr:uid="{00000000-0005-0000-0000-0000264F0000}"/>
    <cellStyle name="Normal 2 28" xfId="9491" xr:uid="{00000000-0005-0000-0000-0000274F0000}"/>
    <cellStyle name="Normal 2 28 2" xfId="18294" xr:uid="{00000000-0005-0000-0000-0000284F0000}"/>
    <cellStyle name="Normal 2 29" xfId="9492" xr:uid="{00000000-0005-0000-0000-0000294F0000}"/>
    <cellStyle name="Normal 2 29 2" xfId="18295" xr:uid="{00000000-0005-0000-0000-00002A4F0000}"/>
    <cellStyle name="Normal 2 3" xfId="9493" xr:uid="{00000000-0005-0000-0000-00002B4F0000}"/>
    <cellStyle name="Normal 2 3 2" xfId="9494" xr:uid="{00000000-0005-0000-0000-00002C4F0000}"/>
    <cellStyle name="Normal 2 3 3" xfId="18296" xr:uid="{00000000-0005-0000-0000-00002D4F0000}"/>
    <cellStyle name="Normal 2 3 36" xfId="45176" xr:uid="{00000000-0005-0000-0000-00002E4F0000}"/>
    <cellStyle name="Normal 2 3 4" xfId="45309" xr:uid="{00000000-0005-0000-0000-00002F4F0000}"/>
    <cellStyle name="Normal 2 3 41" xfId="45175" xr:uid="{00000000-0005-0000-0000-0000304F0000}"/>
    <cellStyle name="Normal 2 30" xfId="9495" xr:uid="{00000000-0005-0000-0000-0000314F0000}"/>
    <cellStyle name="Normal 2 30 2" xfId="18297" xr:uid="{00000000-0005-0000-0000-0000324F0000}"/>
    <cellStyle name="Normal 2 31" xfId="9496" xr:uid="{00000000-0005-0000-0000-0000334F0000}"/>
    <cellStyle name="Normal 2 32" xfId="9497" xr:uid="{00000000-0005-0000-0000-0000344F0000}"/>
    <cellStyle name="Normal 2 33" xfId="9498" xr:uid="{00000000-0005-0000-0000-0000354F0000}"/>
    <cellStyle name="Normal 2 34" xfId="9499" xr:uid="{00000000-0005-0000-0000-0000364F0000}"/>
    <cellStyle name="Normal 2 35" xfId="9500" xr:uid="{00000000-0005-0000-0000-0000374F0000}"/>
    <cellStyle name="Normal 2 36" xfId="9501" xr:uid="{00000000-0005-0000-0000-0000384F0000}"/>
    <cellStyle name="Normal 2 37" xfId="9502" xr:uid="{00000000-0005-0000-0000-0000394F0000}"/>
    <cellStyle name="Normal 2 38" xfId="9503" xr:uid="{00000000-0005-0000-0000-00003A4F0000}"/>
    <cellStyle name="Normal 2 39" xfId="9504" xr:uid="{00000000-0005-0000-0000-00003B4F0000}"/>
    <cellStyle name="Normal 2 4" xfId="9505" xr:uid="{00000000-0005-0000-0000-00003C4F0000}"/>
    <cellStyle name="Normal 2 4 2" xfId="9506" xr:uid="{00000000-0005-0000-0000-00003D4F0000}"/>
    <cellStyle name="Normal 2 4 3" xfId="18298" xr:uid="{00000000-0005-0000-0000-00003E4F0000}"/>
    <cellStyle name="Normal 2 4 4" xfId="45317" xr:uid="{00000000-0005-0000-0000-00003F4F0000}"/>
    <cellStyle name="Normal 2 40" xfId="9507" xr:uid="{00000000-0005-0000-0000-0000404F0000}"/>
    <cellStyle name="Normal 2 41" xfId="9508" xr:uid="{00000000-0005-0000-0000-0000414F0000}"/>
    <cellStyle name="Normal 2 42" xfId="9509" xr:uid="{00000000-0005-0000-0000-0000424F0000}"/>
    <cellStyle name="Normal 2 43" xfId="9510" xr:uid="{00000000-0005-0000-0000-0000434F0000}"/>
    <cellStyle name="Normal 2 44" xfId="9511" xr:uid="{00000000-0005-0000-0000-0000444F0000}"/>
    <cellStyle name="Normal 2 45" xfId="9512" xr:uid="{00000000-0005-0000-0000-0000454F0000}"/>
    <cellStyle name="Normal 2 46" xfId="9513" xr:uid="{00000000-0005-0000-0000-0000464F0000}"/>
    <cellStyle name="Normal 2 47" xfId="9514" xr:uid="{00000000-0005-0000-0000-0000474F0000}"/>
    <cellStyle name="Normal 2 48" xfId="9515" xr:uid="{00000000-0005-0000-0000-0000484F0000}"/>
    <cellStyle name="Normal 2 49" xfId="9516" xr:uid="{00000000-0005-0000-0000-0000494F0000}"/>
    <cellStyle name="Normal 2 5" xfId="9517" xr:uid="{00000000-0005-0000-0000-00004A4F0000}"/>
    <cellStyle name="Normal 2 5 2" xfId="9518" xr:uid="{00000000-0005-0000-0000-00004B4F0000}"/>
    <cellStyle name="Normal 2 5 3" xfId="18299" xr:uid="{00000000-0005-0000-0000-00004C4F0000}"/>
    <cellStyle name="Normal 2 50" xfId="9519" xr:uid="{00000000-0005-0000-0000-00004D4F0000}"/>
    <cellStyle name="Normal 2 51" xfId="9520" xr:uid="{00000000-0005-0000-0000-00004E4F0000}"/>
    <cellStyle name="Normal 2 52" xfId="9521" xr:uid="{00000000-0005-0000-0000-00004F4F0000}"/>
    <cellStyle name="Normal 2 53" xfId="9522" xr:uid="{00000000-0005-0000-0000-0000504F0000}"/>
    <cellStyle name="Normal 2 54" xfId="9523" xr:uid="{00000000-0005-0000-0000-0000514F0000}"/>
    <cellStyle name="Normal 2 55" xfId="9524" xr:uid="{00000000-0005-0000-0000-0000524F0000}"/>
    <cellStyle name="Normal 2 56" xfId="9525" xr:uid="{00000000-0005-0000-0000-0000534F0000}"/>
    <cellStyle name="Normal 2 57" xfId="9526" xr:uid="{00000000-0005-0000-0000-0000544F0000}"/>
    <cellStyle name="Normal 2 58" xfId="16" xr:uid="{00000000-0005-0000-0000-0000554F0000}"/>
    <cellStyle name="Normal 2 6" xfId="9527" xr:uid="{00000000-0005-0000-0000-0000564F0000}"/>
    <cellStyle name="Normal 2 7" xfId="9528" xr:uid="{00000000-0005-0000-0000-0000574F0000}"/>
    <cellStyle name="Normal 2 7 2" xfId="18300" xr:uid="{00000000-0005-0000-0000-0000584F0000}"/>
    <cellStyle name="Normal 2 8" xfId="9529" xr:uid="{00000000-0005-0000-0000-0000594F0000}"/>
    <cellStyle name="Normal 2 9" xfId="9530" xr:uid="{00000000-0005-0000-0000-00005A4F0000}"/>
    <cellStyle name="Normal 2 9 2" xfId="18301" xr:uid="{00000000-0005-0000-0000-00005B4F0000}"/>
    <cellStyle name="Normal 20" xfId="9531" xr:uid="{00000000-0005-0000-0000-00005C4F0000}"/>
    <cellStyle name="Normal 20 10" xfId="9532" xr:uid="{00000000-0005-0000-0000-00005D4F0000}"/>
    <cellStyle name="Normal 20 11" xfId="9533" xr:uid="{00000000-0005-0000-0000-00005E4F0000}"/>
    <cellStyle name="Normal 20 12" xfId="9534" xr:uid="{00000000-0005-0000-0000-00005F4F0000}"/>
    <cellStyle name="Normal 20 13" xfId="9535" xr:uid="{00000000-0005-0000-0000-0000604F0000}"/>
    <cellStyle name="Normal 20 14" xfId="9536" xr:uid="{00000000-0005-0000-0000-0000614F0000}"/>
    <cellStyle name="Normal 20 2" xfId="9537" xr:uid="{00000000-0005-0000-0000-0000624F0000}"/>
    <cellStyle name="Normal 20 3" xfId="9538" xr:uid="{00000000-0005-0000-0000-0000634F0000}"/>
    <cellStyle name="Normal 20 4" xfId="9539" xr:uid="{00000000-0005-0000-0000-0000644F0000}"/>
    <cellStyle name="Normal 20 5" xfId="9540" xr:uid="{00000000-0005-0000-0000-0000654F0000}"/>
    <cellStyle name="Normal 20 6" xfId="9541" xr:uid="{00000000-0005-0000-0000-0000664F0000}"/>
    <cellStyle name="Normal 20 7" xfId="9542" xr:uid="{00000000-0005-0000-0000-0000674F0000}"/>
    <cellStyle name="Normal 20 8" xfId="9543" xr:uid="{00000000-0005-0000-0000-0000684F0000}"/>
    <cellStyle name="Normal 20 9" xfId="9544" xr:uid="{00000000-0005-0000-0000-0000694F0000}"/>
    <cellStyle name="Normal 21" xfId="9545" xr:uid="{00000000-0005-0000-0000-00006A4F0000}"/>
    <cellStyle name="Normal 21 2" xfId="9546" xr:uid="{00000000-0005-0000-0000-00006B4F0000}"/>
    <cellStyle name="Normal 22" xfId="9547" xr:uid="{00000000-0005-0000-0000-00006C4F0000}"/>
    <cellStyle name="Normal 22 10" xfId="9548" xr:uid="{00000000-0005-0000-0000-00006D4F0000}"/>
    <cellStyle name="Normal 22 11" xfId="9549" xr:uid="{00000000-0005-0000-0000-00006E4F0000}"/>
    <cellStyle name="Normal 22 12" xfId="9550" xr:uid="{00000000-0005-0000-0000-00006F4F0000}"/>
    <cellStyle name="Normal 22 13" xfId="9551" xr:uid="{00000000-0005-0000-0000-0000704F0000}"/>
    <cellStyle name="Normal 22 14" xfId="9552" xr:uid="{00000000-0005-0000-0000-0000714F0000}"/>
    <cellStyle name="Normal 22 2" xfId="9553" xr:uid="{00000000-0005-0000-0000-0000724F0000}"/>
    <cellStyle name="Normal 22 3" xfId="9554" xr:uid="{00000000-0005-0000-0000-0000734F0000}"/>
    <cellStyle name="Normal 22 4" xfId="9555" xr:uid="{00000000-0005-0000-0000-0000744F0000}"/>
    <cellStyle name="Normal 22 5" xfId="9556" xr:uid="{00000000-0005-0000-0000-0000754F0000}"/>
    <cellStyle name="Normal 22 6" xfId="9557" xr:uid="{00000000-0005-0000-0000-0000764F0000}"/>
    <cellStyle name="Normal 22 7" xfId="9558" xr:uid="{00000000-0005-0000-0000-0000774F0000}"/>
    <cellStyle name="Normal 22 8" xfId="9559" xr:uid="{00000000-0005-0000-0000-0000784F0000}"/>
    <cellStyle name="Normal 22 9" xfId="9560" xr:uid="{00000000-0005-0000-0000-0000794F0000}"/>
    <cellStyle name="Normal 23" xfId="9561" xr:uid="{00000000-0005-0000-0000-00007A4F0000}"/>
    <cellStyle name="Normal 23 10" xfId="9562" xr:uid="{00000000-0005-0000-0000-00007B4F0000}"/>
    <cellStyle name="Normal 23 11" xfId="9563" xr:uid="{00000000-0005-0000-0000-00007C4F0000}"/>
    <cellStyle name="Normal 23 12" xfId="9564" xr:uid="{00000000-0005-0000-0000-00007D4F0000}"/>
    <cellStyle name="Normal 23 13" xfId="9565" xr:uid="{00000000-0005-0000-0000-00007E4F0000}"/>
    <cellStyle name="Normal 23 14" xfId="9566" xr:uid="{00000000-0005-0000-0000-00007F4F0000}"/>
    <cellStyle name="Normal 23 2" xfId="9567" xr:uid="{00000000-0005-0000-0000-0000804F0000}"/>
    <cellStyle name="Normal 23 3" xfId="9568" xr:uid="{00000000-0005-0000-0000-0000814F0000}"/>
    <cellStyle name="Normal 23 4" xfId="9569" xr:uid="{00000000-0005-0000-0000-0000824F0000}"/>
    <cellStyle name="Normal 23 5" xfId="9570" xr:uid="{00000000-0005-0000-0000-0000834F0000}"/>
    <cellStyle name="Normal 23 6" xfId="9571" xr:uid="{00000000-0005-0000-0000-0000844F0000}"/>
    <cellStyle name="Normal 23 7" xfId="9572" xr:uid="{00000000-0005-0000-0000-0000854F0000}"/>
    <cellStyle name="Normal 23 8" xfId="9573" xr:uid="{00000000-0005-0000-0000-0000864F0000}"/>
    <cellStyle name="Normal 23 9" xfId="9574" xr:uid="{00000000-0005-0000-0000-0000874F0000}"/>
    <cellStyle name="Normal 24" xfId="9575" xr:uid="{00000000-0005-0000-0000-0000884F0000}"/>
    <cellStyle name="Normal 24 2" xfId="18302" xr:uid="{00000000-0005-0000-0000-0000894F0000}"/>
    <cellStyle name="Normal 25" xfId="9576" xr:uid="{00000000-0005-0000-0000-00008A4F0000}"/>
    <cellStyle name="Normal 26" xfId="9577" xr:uid="{00000000-0005-0000-0000-00008B4F0000}"/>
    <cellStyle name="Normal 27" xfId="9578" xr:uid="{00000000-0005-0000-0000-00008C4F0000}"/>
    <cellStyle name="Normal 28" xfId="9579" xr:uid="{00000000-0005-0000-0000-00008D4F0000}"/>
    <cellStyle name="Normal 29" xfId="9580" xr:uid="{00000000-0005-0000-0000-00008E4F0000}"/>
    <cellStyle name="Normal 3" xfId="9581" xr:uid="{00000000-0005-0000-0000-00008F4F0000}"/>
    <cellStyle name="Normal 3 10" xfId="9582" xr:uid="{00000000-0005-0000-0000-0000904F0000}"/>
    <cellStyle name="Normal 3 10 2" xfId="9583" xr:uid="{00000000-0005-0000-0000-0000914F0000}"/>
    <cellStyle name="Normal 3 10 3" xfId="9584" xr:uid="{00000000-0005-0000-0000-0000924F0000}"/>
    <cellStyle name="Normal 3 10 4" xfId="9585" xr:uid="{00000000-0005-0000-0000-0000934F0000}"/>
    <cellStyle name="Normal 3 10 5" xfId="9586" xr:uid="{00000000-0005-0000-0000-0000944F0000}"/>
    <cellStyle name="Normal 3 10 6" xfId="9587" xr:uid="{00000000-0005-0000-0000-0000954F0000}"/>
    <cellStyle name="Normal 3 10 7" xfId="9588" xr:uid="{00000000-0005-0000-0000-0000964F0000}"/>
    <cellStyle name="Normal 3 10 8" xfId="9589" xr:uid="{00000000-0005-0000-0000-0000974F0000}"/>
    <cellStyle name="Normal 3 11" xfId="9590" xr:uid="{00000000-0005-0000-0000-0000984F0000}"/>
    <cellStyle name="Normal 3 12" xfId="9591" xr:uid="{00000000-0005-0000-0000-0000994F0000}"/>
    <cellStyle name="Normal 3 13" xfId="9592" xr:uid="{00000000-0005-0000-0000-00009A4F0000}"/>
    <cellStyle name="Normal 3 14" xfId="9593" xr:uid="{00000000-0005-0000-0000-00009B4F0000}"/>
    <cellStyle name="Normal 3 15" xfId="9594" xr:uid="{00000000-0005-0000-0000-00009C4F0000}"/>
    <cellStyle name="Normal 3 16" xfId="9595" xr:uid="{00000000-0005-0000-0000-00009D4F0000}"/>
    <cellStyle name="Normal 3 17" xfId="9596" xr:uid="{00000000-0005-0000-0000-00009E4F0000}"/>
    <cellStyle name="Normal 3 18" xfId="9597" xr:uid="{00000000-0005-0000-0000-00009F4F0000}"/>
    <cellStyle name="Normal 3 19" xfId="9598" xr:uid="{00000000-0005-0000-0000-0000A04F0000}"/>
    <cellStyle name="Normal 3 2" xfId="9599" xr:uid="{00000000-0005-0000-0000-0000A14F0000}"/>
    <cellStyle name="Normal 3 2 2" xfId="9600" xr:uid="{00000000-0005-0000-0000-0000A24F0000}"/>
    <cellStyle name="Normal 3 2 3" xfId="9601" xr:uid="{00000000-0005-0000-0000-0000A34F0000}"/>
    <cellStyle name="Normal 3 2 4" xfId="9602" xr:uid="{00000000-0005-0000-0000-0000A44F0000}"/>
    <cellStyle name="Normal 3 2 5" xfId="9603" xr:uid="{00000000-0005-0000-0000-0000A54F0000}"/>
    <cellStyle name="Normal 3 2 6" xfId="9604" xr:uid="{00000000-0005-0000-0000-0000A64F0000}"/>
    <cellStyle name="Normal 3 2 7" xfId="9605" xr:uid="{00000000-0005-0000-0000-0000A74F0000}"/>
    <cellStyle name="Normal 3 2 8" xfId="9606" xr:uid="{00000000-0005-0000-0000-0000A84F0000}"/>
    <cellStyle name="Normal 3 2 9" xfId="45262" xr:uid="{00000000-0005-0000-0000-0000A94F0000}"/>
    <cellStyle name="Normal 3 20" xfId="9607" xr:uid="{00000000-0005-0000-0000-0000AA4F0000}"/>
    <cellStyle name="Normal 3 21" xfId="9608" xr:uid="{00000000-0005-0000-0000-0000AB4F0000}"/>
    <cellStyle name="Normal 3 22" xfId="9609" xr:uid="{00000000-0005-0000-0000-0000AC4F0000}"/>
    <cellStyle name="Normal 3 23" xfId="9610" xr:uid="{00000000-0005-0000-0000-0000AD4F0000}"/>
    <cellStyle name="Normal 3 24" xfId="9611" xr:uid="{00000000-0005-0000-0000-0000AE4F0000}"/>
    <cellStyle name="Normal 3 25" xfId="9612" xr:uid="{00000000-0005-0000-0000-0000AF4F0000}"/>
    <cellStyle name="Normal 3 26" xfId="9613" xr:uid="{00000000-0005-0000-0000-0000B04F0000}"/>
    <cellStyle name="Normal 3 27" xfId="9614" xr:uid="{00000000-0005-0000-0000-0000B14F0000}"/>
    <cellStyle name="Normal 3 28" xfId="9615" xr:uid="{00000000-0005-0000-0000-0000B24F0000}"/>
    <cellStyle name="Normal 3 29" xfId="9616" xr:uid="{00000000-0005-0000-0000-0000B34F0000}"/>
    <cellStyle name="Normal 3 3" xfId="9617" xr:uid="{00000000-0005-0000-0000-0000B44F0000}"/>
    <cellStyle name="Normal 3 3 2" xfId="9618" xr:uid="{00000000-0005-0000-0000-0000B54F0000}"/>
    <cellStyle name="Normal 3 3 3" xfId="9619" xr:uid="{00000000-0005-0000-0000-0000B64F0000}"/>
    <cellStyle name="Normal 3 3 4" xfId="9620" xr:uid="{00000000-0005-0000-0000-0000B74F0000}"/>
    <cellStyle name="Normal 3 3 5" xfId="9621" xr:uid="{00000000-0005-0000-0000-0000B84F0000}"/>
    <cellStyle name="Normal 3 3 6" xfId="9622" xr:uid="{00000000-0005-0000-0000-0000B94F0000}"/>
    <cellStyle name="Normal 3 3 7" xfId="9623" xr:uid="{00000000-0005-0000-0000-0000BA4F0000}"/>
    <cellStyle name="Normal 3 3 8" xfId="9624" xr:uid="{00000000-0005-0000-0000-0000BB4F0000}"/>
    <cellStyle name="Normal 3 3 9" xfId="45318" xr:uid="{00000000-0005-0000-0000-0000BC4F0000}"/>
    <cellStyle name="Normal 3 30" xfId="9625" xr:uid="{00000000-0005-0000-0000-0000BD4F0000}"/>
    <cellStyle name="Normal 3 31" xfId="9626" xr:uid="{00000000-0005-0000-0000-0000BE4F0000}"/>
    <cellStyle name="Normal 3 32" xfId="9627" xr:uid="{00000000-0005-0000-0000-0000BF4F0000}"/>
    <cellStyle name="Normal 3 33" xfId="9628" xr:uid="{00000000-0005-0000-0000-0000C04F0000}"/>
    <cellStyle name="Normal 3 34" xfId="9629" xr:uid="{00000000-0005-0000-0000-0000C14F0000}"/>
    <cellStyle name="Normal 3 35" xfId="9630" xr:uid="{00000000-0005-0000-0000-0000C24F0000}"/>
    <cellStyle name="Normal 3 36" xfId="9631" xr:uid="{00000000-0005-0000-0000-0000C34F0000}"/>
    <cellStyle name="Normal 3 37" xfId="9632" xr:uid="{00000000-0005-0000-0000-0000C44F0000}"/>
    <cellStyle name="Normal 3 38" xfId="45168" xr:uid="{00000000-0005-0000-0000-0000C54F0000}"/>
    <cellStyle name="Normal 3 4" xfId="9633" xr:uid="{00000000-0005-0000-0000-0000C64F0000}"/>
    <cellStyle name="Normal 3 4 2" xfId="9634" xr:uid="{00000000-0005-0000-0000-0000C74F0000}"/>
    <cellStyle name="Normal 3 4 3" xfId="9635" xr:uid="{00000000-0005-0000-0000-0000C84F0000}"/>
    <cellStyle name="Normal 3 4 4" xfId="9636" xr:uid="{00000000-0005-0000-0000-0000C94F0000}"/>
    <cellStyle name="Normal 3 4 5" xfId="9637" xr:uid="{00000000-0005-0000-0000-0000CA4F0000}"/>
    <cellStyle name="Normal 3 4 6" xfId="9638" xr:uid="{00000000-0005-0000-0000-0000CB4F0000}"/>
    <cellStyle name="Normal 3 4 7" xfId="9639" xr:uid="{00000000-0005-0000-0000-0000CC4F0000}"/>
    <cellStyle name="Normal 3 4 8" xfId="9640" xr:uid="{00000000-0005-0000-0000-0000CD4F0000}"/>
    <cellStyle name="Normal 3 5" xfId="9641" xr:uid="{00000000-0005-0000-0000-0000CE4F0000}"/>
    <cellStyle name="Normal 3 5 2" xfId="9642" xr:uid="{00000000-0005-0000-0000-0000CF4F0000}"/>
    <cellStyle name="Normal 3 5 3" xfId="9643" xr:uid="{00000000-0005-0000-0000-0000D04F0000}"/>
    <cellStyle name="Normal 3 5 4" xfId="9644" xr:uid="{00000000-0005-0000-0000-0000D14F0000}"/>
    <cellStyle name="Normal 3 5 5" xfId="9645" xr:uid="{00000000-0005-0000-0000-0000D24F0000}"/>
    <cellStyle name="Normal 3 5 6" xfId="9646" xr:uid="{00000000-0005-0000-0000-0000D34F0000}"/>
    <cellStyle name="Normal 3 5 7" xfId="9647" xr:uid="{00000000-0005-0000-0000-0000D44F0000}"/>
    <cellStyle name="Normal 3 5 8" xfId="9648" xr:uid="{00000000-0005-0000-0000-0000D54F0000}"/>
    <cellStyle name="Normal 3 6" xfId="9649" xr:uid="{00000000-0005-0000-0000-0000D64F0000}"/>
    <cellStyle name="Normal 3 6 2" xfId="9650" xr:uid="{00000000-0005-0000-0000-0000D74F0000}"/>
    <cellStyle name="Normal 3 6 3" xfId="9651" xr:uid="{00000000-0005-0000-0000-0000D84F0000}"/>
    <cellStyle name="Normal 3 6 4" xfId="9652" xr:uid="{00000000-0005-0000-0000-0000D94F0000}"/>
    <cellStyle name="Normal 3 6 5" xfId="9653" xr:uid="{00000000-0005-0000-0000-0000DA4F0000}"/>
    <cellStyle name="Normal 3 6 6" xfId="9654" xr:uid="{00000000-0005-0000-0000-0000DB4F0000}"/>
    <cellStyle name="Normal 3 6 7" xfId="9655" xr:uid="{00000000-0005-0000-0000-0000DC4F0000}"/>
    <cellStyle name="Normal 3 6 8" xfId="9656" xr:uid="{00000000-0005-0000-0000-0000DD4F0000}"/>
    <cellStyle name="Normal 3 7" xfId="9657" xr:uid="{00000000-0005-0000-0000-0000DE4F0000}"/>
    <cellStyle name="Normal 3 7 2" xfId="9658" xr:uid="{00000000-0005-0000-0000-0000DF4F0000}"/>
    <cellStyle name="Normal 3 7 3" xfId="9659" xr:uid="{00000000-0005-0000-0000-0000E04F0000}"/>
    <cellStyle name="Normal 3 7 4" xfId="9660" xr:uid="{00000000-0005-0000-0000-0000E14F0000}"/>
    <cellStyle name="Normal 3 7 5" xfId="9661" xr:uid="{00000000-0005-0000-0000-0000E24F0000}"/>
    <cellStyle name="Normal 3 7 6" xfId="9662" xr:uid="{00000000-0005-0000-0000-0000E34F0000}"/>
    <cellStyle name="Normal 3 7 7" xfId="9663" xr:uid="{00000000-0005-0000-0000-0000E44F0000}"/>
    <cellStyle name="Normal 3 7 8" xfId="9664" xr:uid="{00000000-0005-0000-0000-0000E54F0000}"/>
    <cellStyle name="Normal 3 8" xfId="9665" xr:uid="{00000000-0005-0000-0000-0000E64F0000}"/>
    <cellStyle name="Normal 3 8 2" xfId="9666" xr:uid="{00000000-0005-0000-0000-0000E74F0000}"/>
    <cellStyle name="Normal 3 8 3" xfId="9667" xr:uid="{00000000-0005-0000-0000-0000E84F0000}"/>
    <cellStyle name="Normal 3 8 4" xfId="9668" xr:uid="{00000000-0005-0000-0000-0000E94F0000}"/>
    <cellStyle name="Normal 3 8 5" xfId="9669" xr:uid="{00000000-0005-0000-0000-0000EA4F0000}"/>
    <cellStyle name="Normal 3 8 6" xfId="9670" xr:uid="{00000000-0005-0000-0000-0000EB4F0000}"/>
    <cellStyle name="Normal 3 8 7" xfId="9671" xr:uid="{00000000-0005-0000-0000-0000EC4F0000}"/>
    <cellStyle name="Normal 3 8 8" xfId="9672" xr:uid="{00000000-0005-0000-0000-0000ED4F0000}"/>
    <cellStyle name="Normal 3 9" xfId="9673" xr:uid="{00000000-0005-0000-0000-0000EE4F0000}"/>
    <cellStyle name="Normal 3 9 2" xfId="9674" xr:uid="{00000000-0005-0000-0000-0000EF4F0000}"/>
    <cellStyle name="Normal 3 9 3" xfId="9675" xr:uid="{00000000-0005-0000-0000-0000F04F0000}"/>
    <cellStyle name="Normal 3 9 4" xfId="9676" xr:uid="{00000000-0005-0000-0000-0000F14F0000}"/>
    <cellStyle name="Normal 3 9 5" xfId="9677" xr:uid="{00000000-0005-0000-0000-0000F24F0000}"/>
    <cellStyle name="Normal 3 9 6" xfId="9678" xr:uid="{00000000-0005-0000-0000-0000F34F0000}"/>
    <cellStyle name="Normal 3 9 7" xfId="9679" xr:uid="{00000000-0005-0000-0000-0000F44F0000}"/>
    <cellStyle name="Normal 3 9 8" xfId="9680" xr:uid="{00000000-0005-0000-0000-0000F54F0000}"/>
    <cellStyle name="Normal 30" xfId="9681" xr:uid="{00000000-0005-0000-0000-0000F64F0000}"/>
    <cellStyle name="Normal 31" xfId="9682" xr:uid="{00000000-0005-0000-0000-0000F74F0000}"/>
    <cellStyle name="Normal 32" xfId="9683" xr:uid="{00000000-0005-0000-0000-0000F84F0000}"/>
    <cellStyle name="Normal 33" xfId="9684" xr:uid="{00000000-0005-0000-0000-0000F94F0000}"/>
    <cellStyle name="Normal 34" xfId="9685" xr:uid="{00000000-0005-0000-0000-0000FA4F0000}"/>
    <cellStyle name="Normal 35" xfId="9686" xr:uid="{00000000-0005-0000-0000-0000FB4F0000}"/>
    <cellStyle name="Normal 36" xfId="9687" xr:uid="{00000000-0005-0000-0000-0000FC4F0000}"/>
    <cellStyle name="Normal 37" xfId="9688" xr:uid="{00000000-0005-0000-0000-0000FD4F0000}"/>
    <cellStyle name="Normal 38" xfId="9689" xr:uid="{00000000-0005-0000-0000-0000FE4F0000}"/>
    <cellStyle name="Normal 39" xfId="9690" xr:uid="{00000000-0005-0000-0000-0000FF4F0000}"/>
    <cellStyle name="Normal 4" xfId="23" xr:uid="{00000000-0005-0000-0000-000000500000}"/>
    <cellStyle name="Normal 4 10" xfId="9691" xr:uid="{00000000-0005-0000-0000-000001500000}"/>
    <cellStyle name="Normal 4 10 2" xfId="9692" xr:uid="{00000000-0005-0000-0000-000002500000}"/>
    <cellStyle name="Normal 4 10 3" xfId="9693" xr:uid="{00000000-0005-0000-0000-000003500000}"/>
    <cellStyle name="Normal 4 10 4" xfId="9694" xr:uid="{00000000-0005-0000-0000-000004500000}"/>
    <cellStyle name="Normal 4 10 5" xfId="9695" xr:uid="{00000000-0005-0000-0000-000005500000}"/>
    <cellStyle name="Normal 4 10 6" xfId="9696" xr:uid="{00000000-0005-0000-0000-000006500000}"/>
    <cellStyle name="Normal 4 10 7" xfId="9697" xr:uid="{00000000-0005-0000-0000-000007500000}"/>
    <cellStyle name="Normal 4 10 8" xfId="9698" xr:uid="{00000000-0005-0000-0000-000008500000}"/>
    <cellStyle name="Normal 4 11" xfId="9699" xr:uid="{00000000-0005-0000-0000-000009500000}"/>
    <cellStyle name="Normal 4 12" xfId="9700" xr:uid="{00000000-0005-0000-0000-00000A500000}"/>
    <cellStyle name="Normal 4 13" xfId="9701" xr:uid="{00000000-0005-0000-0000-00000B500000}"/>
    <cellStyle name="Normal 4 14" xfId="9702" xr:uid="{00000000-0005-0000-0000-00000C500000}"/>
    <cellStyle name="Normal 4 15" xfId="9703" xr:uid="{00000000-0005-0000-0000-00000D500000}"/>
    <cellStyle name="Normal 4 16" xfId="9704" xr:uid="{00000000-0005-0000-0000-00000E500000}"/>
    <cellStyle name="Normal 4 17" xfId="9705" xr:uid="{00000000-0005-0000-0000-00000F500000}"/>
    <cellStyle name="Normal 4 18" xfId="9706" xr:uid="{00000000-0005-0000-0000-000010500000}"/>
    <cellStyle name="Normal 4 19" xfId="9707" xr:uid="{00000000-0005-0000-0000-000011500000}"/>
    <cellStyle name="Normal 4 2" xfId="9708" xr:uid="{00000000-0005-0000-0000-000012500000}"/>
    <cellStyle name="Normal 4 2 2" xfId="9709" xr:uid="{00000000-0005-0000-0000-000013500000}"/>
    <cellStyle name="Normal 4 2 3" xfId="9710" xr:uid="{00000000-0005-0000-0000-000014500000}"/>
    <cellStyle name="Normal 4 2 4" xfId="9711" xr:uid="{00000000-0005-0000-0000-000015500000}"/>
    <cellStyle name="Normal 4 2 5" xfId="9712" xr:uid="{00000000-0005-0000-0000-000016500000}"/>
    <cellStyle name="Normal 4 2 6" xfId="9713" xr:uid="{00000000-0005-0000-0000-000017500000}"/>
    <cellStyle name="Normal 4 2 7" xfId="9714" xr:uid="{00000000-0005-0000-0000-000018500000}"/>
    <cellStyle name="Normal 4 2 8" xfId="9715" xr:uid="{00000000-0005-0000-0000-000019500000}"/>
    <cellStyle name="Normal 4 20" xfId="9716" xr:uid="{00000000-0005-0000-0000-00001A500000}"/>
    <cellStyle name="Normal 4 21" xfId="9717" xr:uid="{00000000-0005-0000-0000-00001B500000}"/>
    <cellStyle name="Normal 4 22" xfId="9718" xr:uid="{00000000-0005-0000-0000-00001C500000}"/>
    <cellStyle name="Normal 4 23" xfId="9719" xr:uid="{00000000-0005-0000-0000-00001D500000}"/>
    <cellStyle name="Normal 4 24" xfId="9720" xr:uid="{00000000-0005-0000-0000-00001E500000}"/>
    <cellStyle name="Normal 4 25" xfId="9721" xr:uid="{00000000-0005-0000-0000-00001F500000}"/>
    <cellStyle name="Normal 4 26" xfId="9722" xr:uid="{00000000-0005-0000-0000-000020500000}"/>
    <cellStyle name="Normal 4 27" xfId="9723" xr:uid="{00000000-0005-0000-0000-000021500000}"/>
    <cellStyle name="Normal 4 28" xfId="9724" xr:uid="{00000000-0005-0000-0000-000022500000}"/>
    <cellStyle name="Normal 4 29" xfId="9725" xr:uid="{00000000-0005-0000-0000-000023500000}"/>
    <cellStyle name="Normal 4 3" xfId="9726" xr:uid="{00000000-0005-0000-0000-000024500000}"/>
    <cellStyle name="Normal 4 3 2" xfId="9727" xr:uid="{00000000-0005-0000-0000-000025500000}"/>
    <cellStyle name="Normal 4 3 3" xfId="9728" xr:uid="{00000000-0005-0000-0000-000026500000}"/>
    <cellStyle name="Normal 4 3 4" xfId="9729" xr:uid="{00000000-0005-0000-0000-000027500000}"/>
    <cellStyle name="Normal 4 3 5" xfId="9730" xr:uid="{00000000-0005-0000-0000-000028500000}"/>
    <cellStyle name="Normal 4 3 6" xfId="9731" xr:uid="{00000000-0005-0000-0000-000029500000}"/>
    <cellStyle name="Normal 4 3 7" xfId="9732" xr:uid="{00000000-0005-0000-0000-00002A500000}"/>
    <cellStyle name="Normal 4 3 8" xfId="9733" xr:uid="{00000000-0005-0000-0000-00002B500000}"/>
    <cellStyle name="Normal 4 30" xfId="9734" xr:uid="{00000000-0005-0000-0000-00002C500000}"/>
    <cellStyle name="Normal 4 31" xfId="9735" xr:uid="{00000000-0005-0000-0000-00002D500000}"/>
    <cellStyle name="Normal 4 32" xfId="9736" xr:uid="{00000000-0005-0000-0000-00002E500000}"/>
    <cellStyle name="Normal 4 33" xfId="9737" xr:uid="{00000000-0005-0000-0000-00002F500000}"/>
    <cellStyle name="Normal 4 34" xfId="9738" xr:uid="{00000000-0005-0000-0000-000030500000}"/>
    <cellStyle name="Normal 4 35" xfId="9739" xr:uid="{00000000-0005-0000-0000-000031500000}"/>
    <cellStyle name="Normal 4 36" xfId="9740" xr:uid="{00000000-0005-0000-0000-000032500000}"/>
    <cellStyle name="Normal 4 37" xfId="9741" xr:uid="{00000000-0005-0000-0000-000033500000}"/>
    <cellStyle name="Normal 4 38" xfId="9742" xr:uid="{00000000-0005-0000-0000-000034500000}"/>
    <cellStyle name="Normal 4 39" xfId="9743" xr:uid="{00000000-0005-0000-0000-000035500000}"/>
    <cellStyle name="Normal 4 4" xfId="9744" xr:uid="{00000000-0005-0000-0000-000036500000}"/>
    <cellStyle name="Normal 4 4 2" xfId="9745" xr:uid="{00000000-0005-0000-0000-000037500000}"/>
    <cellStyle name="Normal 4 4 3" xfId="9746" xr:uid="{00000000-0005-0000-0000-000038500000}"/>
    <cellStyle name="Normal 4 4 4" xfId="9747" xr:uid="{00000000-0005-0000-0000-000039500000}"/>
    <cellStyle name="Normal 4 4 5" xfId="9748" xr:uid="{00000000-0005-0000-0000-00003A500000}"/>
    <cellStyle name="Normal 4 4 6" xfId="9749" xr:uid="{00000000-0005-0000-0000-00003B500000}"/>
    <cellStyle name="Normal 4 4 7" xfId="9750" xr:uid="{00000000-0005-0000-0000-00003C500000}"/>
    <cellStyle name="Normal 4 4 8" xfId="9751" xr:uid="{00000000-0005-0000-0000-00003D500000}"/>
    <cellStyle name="Normal 4 40" xfId="18235" xr:uid="{00000000-0005-0000-0000-00003E500000}"/>
    <cellStyle name="Normal 4 41" xfId="45263" xr:uid="{00000000-0005-0000-0000-00003F500000}"/>
    <cellStyle name="Normal 4 5" xfId="9752" xr:uid="{00000000-0005-0000-0000-000040500000}"/>
    <cellStyle name="Normal 4 5 2" xfId="9753" xr:uid="{00000000-0005-0000-0000-000041500000}"/>
    <cellStyle name="Normal 4 5 3" xfId="9754" xr:uid="{00000000-0005-0000-0000-000042500000}"/>
    <cellStyle name="Normal 4 5 4" xfId="9755" xr:uid="{00000000-0005-0000-0000-000043500000}"/>
    <cellStyle name="Normal 4 5 5" xfId="9756" xr:uid="{00000000-0005-0000-0000-000044500000}"/>
    <cellStyle name="Normal 4 5 6" xfId="9757" xr:uid="{00000000-0005-0000-0000-000045500000}"/>
    <cellStyle name="Normal 4 5 7" xfId="9758" xr:uid="{00000000-0005-0000-0000-000046500000}"/>
    <cellStyle name="Normal 4 5 8" xfId="9759" xr:uid="{00000000-0005-0000-0000-000047500000}"/>
    <cellStyle name="Normal 4 6" xfId="9760" xr:uid="{00000000-0005-0000-0000-000048500000}"/>
    <cellStyle name="Normal 4 6 2" xfId="9761" xr:uid="{00000000-0005-0000-0000-000049500000}"/>
    <cellStyle name="Normal 4 6 3" xfId="9762" xr:uid="{00000000-0005-0000-0000-00004A500000}"/>
    <cellStyle name="Normal 4 6 4" xfId="9763" xr:uid="{00000000-0005-0000-0000-00004B500000}"/>
    <cellStyle name="Normal 4 6 5" xfId="9764" xr:uid="{00000000-0005-0000-0000-00004C500000}"/>
    <cellStyle name="Normal 4 6 6" xfId="9765" xr:uid="{00000000-0005-0000-0000-00004D500000}"/>
    <cellStyle name="Normal 4 6 7" xfId="9766" xr:uid="{00000000-0005-0000-0000-00004E500000}"/>
    <cellStyle name="Normal 4 6 8" xfId="9767" xr:uid="{00000000-0005-0000-0000-00004F500000}"/>
    <cellStyle name="Normal 4 7" xfId="9768" xr:uid="{00000000-0005-0000-0000-000050500000}"/>
    <cellStyle name="Normal 4 7 2" xfId="9769" xr:uid="{00000000-0005-0000-0000-000051500000}"/>
    <cellStyle name="Normal 4 7 3" xfId="9770" xr:uid="{00000000-0005-0000-0000-000052500000}"/>
    <cellStyle name="Normal 4 7 4" xfId="9771" xr:uid="{00000000-0005-0000-0000-000053500000}"/>
    <cellStyle name="Normal 4 7 5" xfId="9772" xr:uid="{00000000-0005-0000-0000-000054500000}"/>
    <cellStyle name="Normal 4 7 6" xfId="9773" xr:uid="{00000000-0005-0000-0000-000055500000}"/>
    <cellStyle name="Normal 4 7 7" xfId="9774" xr:uid="{00000000-0005-0000-0000-000056500000}"/>
    <cellStyle name="Normal 4 7 8" xfId="9775" xr:uid="{00000000-0005-0000-0000-000057500000}"/>
    <cellStyle name="Normal 4 8" xfId="9776" xr:uid="{00000000-0005-0000-0000-000058500000}"/>
    <cellStyle name="Normal 4 8 2" xfId="9777" xr:uid="{00000000-0005-0000-0000-000059500000}"/>
    <cellStyle name="Normal 4 8 3" xfId="9778" xr:uid="{00000000-0005-0000-0000-00005A500000}"/>
    <cellStyle name="Normal 4 8 4" xfId="9779" xr:uid="{00000000-0005-0000-0000-00005B500000}"/>
    <cellStyle name="Normal 4 8 5" xfId="9780" xr:uid="{00000000-0005-0000-0000-00005C500000}"/>
    <cellStyle name="Normal 4 8 6" xfId="9781" xr:uid="{00000000-0005-0000-0000-00005D500000}"/>
    <cellStyle name="Normal 4 8 7" xfId="9782" xr:uid="{00000000-0005-0000-0000-00005E500000}"/>
    <cellStyle name="Normal 4 8 8" xfId="9783" xr:uid="{00000000-0005-0000-0000-00005F500000}"/>
    <cellStyle name="Normal 4 9" xfId="9784" xr:uid="{00000000-0005-0000-0000-000060500000}"/>
    <cellStyle name="Normal 4 9 2" xfId="9785" xr:uid="{00000000-0005-0000-0000-000061500000}"/>
    <cellStyle name="Normal 4 9 3" xfId="9786" xr:uid="{00000000-0005-0000-0000-000062500000}"/>
    <cellStyle name="Normal 4 9 4" xfId="9787" xr:uid="{00000000-0005-0000-0000-000063500000}"/>
    <cellStyle name="Normal 4 9 5" xfId="9788" xr:uid="{00000000-0005-0000-0000-000064500000}"/>
    <cellStyle name="Normal 4 9 6" xfId="9789" xr:uid="{00000000-0005-0000-0000-000065500000}"/>
    <cellStyle name="Normal 4 9 7" xfId="9790" xr:uid="{00000000-0005-0000-0000-000066500000}"/>
    <cellStyle name="Normal 4 9 8" xfId="9791" xr:uid="{00000000-0005-0000-0000-000067500000}"/>
    <cellStyle name="Normal 4_CAN" xfId="9792" xr:uid="{00000000-0005-0000-0000-000068500000}"/>
    <cellStyle name="Normal 40" xfId="21" xr:uid="{00000000-0005-0000-0000-000069500000}"/>
    <cellStyle name="Normal 41" xfId="9793" xr:uid="{00000000-0005-0000-0000-00006A500000}"/>
    <cellStyle name="Normal 42" xfId="9794" xr:uid="{00000000-0005-0000-0000-00006B500000}"/>
    <cellStyle name="Normal 43" xfId="45170" xr:uid="{00000000-0005-0000-0000-00006C500000}"/>
    <cellStyle name="Normal 43 2" xfId="45326" xr:uid="{AF7625B6-5530-4049-8F83-4A3018103F1F}"/>
    <cellStyle name="Normal 45" xfId="45173" xr:uid="{00000000-0005-0000-0000-00006E500000}"/>
    <cellStyle name="Normal 47" xfId="9795" xr:uid="{00000000-0005-0000-0000-00006F500000}"/>
    <cellStyle name="Normal 48" xfId="45174" xr:uid="{00000000-0005-0000-0000-000070500000}"/>
    <cellStyle name="Normal 5" xfId="9796" xr:uid="{00000000-0005-0000-0000-000071500000}"/>
    <cellStyle name="Normal 5 10" xfId="9797" xr:uid="{00000000-0005-0000-0000-000072500000}"/>
    <cellStyle name="Normal 5 11" xfId="45264" xr:uid="{00000000-0005-0000-0000-000073500000}"/>
    <cellStyle name="Normal 5 2" xfId="9798" xr:uid="{00000000-0005-0000-0000-000074500000}"/>
    <cellStyle name="Normal 5 2 2" xfId="9799" xr:uid="{00000000-0005-0000-0000-000075500000}"/>
    <cellStyle name="Normal 5 3" xfId="9800" xr:uid="{00000000-0005-0000-0000-000076500000}"/>
    <cellStyle name="Normal 5 4" xfId="9801" xr:uid="{00000000-0005-0000-0000-000077500000}"/>
    <cellStyle name="Normal 5 5" xfId="9802" xr:uid="{00000000-0005-0000-0000-000078500000}"/>
    <cellStyle name="Normal 5 6" xfId="9803" xr:uid="{00000000-0005-0000-0000-000079500000}"/>
    <cellStyle name="Normal 5 7" xfId="9804" xr:uid="{00000000-0005-0000-0000-00007A500000}"/>
    <cellStyle name="Normal 5 8" xfId="9805" xr:uid="{00000000-0005-0000-0000-00007B500000}"/>
    <cellStyle name="Normal 5 9" xfId="9806" xr:uid="{00000000-0005-0000-0000-00007C500000}"/>
    <cellStyle name="Normal 5_CAN" xfId="9807" xr:uid="{00000000-0005-0000-0000-00007D500000}"/>
    <cellStyle name="Normal 51" xfId="45308" xr:uid="{00000000-0005-0000-0000-00007E500000}"/>
    <cellStyle name="Normal 52" xfId="45172" xr:uid="{00000000-0005-0000-0000-00007F500000}"/>
    <cellStyle name="Normal 57" xfId="9808" xr:uid="{00000000-0005-0000-0000-000080500000}"/>
    <cellStyle name="Normal 58" xfId="9809" xr:uid="{00000000-0005-0000-0000-000081500000}"/>
    <cellStyle name="Normal 59" xfId="9810" xr:uid="{00000000-0005-0000-0000-000082500000}"/>
    <cellStyle name="Normal 6" xfId="9811" xr:uid="{00000000-0005-0000-0000-000083500000}"/>
    <cellStyle name="Normal 6 10" xfId="9812" xr:uid="{00000000-0005-0000-0000-000084500000}"/>
    <cellStyle name="Normal 6 11" xfId="18303" xr:uid="{00000000-0005-0000-0000-000085500000}"/>
    <cellStyle name="Normal 6 12" xfId="45265" xr:uid="{00000000-0005-0000-0000-000086500000}"/>
    <cellStyle name="Normal 6 2" xfId="9813" xr:uid="{00000000-0005-0000-0000-000087500000}"/>
    <cellStyle name="Normal 6 3" xfId="9814" xr:uid="{00000000-0005-0000-0000-000088500000}"/>
    <cellStyle name="Normal 6 4" xfId="9815" xr:uid="{00000000-0005-0000-0000-000089500000}"/>
    <cellStyle name="Normal 6 5" xfId="9816" xr:uid="{00000000-0005-0000-0000-00008A500000}"/>
    <cellStyle name="Normal 6 6" xfId="9817" xr:uid="{00000000-0005-0000-0000-00008B500000}"/>
    <cellStyle name="Normal 6 7" xfId="9818" xr:uid="{00000000-0005-0000-0000-00008C500000}"/>
    <cellStyle name="Normal 6 8" xfId="9819" xr:uid="{00000000-0005-0000-0000-00008D500000}"/>
    <cellStyle name="Normal 6 9" xfId="9820" xr:uid="{00000000-0005-0000-0000-00008E500000}"/>
    <cellStyle name="Normal 60" xfId="9821" xr:uid="{00000000-0005-0000-0000-00008F500000}"/>
    <cellStyle name="Normal 7" xfId="9822" xr:uid="{00000000-0005-0000-0000-000090500000}"/>
    <cellStyle name="Normal 7 10" xfId="9823" xr:uid="{00000000-0005-0000-0000-000091500000}"/>
    <cellStyle name="Normal 7 10 2" xfId="9824" xr:uid="{00000000-0005-0000-0000-000092500000}"/>
    <cellStyle name="Normal 7 10 3" xfId="9825" xr:uid="{00000000-0005-0000-0000-000093500000}"/>
    <cellStyle name="Normal 7 10 4" xfId="9826" xr:uid="{00000000-0005-0000-0000-000094500000}"/>
    <cellStyle name="Normal 7 10 5" xfId="9827" xr:uid="{00000000-0005-0000-0000-000095500000}"/>
    <cellStyle name="Normal 7 10 6" xfId="9828" xr:uid="{00000000-0005-0000-0000-000096500000}"/>
    <cellStyle name="Normal 7 10 7" xfId="9829" xr:uid="{00000000-0005-0000-0000-000097500000}"/>
    <cellStyle name="Normal 7 10 8" xfId="9830" xr:uid="{00000000-0005-0000-0000-000098500000}"/>
    <cellStyle name="Normal 7 11" xfId="9831" xr:uid="{00000000-0005-0000-0000-000099500000}"/>
    <cellStyle name="Normal 7 12" xfId="9832" xr:uid="{00000000-0005-0000-0000-00009A500000}"/>
    <cellStyle name="Normal 7 13" xfId="9833" xr:uid="{00000000-0005-0000-0000-00009B500000}"/>
    <cellStyle name="Normal 7 14" xfId="9834" xr:uid="{00000000-0005-0000-0000-00009C500000}"/>
    <cellStyle name="Normal 7 15" xfId="9835" xr:uid="{00000000-0005-0000-0000-00009D500000}"/>
    <cellStyle name="Normal 7 16" xfId="9836" xr:uid="{00000000-0005-0000-0000-00009E500000}"/>
    <cellStyle name="Normal 7 17" xfId="9837" xr:uid="{00000000-0005-0000-0000-00009F500000}"/>
    <cellStyle name="Normal 7 18" xfId="9838" xr:uid="{00000000-0005-0000-0000-0000A0500000}"/>
    <cellStyle name="Normal 7 19" xfId="9839" xr:uid="{00000000-0005-0000-0000-0000A1500000}"/>
    <cellStyle name="Normal 7 2" xfId="9840" xr:uid="{00000000-0005-0000-0000-0000A2500000}"/>
    <cellStyle name="Normal 7 2 2" xfId="9841" xr:uid="{00000000-0005-0000-0000-0000A3500000}"/>
    <cellStyle name="Normal 7 2 3" xfId="9842" xr:uid="{00000000-0005-0000-0000-0000A4500000}"/>
    <cellStyle name="Normal 7 2 4" xfId="9843" xr:uid="{00000000-0005-0000-0000-0000A5500000}"/>
    <cellStyle name="Normal 7 2 5" xfId="9844" xr:uid="{00000000-0005-0000-0000-0000A6500000}"/>
    <cellStyle name="Normal 7 2 6" xfId="9845" xr:uid="{00000000-0005-0000-0000-0000A7500000}"/>
    <cellStyle name="Normal 7 2 7" xfId="9846" xr:uid="{00000000-0005-0000-0000-0000A8500000}"/>
    <cellStyle name="Normal 7 2 8" xfId="9847" xr:uid="{00000000-0005-0000-0000-0000A9500000}"/>
    <cellStyle name="Normal 7 20" xfId="9848" xr:uid="{00000000-0005-0000-0000-0000AA500000}"/>
    <cellStyle name="Normal 7 21" xfId="9849" xr:uid="{00000000-0005-0000-0000-0000AB500000}"/>
    <cellStyle name="Normal 7 22" xfId="9850" xr:uid="{00000000-0005-0000-0000-0000AC500000}"/>
    <cellStyle name="Normal 7 23" xfId="9851" xr:uid="{00000000-0005-0000-0000-0000AD500000}"/>
    <cellStyle name="Normal 7 24" xfId="9852" xr:uid="{00000000-0005-0000-0000-0000AE500000}"/>
    <cellStyle name="Normal 7 25" xfId="9853" xr:uid="{00000000-0005-0000-0000-0000AF500000}"/>
    <cellStyle name="Normal 7 26" xfId="9854" xr:uid="{00000000-0005-0000-0000-0000B0500000}"/>
    <cellStyle name="Normal 7 27" xfId="9855" xr:uid="{00000000-0005-0000-0000-0000B1500000}"/>
    <cellStyle name="Normal 7 28" xfId="9856" xr:uid="{00000000-0005-0000-0000-0000B2500000}"/>
    <cellStyle name="Normal 7 29" xfId="9857" xr:uid="{00000000-0005-0000-0000-0000B3500000}"/>
    <cellStyle name="Normal 7 3" xfId="9858" xr:uid="{00000000-0005-0000-0000-0000B4500000}"/>
    <cellStyle name="Normal 7 3 2" xfId="9859" xr:uid="{00000000-0005-0000-0000-0000B5500000}"/>
    <cellStyle name="Normal 7 3 3" xfId="9860" xr:uid="{00000000-0005-0000-0000-0000B6500000}"/>
    <cellStyle name="Normal 7 3 4" xfId="9861" xr:uid="{00000000-0005-0000-0000-0000B7500000}"/>
    <cellStyle name="Normal 7 3 5" xfId="9862" xr:uid="{00000000-0005-0000-0000-0000B8500000}"/>
    <cellStyle name="Normal 7 3 6" xfId="9863" xr:uid="{00000000-0005-0000-0000-0000B9500000}"/>
    <cellStyle name="Normal 7 3 7" xfId="9864" xr:uid="{00000000-0005-0000-0000-0000BA500000}"/>
    <cellStyle name="Normal 7 3 8" xfId="9865" xr:uid="{00000000-0005-0000-0000-0000BB500000}"/>
    <cellStyle name="Normal 7 30" xfId="45266" xr:uid="{00000000-0005-0000-0000-0000BC500000}"/>
    <cellStyle name="Normal 7 4" xfId="9866" xr:uid="{00000000-0005-0000-0000-0000BD500000}"/>
    <cellStyle name="Normal 7 4 2" xfId="9867" xr:uid="{00000000-0005-0000-0000-0000BE500000}"/>
    <cellStyle name="Normal 7 4 3" xfId="9868" xr:uid="{00000000-0005-0000-0000-0000BF500000}"/>
    <cellStyle name="Normal 7 4 4" xfId="9869" xr:uid="{00000000-0005-0000-0000-0000C0500000}"/>
    <cellStyle name="Normal 7 4 5" xfId="9870" xr:uid="{00000000-0005-0000-0000-0000C1500000}"/>
    <cellStyle name="Normal 7 4 6" xfId="9871" xr:uid="{00000000-0005-0000-0000-0000C2500000}"/>
    <cellStyle name="Normal 7 4 7" xfId="9872" xr:uid="{00000000-0005-0000-0000-0000C3500000}"/>
    <cellStyle name="Normal 7 4 8" xfId="9873" xr:uid="{00000000-0005-0000-0000-0000C4500000}"/>
    <cellStyle name="Normal 7 5" xfId="9874" xr:uid="{00000000-0005-0000-0000-0000C5500000}"/>
    <cellStyle name="Normal 7 5 2" xfId="9875" xr:uid="{00000000-0005-0000-0000-0000C6500000}"/>
    <cellStyle name="Normal 7 5 3" xfId="9876" xr:uid="{00000000-0005-0000-0000-0000C7500000}"/>
    <cellStyle name="Normal 7 5 4" xfId="9877" xr:uid="{00000000-0005-0000-0000-0000C8500000}"/>
    <cellStyle name="Normal 7 5 5" xfId="9878" xr:uid="{00000000-0005-0000-0000-0000C9500000}"/>
    <cellStyle name="Normal 7 5 6" xfId="9879" xr:uid="{00000000-0005-0000-0000-0000CA500000}"/>
    <cellStyle name="Normal 7 5 7" xfId="9880" xr:uid="{00000000-0005-0000-0000-0000CB500000}"/>
    <cellStyle name="Normal 7 5 8" xfId="9881" xr:uid="{00000000-0005-0000-0000-0000CC500000}"/>
    <cellStyle name="Normal 7 6" xfId="9882" xr:uid="{00000000-0005-0000-0000-0000CD500000}"/>
    <cellStyle name="Normal 7 6 2" xfId="9883" xr:uid="{00000000-0005-0000-0000-0000CE500000}"/>
    <cellStyle name="Normal 7 6 3" xfId="9884" xr:uid="{00000000-0005-0000-0000-0000CF500000}"/>
    <cellStyle name="Normal 7 6 4" xfId="9885" xr:uid="{00000000-0005-0000-0000-0000D0500000}"/>
    <cellStyle name="Normal 7 6 5" xfId="9886" xr:uid="{00000000-0005-0000-0000-0000D1500000}"/>
    <cellStyle name="Normal 7 6 6" xfId="9887" xr:uid="{00000000-0005-0000-0000-0000D2500000}"/>
    <cellStyle name="Normal 7 6 7" xfId="9888" xr:uid="{00000000-0005-0000-0000-0000D3500000}"/>
    <cellStyle name="Normal 7 6 8" xfId="9889" xr:uid="{00000000-0005-0000-0000-0000D4500000}"/>
    <cellStyle name="Normal 7 7" xfId="9890" xr:uid="{00000000-0005-0000-0000-0000D5500000}"/>
    <cellStyle name="Normal 7 7 2" xfId="9891" xr:uid="{00000000-0005-0000-0000-0000D6500000}"/>
    <cellStyle name="Normal 7 7 3" xfId="9892" xr:uid="{00000000-0005-0000-0000-0000D7500000}"/>
    <cellStyle name="Normal 7 7 4" xfId="9893" xr:uid="{00000000-0005-0000-0000-0000D8500000}"/>
    <cellStyle name="Normal 7 7 5" xfId="9894" xr:uid="{00000000-0005-0000-0000-0000D9500000}"/>
    <cellStyle name="Normal 7 7 6" xfId="9895" xr:uid="{00000000-0005-0000-0000-0000DA500000}"/>
    <cellStyle name="Normal 7 7 7" xfId="9896" xr:uid="{00000000-0005-0000-0000-0000DB500000}"/>
    <cellStyle name="Normal 7 7 8" xfId="9897" xr:uid="{00000000-0005-0000-0000-0000DC500000}"/>
    <cellStyle name="Normal 7 8" xfId="9898" xr:uid="{00000000-0005-0000-0000-0000DD500000}"/>
    <cellStyle name="Normal 7 8 2" xfId="9899" xr:uid="{00000000-0005-0000-0000-0000DE500000}"/>
    <cellStyle name="Normal 7 8 3" xfId="9900" xr:uid="{00000000-0005-0000-0000-0000DF500000}"/>
    <cellStyle name="Normal 7 8 4" xfId="9901" xr:uid="{00000000-0005-0000-0000-0000E0500000}"/>
    <cellStyle name="Normal 7 8 5" xfId="9902" xr:uid="{00000000-0005-0000-0000-0000E1500000}"/>
    <cellStyle name="Normal 7 8 6" xfId="9903" xr:uid="{00000000-0005-0000-0000-0000E2500000}"/>
    <cellStyle name="Normal 7 8 7" xfId="9904" xr:uid="{00000000-0005-0000-0000-0000E3500000}"/>
    <cellStyle name="Normal 7 8 8" xfId="9905" xr:uid="{00000000-0005-0000-0000-0000E4500000}"/>
    <cellStyle name="Normal 7 9" xfId="9906" xr:uid="{00000000-0005-0000-0000-0000E5500000}"/>
    <cellStyle name="Normal 7 9 2" xfId="9907" xr:uid="{00000000-0005-0000-0000-0000E6500000}"/>
    <cellStyle name="Normal 7 9 3" xfId="9908" xr:uid="{00000000-0005-0000-0000-0000E7500000}"/>
    <cellStyle name="Normal 7 9 4" xfId="9909" xr:uid="{00000000-0005-0000-0000-0000E8500000}"/>
    <cellStyle name="Normal 7 9 5" xfId="9910" xr:uid="{00000000-0005-0000-0000-0000E9500000}"/>
    <cellStyle name="Normal 7 9 6" xfId="9911" xr:uid="{00000000-0005-0000-0000-0000EA500000}"/>
    <cellStyle name="Normal 7 9 7" xfId="9912" xr:uid="{00000000-0005-0000-0000-0000EB500000}"/>
    <cellStyle name="Normal 7 9 8" xfId="9913" xr:uid="{00000000-0005-0000-0000-0000EC500000}"/>
    <cellStyle name="Normal 7_CAN" xfId="9914" xr:uid="{00000000-0005-0000-0000-0000ED500000}"/>
    <cellStyle name="Normal 8" xfId="9" xr:uid="{00000000-0005-0000-0000-0000EE500000}"/>
    <cellStyle name="Normal 8 10" xfId="9916" xr:uid="{00000000-0005-0000-0000-0000EF500000}"/>
    <cellStyle name="Normal 8 11" xfId="9915" xr:uid="{00000000-0005-0000-0000-0000F0500000}"/>
    <cellStyle name="Normal 8 2" xfId="9917" xr:uid="{00000000-0005-0000-0000-0000F1500000}"/>
    <cellStyle name="Normal 8 2 2" xfId="9918" xr:uid="{00000000-0005-0000-0000-0000F2500000}"/>
    <cellStyle name="Normal 8 2 2 2" xfId="9919" xr:uid="{00000000-0005-0000-0000-0000F3500000}"/>
    <cellStyle name="Normal 8 2 2 3" xfId="9920" xr:uid="{00000000-0005-0000-0000-0000F4500000}"/>
    <cellStyle name="Normal 8 2 3" xfId="9921" xr:uid="{00000000-0005-0000-0000-0000F5500000}"/>
    <cellStyle name="Normal 8 3" xfId="9922" xr:uid="{00000000-0005-0000-0000-0000F6500000}"/>
    <cellStyle name="Normal 8 4" xfId="9923" xr:uid="{00000000-0005-0000-0000-0000F7500000}"/>
    <cellStyle name="Normal 8 5" xfId="9924" xr:uid="{00000000-0005-0000-0000-0000F8500000}"/>
    <cellStyle name="Normal 8 6" xfId="9925" xr:uid="{00000000-0005-0000-0000-0000F9500000}"/>
    <cellStyle name="Normal 8 7" xfId="9926" xr:uid="{00000000-0005-0000-0000-0000FA500000}"/>
    <cellStyle name="Normal 8 8" xfId="9927" xr:uid="{00000000-0005-0000-0000-0000FB500000}"/>
    <cellStyle name="Normal 8 9" xfId="9928" xr:uid="{00000000-0005-0000-0000-0000FC500000}"/>
    <cellStyle name="Normal 8_CAN" xfId="9929" xr:uid="{00000000-0005-0000-0000-0000FD500000}"/>
    <cellStyle name="Normal 9" xfId="9930" xr:uid="{00000000-0005-0000-0000-0000FE500000}"/>
    <cellStyle name="Normal 9 10" xfId="9931" xr:uid="{00000000-0005-0000-0000-0000FF500000}"/>
    <cellStyle name="Normal 9 11" xfId="9932" xr:uid="{00000000-0005-0000-0000-000000510000}"/>
    <cellStyle name="Normal 9 12" xfId="9933" xr:uid="{00000000-0005-0000-0000-000001510000}"/>
    <cellStyle name="Normal 9 13" xfId="9934" xr:uid="{00000000-0005-0000-0000-000002510000}"/>
    <cellStyle name="Normal 9 14" xfId="9935" xr:uid="{00000000-0005-0000-0000-000003510000}"/>
    <cellStyle name="Normal 9 15" xfId="9936" xr:uid="{00000000-0005-0000-0000-000004510000}"/>
    <cellStyle name="Normal 9 16" xfId="9937" xr:uid="{00000000-0005-0000-0000-000005510000}"/>
    <cellStyle name="Normal 9 17" xfId="9938" xr:uid="{00000000-0005-0000-0000-000006510000}"/>
    <cellStyle name="Normal 9 18" xfId="9939" xr:uid="{00000000-0005-0000-0000-000007510000}"/>
    <cellStyle name="Normal 9 19" xfId="9940" xr:uid="{00000000-0005-0000-0000-000008510000}"/>
    <cellStyle name="Normal 9 2" xfId="9941" xr:uid="{00000000-0005-0000-0000-000009510000}"/>
    <cellStyle name="Normal 9 2 2" xfId="9942" xr:uid="{00000000-0005-0000-0000-00000A510000}"/>
    <cellStyle name="Normal 9 2 3" xfId="9943" xr:uid="{00000000-0005-0000-0000-00000B510000}"/>
    <cellStyle name="Normal 9 2 4" xfId="9944" xr:uid="{00000000-0005-0000-0000-00000C510000}"/>
    <cellStyle name="Normal 9 2 5" xfId="9945" xr:uid="{00000000-0005-0000-0000-00000D510000}"/>
    <cellStyle name="Normal 9 2 6" xfId="9946" xr:uid="{00000000-0005-0000-0000-00000E510000}"/>
    <cellStyle name="Normal 9 2 7" xfId="9947" xr:uid="{00000000-0005-0000-0000-00000F510000}"/>
    <cellStyle name="Normal 9 2 8" xfId="9948" xr:uid="{00000000-0005-0000-0000-000010510000}"/>
    <cellStyle name="Normal 9 20" xfId="9949" xr:uid="{00000000-0005-0000-0000-000011510000}"/>
    <cellStyle name="Normal 9 21" xfId="9950" xr:uid="{00000000-0005-0000-0000-000012510000}"/>
    <cellStyle name="Normal 9 22" xfId="9951" xr:uid="{00000000-0005-0000-0000-000013510000}"/>
    <cellStyle name="Normal 9 23" xfId="45267" xr:uid="{00000000-0005-0000-0000-000014510000}"/>
    <cellStyle name="Normal 9 3" xfId="9952" xr:uid="{00000000-0005-0000-0000-000015510000}"/>
    <cellStyle name="Normal 9 3 2" xfId="9953" xr:uid="{00000000-0005-0000-0000-000016510000}"/>
    <cellStyle name="Normal 9 3 3" xfId="9954" xr:uid="{00000000-0005-0000-0000-000017510000}"/>
    <cellStyle name="Normal 9 3 4" xfId="9955" xr:uid="{00000000-0005-0000-0000-000018510000}"/>
    <cellStyle name="Normal 9 3 5" xfId="9956" xr:uid="{00000000-0005-0000-0000-000019510000}"/>
    <cellStyle name="Normal 9 3 6" xfId="9957" xr:uid="{00000000-0005-0000-0000-00001A510000}"/>
    <cellStyle name="Normal 9 3 7" xfId="9958" xr:uid="{00000000-0005-0000-0000-00001B510000}"/>
    <cellStyle name="Normal 9 3 8" xfId="9959" xr:uid="{00000000-0005-0000-0000-00001C510000}"/>
    <cellStyle name="Normal 9 4" xfId="9960" xr:uid="{00000000-0005-0000-0000-00001D510000}"/>
    <cellStyle name="Normal 9 5" xfId="9961" xr:uid="{00000000-0005-0000-0000-00001E510000}"/>
    <cellStyle name="Normal 9 6" xfId="9962" xr:uid="{00000000-0005-0000-0000-00001F510000}"/>
    <cellStyle name="Normal 9 7" xfId="9963" xr:uid="{00000000-0005-0000-0000-000020510000}"/>
    <cellStyle name="Normal 9 8" xfId="9964" xr:uid="{00000000-0005-0000-0000-000021510000}"/>
    <cellStyle name="Normal 9 9" xfId="9965" xr:uid="{00000000-0005-0000-0000-000022510000}"/>
    <cellStyle name="Normal 92" xfId="14" xr:uid="{00000000-0005-0000-0000-000023510000}"/>
    <cellStyle name="Normal 93" xfId="15" xr:uid="{00000000-0005-0000-0000-000024510000}"/>
    <cellStyle name="Normal 95" xfId="18315" xr:uid="{00000000-0005-0000-0000-000025510000}"/>
    <cellStyle name="Normale_Italy1028" xfId="45268" xr:uid="{00000000-0005-0000-0000-000026510000}"/>
    <cellStyle name="Norm੎੎" xfId="9299" xr:uid="{00000000-0005-0000-0000-0000314E0000}"/>
    <cellStyle name="Norm੎੎ 2" xfId="9300" xr:uid="{00000000-0005-0000-0000-0000324E0000}"/>
    <cellStyle name="Norm੎੎ 3" xfId="9301" xr:uid="{00000000-0005-0000-0000-0000334E0000}"/>
    <cellStyle name="Norm੎੎ 4" xfId="9302" xr:uid="{00000000-0005-0000-0000-0000344E0000}"/>
    <cellStyle name="Norm੎੎ 5" xfId="9303" xr:uid="{00000000-0005-0000-0000-0000354E0000}"/>
    <cellStyle name="Norm੎੎_CONSTRAINT" xfId="9305" xr:uid="{00000000-0005-0000-0000-0000374E0000}"/>
    <cellStyle name="Note 10" xfId="9966" xr:uid="{00000000-0005-0000-0000-000027510000}"/>
    <cellStyle name="Note 10 2" xfId="26141" xr:uid="{00000000-0005-0000-0000-000028510000}"/>
    <cellStyle name="Note 10 3" xfId="37050" xr:uid="{00000000-0005-0000-0000-000029510000}"/>
    <cellStyle name="Note 11" xfId="9967" xr:uid="{00000000-0005-0000-0000-00002A510000}"/>
    <cellStyle name="Note 11 2" xfId="26142" xr:uid="{00000000-0005-0000-0000-00002B510000}"/>
    <cellStyle name="Note 11 3" xfId="37051" xr:uid="{00000000-0005-0000-0000-00002C510000}"/>
    <cellStyle name="Note 12" xfId="9968" xr:uid="{00000000-0005-0000-0000-00002D510000}"/>
    <cellStyle name="Note 12 2" xfId="26143" xr:uid="{00000000-0005-0000-0000-00002E510000}"/>
    <cellStyle name="Note 12 3" xfId="37052" xr:uid="{00000000-0005-0000-0000-00002F510000}"/>
    <cellStyle name="Note 2" xfId="9969" xr:uid="{00000000-0005-0000-0000-000030510000}"/>
    <cellStyle name="Note 2 2" xfId="9970" xr:uid="{00000000-0005-0000-0000-000031510000}"/>
    <cellStyle name="Note 2 2 10" xfId="9971" xr:uid="{00000000-0005-0000-0000-000032510000}"/>
    <cellStyle name="Note 2 2 10 2" xfId="9972" xr:uid="{00000000-0005-0000-0000-000033510000}"/>
    <cellStyle name="Note 2 2 10 2 2" xfId="9973" xr:uid="{00000000-0005-0000-0000-000034510000}"/>
    <cellStyle name="Note 2 2 10 2 2 2" xfId="26148" xr:uid="{00000000-0005-0000-0000-000035510000}"/>
    <cellStyle name="Note 2 2 10 2 2 3" xfId="37057" xr:uid="{00000000-0005-0000-0000-000036510000}"/>
    <cellStyle name="Note 2 2 10 2 3" xfId="26147" xr:uid="{00000000-0005-0000-0000-000037510000}"/>
    <cellStyle name="Note 2 2 10 2 4" xfId="37056" xr:uid="{00000000-0005-0000-0000-000038510000}"/>
    <cellStyle name="Note 2 2 10 3" xfId="9974" xr:uid="{00000000-0005-0000-0000-000039510000}"/>
    <cellStyle name="Note 2 2 10 3 2" xfId="26149" xr:uid="{00000000-0005-0000-0000-00003A510000}"/>
    <cellStyle name="Note 2 2 10 3 3" xfId="37058" xr:uid="{00000000-0005-0000-0000-00003B510000}"/>
    <cellStyle name="Note 2 2 10 4" xfId="26146" xr:uid="{00000000-0005-0000-0000-00003C510000}"/>
    <cellStyle name="Note 2 2 10 5" xfId="37055" xr:uid="{00000000-0005-0000-0000-00003D510000}"/>
    <cellStyle name="Note 2 2 11" xfId="9975" xr:uid="{00000000-0005-0000-0000-00003E510000}"/>
    <cellStyle name="Note 2 2 11 2" xfId="9976" xr:uid="{00000000-0005-0000-0000-00003F510000}"/>
    <cellStyle name="Note 2 2 11 2 2" xfId="9977" xr:uid="{00000000-0005-0000-0000-000040510000}"/>
    <cellStyle name="Note 2 2 11 2 2 2" xfId="26152" xr:uid="{00000000-0005-0000-0000-000041510000}"/>
    <cellStyle name="Note 2 2 11 2 2 3" xfId="37061" xr:uid="{00000000-0005-0000-0000-000042510000}"/>
    <cellStyle name="Note 2 2 11 2 3" xfId="26151" xr:uid="{00000000-0005-0000-0000-000043510000}"/>
    <cellStyle name="Note 2 2 11 2 4" xfId="37060" xr:uid="{00000000-0005-0000-0000-000044510000}"/>
    <cellStyle name="Note 2 2 11 3" xfId="9978" xr:uid="{00000000-0005-0000-0000-000045510000}"/>
    <cellStyle name="Note 2 2 11 3 2" xfId="26153" xr:uid="{00000000-0005-0000-0000-000046510000}"/>
    <cellStyle name="Note 2 2 11 3 3" xfId="37062" xr:uid="{00000000-0005-0000-0000-000047510000}"/>
    <cellStyle name="Note 2 2 11 4" xfId="26150" xr:uid="{00000000-0005-0000-0000-000048510000}"/>
    <cellStyle name="Note 2 2 11 5" xfId="37059" xr:uid="{00000000-0005-0000-0000-000049510000}"/>
    <cellStyle name="Note 2 2 12" xfId="9979" xr:uid="{00000000-0005-0000-0000-00004A510000}"/>
    <cellStyle name="Note 2 2 12 2" xfId="9980" xr:uid="{00000000-0005-0000-0000-00004B510000}"/>
    <cellStyle name="Note 2 2 12 2 2" xfId="9981" xr:uid="{00000000-0005-0000-0000-00004C510000}"/>
    <cellStyle name="Note 2 2 12 2 2 2" xfId="26156" xr:uid="{00000000-0005-0000-0000-00004D510000}"/>
    <cellStyle name="Note 2 2 12 2 2 3" xfId="37065" xr:uid="{00000000-0005-0000-0000-00004E510000}"/>
    <cellStyle name="Note 2 2 12 2 3" xfId="26155" xr:uid="{00000000-0005-0000-0000-00004F510000}"/>
    <cellStyle name="Note 2 2 12 2 4" xfId="37064" xr:uid="{00000000-0005-0000-0000-000050510000}"/>
    <cellStyle name="Note 2 2 12 3" xfId="9982" xr:uid="{00000000-0005-0000-0000-000051510000}"/>
    <cellStyle name="Note 2 2 12 3 2" xfId="26157" xr:uid="{00000000-0005-0000-0000-000052510000}"/>
    <cellStyle name="Note 2 2 12 3 3" xfId="37066" xr:uid="{00000000-0005-0000-0000-000053510000}"/>
    <cellStyle name="Note 2 2 12 4" xfId="26154" xr:uid="{00000000-0005-0000-0000-000054510000}"/>
    <cellStyle name="Note 2 2 12 5" xfId="37063" xr:uid="{00000000-0005-0000-0000-000055510000}"/>
    <cellStyle name="Note 2 2 13" xfId="9983" xr:uid="{00000000-0005-0000-0000-000056510000}"/>
    <cellStyle name="Note 2 2 13 2" xfId="9984" xr:uid="{00000000-0005-0000-0000-000057510000}"/>
    <cellStyle name="Note 2 2 13 2 2" xfId="9985" xr:uid="{00000000-0005-0000-0000-000058510000}"/>
    <cellStyle name="Note 2 2 13 2 2 2" xfId="26160" xr:uid="{00000000-0005-0000-0000-000059510000}"/>
    <cellStyle name="Note 2 2 13 2 2 3" xfId="37069" xr:uid="{00000000-0005-0000-0000-00005A510000}"/>
    <cellStyle name="Note 2 2 13 2 3" xfId="26159" xr:uid="{00000000-0005-0000-0000-00005B510000}"/>
    <cellStyle name="Note 2 2 13 2 4" xfId="37068" xr:uid="{00000000-0005-0000-0000-00005C510000}"/>
    <cellStyle name="Note 2 2 13 3" xfId="9986" xr:uid="{00000000-0005-0000-0000-00005D510000}"/>
    <cellStyle name="Note 2 2 13 3 2" xfId="26161" xr:uid="{00000000-0005-0000-0000-00005E510000}"/>
    <cellStyle name="Note 2 2 13 3 3" xfId="37070" xr:uid="{00000000-0005-0000-0000-00005F510000}"/>
    <cellStyle name="Note 2 2 13 4" xfId="26158" xr:uid="{00000000-0005-0000-0000-000060510000}"/>
    <cellStyle name="Note 2 2 13 5" xfId="37067" xr:uid="{00000000-0005-0000-0000-000061510000}"/>
    <cellStyle name="Note 2 2 14" xfId="9987" xr:uid="{00000000-0005-0000-0000-000062510000}"/>
    <cellStyle name="Note 2 2 15" xfId="9988" xr:uid="{00000000-0005-0000-0000-000063510000}"/>
    <cellStyle name="Note 2 2 15 2" xfId="26162" xr:uid="{00000000-0005-0000-0000-000064510000}"/>
    <cellStyle name="Note 2 2 15 3" xfId="37071" xr:uid="{00000000-0005-0000-0000-000065510000}"/>
    <cellStyle name="Note 2 2 16" xfId="26145" xr:uid="{00000000-0005-0000-0000-000066510000}"/>
    <cellStyle name="Note 2 2 17" xfId="37054" xr:uid="{00000000-0005-0000-0000-000067510000}"/>
    <cellStyle name="Note 2 2 2" xfId="9989" xr:uid="{00000000-0005-0000-0000-000068510000}"/>
    <cellStyle name="Note 2 2 2 10" xfId="9990" xr:uid="{00000000-0005-0000-0000-000069510000}"/>
    <cellStyle name="Note 2 2 2 10 2" xfId="9991" xr:uid="{00000000-0005-0000-0000-00006A510000}"/>
    <cellStyle name="Note 2 2 2 10 2 2" xfId="9992" xr:uid="{00000000-0005-0000-0000-00006B510000}"/>
    <cellStyle name="Note 2 2 2 10 2 2 2" xfId="26166" xr:uid="{00000000-0005-0000-0000-00006C510000}"/>
    <cellStyle name="Note 2 2 2 10 2 2 3" xfId="37075" xr:uid="{00000000-0005-0000-0000-00006D510000}"/>
    <cellStyle name="Note 2 2 2 10 2 3" xfId="26165" xr:uid="{00000000-0005-0000-0000-00006E510000}"/>
    <cellStyle name="Note 2 2 2 10 2 4" xfId="37074" xr:uid="{00000000-0005-0000-0000-00006F510000}"/>
    <cellStyle name="Note 2 2 2 10 3" xfId="9993" xr:uid="{00000000-0005-0000-0000-000070510000}"/>
    <cellStyle name="Note 2 2 2 10 3 2" xfId="26167" xr:uid="{00000000-0005-0000-0000-000071510000}"/>
    <cellStyle name="Note 2 2 2 10 3 3" xfId="37076" xr:uid="{00000000-0005-0000-0000-000072510000}"/>
    <cellStyle name="Note 2 2 2 10 4" xfId="26164" xr:uid="{00000000-0005-0000-0000-000073510000}"/>
    <cellStyle name="Note 2 2 2 10 5" xfId="37073" xr:uid="{00000000-0005-0000-0000-000074510000}"/>
    <cellStyle name="Note 2 2 2 11" xfId="9994" xr:uid="{00000000-0005-0000-0000-000075510000}"/>
    <cellStyle name="Note 2 2 2 11 2" xfId="9995" xr:uid="{00000000-0005-0000-0000-000076510000}"/>
    <cellStyle name="Note 2 2 2 11 2 2" xfId="9996" xr:uid="{00000000-0005-0000-0000-000077510000}"/>
    <cellStyle name="Note 2 2 2 11 2 2 2" xfId="26170" xr:uid="{00000000-0005-0000-0000-000078510000}"/>
    <cellStyle name="Note 2 2 2 11 2 2 3" xfId="37079" xr:uid="{00000000-0005-0000-0000-000079510000}"/>
    <cellStyle name="Note 2 2 2 11 2 3" xfId="26169" xr:uid="{00000000-0005-0000-0000-00007A510000}"/>
    <cellStyle name="Note 2 2 2 11 2 4" xfId="37078" xr:uid="{00000000-0005-0000-0000-00007B510000}"/>
    <cellStyle name="Note 2 2 2 11 3" xfId="9997" xr:uid="{00000000-0005-0000-0000-00007C510000}"/>
    <cellStyle name="Note 2 2 2 11 3 2" xfId="26171" xr:uid="{00000000-0005-0000-0000-00007D510000}"/>
    <cellStyle name="Note 2 2 2 11 3 3" xfId="37080" xr:uid="{00000000-0005-0000-0000-00007E510000}"/>
    <cellStyle name="Note 2 2 2 11 4" xfId="26168" xr:uid="{00000000-0005-0000-0000-00007F510000}"/>
    <cellStyle name="Note 2 2 2 11 5" xfId="37077" xr:uid="{00000000-0005-0000-0000-000080510000}"/>
    <cellStyle name="Note 2 2 2 12" xfId="9998" xr:uid="{00000000-0005-0000-0000-000081510000}"/>
    <cellStyle name="Note 2 2 2 12 2" xfId="9999" xr:uid="{00000000-0005-0000-0000-000082510000}"/>
    <cellStyle name="Note 2 2 2 12 2 2" xfId="10000" xr:uid="{00000000-0005-0000-0000-000083510000}"/>
    <cellStyle name="Note 2 2 2 12 2 2 2" xfId="26174" xr:uid="{00000000-0005-0000-0000-000084510000}"/>
    <cellStyle name="Note 2 2 2 12 2 2 3" xfId="37083" xr:uid="{00000000-0005-0000-0000-000085510000}"/>
    <cellStyle name="Note 2 2 2 12 2 3" xfId="26173" xr:uid="{00000000-0005-0000-0000-000086510000}"/>
    <cellStyle name="Note 2 2 2 12 2 4" xfId="37082" xr:uid="{00000000-0005-0000-0000-000087510000}"/>
    <cellStyle name="Note 2 2 2 12 3" xfId="10001" xr:uid="{00000000-0005-0000-0000-000088510000}"/>
    <cellStyle name="Note 2 2 2 12 3 2" xfId="26175" xr:uid="{00000000-0005-0000-0000-000089510000}"/>
    <cellStyle name="Note 2 2 2 12 3 3" xfId="37084" xr:uid="{00000000-0005-0000-0000-00008A510000}"/>
    <cellStyle name="Note 2 2 2 12 4" xfId="26172" xr:uid="{00000000-0005-0000-0000-00008B510000}"/>
    <cellStyle name="Note 2 2 2 12 5" xfId="37081" xr:uid="{00000000-0005-0000-0000-00008C510000}"/>
    <cellStyle name="Note 2 2 2 13" xfId="10002" xr:uid="{00000000-0005-0000-0000-00008D510000}"/>
    <cellStyle name="Note 2 2 2 13 2" xfId="26176" xr:uid="{00000000-0005-0000-0000-00008E510000}"/>
    <cellStyle name="Note 2 2 2 13 3" xfId="37085" xr:uid="{00000000-0005-0000-0000-00008F510000}"/>
    <cellStyle name="Note 2 2 2 14" xfId="26163" xr:uid="{00000000-0005-0000-0000-000090510000}"/>
    <cellStyle name="Note 2 2 2 15" xfId="37072" xr:uid="{00000000-0005-0000-0000-000091510000}"/>
    <cellStyle name="Note 2 2 2 2" xfId="10003" xr:uid="{00000000-0005-0000-0000-000092510000}"/>
    <cellStyle name="Note 2 2 2 2 10" xfId="10004" xr:uid="{00000000-0005-0000-0000-000093510000}"/>
    <cellStyle name="Note 2 2 2 2 10 2" xfId="10005" xr:uid="{00000000-0005-0000-0000-000094510000}"/>
    <cellStyle name="Note 2 2 2 2 10 2 2" xfId="10006" xr:uid="{00000000-0005-0000-0000-000095510000}"/>
    <cellStyle name="Note 2 2 2 2 10 2 2 2" xfId="26180" xr:uid="{00000000-0005-0000-0000-000096510000}"/>
    <cellStyle name="Note 2 2 2 2 10 2 2 3" xfId="37089" xr:uid="{00000000-0005-0000-0000-000097510000}"/>
    <cellStyle name="Note 2 2 2 2 10 2 3" xfId="26179" xr:uid="{00000000-0005-0000-0000-000098510000}"/>
    <cellStyle name="Note 2 2 2 2 10 2 4" xfId="37088" xr:uid="{00000000-0005-0000-0000-000099510000}"/>
    <cellStyle name="Note 2 2 2 2 10 3" xfId="10007" xr:uid="{00000000-0005-0000-0000-00009A510000}"/>
    <cellStyle name="Note 2 2 2 2 10 3 2" xfId="26181" xr:uid="{00000000-0005-0000-0000-00009B510000}"/>
    <cellStyle name="Note 2 2 2 2 10 3 3" xfId="37090" xr:uid="{00000000-0005-0000-0000-00009C510000}"/>
    <cellStyle name="Note 2 2 2 2 10 4" xfId="26178" xr:uid="{00000000-0005-0000-0000-00009D510000}"/>
    <cellStyle name="Note 2 2 2 2 10 5" xfId="37087" xr:uid="{00000000-0005-0000-0000-00009E510000}"/>
    <cellStyle name="Note 2 2 2 2 11" xfId="10008" xr:uid="{00000000-0005-0000-0000-00009F510000}"/>
    <cellStyle name="Note 2 2 2 2 11 2" xfId="10009" xr:uid="{00000000-0005-0000-0000-0000A0510000}"/>
    <cellStyle name="Note 2 2 2 2 11 2 2" xfId="10010" xr:uid="{00000000-0005-0000-0000-0000A1510000}"/>
    <cellStyle name="Note 2 2 2 2 11 2 2 2" xfId="26184" xr:uid="{00000000-0005-0000-0000-0000A2510000}"/>
    <cellStyle name="Note 2 2 2 2 11 2 2 3" xfId="37093" xr:uid="{00000000-0005-0000-0000-0000A3510000}"/>
    <cellStyle name="Note 2 2 2 2 11 2 3" xfId="26183" xr:uid="{00000000-0005-0000-0000-0000A4510000}"/>
    <cellStyle name="Note 2 2 2 2 11 2 4" xfId="37092" xr:uid="{00000000-0005-0000-0000-0000A5510000}"/>
    <cellStyle name="Note 2 2 2 2 11 3" xfId="10011" xr:uid="{00000000-0005-0000-0000-0000A6510000}"/>
    <cellStyle name="Note 2 2 2 2 11 3 2" xfId="26185" xr:uid="{00000000-0005-0000-0000-0000A7510000}"/>
    <cellStyle name="Note 2 2 2 2 11 3 3" xfId="37094" xr:uid="{00000000-0005-0000-0000-0000A8510000}"/>
    <cellStyle name="Note 2 2 2 2 11 4" xfId="26182" xr:uid="{00000000-0005-0000-0000-0000A9510000}"/>
    <cellStyle name="Note 2 2 2 2 11 5" xfId="37091" xr:uid="{00000000-0005-0000-0000-0000AA510000}"/>
    <cellStyle name="Note 2 2 2 2 12" xfId="10012" xr:uid="{00000000-0005-0000-0000-0000AB510000}"/>
    <cellStyle name="Note 2 2 2 2 12 2" xfId="26186" xr:uid="{00000000-0005-0000-0000-0000AC510000}"/>
    <cellStyle name="Note 2 2 2 2 12 3" xfId="37095" xr:uid="{00000000-0005-0000-0000-0000AD510000}"/>
    <cellStyle name="Note 2 2 2 2 13" xfId="26177" xr:uid="{00000000-0005-0000-0000-0000AE510000}"/>
    <cellStyle name="Note 2 2 2 2 14" xfId="37086" xr:uid="{00000000-0005-0000-0000-0000AF510000}"/>
    <cellStyle name="Note 2 2 2 2 2" xfId="10013" xr:uid="{00000000-0005-0000-0000-0000B0510000}"/>
    <cellStyle name="Note 2 2 2 2 2 10" xfId="10014" xr:uid="{00000000-0005-0000-0000-0000B1510000}"/>
    <cellStyle name="Note 2 2 2 2 2 10 2" xfId="10015" xr:uid="{00000000-0005-0000-0000-0000B2510000}"/>
    <cellStyle name="Note 2 2 2 2 2 10 2 2" xfId="10016" xr:uid="{00000000-0005-0000-0000-0000B3510000}"/>
    <cellStyle name="Note 2 2 2 2 2 10 2 2 2" xfId="26190" xr:uid="{00000000-0005-0000-0000-0000B4510000}"/>
    <cellStyle name="Note 2 2 2 2 2 10 2 2 3" xfId="37099" xr:uid="{00000000-0005-0000-0000-0000B5510000}"/>
    <cellStyle name="Note 2 2 2 2 2 10 2 3" xfId="26189" xr:uid="{00000000-0005-0000-0000-0000B6510000}"/>
    <cellStyle name="Note 2 2 2 2 2 10 2 4" xfId="37098" xr:uid="{00000000-0005-0000-0000-0000B7510000}"/>
    <cellStyle name="Note 2 2 2 2 2 10 3" xfId="10017" xr:uid="{00000000-0005-0000-0000-0000B8510000}"/>
    <cellStyle name="Note 2 2 2 2 2 10 3 2" xfId="26191" xr:uid="{00000000-0005-0000-0000-0000B9510000}"/>
    <cellStyle name="Note 2 2 2 2 2 10 3 3" xfId="37100" xr:uid="{00000000-0005-0000-0000-0000BA510000}"/>
    <cellStyle name="Note 2 2 2 2 2 10 4" xfId="26188" xr:uid="{00000000-0005-0000-0000-0000BB510000}"/>
    <cellStyle name="Note 2 2 2 2 2 10 5" xfId="37097" xr:uid="{00000000-0005-0000-0000-0000BC510000}"/>
    <cellStyle name="Note 2 2 2 2 2 11" xfId="10018" xr:uid="{00000000-0005-0000-0000-0000BD510000}"/>
    <cellStyle name="Note 2 2 2 2 2 11 2" xfId="26192" xr:uid="{00000000-0005-0000-0000-0000BE510000}"/>
    <cellStyle name="Note 2 2 2 2 2 11 3" xfId="37101" xr:uid="{00000000-0005-0000-0000-0000BF510000}"/>
    <cellStyle name="Note 2 2 2 2 2 12" xfId="26187" xr:uid="{00000000-0005-0000-0000-0000C0510000}"/>
    <cellStyle name="Note 2 2 2 2 2 13" xfId="37096" xr:uid="{00000000-0005-0000-0000-0000C1510000}"/>
    <cellStyle name="Note 2 2 2 2 2 2" xfId="10019" xr:uid="{00000000-0005-0000-0000-0000C2510000}"/>
    <cellStyle name="Note 2 2 2 2 2 2 10" xfId="10020" xr:uid="{00000000-0005-0000-0000-0000C3510000}"/>
    <cellStyle name="Note 2 2 2 2 2 2 10 2" xfId="26194" xr:uid="{00000000-0005-0000-0000-0000C4510000}"/>
    <cellStyle name="Note 2 2 2 2 2 2 10 3" xfId="37103" xr:uid="{00000000-0005-0000-0000-0000C5510000}"/>
    <cellStyle name="Note 2 2 2 2 2 2 11" xfId="26193" xr:uid="{00000000-0005-0000-0000-0000C6510000}"/>
    <cellStyle name="Note 2 2 2 2 2 2 12" xfId="37102" xr:uid="{00000000-0005-0000-0000-0000C7510000}"/>
    <cellStyle name="Note 2 2 2 2 2 2 2" xfId="10021" xr:uid="{00000000-0005-0000-0000-0000C8510000}"/>
    <cellStyle name="Note 2 2 2 2 2 2 2 2" xfId="10022" xr:uid="{00000000-0005-0000-0000-0000C9510000}"/>
    <cellStyle name="Note 2 2 2 2 2 2 2 2 2" xfId="10023" xr:uid="{00000000-0005-0000-0000-0000CA510000}"/>
    <cellStyle name="Note 2 2 2 2 2 2 2 2 2 2" xfId="26197" xr:uid="{00000000-0005-0000-0000-0000CB510000}"/>
    <cellStyle name="Note 2 2 2 2 2 2 2 2 2 3" xfId="37106" xr:uid="{00000000-0005-0000-0000-0000CC510000}"/>
    <cellStyle name="Note 2 2 2 2 2 2 2 2 3" xfId="26196" xr:uid="{00000000-0005-0000-0000-0000CD510000}"/>
    <cellStyle name="Note 2 2 2 2 2 2 2 2 4" xfId="37105" xr:uid="{00000000-0005-0000-0000-0000CE510000}"/>
    <cellStyle name="Note 2 2 2 2 2 2 2 3" xfId="10024" xr:uid="{00000000-0005-0000-0000-0000CF510000}"/>
    <cellStyle name="Note 2 2 2 2 2 2 2 3 2" xfId="26198" xr:uid="{00000000-0005-0000-0000-0000D0510000}"/>
    <cellStyle name="Note 2 2 2 2 2 2 2 3 3" xfId="37107" xr:uid="{00000000-0005-0000-0000-0000D1510000}"/>
    <cellStyle name="Note 2 2 2 2 2 2 2 4" xfId="26195" xr:uid="{00000000-0005-0000-0000-0000D2510000}"/>
    <cellStyle name="Note 2 2 2 2 2 2 2 5" xfId="37104" xr:uid="{00000000-0005-0000-0000-0000D3510000}"/>
    <cellStyle name="Note 2 2 2 2 2 2 3" xfId="10025" xr:uid="{00000000-0005-0000-0000-0000D4510000}"/>
    <cellStyle name="Note 2 2 2 2 2 2 3 2" xfId="10026" xr:uid="{00000000-0005-0000-0000-0000D5510000}"/>
    <cellStyle name="Note 2 2 2 2 2 2 3 2 2" xfId="10027" xr:uid="{00000000-0005-0000-0000-0000D6510000}"/>
    <cellStyle name="Note 2 2 2 2 2 2 3 2 2 2" xfId="26201" xr:uid="{00000000-0005-0000-0000-0000D7510000}"/>
    <cellStyle name="Note 2 2 2 2 2 2 3 2 2 3" xfId="37110" xr:uid="{00000000-0005-0000-0000-0000D8510000}"/>
    <cellStyle name="Note 2 2 2 2 2 2 3 2 3" xfId="26200" xr:uid="{00000000-0005-0000-0000-0000D9510000}"/>
    <cellStyle name="Note 2 2 2 2 2 2 3 2 4" xfId="37109" xr:uid="{00000000-0005-0000-0000-0000DA510000}"/>
    <cellStyle name="Note 2 2 2 2 2 2 3 3" xfId="10028" xr:uid="{00000000-0005-0000-0000-0000DB510000}"/>
    <cellStyle name="Note 2 2 2 2 2 2 3 3 2" xfId="26202" xr:uid="{00000000-0005-0000-0000-0000DC510000}"/>
    <cellStyle name="Note 2 2 2 2 2 2 3 3 3" xfId="37111" xr:uid="{00000000-0005-0000-0000-0000DD510000}"/>
    <cellStyle name="Note 2 2 2 2 2 2 3 4" xfId="26199" xr:uid="{00000000-0005-0000-0000-0000DE510000}"/>
    <cellStyle name="Note 2 2 2 2 2 2 3 5" xfId="37108" xr:uid="{00000000-0005-0000-0000-0000DF510000}"/>
    <cellStyle name="Note 2 2 2 2 2 2 4" xfId="10029" xr:uid="{00000000-0005-0000-0000-0000E0510000}"/>
    <cellStyle name="Note 2 2 2 2 2 2 4 2" xfId="10030" xr:uid="{00000000-0005-0000-0000-0000E1510000}"/>
    <cellStyle name="Note 2 2 2 2 2 2 4 2 2" xfId="10031" xr:uid="{00000000-0005-0000-0000-0000E2510000}"/>
    <cellStyle name="Note 2 2 2 2 2 2 4 2 2 2" xfId="26205" xr:uid="{00000000-0005-0000-0000-0000E3510000}"/>
    <cellStyle name="Note 2 2 2 2 2 2 4 2 2 3" xfId="37114" xr:uid="{00000000-0005-0000-0000-0000E4510000}"/>
    <cellStyle name="Note 2 2 2 2 2 2 4 2 3" xfId="26204" xr:uid="{00000000-0005-0000-0000-0000E5510000}"/>
    <cellStyle name="Note 2 2 2 2 2 2 4 2 4" xfId="37113" xr:uid="{00000000-0005-0000-0000-0000E6510000}"/>
    <cellStyle name="Note 2 2 2 2 2 2 4 3" xfId="10032" xr:uid="{00000000-0005-0000-0000-0000E7510000}"/>
    <cellStyle name="Note 2 2 2 2 2 2 4 3 2" xfId="26206" xr:uid="{00000000-0005-0000-0000-0000E8510000}"/>
    <cellStyle name="Note 2 2 2 2 2 2 4 3 3" xfId="37115" xr:uid="{00000000-0005-0000-0000-0000E9510000}"/>
    <cellStyle name="Note 2 2 2 2 2 2 4 4" xfId="26203" xr:uid="{00000000-0005-0000-0000-0000EA510000}"/>
    <cellStyle name="Note 2 2 2 2 2 2 4 5" xfId="37112" xr:uid="{00000000-0005-0000-0000-0000EB510000}"/>
    <cellStyle name="Note 2 2 2 2 2 2 5" xfId="10033" xr:uid="{00000000-0005-0000-0000-0000EC510000}"/>
    <cellStyle name="Note 2 2 2 2 2 2 5 2" xfId="10034" xr:uid="{00000000-0005-0000-0000-0000ED510000}"/>
    <cellStyle name="Note 2 2 2 2 2 2 5 2 2" xfId="10035" xr:uid="{00000000-0005-0000-0000-0000EE510000}"/>
    <cellStyle name="Note 2 2 2 2 2 2 5 2 2 2" xfId="26209" xr:uid="{00000000-0005-0000-0000-0000EF510000}"/>
    <cellStyle name="Note 2 2 2 2 2 2 5 2 2 3" xfId="37118" xr:uid="{00000000-0005-0000-0000-0000F0510000}"/>
    <cellStyle name="Note 2 2 2 2 2 2 5 2 3" xfId="26208" xr:uid="{00000000-0005-0000-0000-0000F1510000}"/>
    <cellStyle name="Note 2 2 2 2 2 2 5 2 4" xfId="37117" xr:uid="{00000000-0005-0000-0000-0000F2510000}"/>
    <cellStyle name="Note 2 2 2 2 2 2 5 3" xfId="10036" xr:uid="{00000000-0005-0000-0000-0000F3510000}"/>
    <cellStyle name="Note 2 2 2 2 2 2 5 3 2" xfId="26210" xr:uid="{00000000-0005-0000-0000-0000F4510000}"/>
    <cellStyle name="Note 2 2 2 2 2 2 5 3 3" xfId="37119" xr:uid="{00000000-0005-0000-0000-0000F5510000}"/>
    <cellStyle name="Note 2 2 2 2 2 2 5 4" xfId="26207" xr:uid="{00000000-0005-0000-0000-0000F6510000}"/>
    <cellStyle name="Note 2 2 2 2 2 2 5 5" xfId="37116" xr:uid="{00000000-0005-0000-0000-0000F7510000}"/>
    <cellStyle name="Note 2 2 2 2 2 2 6" xfId="10037" xr:uid="{00000000-0005-0000-0000-0000F8510000}"/>
    <cellStyle name="Note 2 2 2 2 2 2 6 2" xfId="10038" xr:uid="{00000000-0005-0000-0000-0000F9510000}"/>
    <cellStyle name="Note 2 2 2 2 2 2 6 2 2" xfId="10039" xr:uid="{00000000-0005-0000-0000-0000FA510000}"/>
    <cellStyle name="Note 2 2 2 2 2 2 6 2 2 2" xfId="26213" xr:uid="{00000000-0005-0000-0000-0000FB510000}"/>
    <cellStyle name="Note 2 2 2 2 2 2 6 2 2 3" xfId="37122" xr:uid="{00000000-0005-0000-0000-0000FC510000}"/>
    <cellStyle name="Note 2 2 2 2 2 2 6 2 3" xfId="26212" xr:uid="{00000000-0005-0000-0000-0000FD510000}"/>
    <cellStyle name="Note 2 2 2 2 2 2 6 2 4" xfId="37121" xr:uid="{00000000-0005-0000-0000-0000FE510000}"/>
    <cellStyle name="Note 2 2 2 2 2 2 6 3" xfId="10040" xr:uid="{00000000-0005-0000-0000-0000FF510000}"/>
    <cellStyle name="Note 2 2 2 2 2 2 6 3 2" xfId="26214" xr:uid="{00000000-0005-0000-0000-000000520000}"/>
    <cellStyle name="Note 2 2 2 2 2 2 6 3 3" xfId="37123" xr:uid="{00000000-0005-0000-0000-000001520000}"/>
    <cellStyle name="Note 2 2 2 2 2 2 6 4" xfId="26211" xr:uid="{00000000-0005-0000-0000-000002520000}"/>
    <cellStyle name="Note 2 2 2 2 2 2 6 5" xfId="37120" xr:uid="{00000000-0005-0000-0000-000003520000}"/>
    <cellStyle name="Note 2 2 2 2 2 2 7" xfId="10041" xr:uid="{00000000-0005-0000-0000-000004520000}"/>
    <cellStyle name="Note 2 2 2 2 2 2 7 2" xfId="10042" xr:uid="{00000000-0005-0000-0000-000005520000}"/>
    <cellStyle name="Note 2 2 2 2 2 2 7 2 2" xfId="10043" xr:uid="{00000000-0005-0000-0000-000006520000}"/>
    <cellStyle name="Note 2 2 2 2 2 2 7 2 2 2" xfId="26217" xr:uid="{00000000-0005-0000-0000-000007520000}"/>
    <cellStyle name="Note 2 2 2 2 2 2 7 2 2 3" xfId="37126" xr:uid="{00000000-0005-0000-0000-000008520000}"/>
    <cellStyle name="Note 2 2 2 2 2 2 7 2 3" xfId="26216" xr:uid="{00000000-0005-0000-0000-000009520000}"/>
    <cellStyle name="Note 2 2 2 2 2 2 7 2 4" xfId="37125" xr:uid="{00000000-0005-0000-0000-00000A520000}"/>
    <cellStyle name="Note 2 2 2 2 2 2 7 3" xfId="10044" xr:uid="{00000000-0005-0000-0000-00000B520000}"/>
    <cellStyle name="Note 2 2 2 2 2 2 7 3 2" xfId="26218" xr:uid="{00000000-0005-0000-0000-00000C520000}"/>
    <cellStyle name="Note 2 2 2 2 2 2 7 3 3" xfId="37127" xr:uid="{00000000-0005-0000-0000-00000D520000}"/>
    <cellStyle name="Note 2 2 2 2 2 2 7 4" xfId="26215" xr:uid="{00000000-0005-0000-0000-00000E520000}"/>
    <cellStyle name="Note 2 2 2 2 2 2 7 5" xfId="37124" xr:uid="{00000000-0005-0000-0000-00000F520000}"/>
    <cellStyle name="Note 2 2 2 2 2 2 8" xfId="10045" xr:uid="{00000000-0005-0000-0000-000010520000}"/>
    <cellStyle name="Note 2 2 2 2 2 2 8 2" xfId="10046" xr:uid="{00000000-0005-0000-0000-000011520000}"/>
    <cellStyle name="Note 2 2 2 2 2 2 8 2 2" xfId="10047" xr:uid="{00000000-0005-0000-0000-000012520000}"/>
    <cellStyle name="Note 2 2 2 2 2 2 8 2 2 2" xfId="26221" xr:uid="{00000000-0005-0000-0000-000013520000}"/>
    <cellStyle name="Note 2 2 2 2 2 2 8 2 2 3" xfId="37130" xr:uid="{00000000-0005-0000-0000-000014520000}"/>
    <cellStyle name="Note 2 2 2 2 2 2 8 2 3" xfId="26220" xr:uid="{00000000-0005-0000-0000-000015520000}"/>
    <cellStyle name="Note 2 2 2 2 2 2 8 2 4" xfId="37129" xr:uid="{00000000-0005-0000-0000-000016520000}"/>
    <cellStyle name="Note 2 2 2 2 2 2 8 3" xfId="10048" xr:uid="{00000000-0005-0000-0000-000017520000}"/>
    <cellStyle name="Note 2 2 2 2 2 2 8 3 2" xfId="26222" xr:uid="{00000000-0005-0000-0000-000018520000}"/>
    <cellStyle name="Note 2 2 2 2 2 2 8 3 3" xfId="37131" xr:uid="{00000000-0005-0000-0000-000019520000}"/>
    <cellStyle name="Note 2 2 2 2 2 2 8 4" xfId="26219" xr:uid="{00000000-0005-0000-0000-00001A520000}"/>
    <cellStyle name="Note 2 2 2 2 2 2 8 5" xfId="37128" xr:uid="{00000000-0005-0000-0000-00001B520000}"/>
    <cellStyle name="Note 2 2 2 2 2 2 9" xfId="10049" xr:uid="{00000000-0005-0000-0000-00001C520000}"/>
    <cellStyle name="Note 2 2 2 2 2 2 9 2" xfId="10050" xr:uid="{00000000-0005-0000-0000-00001D520000}"/>
    <cellStyle name="Note 2 2 2 2 2 2 9 2 2" xfId="26224" xr:uid="{00000000-0005-0000-0000-00001E520000}"/>
    <cellStyle name="Note 2 2 2 2 2 2 9 2 3" xfId="37133" xr:uid="{00000000-0005-0000-0000-00001F520000}"/>
    <cellStyle name="Note 2 2 2 2 2 2 9 3" xfId="26223" xr:uid="{00000000-0005-0000-0000-000020520000}"/>
    <cellStyle name="Note 2 2 2 2 2 2 9 4" xfId="37132" xr:uid="{00000000-0005-0000-0000-000021520000}"/>
    <cellStyle name="Note 2 2 2 2 2 3" xfId="10051" xr:uid="{00000000-0005-0000-0000-000022520000}"/>
    <cellStyle name="Note 2 2 2 2 2 3 10" xfId="10052" xr:uid="{00000000-0005-0000-0000-000023520000}"/>
    <cellStyle name="Note 2 2 2 2 2 3 10 2" xfId="26226" xr:uid="{00000000-0005-0000-0000-000024520000}"/>
    <cellStyle name="Note 2 2 2 2 2 3 10 3" xfId="37135" xr:uid="{00000000-0005-0000-0000-000025520000}"/>
    <cellStyle name="Note 2 2 2 2 2 3 11" xfId="26225" xr:uid="{00000000-0005-0000-0000-000026520000}"/>
    <cellStyle name="Note 2 2 2 2 2 3 12" xfId="37134" xr:uid="{00000000-0005-0000-0000-000027520000}"/>
    <cellStyle name="Note 2 2 2 2 2 3 2" xfId="10053" xr:uid="{00000000-0005-0000-0000-000028520000}"/>
    <cellStyle name="Note 2 2 2 2 2 3 2 2" xfId="10054" xr:uid="{00000000-0005-0000-0000-000029520000}"/>
    <cellStyle name="Note 2 2 2 2 2 3 2 2 2" xfId="10055" xr:uid="{00000000-0005-0000-0000-00002A520000}"/>
    <cellStyle name="Note 2 2 2 2 2 3 2 2 2 2" xfId="26229" xr:uid="{00000000-0005-0000-0000-00002B520000}"/>
    <cellStyle name="Note 2 2 2 2 2 3 2 2 2 3" xfId="37138" xr:uid="{00000000-0005-0000-0000-00002C520000}"/>
    <cellStyle name="Note 2 2 2 2 2 3 2 2 3" xfId="26228" xr:uid="{00000000-0005-0000-0000-00002D520000}"/>
    <cellStyle name="Note 2 2 2 2 2 3 2 2 4" xfId="37137" xr:uid="{00000000-0005-0000-0000-00002E520000}"/>
    <cellStyle name="Note 2 2 2 2 2 3 2 3" xfId="10056" xr:uid="{00000000-0005-0000-0000-00002F520000}"/>
    <cellStyle name="Note 2 2 2 2 2 3 2 3 2" xfId="26230" xr:uid="{00000000-0005-0000-0000-000030520000}"/>
    <cellStyle name="Note 2 2 2 2 2 3 2 3 3" xfId="37139" xr:uid="{00000000-0005-0000-0000-000031520000}"/>
    <cellStyle name="Note 2 2 2 2 2 3 2 4" xfId="26227" xr:uid="{00000000-0005-0000-0000-000032520000}"/>
    <cellStyle name="Note 2 2 2 2 2 3 2 5" xfId="37136" xr:uid="{00000000-0005-0000-0000-000033520000}"/>
    <cellStyle name="Note 2 2 2 2 2 3 3" xfId="10057" xr:uid="{00000000-0005-0000-0000-000034520000}"/>
    <cellStyle name="Note 2 2 2 2 2 3 3 2" xfId="10058" xr:uid="{00000000-0005-0000-0000-000035520000}"/>
    <cellStyle name="Note 2 2 2 2 2 3 3 2 2" xfId="10059" xr:uid="{00000000-0005-0000-0000-000036520000}"/>
    <cellStyle name="Note 2 2 2 2 2 3 3 2 2 2" xfId="26233" xr:uid="{00000000-0005-0000-0000-000037520000}"/>
    <cellStyle name="Note 2 2 2 2 2 3 3 2 2 3" xfId="37142" xr:uid="{00000000-0005-0000-0000-000038520000}"/>
    <cellStyle name="Note 2 2 2 2 2 3 3 2 3" xfId="26232" xr:uid="{00000000-0005-0000-0000-000039520000}"/>
    <cellStyle name="Note 2 2 2 2 2 3 3 2 4" xfId="37141" xr:uid="{00000000-0005-0000-0000-00003A520000}"/>
    <cellStyle name="Note 2 2 2 2 2 3 3 3" xfId="10060" xr:uid="{00000000-0005-0000-0000-00003B520000}"/>
    <cellStyle name="Note 2 2 2 2 2 3 3 3 2" xfId="26234" xr:uid="{00000000-0005-0000-0000-00003C520000}"/>
    <cellStyle name="Note 2 2 2 2 2 3 3 3 3" xfId="37143" xr:uid="{00000000-0005-0000-0000-00003D520000}"/>
    <cellStyle name="Note 2 2 2 2 2 3 3 4" xfId="26231" xr:uid="{00000000-0005-0000-0000-00003E520000}"/>
    <cellStyle name="Note 2 2 2 2 2 3 3 5" xfId="37140" xr:uid="{00000000-0005-0000-0000-00003F520000}"/>
    <cellStyle name="Note 2 2 2 2 2 3 4" xfId="10061" xr:uid="{00000000-0005-0000-0000-000040520000}"/>
    <cellStyle name="Note 2 2 2 2 2 3 4 2" xfId="10062" xr:uid="{00000000-0005-0000-0000-000041520000}"/>
    <cellStyle name="Note 2 2 2 2 2 3 4 2 2" xfId="10063" xr:uid="{00000000-0005-0000-0000-000042520000}"/>
    <cellStyle name="Note 2 2 2 2 2 3 4 2 2 2" xfId="26237" xr:uid="{00000000-0005-0000-0000-000043520000}"/>
    <cellStyle name="Note 2 2 2 2 2 3 4 2 2 3" xfId="37146" xr:uid="{00000000-0005-0000-0000-000044520000}"/>
    <cellStyle name="Note 2 2 2 2 2 3 4 2 3" xfId="26236" xr:uid="{00000000-0005-0000-0000-000045520000}"/>
    <cellStyle name="Note 2 2 2 2 2 3 4 2 4" xfId="37145" xr:uid="{00000000-0005-0000-0000-000046520000}"/>
    <cellStyle name="Note 2 2 2 2 2 3 4 3" xfId="10064" xr:uid="{00000000-0005-0000-0000-000047520000}"/>
    <cellStyle name="Note 2 2 2 2 2 3 4 3 2" xfId="26238" xr:uid="{00000000-0005-0000-0000-000048520000}"/>
    <cellStyle name="Note 2 2 2 2 2 3 4 3 3" xfId="37147" xr:uid="{00000000-0005-0000-0000-000049520000}"/>
    <cellStyle name="Note 2 2 2 2 2 3 4 4" xfId="26235" xr:uid="{00000000-0005-0000-0000-00004A520000}"/>
    <cellStyle name="Note 2 2 2 2 2 3 4 5" xfId="37144" xr:uid="{00000000-0005-0000-0000-00004B520000}"/>
    <cellStyle name="Note 2 2 2 2 2 3 5" xfId="10065" xr:uid="{00000000-0005-0000-0000-00004C520000}"/>
    <cellStyle name="Note 2 2 2 2 2 3 5 2" xfId="10066" xr:uid="{00000000-0005-0000-0000-00004D520000}"/>
    <cellStyle name="Note 2 2 2 2 2 3 5 2 2" xfId="10067" xr:uid="{00000000-0005-0000-0000-00004E520000}"/>
    <cellStyle name="Note 2 2 2 2 2 3 5 2 2 2" xfId="26241" xr:uid="{00000000-0005-0000-0000-00004F520000}"/>
    <cellStyle name="Note 2 2 2 2 2 3 5 2 2 3" xfId="37150" xr:uid="{00000000-0005-0000-0000-000050520000}"/>
    <cellStyle name="Note 2 2 2 2 2 3 5 2 3" xfId="26240" xr:uid="{00000000-0005-0000-0000-000051520000}"/>
    <cellStyle name="Note 2 2 2 2 2 3 5 2 4" xfId="37149" xr:uid="{00000000-0005-0000-0000-000052520000}"/>
    <cellStyle name="Note 2 2 2 2 2 3 5 3" xfId="10068" xr:uid="{00000000-0005-0000-0000-000053520000}"/>
    <cellStyle name="Note 2 2 2 2 2 3 5 3 2" xfId="26242" xr:uid="{00000000-0005-0000-0000-000054520000}"/>
    <cellStyle name="Note 2 2 2 2 2 3 5 3 3" xfId="37151" xr:uid="{00000000-0005-0000-0000-000055520000}"/>
    <cellStyle name="Note 2 2 2 2 2 3 5 4" xfId="26239" xr:uid="{00000000-0005-0000-0000-000056520000}"/>
    <cellStyle name="Note 2 2 2 2 2 3 5 5" xfId="37148" xr:uid="{00000000-0005-0000-0000-000057520000}"/>
    <cellStyle name="Note 2 2 2 2 2 3 6" xfId="10069" xr:uid="{00000000-0005-0000-0000-000058520000}"/>
    <cellStyle name="Note 2 2 2 2 2 3 6 2" xfId="10070" xr:uid="{00000000-0005-0000-0000-000059520000}"/>
    <cellStyle name="Note 2 2 2 2 2 3 6 2 2" xfId="10071" xr:uid="{00000000-0005-0000-0000-00005A520000}"/>
    <cellStyle name="Note 2 2 2 2 2 3 6 2 2 2" xfId="26245" xr:uid="{00000000-0005-0000-0000-00005B520000}"/>
    <cellStyle name="Note 2 2 2 2 2 3 6 2 2 3" xfId="37154" xr:uid="{00000000-0005-0000-0000-00005C520000}"/>
    <cellStyle name="Note 2 2 2 2 2 3 6 2 3" xfId="26244" xr:uid="{00000000-0005-0000-0000-00005D520000}"/>
    <cellStyle name="Note 2 2 2 2 2 3 6 2 4" xfId="37153" xr:uid="{00000000-0005-0000-0000-00005E520000}"/>
    <cellStyle name="Note 2 2 2 2 2 3 6 3" xfId="10072" xr:uid="{00000000-0005-0000-0000-00005F520000}"/>
    <cellStyle name="Note 2 2 2 2 2 3 6 3 2" xfId="26246" xr:uid="{00000000-0005-0000-0000-000060520000}"/>
    <cellStyle name="Note 2 2 2 2 2 3 6 3 3" xfId="37155" xr:uid="{00000000-0005-0000-0000-000061520000}"/>
    <cellStyle name="Note 2 2 2 2 2 3 6 4" xfId="26243" xr:uid="{00000000-0005-0000-0000-000062520000}"/>
    <cellStyle name="Note 2 2 2 2 2 3 6 5" xfId="37152" xr:uid="{00000000-0005-0000-0000-000063520000}"/>
    <cellStyle name="Note 2 2 2 2 2 3 7" xfId="10073" xr:uid="{00000000-0005-0000-0000-000064520000}"/>
    <cellStyle name="Note 2 2 2 2 2 3 7 2" xfId="10074" xr:uid="{00000000-0005-0000-0000-000065520000}"/>
    <cellStyle name="Note 2 2 2 2 2 3 7 2 2" xfId="10075" xr:uid="{00000000-0005-0000-0000-000066520000}"/>
    <cellStyle name="Note 2 2 2 2 2 3 7 2 2 2" xfId="26249" xr:uid="{00000000-0005-0000-0000-000067520000}"/>
    <cellStyle name="Note 2 2 2 2 2 3 7 2 2 3" xfId="37158" xr:uid="{00000000-0005-0000-0000-000068520000}"/>
    <cellStyle name="Note 2 2 2 2 2 3 7 2 3" xfId="26248" xr:uid="{00000000-0005-0000-0000-000069520000}"/>
    <cellStyle name="Note 2 2 2 2 2 3 7 2 4" xfId="37157" xr:uid="{00000000-0005-0000-0000-00006A520000}"/>
    <cellStyle name="Note 2 2 2 2 2 3 7 3" xfId="10076" xr:uid="{00000000-0005-0000-0000-00006B520000}"/>
    <cellStyle name="Note 2 2 2 2 2 3 7 3 2" xfId="26250" xr:uid="{00000000-0005-0000-0000-00006C520000}"/>
    <cellStyle name="Note 2 2 2 2 2 3 7 3 3" xfId="37159" xr:uid="{00000000-0005-0000-0000-00006D520000}"/>
    <cellStyle name="Note 2 2 2 2 2 3 7 4" xfId="26247" xr:uid="{00000000-0005-0000-0000-00006E520000}"/>
    <cellStyle name="Note 2 2 2 2 2 3 7 5" xfId="37156" xr:uid="{00000000-0005-0000-0000-00006F520000}"/>
    <cellStyle name="Note 2 2 2 2 2 3 8" xfId="10077" xr:uid="{00000000-0005-0000-0000-000070520000}"/>
    <cellStyle name="Note 2 2 2 2 2 3 8 2" xfId="10078" xr:uid="{00000000-0005-0000-0000-000071520000}"/>
    <cellStyle name="Note 2 2 2 2 2 3 8 2 2" xfId="10079" xr:uid="{00000000-0005-0000-0000-000072520000}"/>
    <cellStyle name="Note 2 2 2 2 2 3 8 2 2 2" xfId="26253" xr:uid="{00000000-0005-0000-0000-000073520000}"/>
    <cellStyle name="Note 2 2 2 2 2 3 8 2 2 3" xfId="37162" xr:uid="{00000000-0005-0000-0000-000074520000}"/>
    <cellStyle name="Note 2 2 2 2 2 3 8 2 3" xfId="26252" xr:uid="{00000000-0005-0000-0000-000075520000}"/>
    <cellStyle name="Note 2 2 2 2 2 3 8 2 4" xfId="37161" xr:uid="{00000000-0005-0000-0000-000076520000}"/>
    <cellStyle name="Note 2 2 2 2 2 3 8 3" xfId="10080" xr:uid="{00000000-0005-0000-0000-000077520000}"/>
    <cellStyle name="Note 2 2 2 2 2 3 8 3 2" xfId="26254" xr:uid="{00000000-0005-0000-0000-000078520000}"/>
    <cellStyle name="Note 2 2 2 2 2 3 8 3 3" xfId="37163" xr:uid="{00000000-0005-0000-0000-000079520000}"/>
    <cellStyle name="Note 2 2 2 2 2 3 8 4" xfId="26251" xr:uid="{00000000-0005-0000-0000-00007A520000}"/>
    <cellStyle name="Note 2 2 2 2 2 3 8 5" xfId="37160" xr:uid="{00000000-0005-0000-0000-00007B520000}"/>
    <cellStyle name="Note 2 2 2 2 2 3 9" xfId="10081" xr:uid="{00000000-0005-0000-0000-00007C520000}"/>
    <cellStyle name="Note 2 2 2 2 2 3 9 2" xfId="10082" xr:uid="{00000000-0005-0000-0000-00007D520000}"/>
    <cellStyle name="Note 2 2 2 2 2 3 9 2 2" xfId="26256" xr:uid="{00000000-0005-0000-0000-00007E520000}"/>
    <cellStyle name="Note 2 2 2 2 2 3 9 2 3" xfId="37165" xr:uid="{00000000-0005-0000-0000-00007F520000}"/>
    <cellStyle name="Note 2 2 2 2 2 3 9 3" xfId="26255" xr:uid="{00000000-0005-0000-0000-000080520000}"/>
    <cellStyle name="Note 2 2 2 2 2 3 9 4" xfId="37164" xr:uid="{00000000-0005-0000-0000-000081520000}"/>
    <cellStyle name="Note 2 2 2 2 2 4" xfId="10083" xr:uid="{00000000-0005-0000-0000-000082520000}"/>
    <cellStyle name="Note 2 2 2 2 2 4 2" xfId="10084" xr:uid="{00000000-0005-0000-0000-000083520000}"/>
    <cellStyle name="Note 2 2 2 2 2 4 2 2" xfId="10085" xr:uid="{00000000-0005-0000-0000-000084520000}"/>
    <cellStyle name="Note 2 2 2 2 2 4 2 2 2" xfId="26259" xr:uid="{00000000-0005-0000-0000-000085520000}"/>
    <cellStyle name="Note 2 2 2 2 2 4 2 2 3" xfId="37168" xr:uid="{00000000-0005-0000-0000-000086520000}"/>
    <cellStyle name="Note 2 2 2 2 2 4 2 3" xfId="26258" xr:uid="{00000000-0005-0000-0000-000087520000}"/>
    <cellStyle name="Note 2 2 2 2 2 4 2 4" xfId="37167" xr:uid="{00000000-0005-0000-0000-000088520000}"/>
    <cellStyle name="Note 2 2 2 2 2 4 3" xfId="10086" xr:uid="{00000000-0005-0000-0000-000089520000}"/>
    <cellStyle name="Note 2 2 2 2 2 4 3 2" xfId="26260" xr:uid="{00000000-0005-0000-0000-00008A520000}"/>
    <cellStyle name="Note 2 2 2 2 2 4 3 3" xfId="37169" xr:uid="{00000000-0005-0000-0000-00008B520000}"/>
    <cellStyle name="Note 2 2 2 2 2 4 4" xfId="26257" xr:uid="{00000000-0005-0000-0000-00008C520000}"/>
    <cellStyle name="Note 2 2 2 2 2 4 5" xfId="37166" xr:uid="{00000000-0005-0000-0000-00008D520000}"/>
    <cellStyle name="Note 2 2 2 2 2 5" xfId="10087" xr:uid="{00000000-0005-0000-0000-00008E520000}"/>
    <cellStyle name="Note 2 2 2 2 2 5 2" xfId="10088" xr:uid="{00000000-0005-0000-0000-00008F520000}"/>
    <cellStyle name="Note 2 2 2 2 2 5 2 2" xfId="10089" xr:uid="{00000000-0005-0000-0000-000090520000}"/>
    <cellStyle name="Note 2 2 2 2 2 5 2 2 2" xfId="26263" xr:uid="{00000000-0005-0000-0000-000091520000}"/>
    <cellStyle name="Note 2 2 2 2 2 5 2 2 3" xfId="37172" xr:uid="{00000000-0005-0000-0000-000092520000}"/>
    <cellStyle name="Note 2 2 2 2 2 5 2 3" xfId="26262" xr:uid="{00000000-0005-0000-0000-000093520000}"/>
    <cellStyle name="Note 2 2 2 2 2 5 2 4" xfId="37171" xr:uid="{00000000-0005-0000-0000-000094520000}"/>
    <cellStyle name="Note 2 2 2 2 2 5 3" xfId="10090" xr:uid="{00000000-0005-0000-0000-000095520000}"/>
    <cellStyle name="Note 2 2 2 2 2 5 3 2" xfId="26264" xr:uid="{00000000-0005-0000-0000-000096520000}"/>
    <cellStyle name="Note 2 2 2 2 2 5 3 3" xfId="37173" xr:uid="{00000000-0005-0000-0000-000097520000}"/>
    <cellStyle name="Note 2 2 2 2 2 5 4" xfId="26261" xr:uid="{00000000-0005-0000-0000-000098520000}"/>
    <cellStyle name="Note 2 2 2 2 2 5 5" xfId="37170" xr:uid="{00000000-0005-0000-0000-000099520000}"/>
    <cellStyle name="Note 2 2 2 2 2 6" xfId="10091" xr:uid="{00000000-0005-0000-0000-00009A520000}"/>
    <cellStyle name="Note 2 2 2 2 2 6 2" xfId="10092" xr:uid="{00000000-0005-0000-0000-00009B520000}"/>
    <cellStyle name="Note 2 2 2 2 2 6 2 2" xfId="10093" xr:uid="{00000000-0005-0000-0000-00009C520000}"/>
    <cellStyle name="Note 2 2 2 2 2 6 2 2 2" xfId="26267" xr:uid="{00000000-0005-0000-0000-00009D520000}"/>
    <cellStyle name="Note 2 2 2 2 2 6 2 2 3" xfId="37176" xr:uid="{00000000-0005-0000-0000-00009E520000}"/>
    <cellStyle name="Note 2 2 2 2 2 6 2 3" xfId="26266" xr:uid="{00000000-0005-0000-0000-00009F520000}"/>
    <cellStyle name="Note 2 2 2 2 2 6 2 4" xfId="37175" xr:uid="{00000000-0005-0000-0000-0000A0520000}"/>
    <cellStyle name="Note 2 2 2 2 2 6 3" xfId="10094" xr:uid="{00000000-0005-0000-0000-0000A1520000}"/>
    <cellStyle name="Note 2 2 2 2 2 6 3 2" xfId="26268" xr:uid="{00000000-0005-0000-0000-0000A2520000}"/>
    <cellStyle name="Note 2 2 2 2 2 6 3 3" xfId="37177" xr:uid="{00000000-0005-0000-0000-0000A3520000}"/>
    <cellStyle name="Note 2 2 2 2 2 6 4" xfId="26265" xr:uid="{00000000-0005-0000-0000-0000A4520000}"/>
    <cellStyle name="Note 2 2 2 2 2 6 5" xfId="37174" xr:uid="{00000000-0005-0000-0000-0000A5520000}"/>
    <cellStyle name="Note 2 2 2 2 2 7" xfId="10095" xr:uid="{00000000-0005-0000-0000-0000A6520000}"/>
    <cellStyle name="Note 2 2 2 2 2 7 2" xfId="10096" xr:uid="{00000000-0005-0000-0000-0000A7520000}"/>
    <cellStyle name="Note 2 2 2 2 2 7 2 2" xfId="10097" xr:uid="{00000000-0005-0000-0000-0000A8520000}"/>
    <cellStyle name="Note 2 2 2 2 2 7 2 2 2" xfId="26271" xr:uid="{00000000-0005-0000-0000-0000A9520000}"/>
    <cellStyle name="Note 2 2 2 2 2 7 2 2 3" xfId="37180" xr:uid="{00000000-0005-0000-0000-0000AA520000}"/>
    <cellStyle name="Note 2 2 2 2 2 7 2 3" xfId="26270" xr:uid="{00000000-0005-0000-0000-0000AB520000}"/>
    <cellStyle name="Note 2 2 2 2 2 7 2 4" xfId="37179" xr:uid="{00000000-0005-0000-0000-0000AC520000}"/>
    <cellStyle name="Note 2 2 2 2 2 7 3" xfId="10098" xr:uid="{00000000-0005-0000-0000-0000AD520000}"/>
    <cellStyle name="Note 2 2 2 2 2 7 3 2" xfId="26272" xr:uid="{00000000-0005-0000-0000-0000AE520000}"/>
    <cellStyle name="Note 2 2 2 2 2 7 3 3" xfId="37181" xr:uid="{00000000-0005-0000-0000-0000AF520000}"/>
    <cellStyle name="Note 2 2 2 2 2 7 4" xfId="26269" xr:uid="{00000000-0005-0000-0000-0000B0520000}"/>
    <cellStyle name="Note 2 2 2 2 2 7 5" xfId="37178" xr:uid="{00000000-0005-0000-0000-0000B1520000}"/>
    <cellStyle name="Note 2 2 2 2 2 8" xfId="10099" xr:uid="{00000000-0005-0000-0000-0000B2520000}"/>
    <cellStyle name="Note 2 2 2 2 2 8 2" xfId="10100" xr:uid="{00000000-0005-0000-0000-0000B3520000}"/>
    <cellStyle name="Note 2 2 2 2 2 8 2 2" xfId="10101" xr:uid="{00000000-0005-0000-0000-0000B4520000}"/>
    <cellStyle name="Note 2 2 2 2 2 8 2 2 2" xfId="26275" xr:uid="{00000000-0005-0000-0000-0000B5520000}"/>
    <cellStyle name="Note 2 2 2 2 2 8 2 2 3" xfId="37184" xr:uid="{00000000-0005-0000-0000-0000B6520000}"/>
    <cellStyle name="Note 2 2 2 2 2 8 2 3" xfId="26274" xr:uid="{00000000-0005-0000-0000-0000B7520000}"/>
    <cellStyle name="Note 2 2 2 2 2 8 2 4" xfId="37183" xr:uid="{00000000-0005-0000-0000-0000B8520000}"/>
    <cellStyle name="Note 2 2 2 2 2 8 3" xfId="10102" xr:uid="{00000000-0005-0000-0000-0000B9520000}"/>
    <cellStyle name="Note 2 2 2 2 2 8 3 2" xfId="26276" xr:uid="{00000000-0005-0000-0000-0000BA520000}"/>
    <cellStyle name="Note 2 2 2 2 2 8 3 3" xfId="37185" xr:uid="{00000000-0005-0000-0000-0000BB520000}"/>
    <cellStyle name="Note 2 2 2 2 2 8 4" xfId="26273" xr:uid="{00000000-0005-0000-0000-0000BC520000}"/>
    <cellStyle name="Note 2 2 2 2 2 8 5" xfId="37182" xr:uid="{00000000-0005-0000-0000-0000BD520000}"/>
    <cellStyle name="Note 2 2 2 2 2 9" xfId="10103" xr:uid="{00000000-0005-0000-0000-0000BE520000}"/>
    <cellStyle name="Note 2 2 2 2 2 9 2" xfId="10104" xr:uid="{00000000-0005-0000-0000-0000BF520000}"/>
    <cellStyle name="Note 2 2 2 2 2 9 2 2" xfId="10105" xr:uid="{00000000-0005-0000-0000-0000C0520000}"/>
    <cellStyle name="Note 2 2 2 2 2 9 2 2 2" xfId="26279" xr:uid="{00000000-0005-0000-0000-0000C1520000}"/>
    <cellStyle name="Note 2 2 2 2 2 9 2 2 3" xfId="37188" xr:uid="{00000000-0005-0000-0000-0000C2520000}"/>
    <cellStyle name="Note 2 2 2 2 2 9 2 3" xfId="26278" xr:uid="{00000000-0005-0000-0000-0000C3520000}"/>
    <cellStyle name="Note 2 2 2 2 2 9 2 4" xfId="37187" xr:uid="{00000000-0005-0000-0000-0000C4520000}"/>
    <cellStyle name="Note 2 2 2 2 2 9 3" xfId="10106" xr:uid="{00000000-0005-0000-0000-0000C5520000}"/>
    <cellStyle name="Note 2 2 2 2 2 9 3 2" xfId="26280" xr:uid="{00000000-0005-0000-0000-0000C6520000}"/>
    <cellStyle name="Note 2 2 2 2 2 9 3 3" xfId="37189" xr:uid="{00000000-0005-0000-0000-0000C7520000}"/>
    <cellStyle name="Note 2 2 2 2 2 9 4" xfId="26277" xr:uid="{00000000-0005-0000-0000-0000C8520000}"/>
    <cellStyle name="Note 2 2 2 2 2 9 5" xfId="37186" xr:uid="{00000000-0005-0000-0000-0000C9520000}"/>
    <cellStyle name="Note 2 2 2 2 3" xfId="10107" xr:uid="{00000000-0005-0000-0000-0000CA520000}"/>
    <cellStyle name="Note 2 2 2 2 3 10" xfId="10108" xr:uid="{00000000-0005-0000-0000-0000CB520000}"/>
    <cellStyle name="Note 2 2 2 2 3 10 2" xfId="26282" xr:uid="{00000000-0005-0000-0000-0000CC520000}"/>
    <cellStyle name="Note 2 2 2 2 3 10 3" xfId="37191" xr:uid="{00000000-0005-0000-0000-0000CD520000}"/>
    <cellStyle name="Note 2 2 2 2 3 11" xfId="26281" xr:uid="{00000000-0005-0000-0000-0000CE520000}"/>
    <cellStyle name="Note 2 2 2 2 3 12" xfId="37190" xr:uid="{00000000-0005-0000-0000-0000CF520000}"/>
    <cellStyle name="Note 2 2 2 2 3 2" xfId="10109" xr:uid="{00000000-0005-0000-0000-0000D0520000}"/>
    <cellStyle name="Note 2 2 2 2 3 2 2" xfId="10110" xr:uid="{00000000-0005-0000-0000-0000D1520000}"/>
    <cellStyle name="Note 2 2 2 2 3 2 2 2" xfId="10111" xr:uid="{00000000-0005-0000-0000-0000D2520000}"/>
    <cellStyle name="Note 2 2 2 2 3 2 2 2 2" xfId="26285" xr:uid="{00000000-0005-0000-0000-0000D3520000}"/>
    <cellStyle name="Note 2 2 2 2 3 2 2 2 3" xfId="37194" xr:uid="{00000000-0005-0000-0000-0000D4520000}"/>
    <cellStyle name="Note 2 2 2 2 3 2 2 3" xfId="26284" xr:uid="{00000000-0005-0000-0000-0000D5520000}"/>
    <cellStyle name="Note 2 2 2 2 3 2 2 4" xfId="37193" xr:uid="{00000000-0005-0000-0000-0000D6520000}"/>
    <cellStyle name="Note 2 2 2 2 3 2 3" xfId="10112" xr:uid="{00000000-0005-0000-0000-0000D7520000}"/>
    <cellStyle name="Note 2 2 2 2 3 2 3 2" xfId="26286" xr:uid="{00000000-0005-0000-0000-0000D8520000}"/>
    <cellStyle name="Note 2 2 2 2 3 2 3 3" xfId="37195" xr:uid="{00000000-0005-0000-0000-0000D9520000}"/>
    <cellStyle name="Note 2 2 2 2 3 2 4" xfId="26283" xr:uid="{00000000-0005-0000-0000-0000DA520000}"/>
    <cellStyle name="Note 2 2 2 2 3 2 5" xfId="37192" xr:uid="{00000000-0005-0000-0000-0000DB520000}"/>
    <cellStyle name="Note 2 2 2 2 3 3" xfId="10113" xr:uid="{00000000-0005-0000-0000-0000DC520000}"/>
    <cellStyle name="Note 2 2 2 2 3 3 2" xfId="10114" xr:uid="{00000000-0005-0000-0000-0000DD520000}"/>
    <cellStyle name="Note 2 2 2 2 3 3 2 2" xfId="10115" xr:uid="{00000000-0005-0000-0000-0000DE520000}"/>
    <cellStyle name="Note 2 2 2 2 3 3 2 2 2" xfId="26289" xr:uid="{00000000-0005-0000-0000-0000DF520000}"/>
    <cellStyle name="Note 2 2 2 2 3 3 2 2 3" xfId="37198" xr:uid="{00000000-0005-0000-0000-0000E0520000}"/>
    <cellStyle name="Note 2 2 2 2 3 3 2 3" xfId="26288" xr:uid="{00000000-0005-0000-0000-0000E1520000}"/>
    <cellStyle name="Note 2 2 2 2 3 3 2 4" xfId="37197" xr:uid="{00000000-0005-0000-0000-0000E2520000}"/>
    <cellStyle name="Note 2 2 2 2 3 3 3" xfId="10116" xr:uid="{00000000-0005-0000-0000-0000E3520000}"/>
    <cellStyle name="Note 2 2 2 2 3 3 3 2" xfId="26290" xr:uid="{00000000-0005-0000-0000-0000E4520000}"/>
    <cellStyle name="Note 2 2 2 2 3 3 3 3" xfId="37199" xr:uid="{00000000-0005-0000-0000-0000E5520000}"/>
    <cellStyle name="Note 2 2 2 2 3 3 4" xfId="26287" xr:uid="{00000000-0005-0000-0000-0000E6520000}"/>
    <cellStyle name="Note 2 2 2 2 3 3 5" xfId="37196" xr:uid="{00000000-0005-0000-0000-0000E7520000}"/>
    <cellStyle name="Note 2 2 2 2 3 4" xfId="10117" xr:uid="{00000000-0005-0000-0000-0000E8520000}"/>
    <cellStyle name="Note 2 2 2 2 3 4 2" xfId="10118" xr:uid="{00000000-0005-0000-0000-0000E9520000}"/>
    <cellStyle name="Note 2 2 2 2 3 4 2 2" xfId="10119" xr:uid="{00000000-0005-0000-0000-0000EA520000}"/>
    <cellStyle name="Note 2 2 2 2 3 4 2 2 2" xfId="26293" xr:uid="{00000000-0005-0000-0000-0000EB520000}"/>
    <cellStyle name="Note 2 2 2 2 3 4 2 2 3" xfId="37202" xr:uid="{00000000-0005-0000-0000-0000EC520000}"/>
    <cellStyle name="Note 2 2 2 2 3 4 2 3" xfId="26292" xr:uid="{00000000-0005-0000-0000-0000ED520000}"/>
    <cellStyle name="Note 2 2 2 2 3 4 2 4" xfId="37201" xr:uid="{00000000-0005-0000-0000-0000EE520000}"/>
    <cellStyle name="Note 2 2 2 2 3 4 3" xfId="10120" xr:uid="{00000000-0005-0000-0000-0000EF520000}"/>
    <cellStyle name="Note 2 2 2 2 3 4 3 2" xfId="26294" xr:uid="{00000000-0005-0000-0000-0000F0520000}"/>
    <cellStyle name="Note 2 2 2 2 3 4 3 3" xfId="37203" xr:uid="{00000000-0005-0000-0000-0000F1520000}"/>
    <cellStyle name="Note 2 2 2 2 3 4 4" xfId="26291" xr:uid="{00000000-0005-0000-0000-0000F2520000}"/>
    <cellStyle name="Note 2 2 2 2 3 4 5" xfId="37200" xr:uid="{00000000-0005-0000-0000-0000F3520000}"/>
    <cellStyle name="Note 2 2 2 2 3 5" xfId="10121" xr:uid="{00000000-0005-0000-0000-0000F4520000}"/>
    <cellStyle name="Note 2 2 2 2 3 5 2" xfId="10122" xr:uid="{00000000-0005-0000-0000-0000F5520000}"/>
    <cellStyle name="Note 2 2 2 2 3 5 2 2" xfId="10123" xr:uid="{00000000-0005-0000-0000-0000F6520000}"/>
    <cellStyle name="Note 2 2 2 2 3 5 2 2 2" xfId="26297" xr:uid="{00000000-0005-0000-0000-0000F7520000}"/>
    <cellStyle name="Note 2 2 2 2 3 5 2 2 3" xfId="37206" xr:uid="{00000000-0005-0000-0000-0000F8520000}"/>
    <cellStyle name="Note 2 2 2 2 3 5 2 3" xfId="26296" xr:uid="{00000000-0005-0000-0000-0000F9520000}"/>
    <cellStyle name="Note 2 2 2 2 3 5 2 4" xfId="37205" xr:uid="{00000000-0005-0000-0000-0000FA520000}"/>
    <cellStyle name="Note 2 2 2 2 3 5 3" xfId="10124" xr:uid="{00000000-0005-0000-0000-0000FB520000}"/>
    <cellStyle name="Note 2 2 2 2 3 5 3 2" xfId="26298" xr:uid="{00000000-0005-0000-0000-0000FC520000}"/>
    <cellStyle name="Note 2 2 2 2 3 5 3 3" xfId="37207" xr:uid="{00000000-0005-0000-0000-0000FD520000}"/>
    <cellStyle name="Note 2 2 2 2 3 5 4" xfId="26295" xr:uid="{00000000-0005-0000-0000-0000FE520000}"/>
    <cellStyle name="Note 2 2 2 2 3 5 5" xfId="37204" xr:uid="{00000000-0005-0000-0000-0000FF520000}"/>
    <cellStyle name="Note 2 2 2 2 3 6" xfId="10125" xr:uid="{00000000-0005-0000-0000-000000530000}"/>
    <cellStyle name="Note 2 2 2 2 3 6 2" xfId="10126" xr:uid="{00000000-0005-0000-0000-000001530000}"/>
    <cellStyle name="Note 2 2 2 2 3 6 2 2" xfId="10127" xr:uid="{00000000-0005-0000-0000-000002530000}"/>
    <cellStyle name="Note 2 2 2 2 3 6 2 2 2" xfId="26301" xr:uid="{00000000-0005-0000-0000-000003530000}"/>
    <cellStyle name="Note 2 2 2 2 3 6 2 2 3" xfId="37210" xr:uid="{00000000-0005-0000-0000-000004530000}"/>
    <cellStyle name="Note 2 2 2 2 3 6 2 3" xfId="26300" xr:uid="{00000000-0005-0000-0000-000005530000}"/>
    <cellStyle name="Note 2 2 2 2 3 6 2 4" xfId="37209" xr:uid="{00000000-0005-0000-0000-000006530000}"/>
    <cellStyle name="Note 2 2 2 2 3 6 3" xfId="10128" xr:uid="{00000000-0005-0000-0000-000007530000}"/>
    <cellStyle name="Note 2 2 2 2 3 6 3 2" xfId="26302" xr:uid="{00000000-0005-0000-0000-000008530000}"/>
    <cellStyle name="Note 2 2 2 2 3 6 3 3" xfId="37211" xr:uid="{00000000-0005-0000-0000-000009530000}"/>
    <cellStyle name="Note 2 2 2 2 3 6 4" xfId="26299" xr:uid="{00000000-0005-0000-0000-00000A530000}"/>
    <cellStyle name="Note 2 2 2 2 3 6 5" xfId="37208" xr:uid="{00000000-0005-0000-0000-00000B530000}"/>
    <cellStyle name="Note 2 2 2 2 3 7" xfId="10129" xr:uid="{00000000-0005-0000-0000-00000C530000}"/>
    <cellStyle name="Note 2 2 2 2 3 7 2" xfId="10130" xr:uid="{00000000-0005-0000-0000-00000D530000}"/>
    <cellStyle name="Note 2 2 2 2 3 7 2 2" xfId="10131" xr:uid="{00000000-0005-0000-0000-00000E530000}"/>
    <cellStyle name="Note 2 2 2 2 3 7 2 2 2" xfId="26305" xr:uid="{00000000-0005-0000-0000-00000F530000}"/>
    <cellStyle name="Note 2 2 2 2 3 7 2 2 3" xfId="37214" xr:uid="{00000000-0005-0000-0000-000010530000}"/>
    <cellStyle name="Note 2 2 2 2 3 7 2 3" xfId="26304" xr:uid="{00000000-0005-0000-0000-000011530000}"/>
    <cellStyle name="Note 2 2 2 2 3 7 2 4" xfId="37213" xr:uid="{00000000-0005-0000-0000-000012530000}"/>
    <cellStyle name="Note 2 2 2 2 3 7 3" xfId="10132" xr:uid="{00000000-0005-0000-0000-000013530000}"/>
    <cellStyle name="Note 2 2 2 2 3 7 3 2" xfId="26306" xr:uid="{00000000-0005-0000-0000-000014530000}"/>
    <cellStyle name="Note 2 2 2 2 3 7 3 3" xfId="37215" xr:uid="{00000000-0005-0000-0000-000015530000}"/>
    <cellStyle name="Note 2 2 2 2 3 7 4" xfId="26303" xr:uid="{00000000-0005-0000-0000-000016530000}"/>
    <cellStyle name="Note 2 2 2 2 3 7 5" xfId="37212" xr:uid="{00000000-0005-0000-0000-000017530000}"/>
    <cellStyle name="Note 2 2 2 2 3 8" xfId="10133" xr:uid="{00000000-0005-0000-0000-000018530000}"/>
    <cellStyle name="Note 2 2 2 2 3 8 2" xfId="10134" xr:uid="{00000000-0005-0000-0000-000019530000}"/>
    <cellStyle name="Note 2 2 2 2 3 8 2 2" xfId="10135" xr:uid="{00000000-0005-0000-0000-00001A530000}"/>
    <cellStyle name="Note 2 2 2 2 3 8 2 2 2" xfId="26309" xr:uid="{00000000-0005-0000-0000-00001B530000}"/>
    <cellStyle name="Note 2 2 2 2 3 8 2 2 3" xfId="37218" xr:uid="{00000000-0005-0000-0000-00001C530000}"/>
    <cellStyle name="Note 2 2 2 2 3 8 2 3" xfId="26308" xr:uid="{00000000-0005-0000-0000-00001D530000}"/>
    <cellStyle name="Note 2 2 2 2 3 8 2 4" xfId="37217" xr:uid="{00000000-0005-0000-0000-00001E530000}"/>
    <cellStyle name="Note 2 2 2 2 3 8 3" xfId="10136" xr:uid="{00000000-0005-0000-0000-00001F530000}"/>
    <cellStyle name="Note 2 2 2 2 3 8 3 2" xfId="26310" xr:uid="{00000000-0005-0000-0000-000020530000}"/>
    <cellStyle name="Note 2 2 2 2 3 8 3 3" xfId="37219" xr:uid="{00000000-0005-0000-0000-000021530000}"/>
    <cellStyle name="Note 2 2 2 2 3 8 4" xfId="26307" xr:uid="{00000000-0005-0000-0000-000022530000}"/>
    <cellStyle name="Note 2 2 2 2 3 8 5" xfId="37216" xr:uid="{00000000-0005-0000-0000-000023530000}"/>
    <cellStyle name="Note 2 2 2 2 3 9" xfId="10137" xr:uid="{00000000-0005-0000-0000-000024530000}"/>
    <cellStyle name="Note 2 2 2 2 3 9 2" xfId="10138" xr:uid="{00000000-0005-0000-0000-000025530000}"/>
    <cellStyle name="Note 2 2 2 2 3 9 2 2" xfId="26312" xr:uid="{00000000-0005-0000-0000-000026530000}"/>
    <cellStyle name="Note 2 2 2 2 3 9 2 3" xfId="37221" xr:uid="{00000000-0005-0000-0000-000027530000}"/>
    <cellStyle name="Note 2 2 2 2 3 9 3" xfId="26311" xr:uid="{00000000-0005-0000-0000-000028530000}"/>
    <cellStyle name="Note 2 2 2 2 3 9 4" xfId="37220" xr:uid="{00000000-0005-0000-0000-000029530000}"/>
    <cellStyle name="Note 2 2 2 2 4" xfId="10139" xr:uid="{00000000-0005-0000-0000-00002A530000}"/>
    <cellStyle name="Note 2 2 2 2 4 10" xfId="10140" xr:uid="{00000000-0005-0000-0000-00002B530000}"/>
    <cellStyle name="Note 2 2 2 2 4 10 2" xfId="26314" xr:uid="{00000000-0005-0000-0000-00002C530000}"/>
    <cellStyle name="Note 2 2 2 2 4 10 3" xfId="37223" xr:uid="{00000000-0005-0000-0000-00002D530000}"/>
    <cellStyle name="Note 2 2 2 2 4 11" xfId="26313" xr:uid="{00000000-0005-0000-0000-00002E530000}"/>
    <cellStyle name="Note 2 2 2 2 4 12" xfId="37222" xr:uid="{00000000-0005-0000-0000-00002F530000}"/>
    <cellStyle name="Note 2 2 2 2 4 2" xfId="10141" xr:uid="{00000000-0005-0000-0000-000030530000}"/>
    <cellStyle name="Note 2 2 2 2 4 2 2" xfId="10142" xr:uid="{00000000-0005-0000-0000-000031530000}"/>
    <cellStyle name="Note 2 2 2 2 4 2 2 2" xfId="10143" xr:uid="{00000000-0005-0000-0000-000032530000}"/>
    <cellStyle name="Note 2 2 2 2 4 2 2 2 2" xfId="26317" xr:uid="{00000000-0005-0000-0000-000033530000}"/>
    <cellStyle name="Note 2 2 2 2 4 2 2 2 3" xfId="37226" xr:uid="{00000000-0005-0000-0000-000034530000}"/>
    <cellStyle name="Note 2 2 2 2 4 2 2 3" xfId="26316" xr:uid="{00000000-0005-0000-0000-000035530000}"/>
    <cellStyle name="Note 2 2 2 2 4 2 2 4" xfId="37225" xr:uid="{00000000-0005-0000-0000-000036530000}"/>
    <cellStyle name="Note 2 2 2 2 4 2 3" xfId="10144" xr:uid="{00000000-0005-0000-0000-000037530000}"/>
    <cellStyle name="Note 2 2 2 2 4 2 3 2" xfId="26318" xr:uid="{00000000-0005-0000-0000-000038530000}"/>
    <cellStyle name="Note 2 2 2 2 4 2 3 3" xfId="37227" xr:uid="{00000000-0005-0000-0000-000039530000}"/>
    <cellStyle name="Note 2 2 2 2 4 2 4" xfId="26315" xr:uid="{00000000-0005-0000-0000-00003A530000}"/>
    <cellStyle name="Note 2 2 2 2 4 2 5" xfId="37224" xr:uid="{00000000-0005-0000-0000-00003B530000}"/>
    <cellStyle name="Note 2 2 2 2 4 3" xfId="10145" xr:uid="{00000000-0005-0000-0000-00003C530000}"/>
    <cellStyle name="Note 2 2 2 2 4 3 2" xfId="10146" xr:uid="{00000000-0005-0000-0000-00003D530000}"/>
    <cellStyle name="Note 2 2 2 2 4 3 2 2" xfId="10147" xr:uid="{00000000-0005-0000-0000-00003E530000}"/>
    <cellStyle name="Note 2 2 2 2 4 3 2 2 2" xfId="26321" xr:uid="{00000000-0005-0000-0000-00003F530000}"/>
    <cellStyle name="Note 2 2 2 2 4 3 2 2 3" xfId="37230" xr:uid="{00000000-0005-0000-0000-000040530000}"/>
    <cellStyle name="Note 2 2 2 2 4 3 2 3" xfId="26320" xr:uid="{00000000-0005-0000-0000-000041530000}"/>
    <cellStyle name="Note 2 2 2 2 4 3 2 4" xfId="37229" xr:uid="{00000000-0005-0000-0000-000042530000}"/>
    <cellStyle name="Note 2 2 2 2 4 3 3" xfId="10148" xr:uid="{00000000-0005-0000-0000-000043530000}"/>
    <cellStyle name="Note 2 2 2 2 4 3 3 2" xfId="26322" xr:uid="{00000000-0005-0000-0000-000044530000}"/>
    <cellStyle name="Note 2 2 2 2 4 3 3 3" xfId="37231" xr:uid="{00000000-0005-0000-0000-000045530000}"/>
    <cellStyle name="Note 2 2 2 2 4 3 4" xfId="26319" xr:uid="{00000000-0005-0000-0000-000046530000}"/>
    <cellStyle name="Note 2 2 2 2 4 3 5" xfId="37228" xr:uid="{00000000-0005-0000-0000-000047530000}"/>
    <cellStyle name="Note 2 2 2 2 4 4" xfId="10149" xr:uid="{00000000-0005-0000-0000-000048530000}"/>
    <cellStyle name="Note 2 2 2 2 4 4 2" xfId="10150" xr:uid="{00000000-0005-0000-0000-000049530000}"/>
    <cellStyle name="Note 2 2 2 2 4 4 2 2" xfId="10151" xr:uid="{00000000-0005-0000-0000-00004A530000}"/>
    <cellStyle name="Note 2 2 2 2 4 4 2 2 2" xfId="26325" xr:uid="{00000000-0005-0000-0000-00004B530000}"/>
    <cellStyle name="Note 2 2 2 2 4 4 2 2 3" xfId="37234" xr:uid="{00000000-0005-0000-0000-00004C530000}"/>
    <cellStyle name="Note 2 2 2 2 4 4 2 3" xfId="26324" xr:uid="{00000000-0005-0000-0000-00004D530000}"/>
    <cellStyle name="Note 2 2 2 2 4 4 2 4" xfId="37233" xr:uid="{00000000-0005-0000-0000-00004E530000}"/>
    <cellStyle name="Note 2 2 2 2 4 4 3" xfId="10152" xr:uid="{00000000-0005-0000-0000-00004F530000}"/>
    <cellStyle name="Note 2 2 2 2 4 4 3 2" xfId="26326" xr:uid="{00000000-0005-0000-0000-000050530000}"/>
    <cellStyle name="Note 2 2 2 2 4 4 3 3" xfId="37235" xr:uid="{00000000-0005-0000-0000-000051530000}"/>
    <cellStyle name="Note 2 2 2 2 4 4 4" xfId="26323" xr:uid="{00000000-0005-0000-0000-000052530000}"/>
    <cellStyle name="Note 2 2 2 2 4 4 5" xfId="37232" xr:uid="{00000000-0005-0000-0000-000053530000}"/>
    <cellStyle name="Note 2 2 2 2 4 5" xfId="10153" xr:uid="{00000000-0005-0000-0000-000054530000}"/>
    <cellStyle name="Note 2 2 2 2 4 5 2" xfId="10154" xr:uid="{00000000-0005-0000-0000-000055530000}"/>
    <cellStyle name="Note 2 2 2 2 4 5 2 2" xfId="10155" xr:uid="{00000000-0005-0000-0000-000056530000}"/>
    <cellStyle name="Note 2 2 2 2 4 5 2 2 2" xfId="26329" xr:uid="{00000000-0005-0000-0000-000057530000}"/>
    <cellStyle name="Note 2 2 2 2 4 5 2 2 3" xfId="37238" xr:uid="{00000000-0005-0000-0000-000058530000}"/>
    <cellStyle name="Note 2 2 2 2 4 5 2 3" xfId="26328" xr:uid="{00000000-0005-0000-0000-000059530000}"/>
    <cellStyle name="Note 2 2 2 2 4 5 2 4" xfId="37237" xr:uid="{00000000-0005-0000-0000-00005A530000}"/>
    <cellStyle name="Note 2 2 2 2 4 5 3" xfId="10156" xr:uid="{00000000-0005-0000-0000-00005B530000}"/>
    <cellStyle name="Note 2 2 2 2 4 5 3 2" xfId="26330" xr:uid="{00000000-0005-0000-0000-00005C530000}"/>
    <cellStyle name="Note 2 2 2 2 4 5 3 3" xfId="37239" xr:uid="{00000000-0005-0000-0000-00005D530000}"/>
    <cellStyle name="Note 2 2 2 2 4 5 4" xfId="26327" xr:uid="{00000000-0005-0000-0000-00005E530000}"/>
    <cellStyle name="Note 2 2 2 2 4 5 5" xfId="37236" xr:uid="{00000000-0005-0000-0000-00005F530000}"/>
    <cellStyle name="Note 2 2 2 2 4 6" xfId="10157" xr:uid="{00000000-0005-0000-0000-000060530000}"/>
    <cellStyle name="Note 2 2 2 2 4 6 2" xfId="10158" xr:uid="{00000000-0005-0000-0000-000061530000}"/>
    <cellStyle name="Note 2 2 2 2 4 6 2 2" xfId="10159" xr:uid="{00000000-0005-0000-0000-000062530000}"/>
    <cellStyle name="Note 2 2 2 2 4 6 2 2 2" xfId="26333" xr:uid="{00000000-0005-0000-0000-000063530000}"/>
    <cellStyle name="Note 2 2 2 2 4 6 2 2 3" xfId="37242" xr:uid="{00000000-0005-0000-0000-000064530000}"/>
    <cellStyle name="Note 2 2 2 2 4 6 2 3" xfId="26332" xr:uid="{00000000-0005-0000-0000-000065530000}"/>
    <cellStyle name="Note 2 2 2 2 4 6 2 4" xfId="37241" xr:uid="{00000000-0005-0000-0000-000066530000}"/>
    <cellStyle name="Note 2 2 2 2 4 6 3" xfId="10160" xr:uid="{00000000-0005-0000-0000-000067530000}"/>
    <cellStyle name="Note 2 2 2 2 4 6 3 2" xfId="26334" xr:uid="{00000000-0005-0000-0000-000068530000}"/>
    <cellStyle name="Note 2 2 2 2 4 6 3 3" xfId="37243" xr:uid="{00000000-0005-0000-0000-000069530000}"/>
    <cellStyle name="Note 2 2 2 2 4 6 4" xfId="26331" xr:uid="{00000000-0005-0000-0000-00006A530000}"/>
    <cellStyle name="Note 2 2 2 2 4 6 5" xfId="37240" xr:uid="{00000000-0005-0000-0000-00006B530000}"/>
    <cellStyle name="Note 2 2 2 2 4 7" xfId="10161" xr:uid="{00000000-0005-0000-0000-00006C530000}"/>
    <cellStyle name="Note 2 2 2 2 4 7 2" xfId="10162" xr:uid="{00000000-0005-0000-0000-00006D530000}"/>
    <cellStyle name="Note 2 2 2 2 4 7 2 2" xfId="10163" xr:uid="{00000000-0005-0000-0000-00006E530000}"/>
    <cellStyle name="Note 2 2 2 2 4 7 2 2 2" xfId="26337" xr:uid="{00000000-0005-0000-0000-00006F530000}"/>
    <cellStyle name="Note 2 2 2 2 4 7 2 2 3" xfId="37246" xr:uid="{00000000-0005-0000-0000-000070530000}"/>
    <cellStyle name="Note 2 2 2 2 4 7 2 3" xfId="26336" xr:uid="{00000000-0005-0000-0000-000071530000}"/>
    <cellStyle name="Note 2 2 2 2 4 7 2 4" xfId="37245" xr:uid="{00000000-0005-0000-0000-000072530000}"/>
    <cellStyle name="Note 2 2 2 2 4 7 3" xfId="10164" xr:uid="{00000000-0005-0000-0000-000073530000}"/>
    <cellStyle name="Note 2 2 2 2 4 7 3 2" xfId="26338" xr:uid="{00000000-0005-0000-0000-000074530000}"/>
    <cellStyle name="Note 2 2 2 2 4 7 3 3" xfId="37247" xr:uid="{00000000-0005-0000-0000-000075530000}"/>
    <cellStyle name="Note 2 2 2 2 4 7 4" xfId="26335" xr:uid="{00000000-0005-0000-0000-000076530000}"/>
    <cellStyle name="Note 2 2 2 2 4 7 5" xfId="37244" xr:uid="{00000000-0005-0000-0000-000077530000}"/>
    <cellStyle name="Note 2 2 2 2 4 8" xfId="10165" xr:uid="{00000000-0005-0000-0000-000078530000}"/>
    <cellStyle name="Note 2 2 2 2 4 8 2" xfId="10166" xr:uid="{00000000-0005-0000-0000-000079530000}"/>
    <cellStyle name="Note 2 2 2 2 4 8 2 2" xfId="10167" xr:uid="{00000000-0005-0000-0000-00007A530000}"/>
    <cellStyle name="Note 2 2 2 2 4 8 2 2 2" xfId="26341" xr:uid="{00000000-0005-0000-0000-00007B530000}"/>
    <cellStyle name="Note 2 2 2 2 4 8 2 2 3" xfId="37250" xr:uid="{00000000-0005-0000-0000-00007C530000}"/>
    <cellStyle name="Note 2 2 2 2 4 8 2 3" xfId="26340" xr:uid="{00000000-0005-0000-0000-00007D530000}"/>
    <cellStyle name="Note 2 2 2 2 4 8 2 4" xfId="37249" xr:uid="{00000000-0005-0000-0000-00007E530000}"/>
    <cellStyle name="Note 2 2 2 2 4 8 3" xfId="10168" xr:uid="{00000000-0005-0000-0000-00007F530000}"/>
    <cellStyle name="Note 2 2 2 2 4 8 3 2" xfId="26342" xr:uid="{00000000-0005-0000-0000-000080530000}"/>
    <cellStyle name="Note 2 2 2 2 4 8 3 3" xfId="37251" xr:uid="{00000000-0005-0000-0000-000081530000}"/>
    <cellStyle name="Note 2 2 2 2 4 8 4" xfId="26339" xr:uid="{00000000-0005-0000-0000-000082530000}"/>
    <cellStyle name="Note 2 2 2 2 4 8 5" xfId="37248" xr:uid="{00000000-0005-0000-0000-000083530000}"/>
    <cellStyle name="Note 2 2 2 2 4 9" xfId="10169" xr:uid="{00000000-0005-0000-0000-000084530000}"/>
    <cellStyle name="Note 2 2 2 2 4 9 2" xfId="10170" xr:uid="{00000000-0005-0000-0000-000085530000}"/>
    <cellStyle name="Note 2 2 2 2 4 9 2 2" xfId="26344" xr:uid="{00000000-0005-0000-0000-000086530000}"/>
    <cellStyle name="Note 2 2 2 2 4 9 2 3" xfId="37253" xr:uid="{00000000-0005-0000-0000-000087530000}"/>
    <cellStyle name="Note 2 2 2 2 4 9 3" xfId="26343" xr:uid="{00000000-0005-0000-0000-000088530000}"/>
    <cellStyle name="Note 2 2 2 2 4 9 4" xfId="37252" xr:uid="{00000000-0005-0000-0000-000089530000}"/>
    <cellStyle name="Note 2 2 2 2 5" xfId="10171" xr:uid="{00000000-0005-0000-0000-00008A530000}"/>
    <cellStyle name="Note 2 2 2 2 5 2" xfId="10172" xr:uid="{00000000-0005-0000-0000-00008B530000}"/>
    <cellStyle name="Note 2 2 2 2 5 2 2" xfId="10173" xr:uid="{00000000-0005-0000-0000-00008C530000}"/>
    <cellStyle name="Note 2 2 2 2 5 2 2 2" xfId="26347" xr:uid="{00000000-0005-0000-0000-00008D530000}"/>
    <cellStyle name="Note 2 2 2 2 5 2 2 3" xfId="37256" xr:uid="{00000000-0005-0000-0000-00008E530000}"/>
    <cellStyle name="Note 2 2 2 2 5 2 3" xfId="26346" xr:uid="{00000000-0005-0000-0000-00008F530000}"/>
    <cellStyle name="Note 2 2 2 2 5 2 4" xfId="37255" xr:uid="{00000000-0005-0000-0000-000090530000}"/>
    <cellStyle name="Note 2 2 2 2 5 3" xfId="10174" xr:uid="{00000000-0005-0000-0000-000091530000}"/>
    <cellStyle name="Note 2 2 2 2 5 3 2" xfId="26348" xr:uid="{00000000-0005-0000-0000-000092530000}"/>
    <cellStyle name="Note 2 2 2 2 5 3 3" xfId="37257" xr:uid="{00000000-0005-0000-0000-000093530000}"/>
    <cellStyle name="Note 2 2 2 2 5 4" xfId="26345" xr:uid="{00000000-0005-0000-0000-000094530000}"/>
    <cellStyle name="Note 2 2 2 2 5 5" xfId="37254" xr:uid="{00000000-0005-0000-0000-000095530000}"/>
    <cellStyle name="Note 2 2 2 2 6" xfId="10175" xr:uid="{00000000-0005-0000-0000-000096530000}"/>
    <cellStyle name="Note 2 2 2 2 6 2" xfId="10176" xr:uid="{00000000-0005-0000-0000-000097530000}"/>
    <cellStyle name="Note 2 2 2 2 6 2 2" xfId="10177" xr:uid="{00000000-0005-0000-0000-000098530000}"/>
    <cellStyle name="Note 2 2 2 2 6 2 2 2" xfId="26351" xr:uid="{00000000-0005-0000-0000-000099530000}"/>
    <cellStyle name="Note 2 2 2 2 6 2 2 3" xfId="37260" xr:uid="{00000000-0005-0000-0000-00009A530000}"/>
    <cellStyle name="Note 2 2 2 2 6 2 3" xfId="26350" xr:uid="{00000000-0005-0000-0000-00009B530000}"/>
    <cellStyle name="Note 2 2 2 2 6 2 4" xfId="37259" xr:uid="{00000000-0005-0000-0000-00009C530000}"/>
    <cellStyle name="Note 2 2 2 2 6 3" xfId="10178" xr:uid="{00000000-0005-0000-0000-00009D530000}"/>
    <cellStyle name="Note 2 2 2 2 6 3 2" xfId="26352" xr:uid="{00000000-0005-0000-0000-00009E530000}"/>
    <cellStyle name="Note 2 2 2 2 6 3 3" xfId="37261" xr:uid="{00000000-0005-0000-0000-00009F530000}"/>
    <cellStyle name="Note 2 2 2 2 6 4" xfId="26349" xr:uid="{00000000-0005-0000-0000-0000A0530000}"/>
    <cellStyle name="Note 2 2 2 2 6 5" xfId="37258" xr:uid="{00000000-0005-0000-0000-0000A1530000}"/>
    <cellStyle name="Note 2 2 2 2 7" xfId="10179" xr:uid="{00000000-0005-0000-0000-0000A2530000}"/>
    <cellStyle name="Note 2 2 2 2 7 2" xfId="10180" xr:uid="{00000000-0005-0000-0000-0000A3530000}"/>
    <cellStyle name="Note 2 2 2 2 7 2 2" xfId="10181" xr:uid="{00000000-0005-0000-0000-0000A4530000}"/>
    <cellStyle name="Note 2 2 2 2 7 2 2 2" xfId="26355" xr:uid="{00000000-0005-0000-0000-0000A5530000}"/>
    <cellStyle name="Note 2 2 2 2 7 2 2 3" xfId="37264" xr:uid="{00000000-0005-0000-0000-0000A6530000}"/>
    <cellStyle name="Note 2 2 2 2 7 2 3" xfId="26354" xr:uid="{00000000-0005-0000-0000-0000A7530000}"/>
    <cellStyle name="Note 2 2 2 2 7 2 4" xfId="37263" xr:uid="{00000000-0005-0000-0000-0000A8530000}"/>
    <cellStyle name="Note 2 2 2 2 7 3" xfId="10182" xr:uid="{00000000-0005-0000-0000-0000A9530000}"/>
    <cellStyle name="Note 2 2 2 2 7 3 2" xfId="26356" xr:uid="{00000000-0005-0000-0000-0000AA530000}"/>
    <cellStyle name="Note 2 2 2 2 7 3 3" xfId="37265" xr:uid="{00000000-0005-0000-0000-0000AB530000}"/>
    <cellStyle name="Note 2 2 2 2 7 4" xfId="26353" xr:uid="{00000000-0005-0000-0000-0000AC530000}"/>
    <cellStyle name="Note 2 2 2 2 7 5" xfId="37262" xr:uid="{00000000-0005-0000-0000-0000AD530000}"/>
    <cellStyle name="Note 2 2 2 2 8" xfId="10183" xr:uid="{00000000-0005-0000-0000-0000AE530000}"/>
    <cellStyle name="Note 2 2 2 2 8 2" xfId="10184" xr:uid="{00000000-0005-0000-0000-0000AF530000}"/>
    <cellStyle name="Note 2 2 2 2 8 2 2" xfId="10185" xr:uid="{00000000-0005-0000-0000-0000B0530000}"/>
    <cellStyle name="Note 2 2 2 2 8 2 2 2" xfId="26359" xr:uid="{00000000-0005-0000-0000-0000B1530000}"/>
    <cellStyle name="Note 2 2 2 2 8 2 2 3" xfId="37268" xr:uid="{00000000-0005-0000-0000-0000B2530000}"/>
    <cellStyle name="Note 2 2 2 2 8 2 3" xfId="26358" xr:uid="{00000000-0005-0000-0000-0000B3530000}"/>
    <cellStyle name="Note 2 2 2 2 8 2 4" xfId="37267" xr:uid="{00000000-0005-0000-0000-0000B4530000}"/>
    <cellStyle name="Note 2 2 2 2 8 3" xfId="10186" xr:uid="{00000000-0005-0000-0000-0000B5530000}"/>
    <cellStyle name="Note 2 2 2 2 8 3 2" xfId="26360" xr:uid="{00000000-0005-0000-0000-0000B6530000}"/>
    <cellStyle name="Note 2 2 2 2 8 3 3" xfId="37269" xr:uid="{00000000-0005-0000-0000-0000B7530000}"/>
    <cellStyle name="Note 2 2 2 2 8 4" xfId="26357" xr:uid="{00000000-0005-0000-0000-0000B8530000}"/>
    <cellStyle name="Note 2 2 2 2 8 5" xfId="37266" xr:uid="{00000000-0005-0000-0000-0000B9530000}"/>
    <cellStyle name="Note 2 2 2 2 9" xfId="10187" xr:uid="{00000000-0005-0000-0000-0000BA530000}"/>
    <cellStyle name="Note 2 2 2 2 9 2" xfId="10188" xr:uid="{00000000-0005-0000-0000-0000BB530000}"/>
    <cellStyle name="Note 2 2 2 2 9 2 2" xfId="10189" xr:uid="{00000000-0005-0000-0000-0000BC530000}"/>
    <cellStyle name="Note 2 2 2 2 9 2 2 2" xfId="26363" xr:uid="{00000000-0005-0000-0000-0000BD530000}"/>
    <cellStyle name="Note 2 2 2 2 9 2 2 3" xfId="37272" xr:uid="{00000000-0005-0000-0000-0000BE530000}"/>
    <cellStyle name="Note 2 2 2 2 9 2 3" xfId="26362" xr:uid="{00000000-0005-0000-0000-0000BF530000}"/>
    <cellStyle name="Note 2 2 2 2 9 2 4" xfId="37271" xr:uid="{00000000-0005-0000-0000-0000C0530000}"/>
    <cellStyle name="Note 2 2 2 2 9 3" xfId="10190" xr:uid="{00000000-0005-0000-0000-0000C1530000}"/>
    <cellStyle name="Note 2 2 2 2 9 3 2" xfId="26364" xr:uid="{00000000-0005-0000-0000-0000C2530000}"/>
    <cellStyle name="Note 2 2 2 2 9 3 3" xfId="37273" xr:uid="{00000000-0005-0000-0000-0000C3530000}"/>
    <cellStyle name="Note 2 2 2 2 9 4" xfId="26361" xr:uid="{00000000-0005-0000-0000-0000C4530000}"/>
    <cellStyle name="Note 2 2 2 2 9 5" xfId="37270" xr:uid="{00000000-0005-0000-0000-0000C5530000}"/>
    <cellStyle name="Note 2 2 2 3" xfId="10191" xr:uid="{00000000-0005-0000-0000-0000C6530000}"/>
    <cellStyle name="Note 2 2 2 3 10" xfId="10192" xr:uid="{00000000-0005-0000-0000-0000C7530000}"/>
    <cellStyle name="Note 2 2 2 3 10 2" xfId="10193" xr:uid="{00000000-0005-0000-0000-0000C8530000}"/>
    <cellStyle name="Note 2 2 2 3 10 2 2" xfId="10194" xr:uid="{00000000-0005-0000-0000-0000C9530000}"/>
    <cellStyle name="Note 2 2 2 3 10 2 2 2" xfId="26368" xr:uid="{00000000-0005-0000-0000-0000CA530000}"/>
    <cellStyle name="Note 2 2 2 3 10 2 2 3" xfId="37277" xr:uid="{00000000-0005-0000-0000-0000CB530000}"/>
    <cellStyle name="Note 2 2 2 3 10 2 3" xfId="26367" xr:uid="{00000000-0005-0000-0000-0000CC530000}"/>
    <cellStyle name="Note 2 2 2 3 10 2 4" xfId="37276" xr:uid="{00000000-0005-0000-0000-0000CD530000}"/>
    <cellStyle name="Note 2 2 2 3 10 3" xfId="10195" xr:uid="{00000000-0005-0000-0000-0000CE530000}"/>
    <cellStyle name="Note 2 2 2 3 10 3 2" xfId="26369" xr:uid="{00000000-0005-0000-0000-0000CF530000}"/>
    <cellStyle name="Note 2 2 2 3 10 3 3" xfId="37278" xr:uid="{00000000-0005-0000-0000-0000D0530000}"/>
    <cellStyle name="Note 2 2 2 3 10 4" xfId="26366" xr:uid="{00000000-0005-0000-0000-0000D1530000}"/>
    <cellStyle name="Note 2 2 2 3 10 5" xfId="37275" xr:uid="{00000000-0005-0000-0000-0000D2530000}"/>
    <cellStyle name="Note 2 2 2 3 11" xfId="10196" xr:uid="{00000000-0005-0000-0000-0000D3530000}"/>
    <cellStyle name="Note 2 2 2 3 11 2" xfId="10197" xr:uid="{00000000-0005-0000-0000-0000D4530000}"/>
    <cellStyle name="Note 2 2 2 3 11 2 2" xfId="10198" xr:uid="{00000000-0005-0000-0000-0000D5530000}"/>
    <cellStyle name="Note 2 2 2 3 11 2 2 2" xfId="26372" xr:uid="{00000000-0005-0000-0000-0000D6530000}"/>
    <cellStyle name="Note 2 2 2 3 11 2 2 3" xfId="37281" xr:uid="{00000000-0005-0000-0000-0000D7530000}"/>
    <cellStyle name="Note 2 2 2 3 11 2 3" xfId="26371" xr:uid="{00000000-0005-0000-0000-0000D8530000}"/>
    <cellStyle name="Note 2 2 2 3 11 2 4" xfId="37280" xr:uid="{00000000-0005-0000-0000-0000D9530000}"/>
    <cellStyle name="Note 2 2 2 3 11 3" xfId="10199" xr:uid="{00000000-0005-0000-0000-0000DA530000}"/>
    <cellStyle name="Note 2 2 2 3 11 3 2" xfId="26373" xr:uid="{00000000-0005-0000-0000-0000DB530000}"/>
    <cellStyle name="Note 2 2 2 3 11 3 3" xfId="37282" xr:uid="{00000000-0005-0000-0000-0000DC530000}"/>
    <cellStyle name="Note 2 2 2 3 11 4" xfId="26370" xr:uid="{00000000-0005-0000-0000-0000DD530000}"/>
    <cellStyle name="Note 2 2 2 3 11 5" xfId="37279" xr:uid="{00000000-0005-0000-0000-0000DE530000}"/>
    <cellStyle name="Note 2 2 2 3 12" xfId="10200" xr:uid="{00000000-0005-0000-0000-0000DF530000}"/>
    <cellStyle name="Note 2 2 2 3 12 2" xfId="26374" xr:uid="{00000000-0005-0000-0000-0000E0530000}"/>
    <cellStyle name="Note 2 2 2 3 12 3" xfId="37283" xr:uid="{00000000-0005-0000-0000-0000E1530000}"/>
    <cellStyle name="Note 2 2 2 3 13" xfId="26365" xr:uid="{00000000-0005-0000-0000-0000E2530000}"/>
    <cellStyle name="Note 2 2 2 3 14" xfId="37274" xr:uid="{00000000-0005-0000-0000-0000E3530000}"/>
    <cellStyle name="Note 2 2 2 3 2" xfId="10201" xr:uid="{00000000-0005-0000-0000-0000E4530000}"/>
    <cellStyle name="Note 2 2 2 3 2 10" xfId="10202" xr:uid="{00000000-0005-0000-0000-0000E5530000}"/>
    <cellStyle name="Note 2 2 2 3 2 10 2" xfId="10203" xr:uid="{00000000-0005-0000-0000-0000E6530000}"/>
    <cellStyle name="Note 2 2 2 3 2 10 2 2" xfId="10204" xr:uid="{00000000-0005-0000-0000-0000E7530000}"/>
    <cellStyle name="Note 2 2 2 3 2 10 2 2 2" xfId="26378" xr:uid="{00000000-0005-0000-0000-0000E8530000}"/>
    <cellStyle name="Note 2 2 2 3 2 10 2 2 3" xfId="37287" xr:uid="{00000000-0005-0000-0000-0000E9530000}"/>
    <cellStyle name="Note 2 2 2 3 2 10 2 3" xfId="26377" xr:uid="{00000000-0005-0000-0000-0000EA530000}"/>
    <cellStyle name="Note 2 2 2 3 2 10 2 4" xfId="37286" xr:uid="{00000000-0005-0000-0000-0000EB530000}"/>
    <cellStyle name="Note 2 2 2 3 2 10 3" xfId="10205" xr:uid="{00000000-0005-0000-0000-0000EC530000}"/>
    <cellStyle name="Note 2 2 2 3 2 10 3 2" xfId="26379" xr:uid="{00000000-0005-0000-0000-0000ED530000}"/>
    <cellStyle name="Note 2 2 2 3 2 10 3 3" xfId="37288" xr:uid="{00000000-0005-0000-0000-0000EE530000}"/>
    <cellStyle name="Note 2 2 2 3 2 10 4" xfId="26376" xr:uid="{00000000-0005-0000-0000-0000EF530000}"/>
    <cellStyle name="Note 2 2 2 3 2 10 5" xfId="37285" xr:uid="{00000000-0005-0000-0000-0000F0530000}"/>
    <cellStyle name="Note 2 2 2 3 2 11" xfId="10206" xr:uid="{00000000-0005-0000-0000-0000F1530000}"/>
    <cellStyle name="Note 2 2 2 3 2 11 2" xfId="10207" xr:uid="{00000000-0005-0000-0000-0000F2530000}"/>
    <cellStyle name="Note 2 2 2 3 2 11 2 2" xfId="26381" xr:uid="{00000000-0005-0000-0000-0000F3530000}"/>
    <cellStyle name="Note 2 2 2 3 2 11 2 3" xfId="37290" xr:uid="{00000000-0005-0000-0000-0000F4530000}"/>
    <cellStyle name="Note 2 2 2 3 2 11 3" xfId="26380" xr:uid="{00000000-0005-0000-0000-0000F5530000}"/>
    <cellStyle name="Note 2 2 2 3 2 11 4" xfId="37289" xr:uid="{00000000-0005-0000-0000-0000F6530000}"/>
    <cellStyle name="Note 2 2 2 3 2 12" xfId="10208" xr:uid="{00000000-0005-0000-0000-0000F7530000}"/>
    <cellStyle name="Note 2 2 2 3 2 12 2" xfId="26382" xr:uid="{00000000-0005-0000-0000-0000F8530000}"/>
    <cellStyle name="Note 2 2 2 3 2 12 3" xfId="37291" xr:uid="{00000000-0005-0000-0000-0000F9530000}"/>
    <cellStyle name="Note 2 2 2 3 2 13" xfId="26375" xr:uid="{00000000-0005-0000-0000-0000FA530000}"/>
    <cellStyle name="Note 2 2 2 3 2 14" xfId="37284" xr:uid="{00000000-0005-0000-0000-0000FB530000}"/>
    <cellStyle name="Note 2 2 2 3 2 2" xfId="10209" xr:uid="{00000000-0005-0000-0000-0000FC530000}"/>
    <cellStyle name="Note 2 2 2 3 2 2 10" xfId="10210" xr:uid="{00000000-0005-0000-0000-0000FD530000}"/>
    <cellStyle name="Note 2 2 2 3 2 2 10 2" xfId="26384" xr:uid="{00000000-0005-0000-0000-0000FE530000}"/>
    <cellStyle name="Note 2 2 2 3 2 2 10 3" xfId="37293" xr:uid="{00000000-0005-0000-0000-0000FF530000}"/>
    <cellStyle name="Note 2 2 2 3 2 2 11" xfId="26383" xr:uid="{00000000-0005-0000-0000-000000540000}"/>
    <cellStyle name="Note 2 2 2 3 2 2 12" xfId="37292" xr:uid="{00000000-0005-0000-0000-000001540000}"/>
    <cellStyle name="Note 2 2 2 3 2 2 2" xfId="10211" xr:uid="{00000000-0005-0000-0000-000002540000}"/>
    <cellStyle name="Note 2 2 2 3 2 2 2 2" xfId="10212" xr:uid="{00000000-0005-0000-0000-000003540000}"/>
    <cellStyle name="Note 2 2 2 3 2 2 2 2 2" xfId="10213" xr:uid="{00000000-0005-0000-0000-000004540000}"/>
    <cellStyle name="Note 2 2 2 3 2 2 2 2 2 2" xfId="26387" xr:uid="{00000000-0005-0000-0000-000005540000}"/>
    <cellStyle name="Note 2 2 2 3 2 2 2 2 2 3" xfId="37296" xr:uid="{00000000-0005-0000-0000-000006540000}"/>
    <cellStyle name="Note 2 2 2 3 2 2 2 2 3" xfId="26386" xr:uid="{00000000-0005-0000-0000-000007540000}"/>
    <cellStyle name="Note 2 2 2 3 2 2 2 2 4" xfId="37295" xr:uid="{00000000-0005-0000-0000-000008540000}"/>
    <cellStyle name="Note 2 2 2 3 2 2 2 3" xfId="10214" xr:uid="{00000000-0005-0000-0000-000009540000}"/>
    <cellStyle name="Note 2 2 2 3 2 2 2 3 2" xfId="26388" xr:uid="{00000000-0005-0000-0000-00000A540000}"/>
    <cellStyle name="Note 2 2 2 3 2 2 2 3 3" xfId="37297" xr:uid="{00000000-0005-0000-0000-00000B540000}"/>
    <cellStyle name="Note 2 2 2 3 2 2 2 4" xfId="26385" xr:uid="{00000000-0005-0000-0000-00000C540000}"/>
    <cellStyle name="Note 2 2 2 3 2 2 2 5" xfId="37294" xr:uid="{00000000-0005-0000-0000-00000D540000}"/>
    <cellStyle name="Note 2 2 2 3 2 2 3" xfId="10215" xr:uid="{00000000-0005-0000-0000-00000E540000}"/>
    <cellStyle name="Note 2 2 2 3 2 2 3 2" xfId="10216" xr:uid="{00000000-0005-0000-0000-00000F540000}"/>
    <cellStyle name="Note 2 2 2 3 2 2 3 2 2" xfId="10217" xr:uid="{00000000-0005-0000-0000-000010540000}"/>
    <cellStyle name="Note 2 2 2 3 2 2 3 2 2 2" xfId="26391" xr:uid="{00000000-0005-0000-0000-000011540000}"/>
    <cellStyle name="Note 2 2 2 3 2 2 3 2 2 3" xfId="37300" xr:uid="{00000000-0005-0000-0000-000012540000}"/>
    <cellStyle name="Note 2 2 2 3 2 2 3 2 3" xfId="26390" xr:uid="{00000000-0005-0000-0000-000013540000}"/>
    <cellStyle name="Note 2 2 2 3 2 2 3 2 4" xfId="37299" xr:uid="{00000000-0005-0000-0000-000014540000}"/>
    <cellStyle name="Note 2 2 2 3 2 2 3 3" xfId="10218" xr:uid="{00000000-0005-0000-0000-000015540000}"/>
    <cellStyle name="Note 2 2 2 3 2 2 3 3 2" xfId="26392" xr:uid="{00000000-0005-0000-0000-000016540000}"/>
    <cellStyle name="Note 2 2 2 3 2 2 3 3 3" xfId="37301" xr:uid="{00000000-0005-0000-0000-000017540000}"/>
    <cellStyle name="Note 2 2 2 3 2 2 3 4" xfId="26389" xr:uid="{00000000-0005-0000-0000-000018540000}"/>
    <cellStyle name="Note 2 2 2 3 2 2 3 5" xfId="37298" xr:uid="{00000000-0005-0000-0000-000019540000}"/>
    <cellStyle name="Note 2 2 2 3 2 2 4" xfId="10219" xr:uid="{00000000-0005-0000-0000-00001A540000}"/>
    <cellStyle name="Note 2 2 2 3 2 2 4 2" xfId="10220" xr:uid="{00000000-0005-0000-0000-00001B540000}"/>
    <cellStyle name="Note 2 2 2 3 2 2 4 2 2" xfId="10221" xr:uid="{00000000-0005-0000-0000-00001C540000}"/>
    <cellStyle name="Note 2 2 2 3 2 2 4 2 2 2" xfId="26395" xr:uid="{00000000-0005-0000-0000-00001D540000}"/>
    <cellStyle name="Note 2 2 2 3 2 2 4 2 2 3" xfId="37304" xr:uid="{00000000-0005-0000-0000-00001E540000}"/>
    <cellStyle name="Note 2 2 2 3 2 2 4 2 3" xfId="26394" xr:uid="{00000000-0005-0000-0000-00001F540000}"/>
    <cellStyle name="Note 2 2 2 3 2 2 4 2 4" xfId="37303" xr:uid="{00000000-0005-0000-0000-000020540000}"/>
    <cellStyle name="Note 2 2 2 3 2 2 4 3" xfId="10222" xr:uid="{00000000-0005-0000-0000-000021540000}"/>
    <cellStyle name="Note 2 2 2 3 2 2 4 3 2" xfId="26396" xr:uid="{00000000-0005-0000-0000-000022540000}"/>
    <cellStyle name="Note 2 2 2 3 2 2 4 3 3" xfId="37305" xr:uid="{00000000-0005-0000-0000-000023540000}"/>
    <cellStyle name="Note 2 2 2 3 2 2 4 4" xfId="26393" xr:uid="{00000000-0005-0000-0000-000024540000}"/>
    <cellStyle name="Note 2 2 2 3 2 2 4 5" xfId="37302" xr:uid="{00000000-0005-0000-0000-000025540000}"/>
    <cellStyle name="Note 2 2 2 3 2 2 5" xfId="10223" xr:uid="{00000000-0005-0000-0000-000026540000}"/>
    <cellStyle name="Note 2 2 2 3 2 2 5 2" xfId="10224" xr:uid="{00000000-0005-0000-0000-000027540000}"/>
    <cellStyle name="Note 2 2 2 3 2 2 5 2 2" xfId="10225" xr:uid="{00000000-0005-0000-0000-000028540000}"/>
    <cellStyle name="Note 2 2 2 3 2 2 5 2 2 2" xfId="26399" xr:uid="{00000000-0005-0000-0000-000029540000}"/>
    <cellStyle name="Note 2 2 2 3 2 2 5 2 2 3" xfId="37308" xr:uid="{00000000-0005-0000-0000-00002A540000}"/>
    <cellStyle name="Note 2 2 2 3 2 2 5 2 3" xfId="26398" xr:uid="{00000000-0005-0000-0000-00002B540000}"/>
    <cellStyle name="Note 2 2 2 3 2 2 5 2 4" xfId="37307" xr:uid="{00000000-0005-0000-0000-00002C540000}"/>
    <cellStyle name="Note 2 2 2 3 2 2 5 3" xfId="10226" xr:uid="{00000000-0005-0000-0000-00002D540000}"/>
    <cellStyle name="Note 2 2 2 3 2 2 5 3 2" xfId="26400" xr:uid="{00000000-0005-0000-0000-00002E540000}"/>
    <cellStyle name="Note 2 2 2 3 2 2 5 3 3" xfId="37309" xr:uid="{00000000-0005-0000-0000-00002F540000}"/>
    <cellStyle name="Note 2 2 2 3 2 2 5 4" xfId="26397" xr:uid="{00000000-0005-0000-0000-000030540000}"/>
    <cellStyle name="Note 2 2 2 3 2 2 5 5" xfId="37306" xr:uid="{00000000-0005-0000-0000-000031540000}"/>
    <cellStyle name="Note 2 2 2 3 2 2 6" xfId="10227" xr:uid="{00000000-0005-0000-0000-000032540000}"/>
    <cellStyle name="Note 2 2 2 3 2 2 6 2" xfId="10228" xr:uid="{00000000-0005-0000-0000-000033540000}"/>
    <cellStyle name="Note 2 2 2 3 2 2 6 2 2" xfId="10229" xr:uid="{00000000-0005-0000-0000-000034540000}"/>
    <cellStyle name="Note 2 2 2 3 2 2 6 2 2 2" xfId="26403" xr:uid="{00000000-0005-0000-0000-000035540000}"/>
    <cellStyle name="Note 2 2 2 3 2 2 6 2 2 3" xfId="37312" xr:uid="{00000000-0005-0000-0000-000036540000}"/>
    <cellStyle name="Note 2 2 2 3 2 2 6 2 3" xfId="26402" xr:uid="{00000000-0005-0000-0000-000037540000}"/>
    <cellStyle name="Note 2 2 2 3 2 2 6 2 4" xfId="37311" xr:uid="{00000000-0005-0000-0000-000038540000}"/>
    <cellStyle name="Note 2 2 2 3 2 2 6 3" xfId="10230" xr:uid="{00000000-0005-0000-0000-000039540000}"/>
    <cellStyle name="Note 2 2 2 3 2 2 6 3 2" xfId="26404" xr:uid="{00000000-0005-0000-0000-00003A540000}"/>
    <cellStyle name="Note 2 2 2 3 2 2 6 3 3" xfId="37313" xr:uid="{00000000-0005-0000-0000-00003B540000}"/>
    <cellStyle name="Note 2 2 2 3 2 2 6 4" xfId="26401" xr:uid="{00000000-0005-0000-0000-00003C540000}"/>
    <cellStyle name="Note 2 2 2 3 2 2 6 5" xfId="37310" xr:uid="{00000000-0005-0000-0000-00003D540000}"/>
    <cellStyle name="Note 2 2 2 3 2 2 7" xfId="10231" xr:uid="{00000000-0005-0000-0000-00003E540000}"/>
    <cellStyle name="Note 2 2 2 3 2 2 7 2" xfId="10232" xr:uid="{00000000-0005-0000-0000-00003F540000}"/>
    <cellStyle name="Note 2 2 2 3 2 2 7 2 2" xfId="10233" xr:uid="{00000000-0005-0000-0000-000040540000}"/>
    <cellStyle name="Note 2 2 2 3 2 2 7 2 2 2" xfId="26407" xr:uid="{00000000-0005-0000-0000-000041540000}"/>
    <cellStyle name="Note 2 2 2 3 2 2 7 2 2 3" xfId="37316" xr:uid="{00000000-0005-0000-0000-000042540000}"/>
    <cellStyle name="Note 2 2 2 3 2 2 7 2 3" xfId="26406" xr:uid="{00000000-0005-0000-0000-000043540000}"/>
    <cellStyle name="Note 2 2 2 3 2 2 7 2 4" xfId="37315" xr:uid="{00000000-0005-0000-0000-000044540000}"/>
    <cellStyle name="Note 2 2 2 3 2 2 7 3" xfId="10234" xr:uid="{00000000-0005-0000-0000-000045540000}"/>
    <cellStyle name="Note 2 2 2 3 2 2 7 3 2" xfId="26408" xr:uid="{00000000-0005-0000-0000-000046540000}"/>
    <cellStyle name="Note 2 2 2 3 2 2 7 3 3" xfId="37317" xr:uid="{00000000-0005-0000-0000-000047540000}"/>
    <cellStyle name="Note 2 2 2 3 2 2 7 4" xfId="26405" xr:uid="{00000000-0005-0000-0000-000048540000}"/>
    <cellStyle name="Note 2 2 2 3 2 2 7 5" xfId="37314" xr:uid="{00000000-0005-0000-0000-000049540000}"/>
    <cellStyle name="Note 2 2 2 3 2 2 8" xfId="10235" xr:uid="{00000000-0005-0000-0000-00004A540000}"/>
    <cellStyle name="Note 2 2 2 3 2 2 8 2" xfId="10236" xr:uid="{00000000-0005-0000-0000-00004B540000}"/>
    <cellStyle name="Note 2 2 2 3 2 2 8 2 2" xfId="10237" xr:uid="{00000000-0005-0000-0000-00004C540000}"/>
    <cellStyle name="Note 2 2 2 3 2 2 8 2 2 2" xfId="26411" xr:uid="{00000000-0005-0000-0000-00004D540000}"/>
    <cellStyle name="Note 2 2 2 3 2 2 8 2 2 3" xfId="37320" xr:uid="{00000000-0005-0000-0000-00004E540000}"/>
    <cellStyle name="Note 2 2 2 3 2 2 8 2 3" xfId="26410" xr:uid="{00000000-0005-0000-0000-00004F540000}"/>
    <cellStyle name="Note 2 2 2 3 2 2 8 2 4" xfId="37319" xr:uid="{00000000-0005-0000-0000-000050540000}"/>
    <cellStyle name="Note 2 2 2 3 2 2 8 3" xfId="10238" xr:uid="{00000000-0005-0000-0000-000051540000}"/>
    <cellStyle name="Note 2 2 2 3 2 2 8 3 2" xfId="26412" xr:uid="{00000000-0005-0000-0000-000052540000}"/>
    <cellStyle name="Note 2 2 2 3 2 2 8 3 3" xfId="37321" xr:uid="{00000000-0005-0000-0000-000053540000}"/>
    <cellStyle name="Note 2 2 2 3 2 2 8 4" xfId="26409" xr:uid="{00000000-0005-0000-0000-000054540000}"/>
    <cellStyle name="Note 2 2 2 3 2 2 8 5" xfId="37318" xr:uid="{00000000-0005-0000-0000-000055540000}"/>
    <cellStyle name="Note 2 2 2 3 2 2 9" xfId="10239" xr:uid="{00000000-0005-0000-0000-000056540000}"/>
    <cellStyle name="Note 2 2 2 3 2 2 9 2" xfId="10240" xr:uid="{00000000-0005-0000-0000-000057540000}"/>
    <cellStyle name="Note 2 2 2 3 2 2 9 2 2" xfId="26414" xr:uid="{00000000-0005-0000-0000-000058540000}"/>
    <cellStyle name="Note 2 2 2 3 2 2 9 2 3" xfId="37323" xr:uid="{00000000-0005-0000-0000-000059540000}"/>
    <cellStyle name="Note 2 2 2 3 2 2 9 3" xfId="26413" xr:uid="{00000000-0005-0000-0000-00005A540000}"/>
    <cellStyle name="Note 2 2 2 3 2 2 9 4" xfId="37322" xr:uid="{00000000-0005-0000-0000-00005B540000}"/>
    <cellStyle name="Note 2 2 2 3 2 3" xfId="10241" xr:uid="{00000000-0005-0000-0000-00005C540000}"/>
    <cellStyle name="Note 2 2 2 3 2 3 10" xfId="10242" xr:uid="{00000000-0005-0000-0000-00005D540000}"/>
    <cellStyle name="Note 2 2 2 3 2 3 10 2" xfId="26416" xr:uid="{00000000-0005-0000-0000-00005E540000}"/>
    <cellStyle name="Note 2 2 2 3 2 3 10 3" xfId="37325" xr:uid="{00000000-0005-0000-0000-00005F540000}"/>
    <cellStyle name="Note 2 2 2 3 2 3 11" xfId="26415" xr:uid="{00000000-0005-0000-0000-000060540000}"/>
    <cellStyle name="Note 2 2 2 3 2 3 12" xfId="37324" xr:uid="{00000000-0005-0000-0000-000061540000}"/>
    <cellStyle name="Note 2 2 2 3 2 3 2" xfId="10243" xr:uid="{00000000-0005-0000-0000-000062540000}"/>
    <cellStyle name="Note 2 2 2 3 2 3 2 2" xfId="10244" xr:uid="{00000000-0005-0000-0000-000063540000}"/>
    <cellStyle name="Note 2 2 2 3 2 3 2 2 2" xfId="10245" xr:uid="{00000000-0005-0000-0000-000064540000}"/>
    <cellStyle name="Note 2 2 2 3 2 3 2 2 2 2" xfId="26419" xr:uid="{00000000-0005-0000-0000-000065540000}"/>
    <cellStyle name="Note 2 2 2 3 2 3 2 2 2 3" xfId="37328" xr:uid="{00000000-0005-0000-0000-000066540000}"/>
    <cellStyle name="Note 2 2 2 3 2 3 2 2 3" xfId="26418" xr:uid="{00000000-0005-0000-0000-000067540000}"/>
    <cellStyle name="Note 2 2 2 3 2 3 2 2 4" xfId="37327" xr:uid="{00000000-0005-0000-0000-000068540000}"/>
    <cellStyle name="Note 2 2 2 3 2 3 2 3" xfId="10246" xr:uid="{00000000-0005-0000-0000-000069540000}"/>
    <cellStyle name="Note 2 2 2 3 2 3 2 3 2" xfId="26420" xr:uid="{00000000-0005-0000-0000-00006A540000}"/>
    <cellStyle name="Note 2 2 2 3 2 3 2 3 3" xfId="37329" xr:uid="{00000000-0005-0000-0000-00006B540000}"/>
    <cellStyle name="Note 2 2 2 3 2 3 2 4" xfId="26417" xr:uid="{00000000-0005-0000-0000-00006C540000}"/>
    <cellStyle name="Note 2 2 2 3 2 3 2 5" xfId="37326" xr:uid="{00000000-0005-0000-0000-00006D540000}"/>
    <cellStyle name="Note 2 2 2 3 2 3 3" xfId="10247" xr:uid="{00000000-0005-0000-0000-00006E540000}"/>
    <cellStyle name="Note 2 2 2 3 2 3 3 2" xfId="10248" xr:uid="{00000000-0005-0000-0000-00006F540000}"/>
    <cellStyle name="Note 2 2 2 3 2 3 3 2 2" xfId="10249" xr:uid="{00000000-0005-0000-0000-000070540000}"/>
    <cellStyle name="Note 2 2 2 3 2 3 3 2 2 2" xfId="26423" xr:uid="{00000000-0005-0000-0000-000071540000}"/>
    <cellStyle name="Note 2 2 2 3 2 3 3 2 2 3" xfId="37332" xr:uid="{00000000-0005-0000-0000-000072540000}"/>
    <cellStyle name="Note 2 2 2 3 2 3 3 2 3" xfId="26422" xr:uid="{00000000-0005-0000-0000-000073540000}"/>
    <cellStyle name="Note 2 2 2 3 2 3 3 2 4" xfId="37331" xr:uid="{00000000-0005-0000-0000-000074540000}"/>
    <cellStyle name="Note 2 2 2 3 2 3 3 3" xfId="10250" xr:uid="{00000000-0005-0000-0000-000075540000}"/>
    <cellStyle name="Note 2 2 2 3 2 3 3 3 2" xfId="26424" xr:uid="{00000000-0005-0000-0000-000076540000}"/>
    <cellStyle name="Note 2 2 2 3 2 3 3 3 3" xfId="37333" xr:uid="{00000000-0005-0000-0000-000077540000}"/>
    <cellStyle name="Note 2 2 2 3 2 3 3 4" xfId="26421" xr:uid="{00000000-0005-0000-0000-000078540000}"/>
    <cellStyle name="Note 2 2 2 3 2 3 3 5" xfId="37330" xr:uid="{00000000-0005-0000-0000-000079540000}"/>
    <cellStyle name="Note 2 2 2 3 2 3 4" xfId="10251" xr:uid="{00000000-0005-0000-0000-00007A540000}"/>
    <cellStyle name="Note 2 2 2 3 2 3 4 2" xfId="10252" xr:uid="{00000000-0005-0000-0000-00007B540000}"/>
    <cellStyle name="Note 2 2 2 3 2 3 4 2 2" xfId="10253" xr:uid="{00000000-0005-0000-0000-00007C540000}"/>
    <cellStyle name="Note 2 2 2 3 2 3 4 2 2 2" xfId="26427" xr:uid="{00000000-0005-0000-0000-00007D540000}"/>
    <cellStyle name="Note 2 2 2 3 2 3 4 2 2 3" xfId="37336" xr:uid="{00000000-0005-0000-0000-00007E540000}"/>
    <cellStyle name="Note 2 2 2 3 2 3 4 2 3" xfId="26426" xr:uid="{00000000-0005-0000-0000-00007F540000}"/>
    <cellStyle name="Note 2 2 2 3 2 3 4 2 4" xfId="37335" xr:uid="{00000000-0005-0000-0000-000080540000}"/>
    <cellStyle name="Note 2 2 2 3 2 3 4 3" xfId="10254" xr:uid="{00000000-0005-0000-0000-000081540000}"/>
    <cellStyle name="Note 2 2 2 3 2 3 4 3 2" xfId="26428" xr:uid="{00000000-0005-0000-0000-000082540000}"/>
    <cellStyle name="Note 2 2 2 3 2 3 4 3 3" xfId="37337" xr:uid="{00000000-0005-0000-0000-000083540000}"/>
    <cellStyle name="Note 2 2 2 3 2 3 4 4" xfId="26425" xr:uid="{00000000-0005-0000-0000-000084540000}"/>
    <cellStyle name="Note 2 2 2 3 2 3 4 5" xfId="37334" xr:uid="{00000000-0005-0000-0000-000085540000}"/>
    <cellStyle name="Note 2 2 2 3 2 3 5" xfId="10255" xr:uid="{00000000-0005-0000-0000-000086540000}"/>
    <cellStyle name="Note 2 2 2 3 2 3 5 2" xfId="10256" xr:uid="{00000000-0005-0000-0000-000087540000}"/>
    <cellStyle name="Note 2 2 2 3 2 3 5 2 2" xfId="10257" xr:uid="{00000000-0005-0000-0000-000088540000}"/>
    <cellStyle name="Note 2 2 2 3 2 3 5 2 2 2" xfId="26431" xr:uid="{00000000-0005-0000-0000-000089540000}"/>
    <cellStyle name="Note 2 2 2 3 2 3 5 2 2 3" xfId="37340" xr:uid="{00000000-0005-0000-0000-00008A540000}"/>
    <cellStyle name="Note 2 2 2 3 2 3 5 2 3" xfId="26430" xr:uid="{00000000-0005-0000-0000-00008B540000}"/>
    <cellStyle name="Note 2 2 2 3 2 3 5 2 4" xfId="37339" xr:uid="{00000000-0005-0000-0000-00008C540000}"/>
    <cellStyle name="Note 2 2 2 3 2 3 5 3" xfId="10258" xr:uid="{00000000-0005-0000-0000-00008D540000}"/>
    <cellStyle name="Note 2 2 2 3 2 3 5 3 2" xfId="26432" xr:uid="{00000000-0005-0000-0000-00008E540000}"/>
    <cellStyle name="Note 2 2 2 3 2 3 5 3 3" xfId="37341" xr:uid="{00000000-0005-0000-0000-00008F540000}"/>
    <cellStyle name="Note 2 2 2 3 2 3 5 4" xfId="26429" xr:uid="{00000000-0005-0000-0000-000090540000}"/>
    <cellStyle name="Note 2 2 2 3 2 3 5 5" xfId="37338" xr:uid="{00000000-0005-0000-0000-000091540000}"/>
    <cellStyle name="Note 2 2 2 3 2 3 6" xfId="10259" xr:uid="{00000000-0005-0000-0000-000092540000}"/>
    <cellStyle name="Note 2 2 2 3 2 3 6 2" xfId="10260" xr:uid="{00000000-0005-0000-0000-000093540000}"/>
    <cellStyle name="Note 2 2 2 3 2 3 6 2 2" xfId="10261" xr:uid="{00000000-0005-0000-0000-000094540000}"/>
    <cellStyle name="Note 2 2 2 3 2 3 6 2 2 2" xfId="26435" xr:uid="{00000000-0005-0000-0000-000095540000}"/>
    <cellStyle name="Note 2 2 2 3 2 3 6 2 2 3" xfId="37344" xr:uid="{00000000-0005-0000-0000-000096540000}"/>
    <cellStyle name="Note 2 2 2 3 2 3 6 2 3" xfId="26434" xr:uid="{00000000-0005-0000-0000-000097540000}"/>
    <cellStyle name="Note 2 2 2 3 2 3 6 2 4" xfId="37343" xr:uid="{00000000-0005-0000-0000-000098540000}"/>
    <cellStyle name="Note 2 2 2 3 2 3 6 3" xfId="10262" xr:uid="{00000000-0005-0000-0000-000099540000}"/>
    <cellStyle name="Note 2 2 2 3 2 3 6 3 2" xfId="26436" xr:uid="{00000000-0005-0000-0000-00009A540000}"/>
    <cellStyle name="Note 2 2 2 3 2 3 6 3 3" xfId="37345" xr:uid="{00000000-0005-0000-0000-00009B540000}"/>
    <cellStyle name="Note 2 2 2 3 2 3 6 4" xfId="26433" xr:uid="{00000000-0005-0000-0000-00009C540000}"/>
    <cellStyle name="Note 2 2 2 3 2 3 6 5" xfId="37342" xr:uid="{00000000-0005-0000-0000-00009D540000}"/>
    <cellStyle name="Note 2 2 2 3 2 3 7" xfId="10263" xr:uid="{00000000-0005-0000-0000-00009E540000}"/>
    <cellStyle name="Note 2 2 2 3 2 3 7 2" xfId="10264" xr:uid="{00000000-0005-0000-0000-00009F540000}"/>
    <cellStyle name="Note 2 2 2 3 2 3 7 2 2" xfId="10265" xr:uid="{00000000-0005-0000-0000-0000A0540000}"/>
    <cellStyle name="Note 2 2 2 3 2 3 7 2 2 2" xfId="26439" xr:uid="{00000000-0005-0000-0000-0000A1540000}"/>
    <cellStyle name="Note 2 2 2 3 2 3 7 2 2 3" xfId="37348" xr:uid="{00000000-0005-0000-0000-0000A2540000}"/>
    <cellStyle name="Note 2 2 2 3 2 3 7 2 3" xfId="26438" xr:uid="{00000000-0005-0000-0000-0000A3540000}"/>
    <cellStyle name="Note 2 2 2 3 2 3 7 2 4" xfId="37347" xr:uid="{00000000-0005-0000-0000-0000A4540000}"/>
    <cellStyle name="Note 2 2 2 3 2 3 7 3" xfId="10266" xr:uid="{00000000-0005-0000-0000-0000A5540000}"/>
    <cellStyle name="Note 2 2 2 3 2 3 7 3 2" xfId="26440" xr:uid="{00000000-0005-0000-0000-0000A6540000}"/>
    <cellStyle name="Note 2 2 2 3 2 3 7 3 3" xfId="37349" xr:uid="{00000000-0005-0000-0000-0000A7540000}"/>
    <cellStyle name="Note 2 2 2 3 2 3 7 4" xfId="26437" xr:uid="{00000000-0005-0000-0000-0000A8540000}"/>
    <cellStyle name="Note 2 2 2 3 2 3 7 5" xfId="37346" xr:uid="{00000000-0005-0000-0000-0000A9540000}"/>
    <cellStyle name="Note 2 2 2 3 2 3 8" xfId="10267" xr:uid="{00000000-0005-0000-0000-0000AA540000}"/>
    <cellStyle name="Note 2 2 2 3 2 3 8 2" xfId="10268" xr:uid="{00000000-0005-0000-0000-0000AB540000}"/>
    <cellStyle name="Note 2 2 2 3 2 3 8 2 2" xfId="10269" xr:uid="{00000000-0005-0000-0000-0000AC540000}"/>
    <cellStyle name="Note 2 2 2 3 2 3 8 2 2 2" xfId="26443" xr:uid="{00000000-0005-0000-0000-0000AD540000}"/>
    <cellStyle name="Note 2 2 2 3 2 3 8 2 2 3" xfId="37352" xr:uid="{00000000-0005-0000-0000-0000AE540000}"/>
    <cellStyle name="Note 2 2 2 3 2 3 8 2 3" xfId="26442" xr:uid="{00000000-0005-0000-0000-0000AF540000}"/>
    <cellStyle name="Note 2 2 2 3 2 3 8 2 4" xfId="37351" xr:uid="{00000000-0005-0000-0000-0000B0540000}"/>
    <cellStyle name="Note 2 2 2 3 2 3 8 3" xfId="10270" xr:uid="{00000000-0005-0000-0000-0000B1540000}"/>
    <cellStyle name="Note 2 2 2 3 2 3 8 3 2" xfId="26444" xr:uid="{00000000-0005-0000-0000-0000B2540000}"/>
    <cellStyle name="Note 2 2 2 3 2 3 8 3 3" xfId="37353" xr:uid="{00000000-0005-0000-0000-0000B3540000}"/>
    <cellStyle name="Note 2 2 2 3 2 3 8 4" xfId="26441" xr:uid="{00000000-0005-0000-0000-0000B4540000}"/>
    <cellStyle name="Note 2 2 2 3 2 3 8 5" xfId="37350" xr:uid="{00000000-0005-0000-0000-0000B5540000}"/>
    <cellStyle name="Note 2 2 2 3 2 3 9" xfId="10271" xr:uid="{00000000-0005-0000-0000-0000B6540000}"/>
    <cellStyle name="Note 2 2 2 3 2 3 9 2" xfId="10272" xr:uid="{00000000-0005-0000-0000-0000B7540000}"/>
    <cellStyle name="Note 2 2 2 3 2 3 9 2 2" xfId="26446" xr:uid="{00000000-0005-0000-0000-0000B8540000}"/>
    <cellStyle name="Note 2 2 2 3 2 3 9 2 3" xfId="37355" xr:uid="{00000000-0005-0000-0000-0000B9540000}"/>
    <cellStyle name="Note 2 2 2 3 2 3 9 3" xfId="26445" xr:uid="{00000000-0005-0000-0000-0000BA540000}"/>
    <cellStyle name="Note 2 2 2 3 2 3 9 4" xfId="37354" xr:uid="{00000000-0005-0000-0000-0000BB540000}"/>
    <cellStyle name="Note 2 2 2 3 2 4" xfId="10273" xr:uid="{00000000-0005-0000-0000-0000BC540000}"/>
    <cellStyle name="Note 2 2 2 3 2 4 2" xfId="10274" xr:uid="{00000000-0005-0000-0000-0000BD540000}"/>
    <cellStyle name="Note 2 2 2 3 2 4 2 2" xfId="10275" xr:uid="{00000000-0005-0000-0000-0000BE540000}"/>
    <cellStyle name="Note 2 2 2 3 2 4 2 2 2" xfId="26449" xr:uid="{00000000-0005-0000-0000-0000BF540000}"/>
    <cellStyle name="Note 2 2 2 3 2 4 2 2 3" xfId="37358" xr:uid="{00000000-0005-0000-0000-0000C0540000}"/>
    <cellStyle name="Note 2 2 2 3 2 4 2 3" xfId="26448" xr:uid="{00000000-0005-0000-0000-0000C1540000}"/>
    <cellStyle name="Note 2 2 2 3 2 4 2 4" xfId="37357" xr:uid="{00000000-0005-0000-0000-0000C2540000}"/>
    <cellStyle name="Note 2 2 2 3 2 4 3" xfId="10276" xr:uid="{00000000-0005-0000-0000-0000C3540000}"/>
    <cellStyle name="Note 2 2 2 3 2 4 3 2" xfId="26450" xr:uid="{00000000-0005-0000-0000-0000C4540000}"/>
    <cellStyle name="Note 2 2 2 3 2 4 3 3" xfId="37359" xr:uid="{00000000-0005-0000-0000-0000C5540000}"/>
    <cellStyle name="Note 2 2 2 3 2 4 4" xfId="26447" xr:uid="{00000000-0005-0000-0000-0000C6540000}"/>
    <cellStyle name="Note 2 2 2 3 2 4 5" xfId="37356" xr:uid="{00000000-0005-0000-0000-0000C7540000}"/>
    <cellStyle name="Note 2 2 2 3 2 5" xfId="10277" xr:uid="{00000000-0005-0000-0000-0000C8540000}"/>
    <cellStyle name="Note 2 2 2 3 2 5 2" xfId="10278" xr:uid="{00000000-0005-0000-0000-0000C9540000}"/>
    <cellStyle name="Note 2 2 2 3 2 5 2 2" xfId="10279" xr:uid="{00000000-0005-0000-0000-0000CA540000}"/>
    <cellStyle name="Note 2 2 2 3 2 5 2 2 2" xfId="26453" xr:uid="{00000000-0005-0000-0000-0000CB540000}"/>
    <cellStyle name="Note 2 2 2 3 2 5 2 2 3" xfId="37362" xr:uid="{00000000-0005-0000-0000-0000CC540000}"/>
    <cellStyle name="Note 2 2 2 3 2 5 2 3" xfId="26452" xr:uid="{00000000-0005-0000-0000-0000CD540000}"/>
    <cellStyle name="Note 2 2 2 3 2 5 2 4" xfId="37361" xr:uid="{00000000-0005-0000-0000-0000CE540000}"/>
    <cellStyle name="Note 2 2 2 3 2 5 3" xfId="10280" xr:uid="{00000000-0005-0000-0000-0000CF540000}"/>
    <cellStyle name="Note 2 2 2 3 2 5 3 2" xfId="26454" xr:uid="{00000000-0005-0000-0000-0000D0540000}"/>
    <cellStyle name="Note 2 2 2 3 2 5 3 3" xfId="37363" xr:uid="{00000000-0005-0000-0000-0000D1540000}"/>
    <cellStyle name="Note 2 2 2 3 2 5 4" xfId="26451" xr:uid="{00000000-0005-0000-0000-0000D2540000}"/>
    <cellStyle name="Note 2 2 2 3 2 5 5" xfId="37360" xr:uid="{00000000-0005-0000-0000-0000D3540000}"/>
    <cellStyle name="Note 2 2 2 3 2 6" xfId="10281" xr:uid="{00000000-0005-0000-0000-0000D4540000}"/>
    <cellStyle name="Note 2 2 2 3 2 6 2" xfId="10282" xr:uid="{00000000-0005-0000-0000-0000D5540000}"/>
    <cellStyle name="Note 2 2 2 3 2 6 2 2" xfId="10283" xr:uid="{00000000-0005-0000-0000-0000D6540000}"/>
    <cellStyle name="Note 2 2 2 3 2 6 2 2 2" xfId="26457" xr:uid="{00000000-0005-0000-0000-0000D7540000}"/>
    <cellStyle name="Note 2 2 2 3 2 6 2 2 3" xfId="37366" xr:uid="{00000000-0005-0000-0000-0000D8540000}"/>
    <cellStyle name="Note 2 2 2 3 2 6 2 3" xfId="26456" xr:uid="{00000000-0005-0000-0000-0000D9540000}"/>
    <cellStyle name="Note 2 2 2 3 2 6 2 4" xfId="37365" xr:uid="{00000000-0005-0000-0000-0000DA540000}"/>
    <cellStyle name="Note 2 2 2 3 2 6 3" xfId="10284" xr:uid="{00000000-0005-0000-0000-0000DB540000}"/>
    <cellStyle name="Note 2 2 2 3 2 6 3 2" xfId="26458" xr:uid="{00000000-0005-0000-0000-0000DC540000}"/>
    <cellStyle name="Note 2 2 2 3 2 6 3 3" xfId="37367" xr:uid="{00000000-0005-0000-0000-0000DD540000}"/>
    <cellStyle name="Note 2 2 2 3 2 6 4" xfId="26455" xr:uid="{00000000-0005-0000-0000-0000DE540000}"/>
    <cellStyle name="Note 2 2 2 3 2 6 5" xfId="37364" xr:uid="{00000000-0005-0000-0000-0000DF540000}"/>
    <cellStyle name="Note 2 2 2 3 2 7" xfId="10285" xr:uid="{00000000-0005-0000-0000-0000E0540000}"/>
    <cellStyle name="Note 2 2 2 3 2 7 2" xfId="10286" xr:uid="{00000000-0005-0000-0000-0000E1540000}"/>
    <cellStyle name="Note 2 2 2 3 2 7 2 2" xfId="10287" xr:uid="{00000000-0005-0000-0000-0000E2540000}"/>
    <cellStyle name="Note 2 2 2 3 2 7 2 2 2" xfId="26461" xr:uid="{00000000-0005-0000-0000-0000E3540000}"/>
    <cellStyle name="Note 2 2 2 3 2 7 2 2 3" xfId="37370" xr:uid="{00000000-0005-0000-0000-0000E4540000}"/>
    <cellStyle name="Note 2 2 2 3 2 7 2 3" xfId="26460" xr:uid="{00000000-0005-0000-0000-0000E5540000}"/>
    <cellStyle name="Note 2 2 2 3 2 7 2 4" xfId="37369" xr:uid="{00000000-0005-0000-0000-0000E6540000}"/>
    <cellStyle name="Note 2 2 2 3 2 7 3" xfId="10288" xr:uid="{00000000-0005-0000-0000-0000E7540000}"/>
    <cellStyle name="Note 2 2 2 3 2 7 3 2" xfId="26462" xr:uid="{00000000-0005-0000-0000-0000E8540000}"/>
    <cellStyle name="Note 2 2 2 3 2 7 3 3" xfId="37371" xr:uid="{00000000-0005-0000-0000-0000E9540000}"/>
    <cellStyle name="Note 2 2 2 3 2 7 4" xfId="26459" xr:uid="{00000000-0005-0000-0000-0000EA540000}"/>
    <cellStyle name="Note 2 2 2 3 2 7 5" xfId="37368" xr:uid="{00000000-0005-0000-0000-0000EB540000}"/>
    <cellStyle name="Note 2 2 2 3 2 8" xfId="10289" xr:uid="{00000000-0005-0000-0000-0000EC540000}"/>
    <cellStyle name="Note 2 2 2 3 2 8 2" xfId="10290" xr:uid="{00000000-0005-0000-0000-0000ED540000}"/>
    <cellStyle name="Note 2 2 2 3 2 8 2 2" xfId="10291" xr:uid="{00000000-0005-0000-0000-0000EE540000}"/>
    <cellStyle name="Note 2 2 2 3 2 8 2 2 2" xfId="26465" xr:uid="{00000000-0005-0000-0000-0000EF540000}"/>
    <cellStyle name="Note 2 2 2 3 2 8 2 2 3" xfId="37374" xr:uid="{00000000-0005-0000-0000-0000F0540000}"/>
    <cellStyle name="Note 2 2 2 3 2 8 2 3" xfId="26464" xr:uid="{00000000-0005-0000-0000-0000F1540000}"/>
    <cellStyle name="Note 2 2 2 3 2 8 2 4" xfId="37373" xr:uid="{00000000-0005-0000-0000-0000F2540000}"/>
    <cellStyle name="Note 2 2 2 3 2 8 3" xfId="10292" xr:uid="{00000000-0005-0000-0000-0000F3540000}"/>
    <cellStyle name="Note 2 2 2 3 2 8 3 2" xfId="26466" xr:uid="{00000000-0005-0000-0000-0000F4540000}"/>
    <cellStyle name="Note 2 2 2 3 2 8 3 3" xfId="37375" xr:uid="{00000000-0005-0000-0000-0000F5540000}"/>
    <cellStyle name="Note 2 2 2 3 2 8 4" xfId="26463" xr:uid="{00000000-0005-0000-0000-0000F6540000}"/>
    <cellStyle name="Note 2 2 2 3 2 8 5" xfId="37372" xr:uid="{00000000-0005-0000-0000-0000F7540000}"/>
    <cellStyle name="Note 2 2 2 3 2 9" xfId="10293" xr:uid="{00000000-0005-0000-0000-0000F8540000}"/>
    <cellStyle name="Note 2 2 2 3 2 9 2" xfId="10294" xr:uid="{00000000-0005-0000-0000-0000F9540000}"/>
    <cellStyle name="Note 2 2 2 3 2 9 2 2" xfId="10295" xr:uid="{00000000-0005-0000-0000-0000FA540000}"/>
    <cellStyle name="Note 2 2 2 3 2 9 2 2 2" xfId="26469" xr:uid="{00000000-0005-0000-0000-0000FB540000}"/>
    <cellStyle name="Note 2 2 2 3 2 9 2 2 3" xfId="37378" xr:uid="{00000000-0005-0000-0000-0000FC540000}"/>
    <cellStyle name="Note 2 2 2 3 2 9 2 3" xfId="26468" xr:uid="{00000000-0005-0000-0000-0000FD540000}"/>
    <cellStyle name="Note 2 2 2 3 2 9 2 4" xfId="37377" xr:uid="{00000000-0005-0000-0000-0000FE540000}"/>
    <cellStyle name="Note 2 2 2 3 2 9 3" xfId="10296" xr:uid="{00000000-0005-0000-0000-0000FF540000}"/>
    <cellStyle name="Note 2 2 2 3 2 9 3 2" xfId="26470" xr:uid="{00000000-0005-0000-0000-000000550000}"/>
    <cellStyle name="Note 2 2 2 3 2 9 3 3" xfId="37379" xr:uid="{00000000-0005-0000-0000-000001550000}"/>
    <cellStyle name="Note 2 2 2 3 2 9 4" xfId="26467" xr:uid="{00000000-0005-0000-0000-000002550000}"/>
    <cellStyle name="Note 2 2 2 3 2 9 5" xfId="37376" xr:uid="{00000000-0005-0000-0000-000003550000}"/>
    <cellStyle name="Note 2 2 2 3 3" xfId="10297" xr:uid="{00000000-0005-0000-0000-000004550000}"/>
    <cellStyle name="Note 2 2 2 3 3 10" xfId="10298" xr:uid="{00000000-0005-0000-0000-000005550000}"/>
    <cellStyle name="Note 2 2 2 3 3 10 2" xfId="26472" xr:uid="{00000000-0005-0000-0000-000006550000}"/>
    <cellStyle name="Note 2 2 2 3 3 10 3" xfId="37381" xr:uid="{00000000-0005-0000-0000-000007550000}"/>
    <cellStyle name="Note 2 2 2 3 3 11" xfId="26471" xr:uid="{00000000-0005-0000-0000-000008550000}"/>
    <cellStyle name="Note 2 2 2 3 3 12" xfId="37380" xr:uid="{00000000-0005-0000-0000-000009550000}"/>
    <cellStyle name="Note 2 2 2 3 3 2" xfId="10299" xr:uid="{00000000-0005-0000-0000-00000A550000}"/>
    <cellStyle name="Note 2 2 2 3 3 2 2" xfId="10300" xr:uid="{00000000-0005-0000-0000-00000B550000}"/>
    <cellStyle name="Note 2 2 2 3 3 2 2 2" xfId="10301" xr:uid="{00000000-0005-0000-0000-00000C550000}"/>
    <cellStyle name="Note 2 2 2 3 3 2 2 2 2" xfId="26475" xr:uid="{00000000-0005-0000-0000-00000D550000}"/>
    <cellStyle name="Note 2 2 2 3 3 2 2 2 3" xfId="37384" xr:uid="{00000000-0005-0000-0000-00000E550000}"/>
    <cellStyle name="Note 2 2 2 3 3 2 2 3" xfId="26474" xr:uid="{00000000-0005-0000-0000-00000F550000}"/>
    <cellStyle name="Note 2 2 2 3 3 2 2 4" xfId="37383" xr:uid="{00000000-0005-0000-0000-000010550000}"/>
    <cellStyle name="Note 2 2 2 3 3 2 3" xfId="10302" xr:uid="{00000000-0005-0000-0000-000011550000}"/>
    <cellStyle name="Note 2 2 2 3 3 2 3 2" xfId="26476" xr:uid="{00000000-0005-0000-0000-000012550000}"/>
    <cellStyle name="Note 2 2 2 3 3 2 3 3" xfId="37385" xr:uid="{00000000-0005-0000-0000-000013550000}"/>
    <cellStyle name="Note 2 2 2 3 3 2 4" xfId="26473" xr:uid="{00000000-0005-0000-0000-000014550000}"/>
    <cellStyle name="Note 2 2 2 3 3 2 5" xfId="37382" xr:uid="{00000000-0005-0000-0000-000015550000}"/>
    <cellStyle name="Note 2 2 2 3 3 3" xfId="10303" xr:uid="{00000000-0005-0000-0000-000016550000}"/>
    <cellStyle name="Note 2 2 2 3 3 3 2" xfId="10304" xr:uid="{00000000-0005-0000-0000-000017550000}"/>
    <cellStyle name="Note 2 2 2 3 3 3 2 2" xfId="10305" xr:uid="{00000000-0005-0000-0000-000018550000}"/>
    <cellStyle name="Note 2 2 2 3 3 3 2 2 2" xfId="26479" xr:uid="{00000000-0005-0000-0000-000019550000}"/>
    <cellStyle name="Note 2 2 2 3 3 3 2 2 3" xfId="37388" xr:uid="{00000000-0005-0000-0000-00001A550000}"/>
    <cellStyle name="Note 2 2 2 3 3 3 2 3" xfId="26478" xr:uid="{00000000-0005-0000-0000-00001B550000}"/>
    <cellStyle name="Note 2 2 2 3 3 3 2 4" xfId="37387" xr:uid="{00000000-0005-0000-0000-00001C550000}"/>
    <cellStyle name="Note 2 2 2 3 3 3 3" xfId="10306" xr:uid="{00000000-0005-0000-0000-00001D550000}"/>
    <cellStyle name="Note 2 2 2 3 3 3 3 2" xfId="26480" xr:uid="{00000000-0005-0000-0000-00001E550000}"/>
    <cellStyle name="Note 2 2 2 3 3 3 3 3" xfId="37389" xr:uid="{00000000-0005-0000-0000-00001F550000}"/>
    <cellStyle name="Note 2 2 2 3 3 3 4" xfId="26477" xr:uid="{00000000-0005-0000-0000-000020550000}"/>
    <cellStyle name="Note 2 2 2 3 3 3 5" xfId="37386" xr:uid="{00000000-0005-0000-0000-000021550000}"/>
    <cellStyle name="Note 2 2 2 3 3 4" xfId="10307" xr:uid="{00000000-0005-0000-0000-000022550000}"/>
    <cellStyle name="Note 2 2 2 3 3 4 2" xfId="10308" xr:uid="{00000000-0005-0000-0000-000023550000}"/>
    <cellStyle name="Note 2 2 2 3 3 4 2 2" xfId="10309" xr:uid="{00000000-0005-0000-0000-000024550000}"/>
    <cellStyle name="Note 2 2 2 3 3 4 2 2 2" xfId="26483" xr:uid="{00000000-0005-0000-0000-000025550000}"/>
    <cellStyle name="Note 2 2 2 3 3 4 2 2 3" xfId="37392" xr:uid="{00000000-0005-0000-0000-000026550000}"/>
    <cellStyle name="Note 2 2 2 3 3 4 2 3" xfId="26482" xr:uid="{00000000-0005-0000-0000-000027550000}"/>
    <cellStyle name="Note 2 2 2 3 3 4 2 4" xfId="37391" xr:uid="{00000000-0005-0000-0000-000028550000}"/>
    <cellStyle name="Note 2 2 2 3 3 4 3" xfId="10310" xr:uid="{00000000-0005-0000-0000-000029550000}"/>
    <cellStyle name="Note 2 2 2 3 3 4 3 2" xfId="26484" xr:uid="{00000000-0005-0000-0000-00002A550000}"/>
    <cellStyle name="Note 2 2 2 3 3 4 3 3" xfId="37393" xr:uid="{00000000-0005-0000-0000-00002B550000}"/>
    <cellStyle name="Note 2 2 2 3 3 4 4" xfId="26481" xr:uid="{00000000-0005-0000-0000-00002C550000}"/>
    <cellStyle name="Note 2 2 2 3 3 4 5" xfId="37390" xr:uid="{00000000-0005-0000-0000-00002D550000}"/>
    <cellStyle name="Note 2 2 2 3 3 5" xfId="10311" xr:uid="{00000000-0005-0000-0000-00002E550000}"/>
    <cellStyle name="Note 2 2 2 3 3 5 2" xfId="10312" xr:uid="{00000000-0005-0000-0000-00002F550000}"/>
    <cellStyle name="Note 2 2 2 3 3 5 2 2" xfId="10313" xr:uid="{00000000-0005-0000-0000-000030550000}"/>
    <cellStyle name="Note 2 2 2 3 3 5 2 2 2" xfId="26487" xr:uid="{00000000-0005-0000-0000-000031550000}"/>
    <cellStyle name="Note 2 2 2 3 3 5 2 2 3" xfId="37396" xr:uid="{00000000-0005-0000-0000-000032550000}"/>
    <cellStyle name="Note 2 2 2 3 3 5 2 3" xfId="26486" xr:uid="{00000000-0005-0000-0000-000033550000}"/>
    <cellStyle name="Note 2 2 2 3 3 5 2 4" xfId="37395" xr:uid="{00000000-0005-0000-0000-000034550000}"/>
    <cellStyle name="Note 2 2 2 3 3 5 3" xfId="10314" xr:uid="{00000000-0005-0000-0000-000035550000}"/>
    <cellStyle name="Note 2 2 2 3 3 5 3 2" xfId="26488" xr:uid="{00000000-0005-0000-0000-000036550000}"/>
    <cellStyle name="Note 2 2 2 3 3 5 3 3" xfId="37397" xr:uid="{00000000-0005-0000-0000-000037550000}"/>
    <cellStyle name="Note 2 2 2 3 3 5 4" xfId="26485" xr:uid="{00000000-0005-0000-0000-000038550000}"/>
    <cellStyle name="Note 2 2 2 3 3 5 5" xfId="37394" xr:uid="{00000000-0005-0000-0000-000039550000}"/>
    <cellStyle name="Note 2 2 2 3 3 6" xfId="10315" xr:uid="{00000000-0005-0000-0000-00003A550000}"/>
    <cellStyle name="Note 2 2 2 3 3 6 2" xfId="10316" xr:uid="{00000000-0005-0000-0000-00003B550000}"/>
    <cellStyle name="Note 2 2 2 3 3 6 2 2" xfId="10317" xr:uid="{00000000-0005-0000-0000-00003C550000}"/>
    <cellStyle name="Note 2 2 2 3 3 6 2 2 2" xfId="26491" xr:uid="{00000000-0005-0000-0000-00003D550000}"/>
    <cellStyle name="Note 2 2 2 3 3 6 2 2 3" xfId="37400" xr:uid="{00000000-0005-0000-0000-00003E550000}"/>
    <cellStyle name="Note 2 2 2 3 3 6 2 3" xfId="26490" xr:uid="{00000000-0005-0000-0000-00003F550000}"/>
    <cellStyle name="Note 2 2 2 3 3 6 2 4" xfId="37399" xr:uid="{00000000-0005-0000-0000-000040550000}"/>
    <cellStyle name="Note 2 2 2 3 3 6 3" xfId="10318" xr:uid="{00000000-0005-0000-0000-000041550000}"/>
    <cellStyle name="Note 2 2 2 3 3 6 3 2" xfId="26492" xr:uid="{00000000-0005-0000-0000-000042550000}"/>
    <cellStyle name="Note 2 2 2 3 3 6 3 3" xfId="37401" xr:uid="{00000000-0005-0000-0000-000043550000}"/>
    <cellStyle name="Note 2 2 2 3 3 6 4" xfId="26489" xr:uid="{00000000-0005-0000-0000-000044550000}"/>
    <cellStyle name="Note 2 2 2 3 3 6 5" xfId="37398" xr:uid="{00000000-0005-0000-0000-000045550000}"/>
    <cellStyle name="Note 2 2 2 3 3 7" xfId="10319" xr:uid="{00000000-0005-0000-0000-000046550000}"/>
    <cellStyle name="Note 2 2 2 3 3 7 2" xfId="10320" xr:uid="{00000000-0005-0000-0000-000047550000}"/>
    <cellStyle name="Note 2 2 2 3 3 7 2 2" xfId="10321" xr:uid="{00000000-0005-0000-0000-000048550000}"/>
    <cellStyle name="Note 2 2 2 3 3 7 2 2 2" xfId="26495" xr:uid="{00000000-0005-0000-0000-000049550000}"/>
    <cellStyle name="Note 2 2 2 3 3 7 2 2 3" xfId="37404" xr:uid="{00000000-0005-0000-0000-00004A550000}"/>
    <cellStyle name="Note 2 2 2 3 3 7 2 3" xfId="26494" xr:uid="{00000000-0005-0000-0000-00004B550000}"/>
    <cellStyle name="Note 2 2 2 3 3 7 2 4" xfId="37403" xr:uid="{00000000-0005-0000-0000-00004C550000}"/>
    <cellStyle name="Note 2 2 2 3 3 7 3" xfId="10322" xr:uid="{00000000-0005-0000-0000-00004D550000}"/>
    <cellStyle name="Note 2 2 2 3 3 7 3 2" xfId="26496" xr:uid="{00000000-0005-0000-0000-00004E550000}"/>
    <cellStyle name="Note 2 2 2 3 3 7 3 3" xfId="37405" xr:uid="{00000000-0005-0000-0000-00004F550000}"/>
    <cellStyle name="Note 2 2 2 3 3 7 4" xfId="26493" xr:uid="{00000000-0005-0000-0000-000050550000}"/>
    <cellStyle name="Note 2 2 2 3 3 7 5" xfId="37402" xr:uid="{00000000-0005-0000-0000-000051550000}"/>
    <cellStyle name="Note 2 2 2 3 3 8" xfId="10323" xr:uid="{00000000-0005-0000-0000-000052550000}"/>
    <cellStyle name="Note 2 2 2 3 3 8 2" xfId="10324" xr:uid="{00000000-0005-0000-0000-000053550000}"/>
    <cellStyle name="Note 2 2 2 3 3 8 2 2" xfId="10325" xr:uid="{00000000-0005-0000-0000-000054550000}"/>
    <cellStyle name="Note 2 2 2 3 3 8 2 2 2" xfId="26499" xr:uid="{00000000-0005-0000-0000-000055550000}"/>
    <cellStyle name="Note 2 2 2 3 3 8 2 2 3" xfId="37408" xr:uid="{00000000-0005-0000-0000-000056550000}"/>
    <cellStyle name="Note 2 2 2 3 3 8 2 3" xfId="26498" xr:uid="{00000000-0005-0000-0000-000057550000}"/>
    <cellStyle name="Note 2 2 2 3 3 8 2 4" xfId="37407" xr:uid="{00000000-0005-0000-0000-000058550000}"/>
    <cellStyle name="Note 2 2 2 3 3 8 3" xfId="10326" xr:uid="{00000000-0005-0000-0000-000059550000}"/>
    <cellStyle name="Note 2 2 2 3 3 8 3 2" xfId="26500" xr:uid="{00000000-0005-0000-0000-00005A550000}"/>
    <cellStyle name="Note 2 2 2 3 3 8 3 3" xfId="37409" xr:uid="{00000000-0005-0000-0000-00005B550000}"/>
    <cellStyle name="Note 2 2 2 3 3 8 4" xfId="26497" xr:uid="{00000000-0005-0000-0000-00005C550000}"/>
    <cellStyle name="Note 2 2 2 3 3 8 5" xfId="37406" xr:uid="{00000000-0005-0000-0000-00005D550000}"/>
    <cellStyle name="Note 2 2 2 3 3 9" xfId="10327" xr:uid="{00000000-0005-0000-0000-00005E550000}"/>
    <cellStyle name="Note 2 2 2 3 3 9 2" xfId="10328" xr:uid="{00000000-0005-0000-0000-00005F550000}"/>
    <cellStyle name="Note 2 2 2 3 3 9 2 2" xfId="26502" xr:uid="{00000000-0005-0000-0000-000060550000}"/>
    <cellStyle name="Note 2 2 2 3 3 9 2 3" xfId="37411" xr:uid="{00000000-0005-0000-0000-000061550000}"/>
    <cellStyle name="Note 2 2 2 3 3 9 3" xfId="26501" xr:uid="{00000000-0005-0000-0000-000062550000}"/>
    <cellStyle name="Note 2 2 2 3 3 9 4" xfId="37410" xr:uid="{00000000-0005-0000-0000-000063550000}"/>
    <cellStyle name="Note 2 2 2 3 4" xfId="10329" xr:uid="{00000000-0005-0000-0000-000064550000}"/>
    <cellStyle name="Note 2 2 2 3 4 10" xfId="10330" xr:uid="{00000000-0005-0000-0000-000065550000}"/>
    <cellStyle name="Note 2 2 2 3 4 10 2" xfId="26504" xr:uid="{00000000-0005-0000-0000-000066550000}"/>
    <cellStyle name="Note 2 2 2 3 4 10 3" xfId="37413" xr:uid="{00000000-0005-0000-0000-000067550000}"/>
    <cellStyle name="Note 2 2 2 3 4 11" xfId="26503" xr:uid="{00000000-0005-0000-0000-000068550000}"/>
    <cellStyle name="Note 2 2 2 3 4 12" xfId="37412" xr:uid="{00000000-0005-0000-0000-000069550000}"/>
    <cellStyle name="Note 2 2 2 3 4 2" xfId="10331" xr:uid="{00000000-0005-0000-0000-00006A550000}"/>
    <cellStyle name="Note 2 2 2 3 4 2 2" xfId="10332" xr:uid="{00000000-0005-0000-0000-00006B550000}"/>
    <cellStyle name="Note 2 2 2 3 4 2 2 2" xfId="10333" xr:uid="{00000000-0005-0000-0000-00006C550000}"/>
    <cellStyle name="Note 2 2 2 3 4 2 2 2 2" xfId="26507" xr:uid="{00000000-0005-0000-0000-00006D550000}"/>
    <cellStyle name="Note 2 2 2 3 4 2 2 2 3" xfId="37416" xr:uid="{00000000-0005-0000-0000-00006E550000}"/>
    <cellStyle name="Note 2 2 2 3 4 2 2 3" xfId="26506" xr:uid="{00000000-0005-0000-0000-00006F550000}"/>
    <cellStyle name="Note 2 2 2 3 4 2 2 4" xfId="37415" xr:uid="{00000000-0005-0000-0000-000070550000}"/>
    <cellStyle name="Note 2 2 2 3 4 2 3" xfId="10334" xr:uid="{00000000-0005-0000-0000-000071550000}"/>
    <cellStyle name="Note 2 2 2 3 4 2 3 2" xfId="26508" xr:uid="{00000000-0005-0000-0000-000072550000}"/>
    <cellStyle name="Note 2 2 2 3 4 2 3 3" xfId="37417" xr:uid="{00000000-0005-0000-0000-000073550000}"/>
    <cellStyle name="Note 2 2 2 3 4 2 4" xfId="26505" xr:uid="{00000000-0005-0000-0000-000074550000}"/>
    <cellStyle name="Note 2 2 2 3 4 2 5" xfId="37414" xr:uid="{00000000-0005-0000-0000-000075550000}"/>
    <cellStyle name="Note 2 2 2 3 4 3" xfId="10335" xr:uid="{00000000-0005-0000-0000-000076550000}"/>
    <cellStyle name="Note 2 2 2 3 4 3 2" xfId="10336" xr:uid="{00000000-0005-0000-0000-000077550000}"/>
    <cellStyle name="Note 2 2 2 3 4 3 2 2" xfId="10337" xr:uid="{00000000-0005-0000-0000-000078550000}"/>
    <cellStyle name="Note 2 2 2 3 4 3 2 2 2" xfId="26511" xr:uid="{00000000-0005-0000-0000-000079550000}"/>
    <cellStyle name="Note 2 2 2 3 4 3 2 2 3" xfId="37420" xr:uid="{00000000-0005-0000-0000-00007A550000}"/>
    <cellStyle name="Note 2 2 2 3 4 3 2 3" xfId="26510" xr:uid="{00000000-0005-0000-0000-00007B550000}"/>
    <cellStyle name="Note 2 2 2 3 4 3 2 4" xfId="37419" xr:uid="{00000000-0005-0000-0000-00007C550000}"/>
    <cellStyle name="Note 2 2 2 3 4 3 3" xfId="10338" xr:uid="{00000000-0005-0000-0000-00007D550000}"/>
    <cellStyle name="Note 2 2 2 3 4 3 3 2" xfId="26512" xr:uid="{00000000-0005-0000-0000-00007E550000}"/>
    <cellStyle name="Note 2 2 2 3 4 3 3 3" xfId="37421" xr:uid="{00000000-0005-0000-0000-00007F550000}"/>
    <cellStyle name="Note 2 2 2 3 4 3 4" xfId="26509" xr:uid="{00000000-0005-0000-0000-000080550000}"/>
    <cellStyle name="Note 2 2 2 3 4 3 5" xfId="37418" xr:uid="{00000000-0005-0000-0000-000081550000}"/>
    <cellStyle name="Note 2 2 2 3 4 4" xfId="10339" xr:uid="{00000000-0005-0000-0000-000082550000}"/>
    <cellStyle name="Note 2 2 2 3 4 4 2" xfId="10340" xr:uid="{00000000-0005-0000-0000-000083550000}"/>
    <cellStyle name="Note 2 2 2 3 4 4 2 2" xfId="10341" xr:uid="{00000000-0005-0000-0000-000084550000}"/>
    <cellStyle name="Note 2 2 2 3 4 4 2 2 2" xfId="26515" xr:uid="{00000000-0005-0000-0000-000085550000}"/>
    <cellStyle name="Note 2 2 2 3 4 4 2 2 3" xfId="37424" xr:uid="{00000000-0005-0000-0000-000086550000}"/>
    <cellStyle name="Note 2 2 2 3 4 4 2 3" xfId="26514" xr:uid="{00000000-0005-0000-0000-000087550000}"/>
    <cellStyle name="Note 2 2 2 3 4 4 2 4" xfId="37423" xr:uid="{00000000-0005-0000-0000-000088550000}"/>
    <cellStyle name="Note 2 2 2 3 4 4 3" xfId="10342" xr:uid="{00000000-0005-0000-0000-000089550000}"/>
    <cellStyle name="Note 2 2 2 3 4 4 3 2" xfId="26516" xr:uid="{00000000-0005-0000-0000-00008A550000}"/>
    <cellStyle name="Note 2 2 2 3 4 4 3 3" xfId="37425" xr:uid="{00000000-0005-0000-0000-00008B550000}"/>
    <cellStyle name="Note 2 2 2 3 4 4 4" xfId="26513" xr:uid="{00000000-0005-0000-0000-00008C550000}"/>
    <cellStyle name="Note 2 2 2 3 4 4 5" xfId="37422" xr:uid="{00000000-0005-0000-0000-00008D550000}"/>
    <cellStyle name="Note 2 2 2 3 4 5" xfId="10343" xr:uid="{00000000-0005-0000-0000-00008E550000}"/>
    <cellStyle name="Note 2 2 2 3 4 5 2" xfId="10344" xr:uid="{00000000-0005-0000-0000-00008F550000}"/>
    <cellStyle name="Note 2 2 2 3 4 5 2 2" xfId="10345" xr:uid="{00000000-0005-0000-0000-000090550000}"/>
    <cellStyle name="Note 2 2 2 3 4 5 2 2 2" xfId="26519" xr:uid="{00000000-0005-0000-0000-000091550000}"/>
    <cellStyle name="Note 2 2 2 3 4 5 2 2 3" xfId="37428" xr:uid="{00000000-0005-0000-0000-000092550000}"/>
    <cellStyle name="Note 2 2 2 3 4 5 2 3" xfId="26518" xr:uid="{00000000-0005-0000-0000-000093550000}"/>
    <cellStyle name="Note 2 2 2 3 4 5 2 4" xfId="37427" xr:uid="{00000000-0005-0000-0000-000094550000}"/>
    <cellStyle name="Note 2 2 2 3 4 5 3" xfId="10346" xr:uid="{00000000-0005-0000-0000-000095550000}"/>
    <cellStyle name="Note 2 2 2 3 4 5 3 2" xfId="26520" xr:uid="{00000000-0005-0000-0000-000096550000}"/>
    <cellStyle name="Note 2 2 2 3 4 5 3 3" xfId="37429" xr:uid="{00000000-0005-0000-0000-000097550000}"/>
    <cellStyle name="Note 2 2 2 3 4 5 4" xfId="26517" xr:uid="{00000000-0005-0000-0000-000098550000}"/>
    <cellStyle name="Note 2 2 2 3 4 5 5" xfId="37426" xr:uid="{00000000-0005-0000-0000-000099550000}"/>
    <cellStyle name="Note 2 2 2 3 4 6" xfId="10347" xr:uid="{00000000-0005-0000-0000-00009A550000}"/>
    <cellStyle name="Note 2 2 2 3 4 6 2" xfId="10348" xr:uid="{00000000-0005-0000-0000-00009B550000}"/>
    <cellStyle name="Note 2 2 2 3 4 6 2 2" xfId="10349" xr:uid="{00000000-0005-0000-0000-00009C550000}"/>
    <cellStyle name="Note 2 2 2 3 4 6 2 2 2" xfId="26523" xr:uid="{00000000-0005-0000-0000-00009D550000}"/>
    <cellStyle name="Note 2 2 2 3 4 6 2 2 3" xfId="37432" xr:uid="{00000000-0005-0000-0000-00009E550000}"/>
    <cellStyle name="Note 2 2 2 3 4 6 2 3" xfId="26522" xr:uid="{00000000-0005-0000-0000-00009F550000}"/>
    <cellStyle name="Note 2 2 2 3 4 6 2 4" xfId="37431" xr:uid="{00000000-0005-0000-0000-0000A0550000}"/>
    <cellStyle name="Note 2 2 2 3 4 6 3" xfId="10350" xr:uid="{00000000-0005-0000-0000-0000A1550000}"/>
    <cellStyle name="Note 2 2 2 3 4 6 3 2" xfId="26524" xr:uid="{00000000-0005-0000-0000-0000A2550000}"/>
    <cellStyle name="Note 2 2 2 3 4 6 3 3" xfId="37433" xr:uid="{00000000-0005-0000-0000-0000A3550000}"/>
    <cellStyle name="Note 2 2 2 3 4 6 4" xfId="26521" xr:uid="{00000000-0005-0000-0000-0000A4550000}"/>
    <cellStyle name="Note 2 2 2 3 4 6 5" xfId="37430" xr:uid="{00000000-0005-0000-0000-0000A5550000}"/>
    <cellStyle name="Note 2 2 2 3 4 7" xfId="10351" xr:uid="{00000000-0005-0000-0000-0000A6550000}"/>
    <cellStyle name="Note 2 2 2 3 4 7 2" xfId="10352" xr:uid="{00000000-0005-0000-0000-0000A7550000}"/>
    <cellStyle name="Note 2 2 2 3 4 7 2 2" xfId="10353" xr:uid="{00000000-0005-0000-0000-0000A8550000}"/>
    <cellStyle name="Note 2 2 2 3 4 7 2 2 2" xfId="26527" xr:uid="{00000000-0005-0000-0000-0000A9550000}"/>
    <cellStyle name="Note 2 2 2 3 4 7 2 2 3" xfId="37436" xr:uid="{00000000-0005-0000-0000-0000AA550000}"/>
    <cellStyle name="Note 2 2 2 3 4 7 2 3" xfId="26526" xr:uid="{00000000-0005-0000-0000-0000AB550000}"/>
    <cellStyle name="Note 2 2 2 3 4 7 2 4" xfId="37435" xr:uid="{00000000-0005-0000-0000-0000AC550000}"/>
    <cellStyle name="Note 2 2 2 3 4 7 3" xfId="10354" xr:uid="{00000000-0005-0000-0000-0000AD550000}"/>
    <cellStyle name="Note 2 2 2 3 4 7 3 2" xfId="26528" xr:uid="{00000000-0005-0000-0000-0000AE550000}"/>
    <cellStyle name="Note 2 2 2 3 4 7 3 3" xfId="37437" xr:uid="{00000000-0005-0000-0000-0000AF550000}"/>
    <cellStyle name="Note 2 2 2 3 4 7 4" xfId="26525" xr:uid="{00000000-0005-0000-0000-0000B0550000}"/>
    <cellStyle name="Note 2 2 2 3 4 7 5" xfId="37434" xr:uid="{00000000-0005-0000-0000-0000B1550000}"/>
    <cellStyle name="Note 2 2 2 3 4 8" xfId="10355" xr:uid="{00000000-0005-0000-0000-0000B2550000}"/>
    <cellStyle name="Note 2 2 2 3 4 8 2" xfId="10356" xr:uid="{00000000-0005-0000-0000-0000B3550000}"/>
    <cellStyle name="Note 2 2 2 3 4 8 2 2" xfId="10357" xr:uid="{00000000-0005-0000-0000-0000B4550000}"/>
    <cellStyle name="Note 2 2 2 3 4 8 2 2 2" xfId="26531" xr:uid="{00000000-0005-0000-0000-0000B5550000}"/>
    <cellStyle name="Note 2 2 2 3 4 8 2 2 3" xfId="37440" xr:uid="{00000000-0005-0000-0000-0000B6550000}"/>
    <cellStyle name="Note 2 2 2 3 4 8 2 3" xfId="26530" xr:uid="{00000000-0005-0000-0000-0000B7550000}"/>
    <cellStyle name="Note 2 2 2 3 4 8 2 4" xfId="37439" xr:uid="{00000000-0005-0000-0000-0000B8550000}"/>
    <cellStyle name="Note 2 2 2 3 4 8 3" xfId="10358" xr:uid="{00000000-0005-0000-0000-0000B9550000}"/>
    <cellStyle name="Note 2 2 2 3 4 8 3 2" xfId="26532" xr:uid="{00000000-0005-0000-0000-0000BA550000}"/>
    <cellStyle name="Note 2 2 2 3 4 8 3 3" xfId="37441" xr:uid="{00000000-0005-0000-0000-0000BB550000}"/>
    <cellStyle name="Note 2 2 2 3 4 8 4" xfId="26529" xr:uid="{00000000-0005-0000-0000-0000BC550000}"/>
    <cellStyle name="Note 2 2 2 3 4 8 5" xfId="37438" xr:uid="{00000000-0005-0000-0000-0000BD550000}"/>
    <cellStyle name="Note 2 2 2 3 4 9" xfId="10359" xr:uid="{00000000-0005-0000-0000-0000BE550000}"/>
    <cellStyle name="Note 2 2 2 3 4 9 2" xfId="10360" xr:uid="{00000000-0005-0000-0000-0000BF550000}"/>
    <cellStyle name="Note 2 2 2 3 4 9 2 2" xfId="26534" xr:uid="{00000000-0005-0000-0000-0000C0550000}"/>
    <cellStyle name="Note 2 2 2 3 4 9 2 3" xfId="37443" xr:uid="{00000000-0005-0000-0000-0000C1550000}"/>
    <cellStyle name="Note 2 2 2 3 4 9 3" xfId="26533" xr:uid="{00000000-0005-0000-0000-0000C2550000}"/>
    <cellStyle name="Note 2 2 2 3 4 9 4" xfId="37442" xr:uid="{00000000-0005-0000-0000-0000C3550000}"/>
    <cellStyle name="Note 2 2 2 3 5" xfId="10361" xr:uid="{00000000-0005-0000-0000-0000C4550000}"/>
    <cellStyle name="Note 2 2 2 3 5 2" xfId="10362" xr:uid="{00000000-0005-0000-0000-0000C5550000}"/>
    <cellStyle name="Note 2 2 2 3 5 2 2" xfId="10363" xr:uid="{00000000-0005-0000-0000-0000C6550000}"/>
    <cellStyle name="Note 2 2 2 3 5 2 2 2" xfId="26537" xr:uid="{00000000-0005-0000-0000-0000C7550000}"/>
    <cellStyle name="Note 2 2 2 3 5 2 2 3" xfId="37446" xr:uid="{00000000-0005-0000-0000-0000C8550000}"/>
    <cellStyle name="Note 2 2 2 3 5 2 3" xfId="26536" xr:uid="{00000000-0005-0000-0000-0000C9550000}"/>
    <cellStyle name="Note 2 2 2 3 5 2 4" xfId="37445" xr:uid="{00000000-0005-0000-0000-0000CA550000}"/>
    <cellStyle name="Note 2 2 2 3 5 3" xfId="10364" xr:uid="{00000000-0005-0000-0000-0000CB550000}"/>
    <cellStyle name="Note 2 2 2 3 5 3 2" xfId="26538" xr:uid="{00000000-0005-0000-0000-0000CC550000}"/>
    <cellStyle name="Note 2 2 2 3 5 3 3" xfId="37447" xr:uid="{00000000-0005-0000-0000-0000CD550000}"/>
    <cellStyle name="Note 2 2 2 3 5 4" xfId="26535" xr:uid="{00000000-0005-0000-0000-0000CE550000}"/>
    <cellStyle name="Note 2 2 2 3 5 5" xfId="37444" xr:uid="{00000000-0005-0000-0000-0000CF550000}"/>
    <cellStyle name="Note 2 2 2 3 6" xfId="10365" xr:uid="{00000000-0005-0000-0000-0000D0550000}"/>
    <cellStyle name="Note 2 2 2 3 6 2" xfId="10366" xr:uid="{00000000-0005-0000-0000-0000D1550000}"/>
    <cellStyle name="Note 2 2 2 3 6 2 2" xfId="10367" xr:uid="{00000000-0005-0000-0000-0000D2550000}"/>
    <cellStyle name="Note 2 2 2 3 6 2 2 2" xfId="26541" xr:uid="{00000000-0005-0000-0000-0000D3550000}"/>
    <cellStyle name="Note 2 2 2 3 6 2 2 3" xfId="37450" xr:uid="{00000000-0005-0000-0000-0000D4550000}"/>
    <cellStyle name="Note 2 2 2 3 6 2 3" xfId="26540" xr:uid="{00000000-0005-0000-0000-0000D5550000}"/>
    <cellStyle name="Note 2 2 2 3 6 2 4" xfId="37449" xr:uid="{00000000-0005-0000-0000-0000D6550000}"/>
    <cellStyle name="Note 2 2 2 3 6 3" xfId="10368" xr:uid="{00000000-0005-0000-0000-0000D7550000}"/>
    <cellStyle name="Note 2 2 2 3 6 3 2" xfId="26542" xr:uid="{00000000-0005-0000-0000-0000D8550000}"/>
    <cellStyle name="Note 2 2 2 3 6 3 3" xfId="37451" xr:uid="{00000000-0005-0000-0000-0000D9550000}"/>
    <cellStyle name="Note 2 2 2 3 6 4" xfId="26539" xr:uid="{00000000-0005-0000-0000-0000DA550000}"/>
    <cellStyle name="Note 2 2 2 3 6 5" xfId="37448" xr:uid="{00000000-0005-0000-0000-0000DB550000}"/>
    <cellStyle name="Note 2 2 2 3 7" xfId="10369" xr:uid="{00000000-0005-0000-0000-0000DC550000}"/>
    <cellStyle name="Note 2 2 2 3 7 2" xfId="10370" xr:uid="{00000000-0005-0000-0000-0000DD550000}"/>
    <cellStyle name="Note 2 2 2 3 7 2 2" xfId="10371" xr:uid="{00000000-0005-0000-0000-0000DE550000}"/>
    <cellStyle name="Note 2 2 2 3 7 2 2 2" xfId="26545" xr:uid="{00000000-0005-0000-0000-0000DF550000}"/>
    <cellStyle name="Note 2 2 2 3 7 2 2 3" xfId="37454" xr:uid="{00000000-0005-0000-0000-0000E0550000}"/>
    <cellStyle name="Note 2 2 2 3 7 2 3" xfId="26544" xr:uid="{00000000-0005-0000-0000-0000E1550000}"/>
    <cellStyle name="Note 2 2 2 3 7 2 4" xfId="37453" xr:uid="{00000000-0005-0000-0000-0000E2550000}"/>
    <cellStyle name="Note 2 2 2 3 7 3" xfId="10372" xr:uid="{00000000-0005-0000-0000-0000E3550000}"/>
    <cellStyle name="Note 2 2 2 3 7 3 2" xfId="26546" xr:uid="{00000000-0005-0000-0000-0000E4550000}"/>
    <cellStyle name="Note 2 2 2 3 7 3 3" xfId="37455" xr:uid="{00000000-0005-0000-0000-0000E5550000}"/>
    <cellStyle name="Note 2 2 2 3 7 4" xfId="26543" xr:uid="{00000000-0005-0000-0000-0000E6550000}"/>
    <cellStyle name="Note 2 2 2 3 7 5" xfId="37452" xr:uid="{00000000-0005-0000-0000-0000E7550000}"/>
    <cellStyle name="Note 2 2 2 3 8" xfId="10373" xr:uid="{00000000-0005-0000-0000-0000E8550000}"/>
    <cellStyle name="Note 2 2 2 3 8 2" xfId="10374" xr:uid="{00000000-0005-0000-0000-0000E9550000}"/>
    <cellStyle name="Note 2 2 2 3 8 2 2" xfId="10375" xr:uid="{00000000-0005-0000-0000-0000EA550000}"/>
    <cellStyle name="Note 2 2 2 3 8 2 2 2" xfId="26549" xr:uid="{00000000-0005-0000-0000-0000EB550000}"/>
    <cellStyle name="Note 2 2 2 3 8 2 2 3" xfId="37458" xr:uid="{00000000-0005-0000-0000-0000EC550000}"/>
    <cellStyle name="Note 2 2 2 3 8 2 3" xfId="26548" xr:uid="{00000000-0005-0000-0000-0000ED550000}"/>
    <cellStyle name="Note 2 2 2 3 8 2 4" xfId="37457" xr:uid="{00000000-0005-0000-0000-0000EE550000}"/>
    <cellStyle name="Note 2 2 2 3 8 3" xfId="10376" xr:uid="{00000000-0005-0000-0000-0000EF550000}"/>
    <cellStyle name="Note 2 2 2 3 8 3 2" xfId="26550" xr:uid="{00000000-0005-0000-0000-0000F0550000}"/>
    <cellStyle name="Note 2 2 2 3 8 3 3" xfId="37459" xr:uid="{00000000-0005-0000-0000-0000F1550000}"/>
    <cellStyle name="Note 2 2 2 3 8 4" xfId="26547" xr:uid="{00000000-0005-0000-0000-0000F2550000}"/>
    <cellStyle name="Note 2 2 2 3 8 5" xfId="37456" xr:uid="{00000000-0005-0000-0000-0000F3550000}"/>
    <cellStyle name="Note 2 2 2 3 9" xfId="10377" xr:uid="{00000000-0005-0000-0000-0000F4550000}"/>
    <cellStyle name="Note 2 2 2 3 9 2" xfId="10378" xr:uid="{00000000-0005-0000-0000-0000F5550000}"/>
    <cellStyle name="Note 2 2 2 3 9 2 2" xfId="10379" xr:uid="{00000000-0005-0000-0000-0000F6550000}"/>
    <cellStyle name="Note 2 2 2 3 9 2 2 2" xfId="26553" xr:uid="{00000000-0005-0000-0000-0000F7550000}"/>
    <cellStyle name="Note 2 2 2 3 9 2 2 3" xfId="37462" xr:uid="{00000000-0005-0000-0000-0000F8550000}"/>
    <cellStyle name="Note 2 2 2 3 9 2 3" xfId="26552" xr:uid="{00000000-0005-0000-0000-0000F9550000}"/>
    <cellStyle name="Note 2 2 2 3 9 2 4" xfId="37461" xr:uid="{00000000-0005-0000-0000-0000FA550000}"/>
    <cellStyle name="Note 2 2 2 3 9 3" xfId="10380" xr:uid="{00000000-0005-0000-0000-0000FB550000}"/>
    <cellStyle name="Note 2 2 2 3 9 3 2" xfId="26554" xr:uid="{00000000-0005-0000-0000-0000FC550000}"/>
    <cellStyle name="Note 2 2 2 3 9 3 3" xfId="37463" xr:uid="{00000000-0005-0000-0000-0000FD550000}"/>
    <cellStyle name="Note 2 2 2 3 9 4" xfId="26551" xr:uid="{00000000-0005-0000-0000-0000FE550000}"/>
    <cellStyle name="Note 2 2 2 3 9 5" xfId="37460" xr:uid="{00000000-0005-0000-0000-0000FF550000}"/>
    <cellStyle name="Note 2 2 2 4" xfId="10381" xr:uid="{00000000-0005-0000-0000-000000560000}"/>
    <cellStyle name="Note 2 2 2 4 10" xfId="10382" xr:uid="{00000000-0005-0000-0000-000001560000}"/>
    <cellStyle name="Note 2 2 2 4 10 2" xfId="26556" xr:uid="{00000000-0005-0000-0000-000002560000}"/>
    <cellStyle name="Note 2 2 2 4 10 3" xfId="37465" xr:uid="{00000000-0005-0000-0000-000003560000}"/>
    <cellStyle name="Note 2 2 2 4 11" xfId="26555" xr:uid="{00000000-0005-0000-0000-000004560000}"/>
    <cellStyle name="Note 2 2 2 4 12" xfId="37464" xr:uid="{00000000-0005-0000-0000-000005560000}"/>
    <cellStyle name="Note 2 2 2 4 2" xfId="10383" xr:uid="{00000000-0005-0000-0000-000006560000}"/>
    <cellStyle name="Note 2 2 2 4 2 2" xfId="10384" xr:uid="{00000000-0005-0000-0000-000007560000}"/>
    <cellStyle name="Note 2 2 2 4 2 2 2" xfId="10385" xr:uid="{00000000-0005-0000-0000-000008560000}"/>
    <cellStyle name="Note 2 2 2 4 2 2 2 2" xfId="26559" xr:uid="{00000000-0005-0000-0000-000009560000}"/>
    <cellStyle name="Note 2 2 2 4 2 2 2 3" xfId="37468" xr:uid="{00000000-0005-0000-0000-00000A560000}"/>
    <cellStyle name="Note 2 2 2 4 2 2 3" xfId="26558" xr:uid="{00000000-0005-0000-0000-00000B560000}"/>
    <cellStyle name="Note 2 2 2 4 2 2 4" xfId="37467" xr:uid="{00000000-0005-0000-0000-00000C560000}"/>
    <cellStyle name="Note 2 2 2 4 2 3" xfId="10386" xr:uid="{00000000-0005-0000-0000-00000D560000}"/>
    <cellStyle name="Note 2 2 2 4 2 3 2" xfId="26560" xr:uid="{00000000-0005-0000-0000-00000E560000}"/>
    <cellStyle name="Note 2 2 2 4 2 3 3" xfId="37469" xr:uid="{00000000-0005-0000-0000-00000F560000}"/>
    <cellStyle name="Note 2 2 2 4 2 4" xfId="26557" xr:uid="{00000000-0005-0000-0000-000010560000}"/>
    <cellStyle name="Note 2 2 2 4 2 5" xfId="37466" xr:uid="{00000000-0005-0000-0000-000011560000}"/>
    <cellStyle name="Note 2 2 2 4 3" xfId="10387" xr:uid="{00000000-0005-0000-0000-000012560000}"/>
    <cellStyle name="Note 2 2 2 4 3 2" xfId="10388" xr:uid="{00000000-0005-0000-0000-000013560000}"/>
    <cellStyle name="Note 2 2 2 4 3 2 2" xfId="10389" xr:uid="{00000000-0005-0000-0000-000014560000}"/>
    <cellStyle name="Note 2 2 2 4 3 2 2 2" xfId="26563" xr:uid="{00000000-0005-0000-0000-000015560000}"/>
    <cellStyle name="Note 2 2 2 4 3 2 2 3" xfId="37472" xr:uid="{00000000-0005-0000-0000-000016560000}"/>
    <cellStyle name="Note 2 2 2 4 3 2 3" xfId="26562" xr:uid="{00000000-0005-0000-0000-000017560000}"/>
    <cellStyle name="Note 2 2 2 4 3 2 4" xfId="37471" xr:uid="{00000000-0005-0000-0000-000018560000}"/>
    <cellStyle name="Note 2 2 2 4 3 3" xfId="10390" xr:uid="{00000000-0005-0000-0000-000019560000}"/>
    <cellStyle name="Note 2 2 2 4 3 3 2" xfId="26564" xr:uid="{00000000-0005-0000-0000-00001A560000}"/>
    <cellStyle name="Note 2 2 2 4 3 3 3" xfId="37473" xr:uid="{00000000-0005-0000-0000-00001B560000}"/>
    <cellStyle name="Note 2 2 2 4 3 4" xfId="26561" xr:uid="{00000000-0005-0000-0000-00001C560000}"/>
    <cellStyle name="Note 2 2 2 4 3 5" xfId="37470" xr:uid="{00000000-0005-0000-0000-00001D560000}"/>
    <cellStyle name="Note 2 2 2 4 4" xfId="10391" xr:uid="{00000000-0005-0000-0000-00001E560000}"/>
    <cellStyle name="Note 2 2 2 4 4 2" xfId="10392" xr:uid="{00000000-0005-0000-0000-00001F560000}"/>
    <cellStyle name="Note 2 2 2 4 4 2 2" xfId="10393" xr:uid="{00000000-0005-0000-0000-000020560000}"/>
    <cellStyle name="Note 2 2 2 4 4 2 2 2" xfId="26567" xr:uid="{00000000-0005-0000-0000-000021560000}"/>
    <cellStyle name="Note 2 2 2 4 4 2 2 3" xfId="37476" xr:uid="{00000000-0005-0000-0000-000022560000}"/>
    <cellStyle name="Note 2 2 2 4 4 2 3" xfId="26566" xr:uid="{00000000-0005-0000-0000-000023560000}"/>
    <cellStyle name="Note 2 2 2 4 4 2 4" xfId="37475" xr:uid="{00000000-0005-0000-0000-000024560000}"/>
    <cellStyle name="Note 2 2 2 4 4 3" xfId="10394" xr:uid="{00000000-0005-0000-0000-000025560000}"/>
    <cellStyle name="Note 2 2 2 4 4 3 2" xfId="26568" xr:uid="{00000000-0005-0000-0000-000026560000}"/>
    <cellStyle name="Note 2 2 2 4 4 3 3" xfId="37477" xr:uid="{00000000-0005-0000-0000-000027560000}"/>
    <cellStyle name="Note 2 2 2 4 4 4" xfId="26565" xr:uid="{00000000-0005-0000-0000-000028560000}"/>
    <cellStyle name="Note 2 2 2 4 4 5" xfId="37474" xr:uid="{00000000-0005-0000-0000-000029560000}"/>
    <cellStyle name="Note 2 2 2 4 5" xfId="10395" xr:uid="{00000000-0005-0000-0000-00002A560000}"/>
    <cellStyle name="Note 2 2 2 4 5 2" xfId="10396" xr:uid="{00000000-0005-0000-0000-00002B560000}"/>
    <cellStyle name="Note 2 2 2 4 5 2 2" xfId="10397" xr:uid="{00000000-0005-0000-0000-00002C560000}"/>
    <cellStyle name="Note 2 2 2 4 5 2 2 2" xfId="26571" xr:uid="{00000000-0005-0000-0000-00002D560000}"/>
    <cellStyle name="Note 2 2 2 4 5 2 2 3" xfId="37480" xr:uid="{00000000-0005-0000-0000-00002E560000}"/>
    <cellStyle name="Note 2 2 2 4 5 2 3" xfId="26570" xr:uid="{00000000-0005-0000-0000-00002F560000}"/>
    <cellStyle name="Note 2 2 2 4 5 2 4" xfId="37479" xr:uid="{00000000-0005-0000-0000-000030560000}"/>
    <cellStyle name="Note 2 2 2 4 5 3" xfId="10398" xr:uid="{00000000-0005-0000-0000-000031560000}"/>
    <cellStyle name="Note 2 2 2 4 5 3 2" xfId="26572" xr:uid="{00000000-0005-0000-0000-000032560000}"/>
    <cellStyle name="Note 2 2 2 4 5 3 3" xfId="37481" xr:uid="{00000000-0005-0000-0000-000033560000}"/>
    <cellStyle name="Note 2 2 2 4 5 4" xfId="26569" xr:uid="{00000000-0005-0000-0000-000034560000}"/>
    <cellStyle name="Note 2 2 2 4 5 5" xfId="37478" xr:uid="{00000000-0005-0000-0000-000035560000}"/>
    <cellStyle name="Note 2 2 2 4 6" xfId="10399" xr:uid="{00000000-0005-0000-0000-000036560000}"/>
    <cellStyle name="Note 2 2 2 4 6 2" xfId="10400" xr:uid="{00000000-0005-0000-0000-000037560000}"/>
    <cellStyle name="Note 2 2 2 4 6 2 2" xfId="10401" xr:uid="{00000000-0005-0000-0000-000038560000}"/>
    <cellStyle name="Note 2 2 2 4 6 2 2 2" xfId="26575" xr:uid="{00000000-0005-0000-0000-000039560000}"/>
    <cellStyle name="Note 2 2 2 4 6 2 2 3" xfId="37484" xr:uid="{00000000-0005-0000-0000-00003A560000}"/>
    <cellStyle name="Note 2 2 2 4 6 2 3" xfId="26574" xr:uid="{00000000-0005-0000-0000-00003B560000}"/>
    <cellStyle name="Note 2 2 2 4 6 2 4" xfId="37483" xr:uid="{00000000-0005-0000-0000-00003C560000}"/>
    <cellStyle name="Note 2 2 2 4 6 3" xfId="10402" xr:uid="{00000000-0005-0000-0000-00003D560000}"/>
    <cellStyle name="Note 2 2 2 4 6 3 2" xfId="26576" xr:uid="{00000000-0005-0000-0000-00003E560000}"/>
    <cellStyle name="Note 2 2 2 4 6 3 3" xfId="37485" xr:uid="{00000000-0005-0000-0000-00003F560000}"/>
    <cellStyle name="Note 2 2 2 4 6 4" xfId="26573" xr:uid="{00000000-0005-0000-0000-000040560000}"/>
    <cellStyle name="Note 2 2 2 4 6 5" xfId="37482" xr:uid="{00000000-0005-0000-0000-000041560000}"/>
    <cellStyle name="Note 2 2 2 4 7" xfId="10403" xr:uid="{00000000-0005-0000-0000-000042560000}"/>
    <cellStyle name="Note 2 2 2 4 7 2" xfId="10404" xr:uid="{00000000-0005-0000-0000-000043560000}"/>
    <cellStyle name="Note 2 2 2 4 7 2 2" xfId="10405" xr:uid="{00000000-0005-0000-0000-000044560000}"/>
    <cellStyle name="Note 2 2 2 4 7 2 2 2" xfId="26579" xr:uid="{00000000-0005-0000-0000-000045560000}"/>
    <cellStyle name="Note 2 2 2 4 7 2 2 3" xfId="37488" xr:uid="{00000000-0005-0000-0000-000046560000}"/>
    <cellStyle name="Note 2 2 2 4 7 2 3" xfId="26578" xr:uid="{00000000-0005-0000-0000-000047560000}"/>
    <cellStyle name="Note 2 2 2 4 7 2 4" xfId="37487" xr:uid="{00000000-0005-0000-0000-000048560000}"/>
    <cellStyle name="Note 2 2 2 4 7 3" xfId="10406" xr:uid="{00000000-0005-0000-0000-000049560000}"/>
    <cellStyle name="Note 2 2 2 4 7 3 2" xfId="26580" xr:uid="{00000000-0005-0000-0000-00004A560000}"/>
    <cellStyle name="Note 2 2 2 4 7 3 3" xfId="37489" xr:uid="{00000000-0005-0000-0000-00004B560000}"/>
    <cellStyle name="Note 2 2 2 4 7 4" xfId="26577" xr:uid="{00000000-0005-0000-0000-00004C560000}"/>
    <cellStyle name="Note 2 2 2 4 7 5" xfId="37486" xr:uid="{00000000-0005-0000-0000-00004D560000}"/>
    <cellStyle name="Note 2 2 2 4 8" xfId="10407" xr:uid="{00000000-0005-0000-0000-00004E560000}"/>
    <cellStyle name="Note 2 2 2 4 8 2" xfId="10408" xr:uid="{00000000-0005-0000-0000-00004F560000}"/>
    <cellStyle name="Note 2 2 2 4 8 2 2" xfId="10409" xr:uid="{00000000-0005-0000-0000-000050560000}"/>
    <cellStyle name="Note 2 2 2 4 8 2 2 2" xfId="26583" xr:uid="{00000000-0005-0000-0000-000051560000}"/>
    <cellStyle name="Note 2 2 2 4 8 2 2 3" xfId="37492" xr:uid="{00000000-0005-0000-0000-000052560000}"/>
    <cellStyle name="Note 2 2 2 4 8 2 3" xfId="26582" xr:uid="{00000000-0005-0000-0000-000053560000}"/>
    <cellStyle name="Note 2 2 2 4 8 2 4" xfId="37491" xr:uid="{00000000-0005-0000-0000-000054560000}"/>
    <cellStyle name="Note 2 2 2 4 8 3" xfId="10410" xr:uid="{00000000-0005-0000-0000-000055560000}"/>
    <cellStyle name="Note 2 2 2 4 8 3 2" xfId="26584" xr:uid="{00000000-0005-0000-0000-000056560000}"/>
    <cellStyle name="Note 2 2 2 4 8 3 3" xfId="37493" xr:uid="{00000000-0005-0000-0000-000057560000}"/>
    <cellStyle name="Note 2 2 2 4 8 4" xfId="26581" xr:uid="{00000000-0005-0000-0000-000058560000}"/>
    <cellStyle name="Note 2 2 2 4 8 5" xfId="37490" xr:uid="{00000000-0005-0000-0000-000059560000}"/>
    <cellStyle name="Note 2 2 2 4 9" xfId="10411" xr:uid="{00000000-0005-0000-0000-00005A560000}"/>
    <cellStyle name="Note 2 2 2 4 9 2" xfId="10412" xr:uid="{00000000-0005-0000-0000-00005B560000}"/>
    <cellStyle name="Note 2 2 2 4 9 2 2" xfId="26586" xr:uid="{00000000-0005-0000-0000-00005C560000}"/>
    <cellStyle name="Note 2 2 2 4 9 2 3" xfId="37495" xr:uid="{00000000-0005-0000-0000-00005D560000}"/>
    <cellStyle name="Note 2 2 2 4 9 3" xfId="26585" xr:uid="{00000000-0005-0000-0000-00005E560000}"/>
    <cellStyle name="Note 2 2 2 4 9 4" xfId="37494" xr:uid="{00000000-0005-0000-0000-00005F560000}"/>
    <cellStyle name="Note 2 2 2 5" xfId="10413" xr:uid="{00000000-0005-0000-0000-000060560000}"/>
    <cellStyle name="Note 2 2 2 5 10" xfId="10414" xr:uid="{00000000-0005-0000-0000-000061560000}"/>
    <cellStyle name="Note 2 2 2 5 10 2" xfId="26588" xr:uid="{00000000-0005-0000-0000-000062560000}"/>
    <cellStyle name="Note 2 2 2 5 10 3" xfId="37497" xr:uid="{00000000-0005-0000-0000-000063560000}"/>
    <cellStyle name="Note 2 2 2 5 11" xfId="26587" xr:uid="{00000000-0005-0000-0000-000064560000}"/>
    <cellStyle name="Note 2 2 2 5 12" xfId="37496" xr:uid="{00000000-0005-0000-0000-000065560000}"/>
    <cellStyle name="Note 2 2 2 5 2" xfId="10415" xr:uid="{00000000-0005-0000-0000-000066560000}"/>
    <cellStyle name="Note 2 2 2 5 2 2" xfId="10416" xr:uid="{00000000-0005-0000-0000-000067560000}"/>
    <cellStyle name="Note 2 2 2 5 2 2 2" xfId="10417" xr:uid="{00000000-0005-0000-0000-000068560000}"/>
    <cellStyle name="Note 2 2 2 5 2 2 2 2" xfId="26591" xr:uid="{00000000-0005-0000-0000-000069560000}"/>
    <cellStyle name="Note 2 2 2 5 2 2 2 3" xfId="37500" xr:uid="{00000000-0005-0000-0000-00006A560000}"/>
    <cellStyle name="Note 2 2 2 5 2 2 3" xfId="26590" xr:uid="{00000000-0005-0000-0000-00006B560000}"/>
    <cellStyle name="Note 2 2 2 5 2 2 4" xfId="37499" xr:uid="{00000000-0005-0000-0000-00006C560000}"/>
    <cellStyle name="Note 2 2 2 5 2 3" xfId="10418" xr:uid="{00000000-0005-0000-0000-00006D560000}"/>
    <cellStyle name="Note 2 2 2 5 2 3 2" xfId="26592" xr:uid="{00000000-0005-0000-0000-00006E560000}"/>
    <cellStyle name="Note 2 2 2 5 2 3 3" xfId="37501" xr:uid="{00000000-0005-0000-0000-00006F560000}"/>
    <cellStyle name="Note 2 2 2 5 2 4" xfId="26589" xr:uid="{00000000-0005-0000-0000-000070560000}"/>
    <cellStyle name="Note 2 2 2 5 2 5" xfId="37498" xr:uid="{00000000-0005-0000-0000-000071560000}"/>
    <cellStyle name="Note 2 2 2 5 3" xfId="10419" xr:uid="{00000000-0005-0000-0000-000072560000}"/>
    <cellStyle name="Note 2 2 2 5 3 2" xfId="10420" xr:uid="{00000000-0005-0000-0000-000073560000}"/>
    <cellStyle name="Note 2 2 2 5 3 2 2" xfId="10421" xr:uid="{00000000-0005-0000-0000-000074560000}"/>
    <cellStyle name="Note 2 2 2 5 3 2 2 2" xfId="26595" xr:uid="{00000000-0005-0000-0000-000075560000}"/>
    <cellStyle name="Note 2 2 2 5 3 2 2 3" xfId="37504" xr:uid="{00000000-0005-0000-0000-000076560000}"/>
    <cellStyle name="Note 2 2 2 5 3 2 3" xfId="26594" xr:uid="{00000000-0005-0000-0000-000077560000}"/>
    <cellStyle name="Note 2 2 2 5 3 2 4" xfId="37503" xr:uid="{00000000-0005-0000-0000-000078560000}"/>
    <cellStyle name="Note 2 2 2 5 3 3" xfId="10422" xr:uid="{00000000-0005-0000-0000-000079560000}"/>
    <cellStyle name="Note 2 2 2 5 3 3 2" xfId="26596" xr:uid="{00000000-0005-0000-0000-00007A560000}"/>
    <cellStyle name="Note 2 2 2 5 3 3 3" xfId="37505" xr:uid="{00000000-0005-0000-0000-00007B560000}"/>
    <cellStyle name="Note 2 2 2 5 3 4" xfId="26593" xr:uid="{00000000-0005-0000-0000-00007C560000}"/>
    <cellStyle name="Note 2 2 2 5 3 5" xfId="37502" xr:uid="{00000000-0005-0000-0000-00007D560000}"/>
    <cellStyle name="Note 2 2 2 5 4" xfId="10423" xr:uid="{00000000-0005-0000-0000-00007E560000}"/>
    <cellStyle name="Note 2 2 2 5 4 2" xfId="10424" xr:uid="{00000000-0005-0000-0000-00007F560000}"/>
    <cellStyle name="Note 2 2 2 5 4 2 2" xfId="10425" xr:uid="{00000000-0005-0000-0000-000080560000}"/>
    <cellStyle name="Note 2 2 2 5 4 2 2 2" xfId="26599" xr:uid="{00000000-0005-0000-0000-000081560000}"/>
    <cellStyle name="Note 2 2 2 5 4 2 2 3" xfId="37508" xr:uid="{00000000-0005-0000-0000-000082560000}"/>
    <cellStyle name="Note 2 2 2 5 4 2 3" xfId="26598" xr:uid="{00000000-0005-0000-0000-000083560000}"/>
    <cellStyle name="Note 2 2 2 5 4 2 4" xfId="37507" xr:uid="{00000000-0005-0000-0000-000084560000}"/>
    <cellStyle name="Note 2 2 2 5 4 3" xfId="10426" xr:uid="{00000000-0005-0000-0000-000085560000}"/>
    <cellStyle name="Note 2 2 2 5 4 3 2" xfId="26600" xr:uid="{00000000-0005-0000-0000-000086560000}"/>
    <cellStyle name="Note 2 2 2 5 4 3 3" xfId="37509" xr:uid="{00000000-0005-0000-0000-000087560000}"/>
    <cellStyle name="Note 2 2 2 5 4 4" xfId="26597" xr:uid="{00000000-0005-0000-0000-000088560000}"/>
    <cellStyle name="Note 2 2 2 5 4 5" xfId="37506" xr:uid="{00000000-0005-0000-0000-000089560000}"/>
    <cellStyle name="Note 2 2 2 5 5" xfId="10427" xr:uid="{00000000-0005-0000-0000-00008A560000}"/>
    <cellStyle name="Note 2 2 2 5 5 2" xfId="10428" xr:uid="{00000000-0005-0000-0000-00008B560000}"/>
    <cellStyle name="Note 2 2 2 5 5 2 2" xfId="10429" xr:uid="{00000000-0005-0000-0000-00008C560000}"/>
    <cellStyle name="Note 2 2 2 5 5 2 2 2" xfId="26603" xr:uid="{00000000-0005-0000-0000-00008D560000}"/>
    <cellStyle name="Note 2 2 2 5 5 2 2 3" xfId="37512" xr:uid="{00000000-0005-0000-0000-00008E560000}"/>
    <cellStyle name="Note 2 2 2 5 5 2 3" xfId="26602" xr:uid="{00000000-0005-0000-0000-00008F560000}"/>
    <cellStyle name="Note 2 2 2 5 5 2 4" xfId="37511" xr:uid="{00000000-0005-0000-0000-000090560000}"/>
    <cellStyle name="Note 2 2 2 5 5 3" xfId="10430" xr:uid="{00000000-0005-0000-0000-000091560000}"/>
    <cellStyle name="Note 2 2 2 5 5 3 2" xfId="26604" xr:uid="{00000000-0005-0000-0000-000092560000}"/>
    <cellStyle name="Note 2 2 2 5 5 3 3" xfId="37513" xr:uid="{00000000-0005-0000-0000-000093560000}"/>
    <cellStyle name="Note 2 2 2 5 5 4" xfId="26601" xr:uid="{00000000-0005-0000-0000-000094560000}"/>
    <cellStyle name="Note 2 2 2 5 5 5" xfId="37510" xr:uid="{00000000-0005-0000-0000-000095560000}"/>
    <cellStyle name="Note 2 2 2 5 6" xfId="10431" xr:uid="{00000000-0005-0000-0000-000096560000}"/>
    <cellStyle name="Note 2 2 2 5 6 2" xfId="10432" xr:uid="{00000000-0005-0000-0000-000097560000}"/>
    <cellStyle name="Note 2 2 2 5 6 2 2" xfId="10433" xr:uid="{00000000-0005-0000-0000-000098560000}"/>
    <cellStyle name="Note 2 2 2 5 6 2 2 2" xfId="26607" xr:uid="{00000000-0005-0000-0000-000099560000}"/>
    <cellStyle name="Note 2 2 2 5 6 2 2 3" xfId="37516" xr:uid="{00000000-0005-0000-0000-00009A560000}"/>
    <cellStyle name="Note 2 2 2 5 6 2 3" xfId="26606" xr:uid="{00000000-0005-0000-0000-00009B560000}"/>
    <cellStyle name="Note 2 2 2 5 6 2 4" xfId="37515" xr:uid="{00000000-0005-0000-0000-00009C560000}"/>
    <cellStyle name="Note 2 2 2 5 6 3" xfId="10434" xr:uid="{00000000-0005-0000-0000-00009D560000}"/>
    <cellStyle name="Note 2 2 2 5 6 3 2" xfId="26608" xr:uid="{00000000-0005-0000-0000-00009E560000}"/>
    <cellStyle name="Note 2 2 2 5 6 3 3" xfId="37517" xr:uid="{00000000-0005-0000-0000-00009F560000}"/>
    <cellStyle name="Note 2 2 2 5 6 4" xfId="26605" xr:uid="{00000000-0005-0000-0000-0000A0560000}"/>
    <cellStyle name="Note 2 2 2 5 6 5" xfId="37514" xr:uid="{00000000-0005-0000-0000-0000A1560000}"/>
    <cellStyle name="Note 2 2 2 5 7" xfId="10435" xr:uid="{00000000-0005-0000-0000-0000A2560000}"/>
    <cellStyle name="Note 2 2 2 5 7 2" xfId="10436" xr:uid="{00000000-0005-0000-0000-0000A3560000}"/>
    <cellStyle name="Note 2 2 2 5 7 2 2" xfId="10437" xr:uid="{00000000-0005-0000-0000-0000A4560000}"/>
    <cellStyle name="Note 2 2 2 5 7 2 2 2" xfId="26611" xr:uid="{00000000-0005-0000-0000-0000A5560000}"/>
    <cellStyle name="Note 2 2 2 5 7 2 2 3" xfId="37520" xr:uid="{00000000-0005-0000-0000-0000A6560000}"/>
    <cellStyle name="Note 2 2 2 5 7 2 3" xfId="26610" xr:uid="{00000000-0005-0000-0000-0000A7560000}"/>
    <cellStyle name="Note 2 2 2 5 7 2 4" xfId="37519" xr:uid="{00000000-0005-0000-0000-0000A8560000}"/>
    <cellStyle name="Note 2 2 2 5 7 3" xfId="10438" xr:uid="{00000000-0005-0000-0000-0000A9560000}"/>
    <cellStyle name="Note 2 2 2 5 7 3 2" xfId="26612" xr:uid="{00000000-0005-0000-0000-0000AA560000}"/>
    <cellStyle name="Note 2 2 2 5 7 3 3" xfId="37521" xr:uid="{00000000-0005-0000-0000-0000AB560000}"/>
    <cellStyle name="Note 2 2 2 5 7 4" xfId="26609" xr:uid="{00000000-0005-0000-0000-0000AC560000}"/>
    <cellStyle name="Note 2 2 2 5 7 5" xfId="37518" xr:uid="{00000000-0005-0000-0000-0000AD560000}"/>
    <cellStyle name="Note 2 2 2 5 8" xfId="10439" xr:uid="{00000000-0005-0000-0000-0000AE560000}"/>
    <cellStyle name="Note 2 2 2 5 8 2" xfId="10440" xr:uid="{00000000-0005-0000-0000-0000AF560000}"/>
    <cellStyle name="Note 2 2 2 5 8 2 2" xfId="10441" xr:uid="{00000000-0005-0000-0000-0000B0560000}"/>
    <cellStyle name="Note 2 2 2 5 8 2 2 2" xfId="26615" xr:uid="{00000000-0005-0000-0000-0000B1560000}"/>
    <cellStyle name="Note 2 2 2 5 8 2 2 3" xfId="37524" xr:uid="{00000000-0005-0000-0000-0000B2560000}"/>
    <cellStyle name="Note 2 2 2 5 8 2 3" xfId="26614" xr:uid="{00000000-0005-0000-0000-0000B3560000}"/>
    <cellStyle name="Note 2 2 2 5 8 2 4" xfId="37523" xr:uid="{00000000-0005-0000-0000-0000B4560000}"/>
    <cellStyle name="Note 2 2 2 5 8 3" xfId="10442" xr:uid="{00000000-0005-0000-0000-0000B5560000}"/>
    <cellStyle name="Note 2 2 2 5 8 3 2" xfId="26616" xr:uid="{00000000-0005-0000-0000-0000B6560000}"/>
    <cellStyle name="Note 2 2 2 5 8 3 3" xfId="37525" xr:uid="{00000000-0005-0000-0000-0000B7560000}"/>
    <cellStyle name="Note 2 2 2 5 8 4" xfId="26613" xr:uid="{00000000-0005-0000-0000-0000B8560000}"/>
    <cellStyle name="Note 2 2 2 5 8 5" xfId="37522" xr:uid="{00000000-0005-0000-0000-0000B9560000}"/>
    <cellStyle name="Note 2 2 2 5 9" xfId="10443" xr:uid="{00000000-0005-0000-0000-0000BA560000}"/>
    <cellStyle name="Note 2 2 2 5 9 2" xfId="10444" xr:uid="{00000000-0005-0000-0000-0000BB560000}"/>
    <cellStyle name="Note 2 2 2 5 9 2 2" xfId="26618" xr:uid="{00000000-0005-0000-0000-0000BC560000}"/>
    <cellStyle name="Note 2 2 2 5 9 2 3" xfId="37527" xr:uid="{00000000-0005-0000-0000-0000BD560000}"/>
    <cellStyle name="Note 2 2 2 5 9 3" xfId="26617" xr:uid="{00000000-0005-0000-0000-0000BE560000}"/>
    <cellStyle name="Note 2 2 2 5 9 4" xfId="37526" xr:uid="{00000000-0005-0000-0000-0000BF560000}"/>
    <cellStyle name="Note 2 2 2 6" xfId="10445" xr:uid="{00000000-0005-0000-0000-0000C0560000}"/>
    <cellStyle name="Note 2 2 2 6 2" xfId="10446" xr:uid="{00000000-0005-0000-0000-0000C1560000}"/>
    <cellStyle name="Note 2 2 2 6 2 2" xfId="10447" xr:uid="{00000000-0005-0000-0000-0000C2560000}"/>
    <cellStyle name="Note 2 2 2 6 2 2 2" xfId="26621" xr:uid="{00000000-0005-0000-0000-0000C3560000}"/>
    <cellStyle name="Note 2 2 2 6 2 2 3" xfId="37530" xr:uid="{00000000-0005-0000-0000-0000C4560000}"/>
    <cellStyle name="Note 2 2 2 6 2 3" xfId="26620" xr:uid="{00000000-0005-0000-0000-0000C5560000}"/>
    <cellStyle name="Note 2 2 2 6 2 4" xfId="37529" xr:uid="{00000000-0005-0000-0000-0000C6560000}"/>
    <cellStyle name="Note 2 2 2 6 3" xfId="10448" xr:uid="{00000000-0005-0000-0000-0000C7560000}"/>
    <cellStyle name="Note 2 2 2 6 3 2" xfId="26622" xr:uid="{00000000-0005-0000-0000-0000C8560000}"/>
    <cellStyle name="Note 2 2 2 6 3 3" xfId="37531" xr:uid="{00000000-0005-0000-0000-0000C9560000}"/>
    <cellStyle name="Note 2 2 2 6 4" xfId="26619" xr:uid="{00000000-0005-0000-0000-0000CA560000}"/>
    <cellStyle name="Note 2 2 2 6 5" xfId="37528" xr:uid="{00000000-0005-0000-0000-0000CB560000}"/>
    <cellStyle name="Note 2 2 2 7" xfId="10449" xr:uid="{00000000-0005-0000-0000-0000CC560000}"/>
    <cellStyle name="Note 2 2 2 7 2" xfId="10450" xr:uid="{00000000-0005-0000-0000-0000CD560000}"/>
    <cellStyle name="Note 2 2 2 7 2 2" xfId="10451" xr:uid="{00000000-0005-0000-0000-0000CE560000}"/>
    <cellStyle name="Note 2 2 2 7 2 2 2" xfId="26625" xr:uid="{00000000-0005-0000-0000-0000CF560000}"/>
    <cellStyle name="Note 2 2 2 7 2 2 3" xfId="37534" xr:uid="{00000000-0005-0000-0000-0000D0560000}"/>
    <cellStyle name="Note 2 2 2 7 2 3" xfId="26624" xr:uid="{00000000-0005-0000-0000-0000D1560000}"/>
    <cellStyle name="Note 2 2 2 7 2 4" xfId="37533" xr:uid="{00000000-0005-0000-0000-0000D2560000}"/>
    <cellStyle name="Note 2 2 2 7 3" xfId="10452" xr:uid="{00000000-0005-0000-0000-0000D3560000}"/>
    <cellStyle name="Note 2 2 2 7 3 2" xfId="26626" xr:uid="{00000000-0005-0000-0000-0000D4560000}"/>
    <cellStyle name="Note 2 2 2 7 3 3" xfId="37535" xr:uid="{00000000-0005-0000-0000-0000D5560000}"/>
    <cellStyle name="Note 2 2 2 7 4" xfId="26623" xr:uid="{00000000-0005-0000-0000-0000D6560000}"/>
    <cellStyle name="Note 2 2 2 7 5" xfId="37532" xr:uid="{00000000-0005-0000-0000-0000D7560000}"/>
    <cellStyle name="Note 2 2 2 8" xfId="10453" xr:uid="{00000000-0005-0000-0000-0000D8560000}"/>
    <cellStyle name="Note 2 2 2 8 2" xfId="10454" xr:uid="{00000000-0005-0000-0000-0000D9560000}"/>
    <cellStyle name="Note 2 2 2 8 2 2" xfId="10455" xr:uid="{00000000-0005-0000-0000-0000DA560000}"/>
    <cellStyle name="Note 2 2 2 8 2 2 2" xfId="26629" xr:uid="{00000000-0005-0000-0000-0000DB560000}"/>
    <cellStyle name="Note 2 2 2 8 2 2 3" xfId="37538" xr:uid="{00000000-0005-0000-0000-0000DC560000}"/>
    <cellStyle name="Note 2 2 2 8 2 3" xfId="26628" xr:uid="{00000000-0005-0000-0000-0000DD560000}"/>
    <cellStyle name="Note 2 2 2 8 2 4" xfId="37537" xr:uid="{00000000-0005-0000-0000-0000DE560000}"/>
    <cellStyle name="Note 2 2 2 8 3" xfId="10456" xr:uid="{00000000-0005-0000-0000-0000DF560000}"/>
    <cellStyle name="Note 2 2 2 8 3 2" xfId="26630" xr:uid="{00000000-0005-0000-0000-0000E0560000}"/>
    <cellStyle name="Note 2 2 2 8 3 3" xfId="37539" xr:uid="{00000000-0005-0000-0000-0000E1560000}"/>
    <cellStyle name="Note 2 2 2 8 4" xfId="26627" xr:uid="{00000000-0005-0000-0000-0000E2560000}"/>
    <cellStyle name="Note 2 2 2 8 5" xfId="37536" xr:uid="{00000000-0005-0000-0000-0000E3560000}"/>
    <cellStyle name="Note 2 2 2 9" xfId="10457" xr:uid="{00000000-0005-0000-0000-0000E4560000}"/>
    <cellStyle name="Note 2 2 2 9 2" xfId="10458" xr:uid="{00000000-0005-0000-0000-0000E5560000}"/>
    <cellStyle name="Note 2 2 2 9 2 2" xfId="10459" xr:uid="{00000000-0005-0000-0000-0000E6560000}"/>
    <cellStyle name="Note 2 2 2 9 2 2 2" xfId="26633" xr:uid="{00000000-0005-0000-0000-0000E7560000}"/>
    <cellStyle name="Note 2 2 2 9 2 2 3" xfId="37542" xr:uid="{00000000-0005-0000-0000-0000E8560000}"/>
    <cellStyle name="Note 2 2 2 9 2 3" xfId="26632" xr:uid="{00000000-0005-0000-0000-0000E9560000}"/>
    <cellStyle name="Note 2 2 2 9 2 4" xfId="37541" xr:uid="{00000000-0005-0000-0000-0000EA560000}"/>
    <cellStyle name="Note 2 2 2 9 3" xfId="10460" xr:uid="{00000000-0005-0000-0000-0000EB560000}"/>
    <cellStyle name="Note 2 2 2 9 3 2" xfId="26634" xr:uid="{00000000-0005-0000-0000-0000EC560000}"/>
    <cellStyle name="Note 2 2 2 9 3 3" xfId="37543" xr:uid="{00000000-0005-0000-0000-0000ED560000}"/>
    <cellStyle name="Note 2 2 2 9 4" xfId="26631" xr:uid="{00000000-0005-0000-0000-0000EE560000}"/>
    <cellStyle name="Note 2 2 2 9 5" xfId="37540" xr:uid="{00000000-0005-0000-0000-0000EF560000}"/>
    <cellStyle name="Note 2 2 3" xfId="10461" xr:uid="{00000000-0005-0000-0000-0000F0560000}"/>
    <cellStyle name="Note 2 2 3 10" xfId="10462" xr:uid="{00000000-0005-0000-0000-0000F1560000}"/>
    <cellStyle name="Note 2 2 3 10 2" xfId="10463" xr:uid="{00000000-0005-0000-0000-0000F2560000}"/>
    <cellStyle name="Note 2 2 3 10 2 2" xfId="10464" xr:uid="{00000000-0005-0000-0000-0000F3560000}"/>
    <cellStyle name="Note 2 2 3 10 2 2 2" xfId="26638" xr:uid="{00000000-0005-0000-0000-0000F4560000}"/>
    <cellStyle name="Note 2 2 3 10 2 2 3" xfId="37547" xr:uid="{00000000-0005-0000-0000-0000F5560000}"/>
    <cellStyle name="Note 2 2 3 10 2 3" xfId="26637" xr:uid="{00000000-0005-0000-0000-0000F6560000}"/>
    <cellStyle name="Note 2 2 3 10 2 4" xfId="37546" xr:uid="{00000000-0005-0000-0000-0000F7560000}"/>
    <cellStyle name="Note 2 2 3 10 3" xfId="10465" xr:uid="{00000000-0005-0000-0000-0000F8560000}"/>
    <cellStyle name="Note 2 2 3 10 3 2" xfId="26639" xr:uid="{00000000-0005-0000-0000-0000F9560000}"/>
    <cellStyle name="Note 2 2 3 10 3 3" xfId="37548" xr:uid="{00000000-0005-0000-0000-0000FA560000}"/>
    <cellStyle name="Note 2 2 3 10 4" xfId="26636" xr:uid="{00000000-0005-0000-0000-0000FB560000}"/>
    <cellStyle name="Note 2 2 3 10 5" xfId="37545" xr:uid="{00000000-0005-0000-0000-0000FC560000}"/>
    <cellStyle name="Note 2 2 3 11" xfId="10466" xr:uid="{00000000-0005-0000-0000-0000FD560000}"/>
    <cellStyle name="Note 2 2 3 11 2" xfId="10467" xr:uid="{00000000-0005-0000-0000-0000FE560000}"/>
    <cellStyle name="Note 2 2 3 11 2 2" xfId="10468" xr:uid="{00000000-0005-0000-0000-0000FF560000}"/>
    <cellStyle name="Note 2 2 3 11 2 2 2" xfId="26642" xr:uid="{00000000-0005-0000-0000-000000570000}"/>
    <cellStyle name="Note 2 2 3 11 2 2 3" xfId="37551" xr:uid="{00000000-0005-0000-0000-000001570000}"/>
    <cellStyle name="Note 2 2 3 11 2 3" xfId="26641" xr:uid="{00000000-0005-0000-0000-000002570000}"/>
    <cellStyle name="Note 2 2 3 11 2 4" xfId="37550" xr:uid="{00000000-0005-0000-0000-000003570000}"/>
    <cellStyle name="Note 2 2 3 11 3" xfId="10469" xr:uid="{00000000-0005-0000-0000-000004570000}"/>
    <cellStyle name="Note 2 2 3 11 3 2" xfId="26643" xr:uid="{00000000-0005-0000-0000-000005570000}"/>
    <cellStyle name="Note 2 2 3 11 3 3" xfId="37552" xr:uid="{00000000-0005-0000-0000-000006570000}"/>
    <cellStyle name="Note 2 2 3 11 4" xfId="26640" xr:uid="{00000000-0005-0000-0000-000007570000}"/>
    <cellStyle name="Note 2 2 3 11 5" xfId="37549" xr:uid="{00000000-0005-0000-0000-000008570000}"/>
    <cellStyle name="Note 2 2 3 12" xfId="10470" xr:uid="{00000000-0005-0000-0000-000009570000}"/>
    <cellStyle name="Note 2 2 3 12 2" xfId="26644" xr:uid="{00000000-0005-0000-0000-00000A570000}"/>
    <cellStyle name="Note 2 2 3 12 3" xfId="37553" xr:uid="{00000000-0005-0000-0000-00000B570000}"/>
    <cellStyle name="Note 2 2 3 13" xfId="26635" xr:uid="{00000000-0005-0000-0000-00000C570000}"/>
    <cellStyle name="Note 2 2 3 14" xfId="37544" xr:uid="{00000000-0005-0000-0000-00000D570000}"/>
    <cellStyle name="Note 2 2 3 2" xfId="10471" xr:uid="{00000000-0005-0000-0000-00000E570000}"/>
    <cellStyle name="Note 2 2 3 2 10" xfId="10472" xr:uid="{00000000-0005-0000-0000-00000F570000}"/>
    <cellStyle name="Note 2 2 3 2 10 2" xfId="10473" xr:uid="{00000000-0005-0000-0000-000010570000}"/>
    <cellStyle name="Note 2 2 3 2 10 2 2" xfId="10474" xr:uid="{00000000-0005-0000-0000-000011570000}"/>
    <cellStyle name="Note 2 2 3 2 10 2 2 2" xfId="26648" xr:uid="{00000000-0005-0000-0000-000012570000}"/>
    <cellStyle name="Note 2 2 3 2 10 2 2 3" xfId="37557" xr:uid="{00000000-0005-0000-0000-000013570000}"/>
    <cellStyle name="Note 2 2 3 2 10 2 3" xfId="26647" xr:uid="{00000000-0005-0000-0000-000014570000}"/>
    <cellStyle name="Note 2 2 3 2 10 2 4" xfId="37556" xr:uid="{00000000-0005-0000-0000-000015570000}"/>
    <cellStyle name="Note 2 2 3 2 10 3" xfId="10475" xr:uid="{00000000-0005-0000-0000-000016570000}"/>
    <cellStyle name="Note 2 2 3 2 10 3 2" xfId="26649" xr:uid="{00000000-0005-0000-0000-000017570000}"/>
    <cellStyle name="Note 2 2 3 2 10 3 3" xfId="37558" xr:uid="{00000000-0005-0000-0000-000018570000}"/>
    <cellStyle name="Note 2 2 3 2 10 4" xfId="26646" xr:uid="{00000000-0005-0000-0000-000019570000}"/>
    <cellStyle name="Note 2 2 3 2 10 5" xfId="37555" xr:uid="{00000000-0005-0000-0000-00001A570000}"/>
    <cellStyle name="Note 2 2 3 2 11" xfId="10476" xr:uid="{00000000-0005-0000-0000-00001B570000}"/>
    <cellStyle name="Note 2 2 3 2 11 2" xfId="26650" xr:uid="{00000000-0005-0000-0000-00001C570000}"/>
    <cellStyle name="Note 2 2 3 2 11 3" xfId="37559" xr:uid="{00000000-0005-0000-0000-00001D570000}"/>
    <cellStyle name="Note 2 2 3 2 12" xfId="26645" xr:uid="{00000000-0005-0000-0000-00001E570000}"/>
    <cellStyle name="Note 2 2 3 2 13" xfId="37554" xr:uid="{00000000-0005-0000-0000-00001F570000}"/>
    <cellStyle name="Note 2 2 3 2 2" xfId="10477" xr:uid="{00000000-0005-0000-0000-000020570000}"/>
    <cellStyle name="Note 2 2 3 2 2 10" xfId="10478" xr:uid="{00000000-0005-0000-0000-000021570000}"/>
    <cellStyle name="Note 2 2 3 2 2 10 2" xfId="26652" xr:uid="{00000000-0005-0000-0000-000022570000}"/>
    <cellStyle name="Note 2 2 3 2 2 10 3" xfId="37561" xr:uid="{00000000-0005-0000-0000-000023570000}"/>
    <cellStyle name="Note 2 2 3 2 2 11" xfId="26651" xr:uid="{00000000-0005-0000-0000-000024570000}"/>
    <cellStyle name="Note 2 2 3 2 2 12" xfId="37560" xr:uid="{00000000-0005-0000-0000-000025570000}"/>
    <cellStyle name="Note 2 2 3 2 2 2" xfId="10479" xr:uid="{00000000-0005-0000-0000-000026570000}"/>
    <cellStyle name="Note 2 2 3 2 2 2 2" xfId="10480" xr:uid="{00000000-0005-0000-0000-000027570000}"/>
    <cellStyle name="Note 2 2 3 2 2 2 2 2" xfId="10481" xr:uid="{00000000-0005-0000-0000-000028570000}"/>
    <cellStyle name="Note 2 2 3 2 2 2 2 2 2" xfId="26655" xr:uid="{00000000-0005-0000-0000-000029570000}"/>
    <cellStyle name="Note 2 2 3 2 2 2 2 2 3" xfId="37564" xr:uid="{00000000-0005-0000-0000-00002A570000}"/>
    <cellStyle name="Note 2 2 3 2 2 2 2 3" xfId="26654" xr:uid="{00000000-0005-0000-0000-00002B570000}"/>
    <cellStyle name="Note 2 2 3 2 2 2 2 4" xfId="37563" xr:uid="{00000000-0005-0000-0000-00002C570000}"/>
    <cellStyle name="Note 2 2 3 2 2 2 3" xfId="10482" xr:uid="{00000000-0005-0000-0000-00002D570000}"/>
    <cellStyle name="Note 2 2 3 2 2 2 3 2" xfId="26656" xr:uid="{00000000-0005-0000-0000-00002E570000}"/>
    <cellStyle name="Note 2 2 3 2 2 2 3 3" xfId="37565" xr:uid="{00000000-0005-0000-0000-00002F570000}"/>
    <cellStyle name="Note 2 2 3 2 2 2 4" xfId="26653" xr:uid="{00000000-0005-0000-0000-000030570000}"/>
    <cellStyle name="Note 2 2 3 2 2 2 5" xfId="37562" xr:uid="{00000000-0005-0000-0000-000031570000}"/>
    <cellStyle name="Note 2 2 3 2 2 3" xfId="10483" xr:uid="{00000000-0005-0000-0000-000032570000}"/>
    <cellStyle name="Note 2 2 3 2 2 3 2" xfId="10484" xr:uid="{00000000-0005-0000-0000-000033570000}"/>
    <cellStyle name="Note 2 2 3 2 2 3 2 2" xfId="10485" xr:uid="{00000000-0005-0000-0000-000034570000}"/>
    <cellStyle name="Note 2 2 3 2 2 3 2 2 2" xfId="26659" xr:uid="{00000000-0005-0000-0000-000035570000}"/>
    <cellStyle name="Note 2 2 3 2 2 3 2 2 3" xfId="37568" xr:uid="{00000000-0005-0000-0000-000036570000}"/>
    <cellStyle name="Note 2 2 3 2 2 3 2 3" xfId="26658" xr:uid="{00000000-0005-0000-0000-000037570000}"/>
    <cellStyle name="Note 2 2 3 2 2 3 2 4" xfId="37567" xr:uid="{00000000-0005-0000-0000-000038570000}"/>
    <cellStyle name="Note 2 2 3 2 2 3 3" xfId="10486" xr:uid="{00000000-0005-0000-0000-000039570000}"/>
    <cellStyle name="Note 2 2 3 2 2 3 3 2" xfId="26660" xr:uid="{00000000-0005-0000-0000-00003A570000}"/>
    <cellStyle name="Note 2 2 3 2 2 3 3 3" xfId="37569" xr:uid="{00000000-0005-0000-0000-00003B570000}"/>
    <cellStyle name="Note 2 2 3 2 2 3 4" xfId="26657" xr:uid="{00000000-0005-0000-0000-00003C570000}"/>
    <cellStyle name="Note 2 2 3 2 2 3 5" xfId="37566" xr:uid="{00000000-0005-0000-0000-00003D570000}"/>
    <cellStyle name="Note 2 2 3 2 2 4" xfId="10487" xr:uid="{00000000-0005-0000-0000-00003E570000}"/>
    <cellStyle name="Note 2 2 3 2 2 4 2" xfId="10488" xr:uid="{00000000-0005-0000-0000-00003F570000}"/>
    <cellStyle name="Note 2 2 3 2 2 4 2 2" xfId="10489" xr:uid="{00000000-0005-0000-0000-000040570000}"/>
    <cellStyle name="Note 2 2 3 2 2 4 2 2 2" xfId="26663" xr:uid="{00000000-0005-0000-0000-000041570000}"/>
    <cellStyle name="Note 2 2 3 2 2 4 2 2 3" xfId="37572" xr:uid="{00000000-0005-0000-0000-000042570000}"/>
    <cellStyle name="Note 2 2 3 2 2 4 2 3" xfId="26662" xr:uid="{00000000-0005-0000-0000-000043570000}"/>
    <cellStyle name="Note 2 2 3 2 2 4 2 4" xfId="37571" xr:uid="{00000000-0005-0000-0000-000044570000}"/>
    <cellStyle name="Note 2 2 3 2 2 4 3" xfId="10490" xr:uid="{00000000-0005-0000-0000-000045570000}"/>
    <cellStyle name="Note 2 2 3 2 2 4 3 2" xfId="26664" xr:uid="{00000000-0005-0000-0000-000046570000}"/>
    <cellStyle name="Note 2 2 3 2 2 4 3 3" xfId="37573" xr:uid="{00000000-0005-0000-0000-000047570000}"/>
    <cellStyle name="Note 2 2 3 2 2 4 4" xfId="26661" xr:uid="{00000000-0005-0000-0000-000048570000}"/>
    <cellStyle name="Note 2 2 3 2 2 4 5" xfId="37570" xr:uid="{00000000-0005-0000-0000-000049570000}"/>
    <cellStyle name="Note 2 2 3 2 2 5" xfId="10491" xr:uid="{00000000-0005-0000-0000-00004A570000}"/>
    <cellStyle name="Note 2 2 3 2 2 5 2" xfId="10492" xr:uid="{00000000-0005-0000-0000-00004B570000}"/>
    <cellStyle name="Note 2 2 3 2 2 5 2 2" xfId="10493" xr:uid="{00000000-0005-0000-0000-00004C570000}"/>
    <cellStyle name="Note 2 2 3 2 2 5 2 2 2" xfId="26667" xr:uid="{00000000-0005-0000-0000-00004D570000}"/>
    <cellStyle name="Note 2 2 3 2 2 5 2 2 3" xfId="37576" xr:uid="{00000000-0005-0000-0000-00004E570000}"/>
    <cellStyle name="Note 2 2 3 2 2 5 2 3" xfId="26666" xr:uid="{00000000-0005-0000-0000-00004F570000}"/>
    <cellStyle name="Note 2 2 3 2 2 5 2 4" xfId="37575" xr:uid="{00000000-0005-0000-0000-000050570000}"/>
    <cellStyle name="Note 2 2 3 2 2 5 3" xfId="10494" xr:uid="{00000000-0005-0000-0000-000051570000}"/>
    <cellStyle name="Note 2 2 3 2 2 5 3 2" xfId="26668" xr:uid="{00000000-0005-0000-0000-000052570000}"/>
    <cellStyle name="Note 2 2 3 2 2 5 3 3" xfId="37577" xr:uid="{00000000-0005-0000-0000-000053570000}"/>
    <cellStyle name="Note 2 2 3 2 2 5 4" xfId="26665" xr:uid="{00000000-0005-0000-0000-000054570000}"/>
    <cellStyle name="Note 2 2 3 2 2 5 5" xfId="37574" xr:uid="{00000000-0005-0000-0000-000055570000}"/>
    <cellStyle name="Note 2 2 3 2 2 6" xfId="10495" xr:uid="{00000000-0005-0000-0000-000056570000}"/>
    <cellStyle name="Note 2 2 3 2 2 6 2" xfId="10496" xr:uid="{00000000-0005-0000-0000-000057570000}"/>
    <cellStyle name="Note 2 2 3 2 2 6 2 2" xfId="10497" xr:uid="{00000000-0005-0000-0000-000058570000}"/>
    <cellStyle name="Note 2 2 3 2 2 6 2 2 2" xfId="26671" xr:uid="{00000000-0005-0000-0000-000059570000}"/>
    <cellStyle name="Note 2 2 3 2 2 6 2 2 3" xfId="37580" xr:uid="{00000000-0005-0000-0000-00005A570000}"/>
    <cellStyle name="Note 2 2 3 2 2 6 2 3" xfId="26670" xr:uid="{00000000-0005-0000-0000-00005B570000}"/>
    <cellStyle name="Note 2 2 3 2 2 6 2 4" xfId="37579" xr:uid="{00000000-0005-0000-0000-00005C570000}"/>
    <cellStyle name="Note 2 2 3 2 2 6 3" xfId="10498" xr:uid="{00000000-0005-0000-0000-00005D570000}"/>
    <cellStyle name="Note 2 2 3 2 2 6 3 2" xfId="26672" xr:uid="{00000000-0005-0000-0000-00005E570000}"/>
    <cellStyle name="Note 2 2 3 2 2 6 3 3" xfId="37581" xr:uid="{00000000-0005-0000-0000-00005F570000}"/>
    <cellStyle name="Note 2 2 3 2 2 6 4" xfId="26669" xr:uid="{00000000-0005-0000-0000-000060570000}"/>
    <cellStyle name="Note 2 2 3 2 2 6 5" xfId="37578" xr:uid="{00000000-0005-0000-0000-000061570000}"/>
    <cellStyle name="Note 2 2 3 2 2 7" xfId="10499" xr:uid="{00000000-0005-0000-0000-000062570000}"/>
    <cellStyle name="Note 2 2 3 2 2 7 2" xfId="10500" xr:uid="{00000000-0005-0000-0000-000063570000}"/>
    <cellStyle name="Note 2 2 3 2 2 7 2 2" xfId="10501" xr:uid="{00000000-0005-0000-0000-000064570000}"/>
    <cellStyle name="Note 2 2 3 2 2 7 2 2 2" xfId="26675" xr:uid="{00000000-0005-0000-0000-000065570000}"/>
    <cellStyle name="Note 2 2 3 2 2 7 2 2 3" xfId="37584" xr:uid="{00000000-0005-0000-0000-000066570000}"/>
    <cellStyle name="Note 2 2 3 2 2 7 2 3" xfId="26674" xr:uid="{00000000-0005-0000-0000-000067570000}"/>
    <cellStyle name="Note 2 2 3 2 2 7 2 4" xfId="37583" xr:uid="{00000000-0005-0000-0000-000068570000}"/>
    <cellStyle name="Note 2 2 3 2 2 7 3" xfId="10502" xr:uid="{00000000-0005-0000-0000-000069570000}"/>
    <cellStyle name="Note 2 2 3 2 2 7 3 2" xfId="26676" xr:uid="{00000000-0005-0000-0000-00006A570000}"/>
    <cellStyle name="Note 2 2 3 2 2 7 3 3" xfId="37585" xr:uid="{00000000-0005-0000-0000-00006B570000}"/>
    <cellStyle name="Note 2 2 3 2 2 7 4" xfId="26673" xr:uid="{00000000-0005-0000-0000-00006C570000}"/>
    <cellStyle name="Note 2 2 3 2 2 7 5" xfId="37582" xr:uid="{00000000-0005-0000-0000-00006D570000}"/>
    <cellStyle name="Note 2 2 3 2 2 8" xfId="10503" xr:uid="{00000000-0005-0000-0000-00006E570000}"/>
    <cellStyle name="Note 2 2 3 2 2 8 2" xfId="10504" xr:uid="{00000000-0005-0000-0000-00006F570000}"/>
    <cellStyle name="Note 2 2 3 2 2 8 2 2" xfId="10505" xr:uid="{00000000-0005-0000-0000-000070570000}"/>
    <cellStyle name="Note 2 2 3 2 2 8 2 2 2" xfId="26679" xr:uid="{00000000-0005-0000-0000-000071570000}"/>
    <cellStyle name="Note 2 2 3 2 2 8 2 2 3" xfId="37588" xr:uid="{00000000-0005-0000-0000-000072570000}"/>
    <cellStyle name="Note 2 2 3 2 2 8 2 3" xfId="26678" xr:uid="{00000000-0005-0000-0000-000073570000}"/>
    <cellStyle name="Note 2 2 3 2 2 8 2 4" xfId="37587" xr:uid="{00000000-0005-0000-0000-000074570000}"/>
    <cellStyle name="Note 2 2 3 2 2 8 3" xfId="10506" xr:uid="{00000000-0005-0000-0000-000075570000}"/>
    <cellStyle name="Note 2 2 3 2 2 8 3 2" xfId="26680" xr:uid="{00000000-0005-0000-0000-000076570000}"/>
    <cellStyle name="Note 2 2 3 2 2 8 3 3" xfId="37589" xr:uid="{00000000-0005-0000-0000-000077570000}"/>
    <cellStyle name="Note 2 2 3 2 2 8 4" xfId="26677" xr:uid="{00000000-0005-0000-0000-000078570000}"/>
    <cellStyle name="Note 2 2 3 2 2 8 5" xfId="37586" xr:uid="{00000000-0005-0000-0000-000079570000}"/>
    <cellStyle name="Note 2 2 3 2 2 9" xfId="10507" xr:uid="{00000000-0005-0000-0000-00007A570000}"/>
    <cellStyle name="Note 2 2 3 2 2 9 2" xfId="10508" xr:uid="{00000000-0005-0000-0000-00007B570000}"/>
    <cellStyle name="Note 2 2 3 2 2 9 2 2" xfId="26682" xr:uid="{00000000-0005-0000-0000-00007C570000}"/>
    <cellStyle name="Note 2 2 3 2 2 9 2 3" xfId="37591" xr:uid="{00000000-0005-0000-0000-00007D570000}"/>
    <cellStyle name="Note 2 2 3 2 2 9 3" xfId="26681" xr:uid="{00000000-0005-0000-0000-00007E570000}"/>
    <cellStyle name="Note 2 2 3 2 2 9 4" xfId="37590" xr:uid="{00000000-0005-0000-0000-00007F570000}"/>
    <cellStyle name="Note 2 2 3 2 3" xfId="10509" xr:uid="{00000000-0005-0000-0000-000080570000}"/>
    <cellStyle name="Note 2 2 3 2 3 10" xfId="10510" xr:uid="{00000000-0005-0000-0000-000081570000}"/>
    <cellStyle name="Note 2 2 3 2 3 10 2" xfId="26684" xr:uid="{00000000-0005-0000-0000-000082570000}"/>
    <cellStyle name="Note 2 2 3 2 3 10 3" xfId="37593" xr:uid="{00000000-0005-0000-0000-000083570000}"/>
    <cellStyle name="Note 2 2 3 2 3 11" xfId="26683" xr:uid="{00000000-0005-0000-0000-000084570000}"/>
    <cellStyle name="Note 2 2 3 2 3 12" xfId="37592" xr:uid="{00000000-0005-0000-0000-000085570000}"/>
    <cellStyle name="Note 2 2 3 2 3 2" xfId="10511" xr:uid="{00000000-0005-0000-0000-000086570000}"/>
    <cellStyle name="Note 2 2 3 2 3 2 2" xfId="10512" xr:uid="{00000000-0005-0000-0000-000087570000}"/>
    <cellStyle name="Note 2 2 3 2 3 2 2 2" xfId="10513" xr:uid="{00000000-0005-0000-0000-000088570000}"/>
    <cellStyle name="Note 2 2 3 2 3 2 2 2 2" xfId="26687" xr:uid="{00000000-0005-0000-0000-000089570000}"/>
    <cellStyle name="Note 2 2 3 2 3 2 2 2 3" xfId="37596" xr:uid="{00000000-0005-0000-0000-00008A570000}"/>
    <cellStyle name="Note 2 2 3 2 3 2 2 3" xfId="26686" xr:uid="{00000000-0005-0000-0000-00008B570000}"/>
    <cellStyle name="Note 2 2 3 2 3 2 2 4" xfId="37595" xr:uid="{00000000-0005-0000-0000-00008C570000}"/>
    <cellStyle name="Note 2 2 3 2 3 2 3" xfId="10514" xr:uid="{00000000-0005-0000-0000-00008D570000}"/>
    <cellStyle name="Note 2 2 3 2 3 2 3 2" xfId="26688" xr:uid="{00000000-0005-0000-0000-00008E570000}"/>
    <cellStyle name="Note 2 2 3 2 3 2 3 3" xfId="37597" xr:uid="{00000000-0005-0000-0000-00008F570000}"/>
    <cellStyle name="Note 2 2 3 2 3 2 4" xfId="26685" xr:uid="{00000000-0005-0000-0000-000090570000}"/>
    <cellStyle name="Note 2 2 3 2 3 2 5" xfId="37594" xr:uid="{00000000-0005-0000-0000-000091570000}"/>
    <cellStyle name="Note 2 2 3 2 3 3" xfId="10515" xr:uid="{00000000-0005-0000-0000-000092570000}"/>
    <cellStyle name="Note 2 2 3 2 3 3 2" xfId="10516" xr:uid="{00000000-0005-0000-0000-000093570000}"/>
    <cellStyle name="Note 2 2 3 2 3 3 2 2" xfId="10517" xr:uid="{00000000-0005-0000-0000-000094570000}"/>
    <cellStyle name="Note 2 2 3 2 3 3 2 2 2" xfId="26691" xr:uid="{00000000-0005-0000-0000-000095570000}"/>
    <cellStyle name="Note 2 2 3 2 3 3 2 2 3" xfId="37600" xr:uid="{00000000-0005-0000-0000-000096570000}"/>
    <cellStyle name="Note 2 2 3 2 3 3 2 3" xfId="26690" xr:uid="{00000000-0005-0000-0000-000097570000}"/>
    <cellStyle name="Note 2 2 3 2 3 3 2 4" xfId="37599" xr:uid="{00000000-0005-0000-0000-000098570000}"/>
    <cellStyle name="Note 2 2 3 2 3 3 3" xfId="10518" xr:uid="{00000000-0005-0000-0000-000099570000}"/>
    <cellStyle name="Note 2 2 3 2 3 3 3 2" xfId="26692" xr:uid="{00000000-0005-0000-0000-00009A570000}"/>
    <cellStyle name="Note 2 2 3 2 3 3 3 3" xfId="37601" xr:uid="{00000000-0005-0000-0000-00009B570000}"/>
    <cellStyle name="Note 2 2 3 2 3 3 4" xfId="26689" xr:uid="{00000000-0005-0000-0000-00009C570000}"/>
    <cellStyle name="Note 2 2 3 2 3 3 5" xfId="37598" xr:uid="{00000000-0005-0000-0000-00009D570000}"/>
    <cellStyle name="Note 2 2 3 2 3 4" xfId="10519" xr:uid="{00000000-0005-0000-0000-00009E570000}"/>
    <cellStyle name="Note 2 2 3 2 3 4 2" xfId="10520" xr:uid="{00000000-0005-0000-0000-00009F570000}"/>
    <cellStyle name="Note 2 2 3 2 3 4 2 2" xfId="10521" xr:uid="{00000000-0005-0000-0000-0000A0570000}"/>
    <cellStyle name="Note 2 2 3 2 3 4 2 2 2" xfId="26695" xr:uid="{00000000-0005-0000-0000-0000A1570000}"/>
    <cellStyle name="Note 2 2 3 2 3 4 2 2 3" xfId="37604" xr:uid="{00000000-0005-0000-0000-0000A2570000}"/>
    <cellStyle name="Note 2 2 3 2 3 4 2 3" xfId="26694" xr:uid="{00000000-0005-0000-0000-0000A3570000}"/>
    <cellStyle name="Note 2 2 3 2 3 4 2 4" xfId="37603" xr:uid="{00000000-0005-0000-0000-0000A4570000}"/>
    <cellStyle name="Note 2 2 3 2 3 4 3" xfId="10522" xr:uid="{00000000-0005-0000-0000-0000A5570000}"/>
    <cellStyle name="Note 2 2 3 2 3 4 3 2" xfId="26696" xr:uid="{00000000-0005-0000-0000-0000A6570000}"/>
    <cellStyle name="Note 2 2 3 2 3 4 3 3" xfId="37605" xr:uid="{00000000-0005-0000-0000-0000A7570000}"/>
    <cellStyle name="Note 2 2 3 2 3 4 4" xfId="26693" xr:uid="{00000000-0005-0000-0000-0000A8570000}"/>
    <cellStyle name="Note 2 2 3 2 3 4 5" xfId="37602" xr:uid="{00000000-0005-0000-0000-0000A9570000}"/>
    <cellStyle name="Note 2 2 3 2 3 5" xfId="10523" xr:uid="{00000000-0005-0000-0000-0000AA570000}"/>
    <cellStyle name="Note 2 2 3 2 3 5 2" xfId="10524" xr:uid="{00000000-0005-0000-0000-0000AB570000}"/>
    <cellStyle name="Note 2 2 3 2 3 5 2 2" xfId="10525" xr:uid="{00000000-0005-0000-0000-0000AC570000}"/>
    <cellStyle name="Note 2 2 3 2 3 5 2 2 2" xfId="26699" xr:uid="{00000000-0005-0000-0000-0000AD570000}"/>
    <cellStyle name="Note 2 2 3 2 3 5 2 2 3" xfId="37608" xr:uid="{00000000-0005-0000-0000-0000AE570000}"/>
    <cellStyle name="Note 2 2 3 2 3 5 2 3" xfId="26698" xr:uid="{00000000-0005-0000-0000-0000AF570000}"/>
    <cellStyle name="Note 2 2 3 2 3 5 2 4" xfId="37607" xr:uid="{00000000-0005-0000-0000-0000B0570000}"/>
    <cellStyle name="Note 2 2 3 2 3 5 3" xfId="10526" xr:uid="{00000000-0005-0000-0000-0000B1570000}"/>
    <cellStyle name="Note 2 2 3 2 3 5 3 2" xfId="26700" xr:uid="{00000000-0005-0000-0000-0000B2570000}"/>
    <cellStyle name="Note 2 2 3 2 3 5 3 3" xfId="37609" xr:uid="{00000000-0005-0000-0000-0000B3570000}"/>
    <cellStyle name="Note 2 2 3 2 3 5 4" xfId="26697" xr:uid="{00000000-0005-0000-0000-0000B4570000}"/>
    <cellStyle name="Note 2 2 3 2 3 5 5" xfId="37606" xr:uid="{00000000-0005-0000-0000-0000B5570000}"/>
    <cellStyle name="Note 2 2 3 2 3 6" xfId="10527" xr:uid="{00000000-0005-0000-0000-0000B6570000}"/>
    <cellStyle name="Note 2 2 3 2 3 6 2" xfId="10528" xr:uid="{00000000-0005-0000-0000-0000B7570000}"/>
    <cellStyle name="Note 2 2 3 2 3 6 2 2" xfId="10529" xr:uid="{00000000-0005-0000-0000-0000B8570000}"/>
    <cellStyle name="Note 2 2 3 2 3 6 2 2 2" xfId="26703" xr:uid="{00000000-0005-0000-0000-0000B9570000}"/>
    <cellStyle name="Note 2 2 3 2 3 6 2 2 3" xfId="37612" xr:uid="{00000000-0005-0000-0000-0000BA570000}"/>
    <cellStyle name="Note 2 2 3 2 3 6 2 3" xfId="26702" xr:uid="{00000000-0005-0000-0000-0000BB570000}"/>
    <cellStyle name="Note 2 2 3 2 3 6 2 4" xfId="37611" xr:uid="{00000000-0005-0000-0000-0000BC570000}"/>
    <cellStyle name="Note 2 2 3 2 3 6 3" xfId="10530" xr:uid="{00000000-0005-0000-0000-0000BD570000}"/>
    <cellStyle name="Note 2 2 3 2 3 6 3 2" xfId="26704" xr:uid="{00000000-0005-0000-0000-0000BE570000}"/>
    <cellStyle name="Note 2 2 3 2 3 6 3 3" xfId="37613" xr:uid="{00000000-0005-0000-0000-0000BF570000}"/>
    <cellStyle name="Note 2 2 3 2 3 6 4" xfId="26701" xr:uid="{00000000-0005-0000-0000-0000C0570000}"/>
    <cellStyle name="Note 2 2 3 2 3 6 5" xfId="37610" xr:uid="{00000000-0005-0000-0000-0000C1570000}"/>
    <cellStyle name="Note 2 2 3 2 3 7" xfId="10531" xr:uid="{00000000-0005-0000-0000-0000C2570000}"/>
    <cellStyle name="Note 2 2 3 2 3 7 2" xfId="10532" xr:uid="{00000000-0005-0000-0000-0000C3570000}"/>
    <cellStyle name="Note 2 2 3 2 3 7 2 2" xfId="10533" xr:uid="{00000000-0005-0000-0000-0000C4570000}"/>
    <cellStyle name="Note 2 2 3 2 3 7 2 2 2" xfId="26707" xr:uid="{00000000-0005-0000-0000-0000C5570000}"/>
    <cellStyle name="Note 2 2 3 2 3 7 2 2 3" xfId="37616" xr:uid="{00000000-0005-0000-0000-0000C6570000}"/>
    <cellStyle name="Note 2 2 3 2 3 7 2 3" xfId="26706" xr:uid="{00000000-0005-0000-0000-0000C7570000}"/>
    <cellStyle name="Note 2 2 3 2 3 7 2 4" xfId="37615" xr:uid="{00000000-0005-0000-0000-0000C8570000}"/>
    <cellStyle name="Note 2 2 3 2 3 7 3" xfId="10534" xr:uid="{00000000-0005-0000-0000-0000C9570000}"/>
    <cellStyle name="Note 2 2 3 2 3 7 3 2" xfId="26708" xr:uid="{00000000-0005-0000-0000-0000CA570000}"/>
    <cellStyle name="Note 2 2 3 2 3 7 3 3" xfId="37617" xr:uid="{00000000-0005-0000-0000-0000CB570000}"/>
    <cellStyle name="Note 2 2 3 2 3 7 4" xfId="26705" xr:uid="{00000000-0005-0000-0000-0000CC570000}"/>
    <cellStyle name="Note 2 2 3 2 3 7 5" xfId="37614" xr:uid="{00000000-0005-0000-0000-0000CD570000}"/>
    <cellStyle name="Note 2 2 3 2 3 8" xfId="10535" xr:uid="{00000000-0005-0000-0000-0000CE570000}"/>
    <cellStyle name="Note 2 2 3 2 3 8 2" xfId="10536" xr:uid="{00000000-0005-0000-0000-0000CF570000}"/>
    <cellStyle name="Note 2 2 3 2 3 8 2 2" xfId="10537" xr:uid="{00000000-0005-0000-0000-0000D0570000}"/>
    <cellStyle name="Note 2 2 3 2 3 8 2 2 2" xfId="26711" xr:uid="{00000000-0005-0000-0000-0000D1570000}"/>
    <cellStyle name="Note 2 2 3 2 3 8 2 2 3" xfId="37620" xr:uid="{00000000-0005-0000-0000-0000D2570000}"/>
    <cellStyle name="Note 2 2 3 2 3 8 2 3" xfId="26710" xr:uid="{00000000-0005-0000-0000-0000D3570000}"/>
    <cellStyle name="Note 2 2 3 2 3 8 2 4" xfId="37619" xr:uid="{00000000-0005-0000-0000-0000D4570000}"/>
    <cellStyle name="Note 2 2 3 2 3 8 3" xfId="10538" xr:uid="{00000000-0005-0000-0000-0000D5570000}"/>
    <cellStyle name="Note 2 2 3 2 3 8 3 2" xfId="26712" xr:uid="{00000000-0005-0000-0000-0000D6570000}"/>
    <cellStyle name="Note 2 2 3 2 3 8 3 3" xfId="37621" xr:uid="{00000000-0005-0000-0000-0000D7570000}"/>
    <cellStyle name="Note 2 2 3 2 3 8 4" xfId="26709" xr:uid="{00000000-0005-0000-0000-0000D8570000}"/>
    <cellStyle name="Note 2 2 3 2 3 8 5" xfId="37618" xr:uid="{00000000-0005-0000-0000-0000D9570000}"/>
    <cellStyle name="Note 2 2 3 2 3 9" xfId="10539" xr:uid="{00000000-0005-0000-0000-0000DA570000}"/>
    <cellStyle name="Note 2 2 3 2 3 9 2" xfId="10540" xr:uid="{00000000-0005-0000-0000-0000DB570000}"/>
    <cellStyle name="Note 2 2 3 2 3 9 2 2" xfId="26714" xr:uid="{00000000-0005-0000-0000-0000DC570000}"/>
    <cellStyle name="Note 2 2 3 2 3 9 2 3" xfId="37623" xr:uid="{00000000-0005-0000-0000-0000DD570000}"/>
    <cellStyle name="Note 2 2 3 2 3 9 3" xfId="26713" xr:uid="{00000000-0005-0000-0000-0000DE570000}"/>
    <cellStyle name="Note 2 2 3 2 3 9 4" xfId="37622" xr:uid="{00000000-0005-0000-0000-0000DF570000}"/>
    <cellStyle name="Note 2 2 3 2 4" xfId="10541" xr:uid="{00000000-0005-0000-0000-0000E0570000}"/>
    <cellStyle name="Note 2 2 3 2 4 2" xfId="10542" xr:uid="{00000000-0005-0000-0000-0000E1570000}"/>
    <cellStyle name="Note 2 2 3 2 4 2 2" xfId="10543" xr:uid="{00000000-0005-0000-0000-0000E2570000}"/>
    <cellStyle name="Note 2 2 3 2 4 2 2 2" xfId="26717" xr:uid="{00000000-0005-0000-0000-0000E3570000}"/>
    <cellStyle name="Note 2 2 3 2 4 2 2 3" xfId="37626" xr:uid="{00000000-0005-0000-0000-0000E4570000}"/>
    <cellStyle name="Note 2 2 3 2 4 2 3" xfId="26716" xr:uid="{00000000-0005-0000-0000-0000E5570000}"/>
    <cellStyle name="Note 2 2 3 2 4 2 4" xfId="37625" xr:uid="{00000000-0005-0000-0000-0000E6570000}"/>
    <cellStyle name="Note 2 2 3 2 4 3" xfId="10544" xr:uid="{00000000-0005-0000-0000-0000E7570000}"/>
    <cellStyle name="Note 2 2 3 2 4 3 2" xfId="26718" xr:uid="{00000000-0005-0000-0000-0000E8570000}"/>
    <cellStyle name="Note 2 2 3 2 4 3 3" xfId="37627" xr:uid="{00000000-0005-0000-0000-0000E9570000}"/>
    <cellStyle name="Note 2 2 3 2 4 4" xfId="26715" xr:uid="{00000000-0005-0000-0000-0000EA570000}"/>
    <cellStyle name="Note 2 2 3 2 4 5" xfId="37624" xr:uid="{00000000-0005-0000-0000-0000EB570000}"/>
    <cellStyle name="Note 2 2 3 2 5" xfId="10545" xr:uid="{00000000-0005-0000-0000-0000EC570000}"/>
    <cellStyle name="Note 2 2 3 2 5 2" xfId="10546" xr:uid="{00000000-0005-0000-0000-0000ED570000}"/>
    <cellStyle name="Note 2 2 3 2 5 2 2" xfId="10547" xr:uid="{00000000-0005-0000-0000-0000EE570000}"/>
    <cellStyle name="Note 2 2 3 2 5 2 2 2" xfId="26721" xr:uid="{00000000-0005-0000-0000-0000EF570000}"/>
    <cellStyle name="Note 2 2 3 2 5 2 2 3" xfId="37630" xr:uid="{00000000-0005-0000-0000-0000F0570000}"/>
    <cellStyle name="Note 2 2 3 2 5 2 3" xfId="26720" xr:uid="{00000000-0005-0000-0000-0000F1570000}"/>
    <cellStyle name="Note 2 2 3 2 5 2 4" xfId="37629" xr:uid="{00000000-0005-0000-0000-0000F2570000}"/>
    <cellStyle name="Note 2 2 3 2 5 3" xfId="10548" xr:uid="{00000000-0005-0000-0000-0000F3570000}"/>
    <cellStyle name="Note 2 2 3 2 5 3 2" xfId="26722" xr:uid="{00000000-0005-0000-0000-0000F4570000}"/>
    <cellStyle name="Note 2 2 3 2 5 3 3" xfId="37631" xr:uid="{00000000-0005-0000-0000-0000F5570000}"/>
    <cellStyle name="Note 2 2 3 2 5 4" xfId="26719" xr:uid="{00000000-0005-0000-0000-0000F6570000}"/>
    <cellStyle name="Note 2 2 3 2 5 5" xfId="37628" xr:uid="{00000000-0005-0000-0000-0000F7570000}"/>
    <cellStyle name="Note 2 2 3 2 6" xfId="10549" xr:uid="{00000000-0005-0000-0000-0000F8570000}"/>
    <cellStyle name="Note 2 2 3 2 6 2" xfId="10550" xr:uid="{00000000-0005-0000-0000-0000F9570000}"/>
    <cellStyle name="Note 2 2 3 2 6 2 2" xfId="10551" xr:uid="{00000000-0005-0000-0000-0000FA570000}"/>
    <cellStyle name="Note 2 2 3 2 6 2 2 2" xfId="26725" xr:uid="{00000000-0005-0000-0000-0000FB570000}"/>
    <cellStyle name="Note 2 2 3 2 6 2 2 3" xfId="37634" xr:uid="{00000000-0005-0000-0000-0000FC570000}"/>
    <cellStyle name="Note 2 2 3 2 6 2 3" xfId="26724" xr:uid="{00000000-0005-0000-0000-0000FD570000}"/>
    <cellStyle name="Note 2 2 3 2 6 2 4" xfId="37633" xr:uid="{00000000-0005-0000-0000-0000FE570000}"/>
    <cellStyle name="Note 2 2 3 2 6 3" xfId="10552" xr:uid="{00000000-0005-0000-0000-0000FF570000}"/>
    <cellStyle name="Note 2 2 3 2 6 3 2" xfId="26726" xr:uid="{00000000-0005-0000-0000-000000580000}"/>
    <cellStyle name="Note 2 2 3 2 6 3 3" xfId="37635" xr:uid="{00000000-0005-0000-0000-000001580000}"/>
    <cellStyle name="Note 2 2 3 2 6 4" xfId="26723" xr:uid="{00000000-0005-0000-0000-000002580000}"/>
    <cellStyle name="Note 2 2 3 2 6 5" xfId="37632" xr:uid="{00000000-0005-0000-0000-000003580000}"/>
    <cellStyle name="Note 2 2 3 2 7" xfId="10553" xr:uid="{00000000-0005-0000-0000-000004580000}"/>
    <cellStyle name="Note 2 2 3 2 7 2" xfId="10554" xr:uid="{00000000-0005-0000-0000-000005580000}"/>
    <cellStyle name="Note 2 2 3 2 7 2 2" xfId="10555" xr:uid="{00000000-0005-0000-0000-000006580000}"/>
    <cellStyle name="Note 2 2 3 2 7 2 2 2" xfId="26729" xr:uid="{00000000-0005-0000-0000-000007580000}"/>
    <cellStyle name="Note 2 2 3 2 7 2 2 3" xfId="37638" xr:uid="{00000000-0005-0000-0000-000008580000}"/>
    <cellStyle name="Note 2 2 3 2 7 2 3" xfId="26728" xr:uid="{00000000-0005-0000-0000-000009580000}"/>
    <cellStyle name="Note 2 2 3 2 7 2 4" xfId="37637" xr:uid="{00000000-0005-0000-0000-00000A580000}"/>
    <cellStyle name="Note 2 2 3 2 7 3" xfId="10556" xr:uid="{00000000-0005-0000-0000-00000B580000}"/>
    <cellStyle name="Note 2 2 3 2 7 3 2" xfId="26730" xr:uid="{00000000-0005-0000-0000-00000C580000}"/>
    <cellStyle name="Note 2 2 3 2 7 3 3" xfId="37639" xr:uid="{00000000-0005-0000-0000-00000D580000}"/>
    <cellStyle name="Note 2 2 3 2 7 4" xfId="26727" xr:uid="{00000000-0005-0000-0000-00000E580000}"/>
    <cellStyle name="Note 2 2 3 2 7 5" xfId="37636" xr:uid="{00000000-0005-0000-0000-00000F580000}"/>
    <cellStyle name="Note 2 2 3 2 8" xfId="10557" xr:uid="{00000000-0005-0000-0000-000010580000}"/>
    <cellStyle name="Note 2 2 3 2 8 2" xfId="10558" xr:uid="{00000000-0005-0000-0000-000011580000}"/>
    <cellStyle name="Note 2 2 3 2 8 2 2" xfId="10559" xr:uid="{00000000-0005-0000-0000-000012580000}"/>
    <cellStyle name="Note 2 2 3 2 8 2 2 2" xfId="26733" xr:uid="{00000000-0005-0000-0000-000013580000}"/>
    <cellStyle name="Note 2 2 3 2 8 2 2 3" xfId="37642" xr:uid="{00000000-0005-0000-0000-000014580000}"/>
    <cellStyle name="Note 2 2 3 2 8 2 3" xfId="26732" xr:uid="{00000000-0005-0000-0000-000015580000}"/>
    <cellStyle name="Note 2 2 3 2 8 2 4" xfId="37641" xr:uid="{00000000-0005-0000-0000-000016580000}"/>
    <cellStyle name="Note 2 2 3 2 8 3" xfId="10560" xr:uid="{00000000-0005-0000-0000-000017580000}"/>
    <cellStyle name="Note 2 2 3 2 8 3 2" xfId="26734" xr:uid="{00000000-0005-0000-0000-000018580000}"/>
    <cellStyle name="Note 2 2 3 2 8 3 3" xfId="37643" xr:uid="{00000000-0005-0000-0000-000019580000}"/>
    <cellStyle name="Note 2 2 3 2 8 4" xfId="26731" xr:uid="{00000000-0005-0000-0000-00001A580000}"/>
    <cellStyle name="Note 2 2 3 2 8 5" xfId="37640" xr:uid="{00000000-0005-0000-0000-00001B580000}"/>
    <cellStyle name="Note 2 2 3 2 9" xfId="10561" xr:uid="{00000000-0005-0000-0000-00001C580000}"/>
    <cellStyle name="Note 2 2 3 2 9 2" xfId="10562" xr:uid="{00000000-0005-0000-0000-00001D580000}"/>
    <cellStyle name="Note 2 2 3 2 9 2 2" xfId="10563" xr:uid="{00000000-0005-0000-0000-00001E580000}"/>
    <cellStyle name="Note 2 2 3 2 9 2 2 2" xfId="26737" xr:uid="{00000000-0005-0000-0000-00001F580000}"/>
    <cellStyle name="Note 2 2 3 2 9 2 2 3" xfId="37646" xr:uid="{00000000-0005-0000-0000-000020580000}"/>
    <cellStyle name="Note 2 2 3 2 9 2 3" xfId="26736" xr:uid="{00000000-0005-0000-0000-000021580000}"/>
    <cellStyle name="Note 2 2 3 2 9 2 4" xfId="37645" xr:uid="{00000000-0005-0000-0000-000022580000}"/>
    <cellStyle name="Note 2 2 3 2 9 3" xfId="10564" xr:uid="{00000000-0005-0000-0000-000023580000}"/>
    <cellStyle name="Note 2 2 3 2 9 3 2" xfId="26738" xr:uid="{00000000-0005-0000-0000-000024580000}"/>
    <cellStyle name="Note 2 2 3 2 9 3 3" xfId="37647" xr:uid="{00000000-0005-0000-0000-000025580000}"/>
    <cellStyle name="Note 2 2 3 2 9 4" xfId="26735" xr:uid="{00000000-0005-0000-0000-000026580000}"/>
    <cellStyle name="Note 2 2 3 2 9 5" xfId="37644" xr:uid="{00000000-0005-0000-0000-000027580000}"/>
    <cellStyle name="Note 2 2 3 3" xfId="10565" xr:uid="{00000000-0005-0000-0000-000028580000}"/>
    <cellStyle name="Note 2 2 3 3 10" xfId="10566" xr:uid="{00000000-0005-0000-0000-000029580000}"/>
    <cellStyle name="Note 2 2 3 3 10 2" xfId="26740" xr:uid="{00000000-0005-0000-0000-00002A580000}"/>
    <cellStyle name="Note 2 2 3 3 10 3" xfId="37649" xr:uid="{00000000-0005-0000-0000-00002B580000}"/>
    <cellStyle name="Note 2 2 3 3 11" xfId="26739" xr:uid="{00000000-0005-0000-0000-00002C580000}"/>
    <cellStyle name="Note 2 2 3 3 12" xfId="37648" xr:uid="{00000000-0005-0000-0000-00002D580000}"/>
    <cellStyle name="Note 2 2 3 3 2" xfId="10567" xr:uid="{00000000-0005-0000-0000-00002E580000}"/>
    <cellStyle name="Note 2 2 3 3 2 2" xfId="10568" xr:uid="{00000000-0005-0000-0000-00002F580000}"/>
    <cellStyle name="Note 2 2 3 3 2 2 2" xfId="10569" xr:uid="{00000000-0005-0000-0000-000030580000}"/>
    <cellStyle name="Note 2 2 3 3 2 2 2 2" xfId="26743" xr:uid="{00000000-0005-0000-0000-000031580000}"/>
    <cellStyle name="Note 2 2 3 3 2 2 2 3" xfId="37652" xr:uid="{00000000-0005-0000-0000-000032580000}"/>
    <cellStyle name="Note 2 2 3 3 2 2 3" xfId="26742" xr:uid="{00000000-0005-0000-0000-000033580000}"/>
    <cellStyle name="Note 2 2 3 3 2 2 4" xfId="37651" xr:uid="{00000000-0005-0000-0000-000034580000}"/>
    <cellStyle name="Note 2 2 3 3 2 3" xfId="10570" xr:uid="{00000000-0005-0000-0000-000035580000}"/>
    <cellStyle name="Note 2 2 3 3 2 3 2" xfId="26744" xr:uid="{00000000-0005-0000-0000-000036580000}"/>
    <cellStyle name="Note 2 2 3 3 2 3 3" xfId="37653" xr:uid="{00000000-0005-0000-0000-000037580000}"/>
    <cellStyle name="Note 2 2 3 3 2 4" xfId="26741" xr:uid="{00000000-0005-0000-0000-000038580000}"/>
    <cellStyle name="Note 2 2 3 3 2 5" xfId="37650" xr:uid="{00000000-0005-0000-0000-000039580000}"/>
    <cellStyle name="Note 2 2 3 3 3" xfId="10571" xr:uid="{00000000-0005-0000-0000-00003A580000}"/>
    <cellStyle name="Note 2 2 3 3 3 2" xfId="10572" xr:uid="{00000000-0005-0000-0000-00003B580000}"/>
    <cellStyle name="Note 2 2 3 3 3 2 2" xfId="10573" xr:uid="{00000000-0005-0000-0000-00003C580000}"/>
    <cellStyle name="Note 2 2 3 3 3 2 2 2" xfId="26747" xr:uid="{00000000-0005-0000-0000-00003D580000}"/>
    <cellStyle name="Note 2 2 3 3 3 2 2 3" xfId="37656" xr:uid="{00000000-0005-0000-0000-00003E580000}"/>
    <cellStyle name="Note 2 2 3 3 3 2 3" xfId="26746" xr:uid="{00000000-0005-0000-0000-00003F580000}"/>
    <cellStyle name="Note 2 2 3 3 3 2 4" xfId="37655" xr:uid="{00000000-0005-0000-0000-000040580000}"/>
    <cellStyle name="Note 2 2 3 3 3 3" xfId="10574" xr:uid="{00000000-0005-0000-0000-000041580000}"/>
    <cellStyle name="Note 2 2 3 3 3 3 2" xfId="26748" xr:uid="{00000000-0005-0000-0000-000042580000}"/>
    <cellStyle name="Note 2 2 3 3 3 3 3" xfId="37657" xr:uid="{00000000-0005-0000-0000-000043580000}"/>
    <cellStyle name="Note 2 2 3 3 3 4" xfId="26745" xr:uid="{00000000-0005-0000-0000-000044580000}"/>
    <cellStyle name="Note 2 2 3 3 3 5" xfId="37654" xr:uid="{00000000-0005-0000-0000-000045580000}"/>
    <cellStyle name="Note 2 2 3 3 4" xfId="10575" xr:uid="{00000000-0005-0000-0000-000046580000}"/>
    <cellStyle name="Note 2 2 3 3 4 2" xfId="10576" xr:uid="{00000000-0005-0000-0000-000047580000}"/>
    <cellStyle name="Note 2 2 3 3 4 2 2" xfId="10577" xr:uid="{00000000-0005-0000-0000-000048580000}"/>
    <cellStyle name="Note 2 2 3 3 4 2 2 2" xfId="26751" xr:uid="{00000000-0005-0000-0000-000049580000}"/>
    <cellStyle name="Note 2 2 3 3 4 2 2 3" xfId="37660" xr:uid="{00000000-0005-0000-0000-00004A580000}"/>
    <cellStyle name="Note 2 2 3 3 4 2 3" xfId="26750" xr:uid="{00000000-0005-0000-0000-00004B580000}"/>
    <cellStyle name="Note 2 2 3 3 4 2 4" xfId="37659" xr:uid="{00000000-0005-0000-0000-00004C580000}"/>
    <cellStyle name="Note 2 2 3 3 4 3" xfId="10578" xr:uid="{00000000-0005-0000-0000-00004D580000}"/>
    <cellStyle name="Note 2 2 3 3 4 3 2" xfId="26752" xr:uid="{00000000-0005-0000-0000-00004E580000}"/>
    <cellStyle name="Note 2 2 3 3 4 3 3" xfId="37661" xr:uid="{00000000-0005-0000-0000-00004F580000}"/>
    <cellStyle name="Note 2 2 3 3 4 4" xfId="26749" xr:uid="{00000000-0005-0000-0000-000050580000}"/>
    <cellStyle name="Note 2 2 3 3 4 5" xfId="37658" xr:uid="{00000000-0005-0000-0000-000051580000}"/>
    <cellStyle name="Note 2 2 3 3 5" xfId="10579" xr:uid="{00000000-0005-0000-0000-000052580000}"/>
    <cellStyle name="Note 2 2 3 3 5 2" xfId="10580" xr:uid="{00000000-0005-0000-0000-000053580000}"/>
    <cellStyle name="Note 2 2 3 3 5 2 2" xfId="10581" xr:uid="{00000000-0005-0000-0000-000054580000}"/>
    <cellStyle name="Note 2 2 3 3 5 2 2 2" xfId="26755" xr:uid="{00000000-0005-0000-0000-000055580000}"/>
    <cellStyle name="Note 2 2 3 3 5 2 2 3" xfId="37664" xr:uid="{00000000-0005-0000-0000-000056580000}"/>
    <cellStyle name="Note 2 2 3 3 5 2 3" xfId="26754" xr:uid="{00000000-0005-0000-0000-000057580000}"/>
    <cellStyle name="Note 2 2 3 3 5 2 4" xfId="37663" xr:uid="{00000000-0005-0000-0000-000058580000}"/>
    <cellStyle name="Note 2 2 3 3 5 3" xfId="10582" xr:uid="{00000000-0005-0000-0000-000059580000}"/>
    <cellStyle name="Note 2 2 3 3 5 3 2" xfId="26756" xr:uid="{00000000-0005-0000-0000-00005A580000}"/>
    <cellStyle name="Note 2 2 3 3 5 3 3" xfId="37665" xr:uid="{00000000-0005-0000-0000-00005B580000}"/>
    <cellStyle name="Note 2 2 3 3 5 4" xfId="26753" xr:uid="{00000000-0005-0000-0000-00005C580000}"/>
    <cellStyle name="Note 2 2 3 3 5 5" xfId="37662" xr:uid="{00000000-0005-0000-0000-00005D580000}"/>
    <cellStyle name="Note 2 2 3 3 6" xfId="10583" xr:uid="{00000000-0005-0000-0000-00005E580000}"/>
    <cellStyle name="Note 2 2 3 3 6 2" xfId="10584" xr:uid="{00000000-0005-0000-0000-00005F580000}"/>
    <cellStyle name="Note 2 2 3 3 6 2 2" xfId="10585" xr:uid="{00000000-0005-0000-0000-000060580000}"/>
    <cellStyle name="Note 2 2 3 3 6 2 2 2" xfId="26759" xr:uid="{00000000-0005-0000-0000-000061580000}"/>
    <cellStyle name="Note 2 2 3 3 6 2 2 3" xfId="37668" xr:uid="{00000000-0005-0000-0000-000062580000}"/>
    <cellStyle name="Note 2 2 3 3 6 2 3" xfId="26758" xr:uid="{00000000-0005-0000-0000-000063580000}"/>
    <cellStyle name="Note 2 2 3 3 6 2 4" xfId="37667" xr:uid="{00000000-0005-0000-0000-000064580000}"/>
    <cellStyle name="Note 2 2 3 3 6 3" xfId="10586" xr:uid="{00000000-0005-0000-0000-000065580000}"/>
    <cellStyle name="Note 2 2 3 3 6 3 2" xfId="26760" xr:uid="{00000000-0005-0000-0000-000066580000}"/>
    <cellStyle name="Note 2 2 3 3 6 3 3" xfId="37669" xr:uid="{00000000-0005-0000-0000-000067580000}"/>
    <cellStyle name="Note 2 2 3 3 6 4" xfId="26757" xr:uid="{00000000-0005-0000-0000-000068580000}"/>
    <cellStyle name="Note 2 2 3 3 6 5" xfId="37666" xr:uid="{00000000-0005-0000-0000-000069580000}"/>
    <cellStyle name="Note 2 2 3 3 7" xfId="10587" xr:uid="{00000000-0005-0000-0000-00006A580000}"/>
    <cellStyle name="Note 2 2 3 3 7 2" xfId="10588" xr:uid="{00000000-0005-0000-0000-00006B580000}"/>
    <cellStyle name="Note 2 2 3 3 7 2 2" xfId="10589" xr:uid="{00000000-0005-0000-0000-00006C580000}"/>
    <cellStyle name="Note 2 2 3 3 7 2 2 2" xfId="26763" xr:uid="{00000000-0005-0000-0000-00006D580000}"/>
    <cellStyle name="Note 2 2 3 3 7 2 2 3" xfId="37672" xr:uid="{00000000-0005-0000-0000-00006E580000}"/>
    <cellStyle name="Note 2 2 3 3 7 2 3" xfId="26762" xr:uid="{00000000-0005-0000-0000-00006F580000}"/>
    <cellStyle name="Note 2 2 3 3 7 2 4" xfId="37671" xr:uid="{00000000-0005-0000-0000-000070580000}"/>
    <cellStyle name="Note 2 2 3 3 7 3" xfId="10590" xr:uid="{00000000-0005-0000-0000-000071580000}"/>
    <cellStyle name="Note 2 2 3 3 7 3 2" xfId="26764" xr:uid="{00000000-0005-0000-0000-000072580000}"/>
    <cellStyle name="Note 2 2 3 3 7 3 3" xfId="37673" xr:uid="{00000000-0005-0000-0000-000073580000}"/>
    <cellStyle name="Note 2 2 3 3 7 4" xfId="26761" xr:uid="{00000000-0005-0000-0000-000074580000}"/>
    <cellStyle name="Note 2 2 3 3 7 5" xfId="37670" xr:uid="{00000000-0005-0000-0000-000075580000}"/>
    <cellStyle name="Note 2 2 3 3 8" xfId="10591" xr:uid="{00000000-0005-0000-0000-000076580000}"/>
    <cellStyle name="Note 2 2 3 3 8 2" xfId="10592" xr:uid="{00000000-0005-0000-0000-000077580000}"/>
    <cellStyle name="Note 2 2 3 3 8 2 2" xfId="10593" xr:uid="{00000000-0005-0000-0000-000078580000}"/>
    <cellStyle name="Note 2 2 3 3 8 2 2 2" xfId="26767" xr:uid="{00000000-0005-0000-0000-000079580000}"/>
    <cellStyle name="Note 2 2 3 3 8 2 2 3" xfId="37676" xr:uid="{00000000-0005-0000-0000-00007A580000}"/>
    <cellStyle name="Note 2 2 3 3 8 2 3" xfId="26766" xr:uid="{00000000-0005-0000-0000-00007B580000}"/>
    <cellStyle name="Note 2 2 3 3 8 2 4" xfId="37675" xr:uid="{00000000-0005-0000-0000-00007C580000}"/>
    <cellStyle name="Note 2 2 3 3 8 3" xfId="10594" xr:uid="{00000000-0005-0000-0000-00007D580000}"/>
    <cellStyle name="Note 2 2 3 3 8 3 2" xfId="26768" xr:uid="{00000000-0005-0000-0000-00007E580000}"/>
    <cellStyle name="Note 2 2 3 3 8 3 3" xfId="37677" xr:uid="{00000000-0005-0000-0000-00007F580000}"/>
    <cellStyle name="Note 2 2 3 3 8 4" xfId="26765" xr:uid="{00000000-0005-0000-0000-000080580000}"/>
    <cellStyle name="Note 2 2 3 3 8 5" xfId="37674" xr:uid="{00000000-0005-0000-0000-000081580000}"/>
    <cellStyle name="Note 2 2 3 3 9" xfId="10595" xr:uid="{00000000-0005-0000-0000-000082580000}"/>
    <cellStyle name="Note 2 2 3 3 9 2" xfId="10596" xr:uid="{00000000-0005-0000-0000-000083580000}"/>
    <cellStyle name="Note 2 2 3 3 9 2 2" xfId="26770" xr:uid="{00000000-0005-0000-0000-000084580000}"/>
    <cellStyle name="Note 2 2 3 3 9 2 3" xfId="37679" xr:uid="{00000000-0005-0000-0000-000085580000}"/>
    <cellStyle name="Note 2 2 3 3 9 3" xfId="26769" xr:uid="{00000000-0005-0000-0000-000086580000}"/>
    <cellStyle name="Note 2 2 3 3 9 4" xfId="37678" xr:uid="{00000000-0005-0000-0000-000087580000}"/>
    <cellStyle name="Note 2 2 3 4" xfId="10597" xr:uid="{00000000-0005-0000-0000-000088580000}"/>
    <cellStyle name="Note 2 2 3 4 10" xfId="10598" xr:uid="{00000000-0005-0000-0000-000089580000}"/>
    <cellStyle name="Note 2 2 3 4 10 2" xfId="26772" xr:uid="{00000000-0005-0000-0000-00008A580000}"/>
    <cellStyle name="Note 2 2 3 4 10 3" xfId="37681" xr:uid="{00000000-0005-0000-0000-00008B580000}"/>
    <cellStyle name="Note 2 2 3 4 11" xfId="26771" xr:uid="{00000000-0005-0000-0000-00008C580000}"/>
    <cellStyle name="Note 2 2 3 4 12" xfId="37680" xr:uid="{00000000-0005-0000-0000-00008D580000}"/>
    <cellStyle name="Note 2 2 3 4 2" xfId="10599" xr:uid="{00000000-0005-0000-0000-00008E580000}"/>
    <cellStyle name="Note 2 2 3 4 2 2" xfId="10600" xr:uid="{00000000-0005-0000-0000-00008F580000}"/>
    <cellStyle name="Note 2 2 3 4 2 2 2" xfId="10601" xr:uid="{00000000-0005-0000-0000-000090580000}"/>
    <cellStyle name="Note 2 2 3 4 2 2 2 2" xfId="26775" xr:uid="{00000000-0005-0000-0000-000091580000}"/>
    <cellStyle name="Note 2 2 3 4 2 2 2 3" xfId="37684" xr:uid="{00000000-0005-0000-0000-000092580000}"/>
    <cellStyle name="Note 2 2 3 4 2 2 3" xfId="26774" xr:uid="{00000000-0005-0000-0000-000093580000}"/>
    <cellStyle name="Note 2 2 3 4 2 2 4" xfId="37683" xr:uid="{00000000-0005-0000-0000-000094580000}"/>
    <cellStyle name="Note 2 2 3 4 2 3" xfId="10602" xr:uid="{00000000-0005-0000-0000-000095580000}"/>
    <cellStyle name="Note 2 2 3 4 2 3 2" xfId="26776" xr:uid="{00000000-0005-0000-0000-000096580000}"/>
    <cellStyle name="Note 2 2 3 4 2 3 3" xfId="37685" xr:uid="{00000000-0005-0000-0000-000097580000}"/>
    <cellStyle name="Note 2 2 3 4 2 4" xfId="26773" xr:uid="{00000000-0005-0000-0000-000098580000}"/>
    <cellStyle name="Note 2 2 3 4 2 5" xfId="37682" xr:uid="{00000000-0005-0000-0000-000099580000}"/>
    <cellStyle name="Note 2 2 3 4 3" xfId="10603" xr:uid="{00000000-0005-0000-0000-00009A580000}"/>
    <cellStyle name="Note 2 2 3 4 3 2" xfId="10604" xr:uid="{00000000-0005-0000-0000-00009B580000}"/>
    <cellStyle name="Note 2 2 3 4 3 2 2" xfId="10605" xr:uid="{00000000-0005-0000-0000-00009C580000}"/>
    <cellStyle name="Note 2 2 3 4 3 2 2 2" xfId="26779" xr:uid="{00000000-0005-0000-0000-00009D580000}"/>
    <cellStyle name="Note 2 2 3 4 3 2 2 3" xfId="37688" xr:uid="{00000000-0005-0000-0000-00009E580000}"/>
    <cellStyle name="Note 2 2 3 4 3 2 3" xfId="26778" xr:uid="{00000000-0005-0000-0000-00009F580000}"/>
    <cellStyle name="Note 2 2 3 4 3 2 4" xfId="37687" xr:uid="{00000000-0005-0000-0000-0000A0580000}"/>
    <cellStyle name="Note 2 2 3 4 3 3" xfId="10606" xr:uid="{00000000-0005-0000-0000-0000A1580000}"/>
    <cellStyle name="Note 2 2 3 4 3 3 2" xfId="26780" xr:uid="{00000000-0005-0000-0000-0000A2580000}"/>
    <cellStyle name="Note 2 2 3 4 3 3 3" xfId="37689" xr:uid="{00000000-0005-0000-0000-0000A3580000}"/>
    <cellStyle name="Note 2 2 3 4 3 4" xfId="26777" xr:uid="{00000000-0005-0000-0000-0000A4580000}"/>
    <cellStyle name="Note 2 2 3 4 3 5" xfId="37686" xr:uid="{00000000-0005-0000-0000-0000A5580000}"/>
    <cellStyle name="Note 2 2 3 4 4" xfId="10607" xr:uid="{00000000-0005-0000-0000-0000A6580000}"/>
    <cellStyle name="Note 2 2 3 4 4 2" xfId="10608" xr:uid="{00000000-0005-0000-0000-0000A7580000}"/>
    <cellStyle name="Note 2 2 3 4 4 2 2" xfId="10609" xr:uid="{00000000-0005-0000-0000-0000A8580000}"/>
    <cellStyle name="Note 2 2 3 4 4 2 2 2" xfId="26783" xr:uid="{00000000-0005-0000-0000-0000A9580000}"/>
    <cellStyle name="Note 2 2 3 4 4 2 2 3" xfId="37692" xr:uid="{00000000-0005-0000-0000-0000AA580000}"/>
    <cellStyle name="Note 2 2 3 4 4 2 3" xfId="26782" xr:uid="{00000000-0005-0000-0000-0000AB580000}"/>
    <cellStyle name="Note 2 2 3 4 4 2 4" xfId="37691" xr:uid="{00000000-0005-0000-0000-0000AC580000}"/>
    <cellStyle name="Note 2 2 3 4 4 3" xfId="10610" xr:uid="{00000000-0005-0000-0000-0000AD580000}"/>
    <cellStyle name="Note 2 2 3 4 4 3 2" xfId="26784" xr:uid="{00000000-0005-0000-0000-0000AE580000}"/>
    <cellStyle name="Note 2 2 3 4 4 3 3" xfId="37693" xr:uid="{00000000-0005-0000-0000-0000AF580000}"/>
    <cellStyle name="Note 2 2 3 4 4 4" xfId="26781" xr:uid="{00000000-0005-0000-0000-0000B0580000}"/>
    <cellStyle name="Note 2 2 3 4 4 5" xfId="37690" xr:uid="{00000000-0005-0000-0000-0000B1580000}"/>
    <cellStyle name="Note 2 2 3 4 5" xfId="10611" xr:uid="{00000000-0005-0000-0000-0000B2580000}"/>
    <cellStyle name="Note 2 2 3 4 5 2" xfId="10612" xr:uid="{00000000-0005-0000-0000-0000B3580000}"/>
    <cellStyle name="Note 2 2 3 4 5 2 2" xfId="10613" xr:uid="{00000000-0005-0000-0000-0000B4580000}"/>
    <cellStyle name="Note 2 2 3 4 5 2 2 2" xfId="26787" xr:uid="{00000000-0005-0000-0000-0000B5580000}"/>
    <cellStyle name="Note 2 2 3 4 5 2 2 3" xfId="37696" xr:uid="{00000000-0005-0000-0000-0000B6580000}"/>
    <cellStyle name="Note 2 2 3 4 5 2 3" xfId="26786" xr:uid="{00000000-0005-0000-0000-0000B7580000}"/>
    <cellStyle name="Note 2 2 3 4 5 2 4" xfId="37695" xr:uid="{00000000-0005-0000-0000-0000B8580000}"/>
    <cellStyle name="Note 2 2 3 4 5 3" xfId="10614" xr:uid="{00000000-0005-0000-0000-0000B9580000}"/>
    <cellStyle name="Note 2 2 3 4 5 3 2" xfId="26788" xr:uid="{00000000-0005-0000-0000-0000BA580000}"/>
    <cellStyle name="Note 2 2 3 4 5 3 3" xfId="37697" xr:uid="{00000000-0005-0000-0000-0000BB580000}"/>
    <cellStyle name="Note 2 2 3 4 5 4" xfId="26785" xr:uid="{00000000-0005-0000-0000-0000BC580000}"/>
    <cellStyle name="Note 2 2 3 4 5 5" xfId="37694" xr:uid="{00000000-0005-0000-0000-0000BD580000}"/>
    <cellStyle name="Note 2 2 3 4 6" xfId="10615" xr:uid="{00000000-0005-0000-0000-0000BE580000}"/>
    <cellStyle name="Note 2 2 3 4 6 2" xfId="10616" xr:uid="{00000000-0005-0000-0000-0000BF580000}"/>
    <cellStyle name="Note 2 2 3 4 6 2 2" xfId="10617" xr:uid="{00000000-0005-0000-0000-0000C0580000}"/>
    <cellStyle name="Note 2 2 3 4 6 2 2 2" xfId="26791" xr:uid="{00000000-0005-0000-0000-0000C1580000}"/>
    <cellStyle name="Note 2 2 3 4 6 2 2 3" xfId="37700" xr:uid="{00000000-0005-0000-0000-0000C2580000}"/>
    <cellStyle name="Note 2 2 3 4 6 2 3" xfId="26790" xr:uid="{00000000-0005-0000-0000-0000C3580000}"/>
    <cellStyle name="Note 2 2 3 4 6 2 4" xfId="37699" xr:uid="{00000000-0005-0000-0000-0000C4580000}"/>
    <cellStyle name="Note 2 2 3 4 6 3" xfId="10618" xr:uid="{00000000-0005-0000-0000-0000C5580000}"/>
    <cellStyle name="Note 2 2 3 4 6 3 2" xfId="26792" xr:uid="{00000000-0005-0000-0000-0000C6580000}"/>
    <cellStyle name="Note 2 2 3 4 6 3 3" xfId="37701" xr:uid="{00000000-0005-0000-0000-0000C7580000}"/>
    <cellStyle name="Note 2 2 3 4 6 4" xfId="26789" xr:uid="{00000000-0005-0000-0000-0000C8580000}"/>
    <cellStyle name="Note 2 2 3 4 6 5" xfId="37698" xr:uid="{00000000-0005-0000-0000-0000C9580000}"/>
    <cellStyle name="Note 2 2 3 4 7" xfId="10619" xr:uid="{00000000-0005-0000-0000-0000CA580000}"/>
    <cellStyle name="Note 2 2 3 4 7 2" xfId="10620" xr:uid="{00000000-0005-0000-0000-0000CB580000}"/>
    <cellStyle name="Note 2 2 3 4 7 2 2" xfId="10621" xr:uid="{00000000-0005-0000-0000-0000CC580000}"/>
    <cellStyle name="Note 2 2 3 4 7 2 2 2" xfId="26795" xr:uid="{00000000-0005-0000-0000-0000CD580000}"/>
    <cellStyle name="Note 2 2 3 4 7 2 2 3" xfId="37704" xr:uid="{00000000-0005-0000-0000-0000CE580000}"/>
    <cellStyle name="Note 2 2 3 4 7 2 3" xfId="26794" xr:uid="{00000000-0005-0000-0000-0000CF580000}"/>
    <cellStyle name="Note 2 2 3 4 7 2 4" xfId="37703" xr:uid="{00000000-0005-0000-0000-0000D0580000}"/>
    <cellStyle name="Note 2 2 3 4 7 3" xfId="10622" xr:uid="{00000000-0005-0000-0000-0000D1580000}"/>
    <cellStyle name="Note 2 2 3 4 7 3 2" xfId="26796" xr:uid="{00000000-0005-0000-0000-0000D2580000}"/>
    <cellStyle name="Note 2 2 3 4 7 3 3" xfId="37705" xr:uid="{00000000-0005-0000-0000-0000D3580000}"/>
    <cellStyle name="Note 2 2 3 4 7 4" xfId="26793" xr:uid="{00000000-0005-0000-0000-0000D4580000}"/>
    <cellStyle name="Note 2 2 3 4 7 5" xfId="37702" xr:uid="{00000000-0005-0000-0000-0000D5580000}"/>
    <cellStyle name="Note 2 2 3 4 8" xfId="10623" xr:uid="{00000000-0005-0000-0000-0000D6580000}"/>
    <cellStyle name="Note 2 2 3 4 8 2" xfId="10624" xr:uid="{00000000-0005-0000-0000-0000D7580000}"/>
    <cellStyle name="Note 2 2 3 4 8 2 2" xfId="10625" xr:uid="{00000000-0005-0000-0000-0000D8580000}"/>
    <cellStyle name="Note 2 2 3 4 8 2 2 2" xfId="26799" xr:uid="{00000000-0005-0000-0000-0000D9580000}"/>
    <cellStyle name="Note 2 2 3 4 8 2 2 3" xfId="37708" xr:uid="{00000000-0005-0000-0000-0000DA580000}"/>
    <cellStyle name="Note 2 2 3 4 8 2 3" xfId="26798" xr:uid="{00000000-0005-0000-0000-0000DB580000}"/>
    <cellStyle name="Note 2 2 3 4 8 2 4" xfId="37707" xr:uid="{00000000-0005-0000-0000-0000DC580000}"/>
    <cellStyle name="Note 2 2 3 4 8 3" xfId="10626" xr:uid="{00000000-0005-0000-0000-0000DD580000}"/>
    <cellStyle name="Note 2 2 3 4 8 3 2" xfId="26800" xr:uid="{00000000-0005-0000-0000-0000DE580000}"/>
    <cellStyle name="Note 2 2 3 4 8 3 3" xfId="37709" xr:uid="{00000000-0005-0000-0000-0000DF580000}"/>
    <cellStyle name="Note 2 2 3 4 8 4" xfId="26797" xr:uid="{00000000-0005-0000-0000-0000E0580000}"/>
    <cellStyle name="Note 2 2 3 4 8 5" xfId="37706" xr:uid="{00000000-0005-0000-0000-0000E1580000}"/>
    <cellStyle name="Note 2 2 3 4 9" xfId="10627" xr:uid="{00000000-0005-0000-0000-0000E2580000}"/>
    <cellStyle name="Note 2 2 3 4 9 2" xfId="10628" xr:uid="{00000000-0005-0000-0000-0000E3580000}"/>
    <cellStyle name="Note 2 2 3 4 9 2 2" xfId="26802" xr:uid="{00000000-0005-0000-0000-0000E4580000}"/>
    <cellStyle name="Note 2 2 3 4 9 2 3" xfId="37711" xr:uid="{00000000-0005-0000-0000-0000E5580000}"/>
    <cellStyle name="Note 2 2 3 4 9 3" xfId="26801" xr:uid="{00000000-0005-0000-0000-0000E6580000}"/>
    <cellStyle name="Note 2 2 3 4 9 4" xfId="37710" xr:uid="{00000000-0005-0000-0000-0000E7580000}"/>
    <cellStyle name="Note 2 2 3 5" xfId="10629" xr:uid="{00000000-0005-0000-0000-0000E8580000}"/>
    <cellStyle name="Note 2 2 3 5 2" xfId="10630" xr:uid="{00000000-0005-0000-0000-0000E9580000}"/>
    <cellStyle name="Note 2 2 3 5 2 2" xfId="10631" xr:uid="{00000000-0005-0000-0000-0000EA580000}"/>
    <cellStyle name="Note 2 2 3 5 2 2 2" xfId="26805" xr:uid="{00000000-0005-0000-0000-0000EB580000}"/>
    <cellStyle name="Note 2 2 3 5 2 2 3" xfId="37714" xr:uid="{00000000-0005-0000-0000-0000EC580000}"/>
    <cellStyle name="Note 2 2 3 5 2 3" xfId="26804" xr:uid="{00000000-0005-0000-0000-0000ED580000}"/>
    <cellStyle name="Note 2 2 3 5 2 4" xfId="37713" xr:uid="{00000000-0005-0000-0000-0000EE580000}"/>
    <cellStyle name="Note 2 2 3 5 3" xfId="10632" xr:uid="{00000000-0005-0000-0000-0000EF580000}"/>
    <cellStyle name="Note 2 2 3 5 3 2" xfId="26806" xr:uid="{00000000-0005-0000-0000-0000F0580000}"/>
    <cellStyle name="Note 2 2 3 5 3 3" xfId="37715" xr:uid="{00000000-0005-0000-0000-0000F1580000}"/>
    <cellStyle name="Note 2 2 3 5 4" xfId="26803" xr:uid="{00000000-0005-0000-0000-0000F2580000}"/>
    <cellStyle name="Note 2 2 3 5 5" xfId="37712" xr:uid="{00000000-0005-0000-0000-0000F3580000}"/>
    <cellStyle name="Note 2 2 3 6" xfId="10633" xr:uid="{00000000-0005-0000-0000-0000F4580000}"/>
    <cellStyle name="Note 2 2 3 6 2" xfId="10634" xr:uid="{00000000-0005-0000-0000-0000F5580000}"/>
    <cellStyle name="Note 2 2 3 6 2 2" xfId="10635" xr:uid="{00000000-0005-0000-0000-0000F6580000}"/>
    <cellStyle name="Note 2 2 3 6 2 2 2" xfId="26809" xr:uid="{00000000-0005-0000-0000-0000F7580000}"/>
    <cellStyle name="Note 2 2 3 6 2 2 3" xfId="37718" xr:uid="{00000000-0005-0000-0000-0000F8580000}"/>
    <cellStyle name="Note 2 2 3 6 2 3" xfId="26808" xr:uid="{00000000-0005-0000-0000-0000F9580000}"/>
    <cellStyle name="Note 2 2 3 6 2 4" xfId="37717" xr:uid="{00000000-0005-0000-0000-0000FA580000}"/>
    <cellStyle name="Note 2 2 3 6 3" xfId="10636" xr:uid="{00000000-0005-0000-0000-0000FB580000}"/>
    <cellStyle name="Note 2 2 3 6 3 2" xfId="26810" xr:uid="{00000000-0005-0000-0000-0000FC580000}"/>
    <cellStyle name="Note 2 2 3 6 3 3" xfId="37719" xr:uid="{00000000-0005-0000-0000-0000FD580000}"/>
    <cellStyle name="Note 2 2 3 6 4" xfId="26807" xr:uid="{00000000-0005-0000-0000-0000FE580000}"/>
    <cellStyle name="Note 2 2 3 6 5" xfId="37716" xr:uid="{00000000-0005-0000-0000-0000FF580000}"/>
    <cellStyle name="Note 2 2 3 7" xfId="10637" xr:uid="{00000000-0005-0000-0000-000000590000}"/>
    <cellStyle name="Note 2 2 3 7 2" xfId="10638" xr:uid="{00000000-0005-0000-0000-000001590000}"/>
    <cellStyle name="Note 2 2 3 7 2 2" xfId="10639" xr:uid="{00000000-0005-0000-0000-000002590000}"/>
    <cellStyle name="Note 2 2 3 7 2 2 2" xfId="26813" xr:uid="{00000000-0005-0000-0000-000003590000}"/>
    <cellStyle name="Note 2 2 3 7 2 2 3" xfId="37722" xr:uid="{00000000-0005-0000-0000-000004590000}"/>
    <cellStyle name="Note 2 2 3 7 2 3" xfId="26812" xr:uid="{00000000-0005-0000-0000-000005590000}"/>
    <cellStyle name="Note 2 2 3 7 2 4" xfId="37721" xr:uid="{00000000-0005-0000-0000-000006590000}"/>
    <cellStyle name="Note 2 2 3 7 3" xfId="10640" xr:uid="{00000000-0005-0000-0000-000007590000}"/>
    <cellStyle name="Note 2 2 3 7 3 2" xfId="26814" xr:uid="{00000000-0005-0000-0000-000008590000}"/>
    <cellStyle name="Note 2 2 3 7 3 3" xfId="37723" xr:uid="{00000000-0005-0000-0000-000009590000}"/>
    <cellStyle name="Note 2 2 3 7 4" xfId="26811" xr:uid="{00000000-0005-0000-0000-00000A590000}"/>
    <cellStyle name="Note 2 2 3 7 5" xfId="37720" xr:uid="{00000000-0005-0000-0000-00000B590000}"/>
    <cellStyle name="Note 2 2 3 8" xfId="10641" xr:uid="{00000000-0005-0000-0000-00000C590000}"/>
    <cellStyle name="Note 2 2 3 8 2" xfId="10642" xr:uid="{00000000-0005-0000-0000-00000D590000}"/>
    <cellStyle name="Note 2 2 3 8 2 2" xfId="10643" xr:uid="{00000000-0005-0000-0000-00000E590000}"/>
    <cellStyle name="Note 2 2 3 8 2 2 2" xfId="26817" xr:uid="{00000000-0005-0000-0000-00000F590000}"/>
    <cellStyle name="Note 2 2 3 8 2 2 3" xfId="37726" xr:uid="{00000000-0005-0000-0000-000010590000}"/>
    <cellStyle name="Note 2 2 3 8 2 3" xfId="26816" xr:uid="{00000000-0005-0000-0000-000011590000}"/>
    <cellStyle name="Note 2 2 3 8 2 4" xfId="37725" xr:uid="{00000000-0005-0000-0000-000012590000}"/>
    <cellStyle name="Note 2 2 3 8 3" xfId="10644" xr:uid="{00000000-0005-0000-0000-000013590000}"/>
    <cellStyle name="Note 2 2 3 8 3 2" xfId="26818" xr:uid="{00000000-0005-0000-0000-000014590000}"/>
    <cellStyle name="Note 2 2 3 8 3 3" xfId="37727" xr:uid="{00000000-0005-0000-0000-000015590000}"/>
    <cellStyle name="Note 2 2 3 8 4" xfId="26815" xr:uid="{00000000-0005-0000-0000-000016590000}"/>
    <cellStyle name="Note 2 2 3 8 5" xfId="37724" xr:uid="{00000000-0005-0000-0000-000017590000}"/>
    <cellStyle name="Note 2 2 3 9" xfId="10645" xr:uid="{00000000-0005-0000-0000-000018590000}"/>
    <cellStyle name="Note 2 2 3 9 2" xfId="10646" xr:uid="{00000000-0005-0000-0000-000019590000}"/>
    <cellStyle name="Note 2 2 3 9 2 2" xfId="10647" xr:uid="{00000000-0005-0000-0000-00001A590000}"/>
    <cellStyle name="Note 2 2 3 9 2 2 2" xfId="26821" xr:uid="{00000000-0005-0000-0000-00001B590000}"/>
    <cellStyle name="Note 2 2 3 9 2 2 3" xfId="37730" xr:uid="{00000000-0005-0000-0000-00001C590000}"/>
    <cellStyle name="Note 2 2 3 9 2 3" xfId="26820" xr:uid="{00000000-0005-0000-0000-00001D590000}"/>
    <cellStyle name="Note 2 2 3 9 2 4" xfId="37729" xr:uid="{00000000-0005-0000-0000-00001E590000}"/>
    <cellStyle name="Note 2 2 3 9 3" xfId="10648" xr:uid="{00000000-0005-0000-0000-00001F590000}"/>
    <cellStyle name="Note 2 2 3 9 3 2" xfId="26822" xr:uid="{00000000-0005-0000-0000-000020590000}"/>
    <cellStyle name="Note 2 2 3 9 3 3" xfId="37731" xr:uid="{00000000-0005-0000-0000-000021590000}"/>
    <cellStyle name="Note 2 2 3 9 4" xfId="26819" xr:uid="{00000000-0005-0000-0000-000022590000}"/>
    <cellStyle name="Note 2 2 3 9 5" xfId="37728" xr:uid="{00000000-0005-0000-0000-000023590000}"/>
    <cellStyle name="Note 2 2 4" xfId="10649" xr:uid="{00000000-0005-0000-0000-000024590000}"/>
    <cellStyle name="Note 2 2 4 10" xfId="10650" xr:uid="{00000000-0005-0000-0000-000025590000}"/>
    <cellStyle name="Note 2 2 4 10 2" xfId="10651" xr:uid="{00000000-0005-0000-0000-000026590000}"/>
    <cellStyle name="Note 2 2 4 10 2 2" xfId="10652" xr:uid="{00000000-0005-0000-0000-000027590000}"/>
    <cellStyle name="Note 2 2 4 10 2 2 2" xfId="26826" xr:uid="{00000000-0005-0000-0000-000028590000}"/>
    <cellStyle name="Note 2 2 4 10 2 2 3" xfId="37735" xr:uid="{00000000-0005-0000-0000-000029590000}"/>
    <cellStyle name="Note 2 2 4 10 2 3" xfId="26825" xr:uid="{00000000-0005-0000-0000-00002A590000}"/>
    <cellStyle name="Note 2 2 4 10 2 4" xfId="37734" xr:uid="{00000000-0005-0000-0000-00002B590000}"/>
    <cellStyle name="Note 2 2 4 10 3" xfId="10653" xr:uid="{00000000-0005-0000-0000-00002C590000}"/>
    <cellStyle name="Note 2 2 4 10 3 2" xfId="26827" xr:uid="{00000000-0005-0000-0000-00002D590000}"/>
    <cellStyle name="Note 2 2 4 10 3 3" xfId="37736" xr:uid="{00000000-0005-0000-0000-00002E590000}"/>
    <cellStyle name="Note 2 2 4 10 4" xfId="26824" xr:uid="{00000000-0005-0000-0000-00002F590000}"/>
    <cellStyle name="Note 2 2 4 10 5" xfId="37733" xr:uid="{00000000-0005-0000-0000-000030590000}"/>
    <cellStyle name="Note 2 2 4 11" xfId="10654" xr:uid="{00000000-0005-0000-0000-000031590000}"/>
    <cellStyle name="Note 2 2 4 11 2" xfId="10655" xr:uid="{00000000-0005-0000-0000-000032590000}"/>
    <cellStyle name="Note 2 2 4 11 2 2" xfId="10656" xr:uid="{00000000-0005-0000-0000-000033590000}"/>
    <cellStyle name="Note 2 2 4 11 2 2 2" xfId="26830" xr:uid="{00000000-0005-0000-0000-000034590000}"/>
    <cellStyle name="Note 2 2 4 11 2 2 3" xfId="37739" xr:uid="{00000000-0005-0000-0000-000035590000}"/>
    <cellStyle name="Note 2 2 4 11 2 3" xfId="26829" xr:uid="{00000000-0005-0000-0000-000036590000}"/>
    <cellStyle name="Note 2 2 4 11 2 4" xfId="37738" xr:uid="{00000000-0005-0000-0000-000037590000}"/>
    <cellStyle name="Note 2 2 4 11 3" xfId="10657" xr:uid="{00000000-0005-0000-0000-000038590000}"/>
    <cellStyle name="Note 2 2 4 11 3 2" xfId="26831" xr:uid="{00000000-0005-0000-0000-000039590000}"/>
    <cellStyle name="Note 2 2 4 11 3 3" xfId="37740" xr:uid="{00000000-0005-0000-0000-00003A590000}"/>
    <cellStyle name="Note 2 2 4 11 4" xfId="26828" xr:uid="{00000000-0005-0000-0000-00003B590000}"/>
    <cellStyle name="Note 2 2 4 11 5" xfId="37737" xr:uid="{00000000-0005-0000-0000-00003C590000}"/>
    <cellStyle name="Note 2 2 4 12" xfId="10658" xr:uid="{00000000-0005-0000-0000-00003D590000}"/>
    <cellStyle name="Note 2 2 4 12 2" xfId="26832" xr:uid="{00000000-0005-0000-0000-00003E590000}"/>
    <cellStyle name="Note 2 2 4 12 3" xfId="37741" xr:uid="{00000000-0005-0000-0000-00003F590000}"/>
    <cellStyle name="Note 2 2 4 13" xfId="26823" xr:uid="{00000000-0005-0000-0000-000040590000}"/>
    <cellStyle name="Note 2 2 4 14" xfId="37732" xr:uid="{00000000-0005-0000-0000-000041590000}"/>
    <cellStyle name="Note 2 2 4 2" xfId="10659" xr:uid="{00000000-0005-0000-0000-000042590000}"/>
    <cellStyle name="Note 2 2 4 2 10" xfId="10660" xr:uid="{00000000-0005-0000-0000-000043590000}"/>
    <cellStyle name="Note 2 2 4 2 10 2" xfId="10661" xr:uid="{00000000-0005-0000-0000-000044590000}"/>
    <cellStyle name="Note 2 2 4 2 10 2 2" xfId="10662" xr:uid="{00000000-0005-0000-0000-000045590000}"/>
    <cellStyle name="Note 2 2 4 2 10 2 2 2" xfId="26836" xr:uid="{00000000-0005-0000-0000-000046590000}"/>
    <cellStyle name="Note 2 2 4 2 10 2 2 3" xfId="37745" xr:uid="{00000000-0005-0000-0000-000047590000}"/>
    <cellStyle name="Note 2 2 4 2 10 2 3" xfId="26835" xr:uid="{00000000-0005-0000-0000-000048590000}"/>
    <cellStyle name="Note 2 2 4 2 10 2 4" xfId="37744" xr:uid="{00000000-0005-0000-0000-000049590000}"/>
    <cellStyle name="Note 2 2 4 2 10 3" xfId="10663" xr:uid="{00000000-0005-0000-0000-00004A590000}"/>
    <cellStyle name="Note 2 2 4 2 10 3 2" xfId="26837" xr:uid="{00000000-0005-0000-0000-00004B590000}"/>
    <cellStyle name="Note 2 2 4 2 10 3 3" xfId="37746" xr:uid="{00000000-0005-0000-0000-00004C590000}"/>
    <cellStyle name="Note 2 2 4 2 10 4" xfId="26834" xr:uid="{00000000-0005-0000-0000-00004D590000}"/>
    <cellStyle name="Note 2 2 4 2 10 5" xfId="37743" xr:uid="{00000000-0005-0000-0000-00004E590000}"/>
    <cellStyle name="Note 2 2 4 2 11" xfId="10664" xr:uid="{00000000-0005-0000-0000-00004F590000}"/>
    <cellStyle name="Note 2 2 4 2 11 2" xfId="10665" xr:uid="{00000000-0005-0000-0000-000050590000}"/>
    <cellStyle name="Note 2 2 4 2 11 2 2" xfId="26839" xr:uid="{00000000-0005-0000-0000-000051590000}"/>
    <cellStyle name="Note 2 2 4 2 11 2 3" xfId="37748" xr:uid="{00000000-0005-0000-0000-000052590000}"/>
    <cellStyle name="Note 2 2 4 2 11 3" xfId="26838" xr:uid="{00000000-0005-0000-0000-000053590000}"/>
    <cellStyle name="Note 2 2 4 2 11 4" xfId="37747" xr:uid="{00000000-0005-0000-0000-000054590000}"/>
    <cellStyle name="Note 2 2 4 2 12" xfId="10666" xr:uid="{00000000-0005-0000-0000-000055590000}"/>
    <cellStyle name="Note 2 2 4 2 12 2" xfId="26840" xr:uid="{00000000-0005-0000-0000-000056590000}"/>
    <cellStyle name="Note 2 2 4 2 12 3" xfId="37749" xr:uid="{00000000-0005-0000-0000-000057590000}"/>
    <cellStyle name="Note 2 2 4 2 13" xfId="26833" xr:uid="{00000000-0005-0000-0000-000058590000}"/>
    <cellStyle name="Note 2 2 4 2 14" xfId="37742" xr:uid="{00000000-0005-0000-0000-000059590000}"/>
    <cellStyle name="Note 2 2 4 2 2" xfId="10667" xr:uid="{00000000-0005-0000-0000-00005A590000}"/>
    <cellStyle name="Note 2 2 4 2 2 10" xfId="10668" xr:uid="{00000000-0005-0000-0000-00005B590000}"/>
    <cellStyle name="Note 2 2 4 2 2 10 2" xfId="26842" xr:uid="{00000000-0005-0000-0000-00005C590000}"/>
    <cellStyle name="Note 2 2 4 2 2 10 3" xfId="37751" xr:uid="{00000000-0005-0000-0000-00005D590000}"/>
    <cellStyle name="Note 2 2 4 2 2 11" xfId="26841" xr:uid="{00000000-0005-0000-0000-00005E590000}"/>
    <cellStyle name="Note 2 2 4 2 2 12" xfId="37750" xr:uid="{00000000-0005-0000-0000-00005F590000}"/>
    <cellStyle name="Note 2 2 4 2 2 2" xfId="10669" xr:uid="{00000000-0005-0000-0000-000060590000}"/>
    <cellStyle name="Note 2 2 4 2 2 2 2" xfId="10670" xr:uid="{00000000-0005-0000-0000-000061590000}"/>
    <cellStyle name="Note 2 2 4 2 2 2 2 2" xfId="10671" xr:uid="{00000000-0005-0000-0000-000062590000}"/>
    <cellStyle name="Note 2 2 4 2 2 2 2 2 2" xfId="26845" xr:uid="{00000000-0005-0000-0000-000063590000}"/>
    <cellStyle name="Note 2 2 4 2 2 2 2 2 3" xfId="37754" xr:uid="{00000000-0005-0000-0000-000064590000}"/>
    <cellStyle name="Note 2 2 4 2 2 2 2 3" xfId="26844" xr:uid="{00000000-0005-0000-0000-000065590000}"/>
    <cellStyle name="Note 2 2 4 2 2 2 2 4" xfId="37753" xr:uid="{00000000-0005-0000-0000-000066590000}"/>
    <cellStyle name="Note 2 2 4 2 2 2 3" xfId="10672" xr:uid="{00000000-0005-0000-0000-000067590000}"/>
    <cellStyle name="Note 2 2 4 2 2 2 3 2" xfId="26846" xr:uid="{00000000-0005-0000-0000-000068590000}"/>
    <cellStyle name="Note 2 2 4 2 2 2 3 3" xfId="37755" xr:uid="{00000000-0005-0000-0000-000069590000}"/>
    <cellStyle name="Note 2 2 4 2 2 2 4" xfId="26843" xr:uid="{00000000-0005-0000-0000-00006A590000}"/>
    <cellStyle name="Note 2 2 4 2 2 2 5" xfId="37752" xr:uid="{00000000-0005-0000-0000-00006B590000}"/>
    <cellStyle name="Note 2 2 4 2 2 3" xfId="10673" xr:uid="{00000000-0005-0000-0000-00006C590000}"/>
    <cellStyle name="Note 2 2 4 2 2 3 2" xfId="10674" xr:uid="{00000000-0005-0000-0000-00006D590000}"/>
    <cellStyle name="Note 2 2 4 2 2 3 2 2" xfId="10675" xr:uid="{00000000-0005-0000-0000-00006E590000}"/>
    <cellStyle name="Note 2 2 4 2 2 3 2 2 2" xfId="26849" xr:uid="{00000000-0005-0000-0000-00006F590000}"/>
    <cellStyle name="Note 2 2 4 2 2 3 2 2 3" xfId="37758" xr:uid="{00000000-0005-0000-0000-000070590000}"/>
    <cellStyle name="Note 2 2 4 2 2 3 2 3" xfId="26848" xr:uid="{00000000-0005-0000-0000-000071590000}"/>
    <cellStyle name="Note 2 2 4 2 2 3 2 4" xfId="37757" xr:uid="{00000000-0005-0000-0000-000072590000}"/>
    <cellStyle name="Note 2 2 4 2 2 3 3" xfId="10676" xr:uid="{00000000-0005-0000-0000-000073590000}"/>
    <cellStyle name="Note 2 2 4 2 2 3 3 2" xfId="26850" xr:uid="{00000000-0005-0000-0000-000074590000}"/>
    <cellStyle name="Note 2 2 4 2 2 3 3 3" xfId="37759" xr:uid="{00000000-0005-0000-0000-000075590000}"/>
    <cellStyle name="Note 2 2 4 2 2 3 4" xfId="26847" xr:uid="{00000000-0005-0000-0000-000076590000}"/>
    <cellStyle name="Note 2 2 4 2 2 3 5" xfId="37756" xr:uid="{00000000-0005-0000-0000-000077590000}"/>
    <cellStyle name="Note 2 2 4 2 2 4" xfId="10677" xr:uid="{00000000-0005-0000-0000-000078590000}"/>
    <cellStyle name="Note 2 2 4 2 2 4 2" xfId="10678" xr:uid="{00000000-0005-0000-0000-000079590000}"/>
    <cellStyle name="Note 2 2 4 2 2 4 2 2" xfId="10679" xr:uid="{00000000-0005-0000-0000-00007A590000}"/>
    <cellStyle name="Note 2 2 4 2 2 4 2 2 2" xfId="26853" xr:uid="{00000000-0005-0000-0000-00007B590000}"/>
    <cellStyle name="Note 2 2 4 2 2 4 2 2 3" xfId="37762" xr:uid="{00000000-0005-0000-0000-00007C590000}"/>
    <cellStyle name="Note 2 2 4 2 2 4 2 3" xfId="26852" xr:uid="{00000000-0005-0000-0000-00007D590000}"/>
    <cellStyle name="Note 2 2 4 2 2 4 2 4" xfId="37761" xr:uid="{00000000-0005-0000-0000-00007E590000}"/>
    <cellStyle name="Note 2 2 4 2 2 4 3" xfId="10680" xr:uid="{00000000-0005-0000-0000-00007F590000}"/>
    <cellStyle name="Note 2 2 4 2 2 4 3 2" xfId="26854" xr:uid="{00000000-0005-0000-0000-000080590000}"/>
    <cellStyle name="Note 2 2 4 2 2 4 3 3" xfId="37763" xr:uid="{00000000-0005-0000-0000-000081590000}"/>
    <cellStyle name="Note 2 2 4 2 2 4 4" xfId="26851" xr:uid="{00000000-0005-0000-0000-000082590000}"/>
    <cellStyle name="Note 2 2 4 2 2 4 5" xfId="37760" xr:uid="{00000000-0005-0000-0000-000083590000}"/>
    <cellStyle name="Note 2 2 4 2 2 5" xfId="10681" xr:uid="{00000000-0005-0000-0000-000084590000}"/>
    <cellStyle name="Note 2 2 4 2 2 5 2" xfId="10682" xr:uid="{00000000-0005-0000-0000-000085590000}"/>
    <cellStyle name="Note 2 2 4 2 2 5 2 2" xfId="10683" xr:uid="{00000000-0005-0000-0000-000086590000}"/>
    <cellStyle name="Note 2 2 4 2 2 5 2 2 2" xfId="26857" xr:uid="{00000000-0005-0000-0000-000087590000}"/>
    <cellStyle name="Note 2 2 4 2 2 5 2 2 3" xfId="37766" xr:uid="{00000000-0005-0000-0000-000088590000}"/>
    <cellStyle name="Note 2 2 4 2 2 5 2 3" xfId="26856" xr:uid="{00000000-0005-0000-0000-000089590000}"/>
    <cellStyle name="Note 2 2 4 2 2 5 2 4" xfId="37765" xr:uid="{00000000-0005-0000-0000-00008A590000}"/>
    <cellStyle name="Note 2 2 4 2 2 5 3" xfId="10684" xr:uid="{00000000-0005-0000-0000-00008B590000}"/>
    <cellStyle name="Note 2 2 4 2 2 5 3 2" xfId="26858" xr:uid="{00000000-0005-0000-0000-00008C590000}"/>
    <cellStyle name="Note 2 2 4 2 2 5 3 3" xfId="37767" xr:uid="{00000000-0005-0000-0000-00008D590000}"/>
    <cellStyle name="Note 2 2 4 2 2 5 4" xfId="26855" xr:uid="{00000000-0005-0000-0000-00008E590000}"/>
    <cellStyle name="Note 2 2 4 2 2 5 5" xfId="37764" xr:uid="{00000000-0005-0000-0000-00008F590000}"/>
    <cellStyle name="Note 2 2 4 2 2 6" xfId="10685" xr:uid="{00000000-0005-0000-0000-000090590000}"/>
    <cellStyle name="Note 2 2 4 2 2 6 2" xfId="10686" xr:uid="{00000000-0005-0000-0000-000091590000}"/>
    <cellStyle name="Note 2 2 4 2 2 6 2 2" xfId="10687" xr:uid="{00000000-0005-0000-0000-000092590000}"/>
    <cellStyle name="Note 2 2 4 2 2 6 2 2 2" xfId="26861" xr:uid="{00000000-0005-0000-0000-000093590000}"/>
    <cellStyle name="Note 2 2 4 2 2 6 2 2 3" xfId="37770" xr:uid="{00000000-0005-0000-0000-000094590000}"/>
    <cellStyle name="Note 2 2 4 2 2 6 2 3" xfId="26860" xr:uid="{00000000-0005-0000-0000-000095590000}"/>
    <cellStyle name="Note 2 2 4 2 2 6 2 4" xfId="37769" xr:uid="{00000000-0005-0000-0000-000096590000}"/>
    <cellStyle name="Note 2 2 4 2 2 6 3" xfId="10688" xr:uid="{00000000-0005-0000-0000-000097590000}"/>
    <cellStyle name="Note 2 2 4 2 2 6 3 2" xfId="26862" xr:uid="{00000000-0005-0000-0000-000098590000}"/>
    <cellStyle name="Note 2 2 4 2 2 6 3 3" xfId="37771" xr:uid="{00000000-0005-0000-0000-000099590000}"/>
    <cellStyle name="Note 2 2 4 2 2 6 4" xfId="26859" xr:uid="{00000000-0005-0000-0000-00009A590000}"/>
    <cellStyle name="Note 2 2 4 2 2 6 5" xfId="37768" xr:uid="{00000000-0005-0000-0000-00009B590000}"/>
    <cellStyle name="Note 2 2 4 2 2 7" xfId="10689" xr:uid="{00000000-0005-0000-0000-00009C590000}"/>
    <cellStyle name="Note 2 2 4 2 2 7 2" xfId="10690" xr:uid="{00000000-0005-0000-0000-00009D590000}"/>
    <cellStyle name="Note 2 2 4 2 2 7 2 2" xfId="10691" xr:uid="{00000000-0005-0000-0000-00009E590000}"/>
    <cellStyle name="Note 2 2 4 2 2 7 2 2 2" xfId="26865" xr:uid="{00000000-0005-0000-0000-00009F590000}"/>
    <cellStyle name="Note 2 2 4 2 2 7 2 2 3" xfId="37774" xr:uid="{00000000-0005-0000-0000-0000A0590000}"/>
    <cellStyle name="Note 2 2 4 2 2 7 2 3" xfId="26864" xr:uid="{00000000-0005-0000-0000-0000A1590000}"/>
    <cellStyle name="Note 2 2 4 2 2 7 2 4" xfId="37773" xr:uid="{00000000-0005-0000-0000-0000A2590000}"/>
    <cellStyle name="Note 2 2 4 2 2 7 3" xfId="10692" xr:uid="{00000000-0005-0000-0000-0000A3590000}"/>
    <cellStyle name="Note 2 2 4 2 2 7 3 2" xfId="26866" xr:uid="{00000000-0005-0000-0000-0000A4590000}"/>
    <cellStyle name="Note 2 2 4 2 2 7 3 3" xfId="37775" xr:uid="{00000000-0005-0000-0000-0000A5590000}"/>
    <cellStyle name="Note 2 2 4 2 2 7 4" xfId="26863" xr:uid="{00000000-0005-0000-0000-0000A6590000}"/>
    <cellStyle name="Note 2 2 4 2 2 7 5" xfId="37772" xr:uid="{00000000-0005-0000-0000-0000A7590000}"/>
    <cellStyle name="Note 2 2 4 2 2 8" xfId="10693" xr:uid="{00000000-0005-0000-0000-0000A8590000}"/>
    <cellStyle name="Note 2 2 4 2 2 8 2" xfId="10694" xr:uid="{00000000-0005-0000-0000-0000A9590000}"/>
    <cellStyle name="Note 2 2 4 2 2 8 2 2" xfId="10695" xr:uid="{00000000-0005-0000-0000-0000AA590000}"/>
    <cellStyle name="Note 2 2 4 2 2 8 2 2 2" xfId="26869" xr:uid="{00000000-0005-0000-0000-0000AB590000}"/>
    <cellStyle name="Note 2 2 4 2 2 8 2 2 3" xfId="37778" xr:uid="{00000000-0005-0000-0000-0000AC590000}"/>
    <cellStyle name="Note 2 2 4 2 2 8 2 3" xfId="26868" xr:uid="{00000000-0005-0000-0000-0000AD590000}"/>
    <cellStyle name="Note 2 2 4 2 2 8 2 4" xfId="37777" xr:uid="{00000000-0005-0000-0000-0000AE590000}"/>
    <cellStyle name="Note 2 2 4 2 2 8 3" xfId="10696" xr:uid="{00000000-0005-0000-0000-0000AF590000}"/>
    <cellStyle name="Note 2 2 4 2 2 8 3 2" xfId="26870" xr:uid="{00000000-0005-0000-0000-0000B0590000}"/>
    <cellStyle name="Note 2 2 4 2 2 8 3 3" xfId="37779" xr:uid="{00000000-0005-0000-0000-0000B1590000}"/>
    <cellStyle name="Note 2 2 4 2 2 8 4" xfId="26867" xr:uid="{00000000-0005-0000-0000-0000B2590000}"/>
    <cellStyle name="Note 2 2 4 2 2 8 5" xfId="37776" xr:uid="{00000000-0005-0000-0000-0000B3590000}"/>
    <cellStyle name="Note 2 2 4 2 2 9" xfId="10697" xr:uid="{00000000-0005-0000-0000-0000B4590000}"/>
    <cellStyle name="Note 2 2 4 2 2 9 2" xfId="10698" xr:uid="{00000000-0005-0000-0000-0000B5590000}"/>
    <cellStyle name="Note 2 2 4 2 2 9 2 2" xfId="26872" xr:uid="{00000000-0005-0000-0000-0000B6590000}"/>
    <cellStyle name="Note 2 2 4 2 2 9 2 3" xfId="37781" xr:uid="{00000000-0005-0000-0000-0000B7590000}"/>
    <cellStyle name="Note 2 2 4 2 2 9 3" xfId="26871" xr:uid="{00000000-0005-0000-0000-0000B8590000}"/>
    <cellStyle name="Note 2 2 4 2 2 9 4" xfId="37780" xr:uid="{00000000-0005-0000-0000-0000B9590000}"/>
    <cellStyle name="Note 2 2 4 2 3" xfId="10699" xr:uid="{00000000-0005-0000-0000-0000BA590000}"/>
    <cellStyle name="Note 2 2 4 2 3 10" xfId="10700" xr:uid="{00000000-0005-0000-0000-0000BB590000}"/>
    <cellStyle name="Note 2 2 4 2 3 10 2" xfId="26874" xr:uid="{00000000-0005-0000-0000-0000BC590000}"/>
    <cellStyle name="Note 2 2 4 2 3 10 3" xfId="37783" xr:uid="{00000000-0005-0000-0000-0000BD590000}"/>
    <cellStyle name="Note 2 2 4 2 3 11" xfId="26873" xr:uid="{00000000-0005-0000-0000-0000BE590000}"/>
    <cellStyle name="Note 2 2 4 2 3 12" xfId="37782" xr:uid="{00000000-0005-0000-0000-0000BF590000}"/>
    <cellStyle name="Note 2 2 4 2 3 2" xfId="10701" xr:uid="{00000000-0005-0000-0000-0000C0590000}"/>
    <cellStyle name="Note 2 2 4 2 3 2 2" xfId="10702" xr:uid="{00000000-0005-0000-0000-0000C1590000}"/>
    <cellStyle name="Note 2 2 4 2 3 2 2 2" xfId="10703" xr:uid="{00000000-0005-0000-0000-0000C2590000}"/>
    <cellStyle name="Note 2 2 4 2 3 2 2 2 2" xfId="26877" xr:uid="{00000000-0005-0000-0000-0000C3590000}"/>
    <cellStyle name="Note 2 2 4 2 3 2 2 2 3" xfId="37786" xr:uid="{00000000-0005-0000-0000-0000C4590000}"/>
    <cellStyle name="Note 2 2 4 2 3 2 2 3" xfId="26876" xr:uid="{00000000-0005-0000-0000-0000C5590000}"/>
    <cellStyle name="Note 2 2 4 2 3 2 2 4" xfId="37785" xr:uid="{00000000-0005-0000-0000-0000C6590000}"/>
    <cellStyle name="Note 2 2 4 2 3 2 3" xfId="10704" xr:uid="{00000000-0005-0000-0000-0000C7590000}"/>
    <cellStyle name="Note 2 2 4 2 3 2 3 2" xfId="26878" xr:uid="{00000000-0005-0000-0000-0000C8590000}"/>
    <cellStyle name="Note 2 2 4 2 3 2 3 3" xfId="37787" xr:uid="{00000000-0005-0000-0000-0000C9590000}"/>
    <cellStyle name="Note 2 2 4 2 3 2 4" xfId="26875" xr:uid="{00000000-0005-0000-0000-0000CA590000}"/>
    <cellStyle name="Note 2 2 4 2 3 2 5" xfId="37784" xr:uid="{00000000-0005-0000-0000-0000CB590000}"/>
    <cellStyle name="Note 2 2 4 2 3 3" xfId="10705" xr:uid="{00000000-0005-0000-0000-0000CC590000}"/>
    <cellStyle name="Note 2 2 4 2 3 3 2" xfId="10706" xr:uid="{00000000-0005-0000-0000-0000CD590000}"/>
    <cellStyle name="Note 2 2 4 2 3 3 2 2" xfId="10707" xr:uid="{00000000-0005-0000-0000-0000CE590000}"/>
    <cellStyle name="Note 2 2 4 2 3 3 2 2 2" xfId="26881" xr:uid="{00000000-0005-0000-0000-0000CF590000}"/>
    <cellStyle name="Note 2 2 4 2 3 3 2 2 3" xfId="37790" xr:uid="{00000000-0005-0000-0000-0000D0590000}"/>
    <cellStyle name="Note 2 2 4 2 3 3 2 3" xfId="26880" xr:uid="{00000000-0005-0000-0000-0000D1590000}"/>
    <cellStyle name="Note 2 2 4 2 3 3 2 4" xfId="37789" xr:uid="{00000000-0005-0000-0000-0000D2590000}"/>
    <cellStyle name="Note 2 2 4 2 3 3 3" xfId="10708" xr:uid="{00000000-0005-0000-0000-0000D3590000}"/>
    <cellStyle name="Note 2 2 4 2 3 3 3 2" xfId="26882" xr:uid="{00000000-0005-0000-0000-0000D4590000}"/>
    <cellStyle name="Note 2 2 4 2 3 3 3 3" xfId="37791" xr:uid="{00000000-0005-0000-0000-0000D5590000}"/>
    <cellStyle name="Note 2 2 4 2 3 3 4" xfId="26879" xr:uid="{00000000-0005-0000-0000-0000D6590000}"/>
    <cellStyle name="Note 2 2 4 2 3 3 5" xfId="37788" xr:uid="{00000000-0005-0000-0000-0000D7590000}"/>
    <cellStyle name="Note 2 2 4 2 3 4" xfId="10709" xr:uid="{00000000-0005-0000-0000-0000D8590000}"/>
    <cellStyle name="Note 2 2 4 2 3 4 2" xfId="10710" xr:uid="{00000000-0005-0000-0000-0000D9590000}"/>
    <cellStyle name="Note 2 2 4 2 3 4 2 2" xfId="10711" xr:uid="{00000000-0005-0000-0000-0000DA590000}"/>
    <cellStyle name="Note 2 2 4 2 3 4 2 2 2" xfId="26885" xr:uid="{00000000-0005-0000-0000-0000DB590000}"/>
    <cellStyle name="Note 2 2 4 2 3 4 2 2 3" xfId="37794" xr:uid="{00000000-0005-0000-0000-0000DC590000}"/>
    <cellStyle name="Note 2 2 4 2 3 4 2 3" xfId="26884" xr:uid="{00000000-0005-0000-0000-0000DD590000}"/>
    <cellStyle name="Note 2 2 4 2 3 4 2 4" xfId="37793" xr:uid="{00000000-0005-0000-0000-0000DE590000}"/>
    <cellStyle name="Note 2 2 4 2 3 4 3" xfId="10712" xr:uid="{00000000-0005-0000-0000-0000DF590000}"/>
    <cellStyle name="Note 2 2 4 2 3 4 3 2" xfId="26886" xr:uid="{00000000-0005-0000-0000-0000E0590000}"/>
    <cellStyle name="Note 2 2 4 2 3 4 3 3" xfId="37795" xr:uid="{00000000-0005-0000-0000-0000E1590000}"/>
    <cellStyle name="Note 2 2 4 2 3 4 4" xfId="26883" xr:uid="{00000000-0005-0000-0000-0000E2590000}"/>
    <cellStyle name="Note 2 2 4 2 3 4 5" xfId="37792" xr:uid="{00000000-0005-0000-0000-0000E3590000}"/>
    <cellStyle name="Note 2 2 4 2 3 5" xfId="10713" xr:uid="{00000000-0005-0000-0000-0000E4590000}"/>
    <cellStyle name="Note 2 2 4 2 3 5 2" xfId="10714" xr:uid="{00000000-0005-0000-0000-0000E5590000}"/>
    <cellStyle name="Note 2 2 4 2 3 5 2 2" xfId="10715" xr:uid="{00000000-0005-0000-0000-0000E6590000}"/>
    <cellStyle name="Note 2 2 4 2 3 5 2 2 2" xfId="26889" xr:uid="{00000000-0005-0000-0000-0000E7590000}"/>
    <cellStyle name="Note 2 2 4 2 3 5 2 2 3" xfId="37798" xr:uid="{00000000-0005-0000-0000-0000E8590000}"/>
    <cellStyle name="Note 2 2 4 2 3 5 2 3" xfId="26888" xr:uid="{00000000-0005-0000-0000-0000E9590000}"/>
    <cellStyle name="Note 2 2 4 2 3 5 2 4" xfId="37797" xr:uid="{00000000-0005-0000-0000-0000EA590000}"/>
    <cellStyle name="Note 2 2 4 2 3 5 3" xfId="10716" xr:uid="{00000000-0005-0000-0000-0000EB590000}"/>
    <cellStyle name="Note 2 2 4 2 3 5 3 2" xfId="26890" xr:uid="{00000000-0005-0000-0000-0000EC590000}"/>
    <cellStyle name="Note 2 2 4 2 3 5 3 3" xfId="37799" xr:uid="{00000000-0005-0000-0000-0000ED590000}"/>
    <cellStyle name="Note 2 2 4 2 3 5 4" xfId="26887" xr:uid="{00000000-0005-0000-0000-0000EE590000}"/>
    <cellStyle name="Note 2 2 4 2 3 5 5" xfId="37796" xr:uid="{00000000-0005-0000-0000-0000EF590000}"/>
    <cellStyle name="Note 2 2 4 2 3 6" xfId="10717" xr:uid="{00000000-0005-0000-0000-0000F0590000}"/>
    <cellStyle name="Note 2 2 4 2 3 6 2" xfId="10718" xr:uid="{00000000-0005-0000-0000-0000F1590000}"/>
    <cellStyle name="Note 2 2 4 2 3 6 2 2" xfId="10719" xr:uid="{00000000-0005-0000-0000-0000F2590000}"/>
    <cellStyle name="Note 2 2 4 2 3 6 2 2 2" xfId="26893" xr:uid="{00000000-0005-0000-0000-0000F3590000}"/>
    <cellStyle name="Note 2 2 4 2 3 6 2 2 3" xfId="37802" xr:uid="{00000000-0005-0000-0000-0000F4590000}"/>
    <cellStyle name="Note 2 2 4 2 3 6 2 3" xfId="26892" xr:uid="{00000000-0005-0000-0000-0000F5590000}"/>
    <cellStyle name="Note 2 2 4 2 3 6 2 4" xfId="37801" xr:uid="{00000000-0005-0000-0000-0000F6590000}"/>
    <cellStyle name="Note 2 2 4 2 3 6 3" xfId="10720" xr:uid="{00000000-0005-0000-0000-0000F7590000}"/>
    <cellStyle name="Note 2 2 4 2 3 6 3 2" xfId="26894" xr:uid="{00000000-0005-0000-0000-0000F8590000}"/>
    <cellStyle name="Note 2 2 4 2 3 6 3 3" xfId="37803" xr:uid="{00000000-0005-0000-0000-0000F9590000}"/>
    <cellStyle name="Note 2 2 4 2 3 6 4" xfId="26891" xr:uid="{00000000-0005-0000-0000-0000FA590000}"/>
    <cellStyle name="Note 2 2 4 2 3 6 5" xfId="37800" xr:uid="{00000000-0005-0000-0000-0000FB590000}"/>
    <cellStyle name="Note 2 2 4 2 3 7" xfId="10721" xr:uid="{00000000-0005-0000-0000-0000FC590000}"/>
    <cellStyle name="Note 2 2 4 2 3 7 2" xfId="10722" xr:uid="{00000000-0005-0000-0000-0000FD590000}"/>
    <cellStyle name="Note 2 2 4 2 3 7 2 2" xfId="10723" xr:uid="{00000000-0005-0000-0000-0000FE590000}"/>
    <cellStyle name="Note 2 2 4 2 3 7 2 2 2" xfId="26897" xr:uid="{00000000-0005-0000-0000-0000FF590000}"/>
    <cellStyle name="Note 2 2 4 2 3 7 2 2 3" xfId="37806" xr:uid="{00000000-0005-0000-0000-0000005A0000}"/>
    <cellStyle name="Note 2 2 4 2 3 7 2 3" xfId="26896" xr:uid="{00000000-0005-0000-0000-0000015A0000}"/>
    <cellStyle name="Note 2 2 4 2 3 7 2 4" xfId="37805" xr:uid="{00000000-0005-0000-0000-0000025A0000}"/>
    <cellStyle name="Note 2 2 4 2 3 7 3" xfId="10724" xr:uid="{00000000-0005-0000-0000-0000035A0000}"/>
    <cellStyle name="Note 2 2 4 2 3 7 3 2" xfId="26898" xr:uid="{00000000-0005-0000-0000-0000045A0000}"/>
    <cellStyle name="Note 2 2 4 2 3 7 3 3" xfId="37807" xr:uid="{00000000-0005-0000-0000-0000055A0000}"/>
    <cellStyle name="Note 2 2 4 2 3 7 4" xfId="26895" xr:uid="{00000000-0005-0000-0000-0000065A0000}"/>
    <cellStyle name="Note 2 2 4 2 3 7 5" xfId="37804" xr:uid="{00000000-0005-0000-0000-0000075A0000}"/>
    <cellStyle name="Note 2 2 4 2 3 8" xfId="10725" xr:uid="{00000000-0005-0000-0000-0000085A0000}"/>
    <cellStyle name="Note 2 2 4 2 3 8 2" xfId="10726" xr:uid="{00000000-0005-0000-0000-0000095A0000}"/>
    <cellStyle name="Note 2 2 4 2 3 8 2 2" xfId="10727" xr:uid="{00000000-0005-0000-0000-00000A5A0000}"/>
    <cellStyle name="Note 2 2 4 2 3 8 2 2 2" xfId="26901" xr:uid="{00000000-0005-0000-0000-00000B5A0000}"/>
    <cellStyle name="Note 2 2 4 2 3 8 2 2 3" xfId="37810" xr:uid="{00000000-0005-0000-0000-00000C5A0000}"/>
    <cellStyle name="Note 2 2 4 2 3 8 2 3" xfId="26900" xr:uid="{00000000-0005-0000-0000-00000D5A0000}"/>
    <cellStyle name="Note 2 2 4 2 3 8 2 4" xfId="37809" xr:uid="{00000000-0005-0000-0000-00000E5A0000}"/>
    <cellStyle name="Note 2 2 4 2 3 8 3" xfId="10728" xr:uid="{00000000-0005-0000-0000-00000F5A0000}"/>
    <cellStyle name="Note 2 2 4 2 3 8 3 2" xfId="26902" xr:uid="{00000000-0005-0000-0000-0000105A0000}"/>
    <cellStyle name="Note 2 2 4 2 3 8 3 3" xfId="37811" xr:uid="{00000000-0005-0000-0000-0000115A0000}"/>
    <cellStyle name="Note 2 2 4 2 3 8 4" xfId="26899" xr:uid="{00000000-0005-0000-0000-0000125A0000}"/>
    <cellStyle name="Note 2 2 4 2 3 8 5" xfId="37808" xr:uid="{00000000-0005-0000-0000-0000135A0000}"/>
    <cellStyle name="Note 2 2 4 2 3 9" xfId="10729" xr:uid="{00000000-0005-0000-0000-0000145A0000}"/>
    <cellStyle name="Note 2 2 4 2 3 9 2" xfId="10730" xr:uid="{00000000-0005-0000-0000-0000155A0000}"/>
    <cellStyle name="Note 2 2 4 2 3 9 2 2" xfId="26904" xr:uid="{00000000-0005-0000-0000-0000165A0000}"/>
    <cellStyle name="Note 2 2 4 2 3 9 2 3" xfId="37813" xr:uid="{00000000-0005-0000-0000-0000175A0000}"/>
    <cellStyle name="Note 2 2 4 2 3 9 3" xfId="26903" xr:uid="{00000000-0005-0000-0000-0000185A0000}"/>
    <cellStyle name="Note 2 2 4 2 3 9 4" xfId="37812" xr:uid="{00000000-0005-0000-0000-0000195A0000}"/>
    <cellStyle name="Note 2 2 4 2 4" xfId="10731" xr:uid="{00000000-0005-0000-0000-00001A5A0000}"/>
    <cellStyle name="Note 2 2 4 2 4 2" xfId="10732" xr:uid="{00000000-0005-0000-0000-00001B5A0000}"/>
    <cellStyle name="Note 2 2 4 2 4 2 2" xfId="10733" xr:uid="{00000000-0005-0000-0000-00001C5A0000}"/>
    <cellStyle name="Note 2 2 4 2 4 2 2 2" xfId="26907" xr:uid="{00000000-0005-0000-0000-00001D5A0000}"/>
    <cellStyle name="Note 2 2 4 2 4 2 2 3" xfId="37816" xr:uid="{00000000-0005-0000-0000-00001E5A0000}"/>
    <cellStyle name="Note 2 2 4 2 4 2 3" xfId="26906" xr:uid="{00000000-0005-0000-0000-00001F5A0000}"/>
    <cellStyle name="Note 2 2 4 2 4 2 4" xfId="37815" xr:uid="{00000000-0005-0000-0000-0000205A0000}"/>
    <cellStyle name="Note 2 2 4 2 4 3" xfId="10734" xr:uid="{00000000-0005-0000-0000-0000215A0000}"/>
    <cellStyle name="Note 2 2 4 2 4 3 2" xfId="26908" xr:uid="{00000000-0005-0000-0000-0000225A0000}"/>
    <cellStyle name="Note 2 2 4 2 4 3 3" xfId="37817" xr:uid="{00000000-0005-0000-0000-0000235A0000}"/>
    <cellStyle name="Note 2 2 4 2 4 4" xfId="26905" xr:uid="{00000000-0005-0000-0000-0000245A0000}"/>
    <cellStyle name="Note 2 2 4 2 4 5" xfId="37814" xr:uid="{00000000-0005-0000-0000-0000255A0000}"/>
    <cellStyle name="Note 2 2 4 2 5" xfId="10735" xr:uid="{00000000-0005-0000-0000-0000265A0000}"/>
    <cellStyle name="Note 2 2 4 2 5 2" xfId="10736" xr:uid="{00000000-0005-0000-0000-0000275A0000}"/>
    <cellStyle name="Note 2 2 4 2 5 2 2" xfId="10737" xr:uid="{00000000-0005-0000-0000-0000285A0000}"/>
    <cellStyle name="Note 2 2 4 2 5 2 2 2" xfId="26911" xr:uid="{00000000-0005-0000-0000-0000295A0000}"/>
    <cellStyle name="Note 2 2 4 2 5 2 2 3" xfId="37820" xr:uid="{00000000-0005-0000-0000-00002A5A0000}"/>
    <cellStyle name="Note 2 2 4 2 5 2 3" xfId="26910" xr:uid="{00000000-0005-0000-0000-00002B5A0000}"/>
    <cellStyle name="Note 2 2 4 2 5 2 4" xfId="37819" xr:uid="{00000000-0005-0000-0000-00002C5A0000}"/>
    <cellStyle name="Note 2 2 4 2 5 3" xfId="10738" xr:uid="{00000000-0005-0000-0000-00002D5A0000}"/>
    <cellStyle name="Note 2 2 4 2 5 3 2" xfId="26912" xr:uid="{00000000-0005-0000-0000-00002E5A0000}"/>
    <cellStyle name="Note 2 2 4 2 5 3 3" xfId="37821" xr:uid="{00000000-0005-0000-0000-00002F5A0000}"/>
    <cellStyle name="Note 2 2 4 2 5 4" xfId="26909" xr:uid="{00000000-0005-0000-0000-0000305A0000}"/>
    <cellStyle name="Note 2 2 4 2 5 5" xfId="37818" xr:uid="{00000000-0005-0000-0000-0000315A0000}"/>
    <cellStyle name="Note 2 2 4 2 6" xfId="10739" xr:uid="{00000000-0005-0000-0000-0000325A0000}"/>
    <cellStyle name="Note 2 2 4 2 6 2" xfId="10740" xr:uid="{00000000-0005-0000-0000-0000335A0000}"/>
    <cellStyle name="Note 2 2 4 2 6 2 2" xfId="10741" xr:uid="{00000000-0005-0000-0000-0000345A0000}"/>
    <cellStyle name="Note 2 2 4 2 6 2 2 2" xfId="26915" xr:uid="{00000000-0005-0000-0000-0000355A0000}"/>
    <cellStyle name="Note 2 2 4 2 6 2 2 3" xfId="37824" xr:uid="{00000000-0005-0000-0000-0000365A0000}"/>
    <cellStyle name="Note 2 2 4 2 6 2 3" xfId="26914" xr:uid="{00000000-0005-0000-0000-0000375A0000}"/>
    <cellStyle name="Note 2 2 4 2 6 2 4" xfId="37823" xr:uid="{00000000-0005-0000-0000-0000385A0000}"/>
    <cellStyle name="Note 2 2 4 2 6 3" xfId="10742" xr:uid="{00000000-0005-0000-0000-0000395A0000}"/>
    <cellStyle name="Note 2 2 4 2 6 3 2" xfId="26916" xr:uid="{00000000-0005-0000-0000-00003A5A0000}"/>
    <cellStyle name="Note 2 2 4 2 6 3 3" xfId="37825" xr:uid="{00000000-0005-0000-0000-00003B5A0000}"/>
    <cellStyle name="Note 2 2 4 2 6 4" xfId="26913" xr:uid="{00000000-0005-0000-0000-00003C5A0000}"/>
    <cellStyle name="Note 2 2 4 2 6 5" xfId="37822" xr:uid="{00000000-0005-0000-0000-00003D5A0000}"/>
    <cellStyle name="Note 2 2 4 2 7" xfId="10743" xr:uid="{00000000-0005-0000-0000-00003E5A0000}"/>
    <cellStyle name="Note 2 2 4 2 7 2" xfId="10744" xr:uid="{00000000-0005-0000-0000-00003F5A0000}"/>
    <cellStyle name="Note 2 2 4 2 7 2 2" xfId="10745" xr:uid="{00000000-0005-0000-0000-0000405A0000}"/>
    <cellStyle name="Note 2 2 4 2 7 2 2 2" xfId="26919" xr:uid="{00000000-0005-0000-0000-0000415A0000}"/>
    <cellStyle name="Note 2 2 4 2 7 2 2 3" xfId="37828" xr:uid="{00000000-0005-0000-0000-0000425A0000}"/>
    <cellStyle name="Note 2 2 4 2 7 2 3" xfId="26918" xr:uid="{00000000-0005-0000-0000-0000435A0000}"/>
    <cellStyle name="Note 2 2 4 2 7 2 4" xfId="37827" xr:uid="{00000000-0005-0000-0000-0000445A0000}"/>
    <cellStyle name="Note 2 2 4 2 7 3" xfId="10746" xr:uid="{00000000-0005-0000-0000-0000455A0000}"/>
    <cellStyle name="Note 2 2 4 2 7 3 2" xfId="26920" xr:uid="{00000000-0005-0000-0000-0000465A0000}"/>
    <cellStyle name="Note 2 2 4 2 7 3 3" xfId="37829" xr:uid="{00000000-0005-0000-0000-0000475A0000}"/>
    <cellStyle name="Note 2 2 4 2 7 4" xfId="26917" xr:uid="{00000000-0005-0000-0000-0000485A0000}"/>
    <cellStyle name="Note 2 2 4 2 7 5" xfId="37826" xr:uid="{00000000-0005-0000-0000-0000495A0000}"/>
    <cellStyle name="Note 2 2 4 2 8" xfId="10747" xr:uid="{00000000-0005-0000-0000-00004A5A0000}"/>
    <cellStyle name="Note 2 2 4 2 8 2" xfId="10748" xr:uid="{00000000-0005-0000-0000-00004B5A0000}"/>
    <cellStyle name="Note 2 2 4 2 8 2 2" xfId="10749" xr:uid="{00000000-0005-0000-0000-00004C5A0000}"/>
    <cellStyle name="Note 2 2 4 2 8 2 2 2" xfId="26923" xr:uid="{00000000-0005-0000-0000-00004D5A0000}"/>
    <cellStyle name="Note 2 2 4 2 8 2 2 3" xfId="37832" xr:uid="{00000000-0005-0000-0000-00004E5A0000}"/>
    <cellStyle name="Note 2 2 4 2 8 2 3" xfId="26922" xr:uid="{00000000-0005-0000-0000-00004F5A0000}"/>
    <cellStyle name="Note 2 2 4 2 8 2 4" xfId="37831" xr:uid="{00000000-0005-0000-0000-0000505A0000}"/>
    <cellStyle name="Note 2 2 4 2 8 3" xfId="10750" xr:uid="{00000000-0005-0000-0000-0000515A0000}"/>
    <cellStyle name="Note 2 2 4 2 8 3 2" xfId="26924" xr:uid="{00000000-0005-0000-0000-0000525A0000}"/>
    <cellStyle name="Note 2 2 4 2 8 3 3" xfId="37833" xr:uid="{00000000-0005-0000-0000-0000535A0000}"/>
    <cellStyle name="Note 2 2 4 2 8 4" xfId="26921" xr:uid="{00000000-0005-0000-0000-0000545A0000}"/>
    <cellStyle name="Note 2 2 4 2 8 5" xfId="37830" xr:uid="{00000000-0005-0000-0000-0000555A0000}"/>
    <cellStyle name="Note 2 2 4 2 9" xfId="10751" xr:uid="{00000000-0005-0000-0000-0000565A0000}"/>
    <cellStyle name="Note 2 2 4 2 9 2" xfId="10752" xr:uid="{00000000-0005-0000-0000-0000575A0000}"/>
    <cellStyle name="Note 2 2 4 2 9 2 2" xfId="10753" xr:uid="{00000000-0005-0000-0000-0000585A0000}"/>
    <cellStyle name="Note 2 2 4 2 9 2 2 2" xfId="26927" xr:uid="{00000000-0005-0000-0000-0000595A0000}"/>
    <cellStyle name="Note 2 2 4 2 9 2 2 3" xfId="37836" xr:uid="{00000000-0005-0000-0000-00005A5A0000}"/>
    <cellStyle name="Note 2 2 4 2 9 2 3" xfId="26926" xr:uid="{00000000-0005-0000-0000-00005B5A0000}"/>
    <cellStyle name="Note 2 2 4 2 9 2 4" xfId="37835" xr:uid="{00000000-0005-0000-0000-00005C5A0000}"/>
    <cellStyle name="Note 2 2 4 2 9 3" xfId="10754" xr:uid="{00000000-0005-0000-0000-00005D5A0000}"/>
    <cellStyle name="Note 2 2 4 2 9 3 2" xfId="26928" xr:uid="{00000000-0005-0000-0000-00005E5A0000}"/>
    <cellStyle name="Note 2 2 4 2 9 3 3" xfId="37837" xr:uid="{00000000-0005-0000-0000-00005F5A0000}"/>
    <cellStyle name="Note 2 2 4 2 9 4" xfId="26925" xr:uid="{00000000-0005-0000-0000-0000605A0000}"/>
    <cellStyle name="Note 2 2 4 2 9 5" xfId="37834" xr:uid="{00000000-0005-0000-0000-0000615A0000}"/>
    <cellStyle name="Note 2 2 4 3" xfId="10755" xr:uid="{00000000-0005-0000-0000-0000625A0000}"/>
    <cellStyle name="Note 2 2 4 3 10" xfId="10756" xr:uid="{00000000-0005-0000-0000-0000635A0000}"/>
    <cellStyle name="Note 2 2 4 3 10 2" xfId="26930" xr:uid="{00000000-0005-0000-0000-0000645A0000}"/>
    <cellStyle name="Note 2 2 4 3 10 3" xfId="37839" xr:uid="{00000000-0005-0000-0000-0000655A0000}"/>
    <cellStyle name="Note 2 2 4 3 11" xfId="26929" xr:uid="{00000000-0005-0000-0000-0000665A0000}"/>
    <cellStyle name="Note 2 2 4 3 12" xfId="37838" xr:uid="{00000000-0005-0000-0000-0000675A0000}"/>
    <cellStyle name="Note 2 2 4 3 2" xfId="10757" xr:uid="{00000000-0005-0000-0000-0000685A0000}"/>
    <cellStyle name="Note 2 2 4 3 2 2" xfId="10758" xr:uid="{00000000-0005-0000-0000-0000695A0000}"/>
    <cellStyle name="Note 2 2 4 3 2 2 2" xfId="10759" xr:uid="{00000000-0005-0000-0000-00006A5A0000}"/>
    <cellStyle name="Note 2 2 4 3 2 2 2 2" xfId="26933" xr:uid="{00000000-0005-0000-0000-00006B5A0000}"/>
    <cellStyle name="Note 2 2 4 3 2 2 2 3" xfId="37842" xr:uid="{00000000-0005-0000-0000-00006C5A0000}"/>
    <cellStyle name="Note 2 2 4 3 2 2 3" xfId="26932" xr:uid="{00000000-0005-0000-0000-00006D5A0000}"/>
    <cellStyle name="Note 2 2 4 3 2 2 4" xfId="37841" xr:uid="{00000000-0005-0000-0000-00006E5A0000}"/>
    <cellStyle name="Note 2 2 4 3 2 3" xfId="10760" xr:uid="{00000000-0005-0000-0000-00006F5A0000}"/>
    <cellStyle name="Note 2 2 4 3 2 3 2" xfId="26934" xr:uid="{00000000-0005-0000-0000-0000705A0000}"/>
    <cellStyle name="Note 2 2 4 3 2 3 3" xfId="37843" xr:uid="{00000000-0005-0000-0000-0000715A0000}"/>
    <cellStyle name="Note 2 2 4 3 2 4" xfId="26931" xr:uid="{00000000-0005-0000-0000-0000725A0000}"/>
    <cellStyle name="Note 2 2 4 3 2 5" xfId="37840" xr:uid="{00000000-0005-0000-0000-0000735A0000}"/>
    <cellStyle name="Note 2 2 4 3 3" xfId="10761" xr:uid="{00000000-0005-0000-0000-0000745A0000}"/>
    <cellStyle name="Note 2 2 4 3 3 2" xfId="10762" xr:uid="{00000000-0005-0000-0000-0000755A0000}"/>
    <cellStyle name="Note 2 2 4 3 3 2 2" xfId="10763" xr:uid="{00000000-0005-0000-0000-0000765A0000}"/>
    <cellStyle name="Note 2 2 4 3 3 2 2 2" xfId="26937" xr:uid="{00000000-0005-0000-0000-0000775A0000}"/>
    <cellStyle name="Note 2 2 4 3 3 2 2 3" xfId="37846" xr:uid="{00000000-0005-0000-0000-0000785A0000}"/>
    <cellStyle name="Note 2 2 4 3 3 2 3" xfId="26936" xr:uid="{00000000-0005-0000-0000-0000795A0000}"/>
    <cellStyle name="Note 2 2 4 3 3 2 4" xfId="37845" xr:uid="{00000000-0005-0000-0000-00007A5A0000}"/>
    <cellStyle name="Note 2 2 4 3 3 3" xfId="10764" xr:uid="{00000000-0005-0000-0000-00007B5A0000}"/>
    <cellStyle name="Note 2 2 4 3 3 3 2" xfId="26938" xr:uid="{00000000-0005-0000-0000-00007C5A0000}"/>
    <cellStyle name="Note 2 2 4 3 3 3 3" xfId="37847" xr:uid="{00000000-0005-0000-0000-00007D5A0000}"/>
    <cellStyle name="Note 2 2 4 3 3 4" xfId="26935" xr:uid="{00000000-0005-0000-0000-00007E5A0000}"/>
    <cellStyle name="Note 2 2 4 3 3 5" xfId="37844" xr:uid="{00000000-0005-0000-0000-00007F5A0000}"/>
    <cellStyle name="Note 2 2 4 3 4" xfId="10765" xr:uid="{00000000-0005-0000-0000-0000805A0000}"/>
    <cellStyle name="Note 2 2 4 3 4 2" xfId="10766" xr:uid="{00000000-0005-0000-0000-0000815A0000}"/>
    <cellStyle name="Note 2 2 4 3 4 2 2" xfId="10767" xr:uid="{00000000-0005-0000-0000-0000825A0000}"/>
    <cellStyle name="Note 2 2 4 3 4 2 2 2" xfId="26941" xr:uid="{00000000-0005-0000-0000-0000835A0000}"/>
    <cellStyle name="Note 2 2 4 3 4 2 2 3" xfId="37850" xr:uid="{00000000-0005-0000-0000-0000845A0000}"/>
    <cellStyle name="Note 2 2 4 3 4 2 3" xfId="26940" xr:uid="{00000000-0005-0000-0000-0000855A0000}"/>
    <cellStyle name="Note 2 2 4 3 4 2 4" xfId="37849" xr:uid="{00000000-0005-0000-0000-0000865A0000}"/>
    <cellStyle name="Note 2 2 4 3 4 3" xfId="10768" xr:uid="{00000000-0005-0000-0000-0000875A0000}"/>
    <cellStyle name="Note 2 2 4 3 4 3 2" xfId="26942" xr:uid="{00000000-0005-0000-0000-0000885A0000}"/>
    <cellStyle name="Note 2 2 4 3 4 3 3" xfId="37851" xr:uid="{00000000-0005-0000-0000-0000895A0000}"/>
    <cellStyle name="Note 2 2 4 3 4 4" xfId="26939" xr:uid="{00000000-0005-0000-0000-00008A5A0000}"/>
    <cellStyle name="Note 2 2 4 3 4 5" xfId="37848" xr:uid="{00000000-0005-0000-0000-00008B5A0000}"/>
    <cellStyle name="Note 2 2 4 3 5" xfId="10769" xr:uid="{00000000-0005-0000-0000-00008C5A0000}"/>
    <cellStyle name="Note 2 2 4 3 5 2" xfId="10770" xr:uid="{00000000-0005-0000-0000-00008D5A0000}"/>
    <cellStyle name="Note 2 2 4 3 5 2 2" xfId="10771" xr:uid="{00000000-0005-0000-0000-00008E5A0000}"/>
    <cellStyle name="Note 2 2 4 3 5 2 2 2" xfId="26945" xr:uid="{00000000-0005-0000-0000-00008F5A0000}"/>
    <cellStyle name="Note 2 2 4 3 5 2 2 3" xfId="37854" xr:uid="{00000000-0005-0000-0000-0000905A0000}"/>
    <cellStyle name="Note 2 2 4 3 5 2 3" xfId="26944" xr:uid="{00000000-0005-0000-0000-0000915A0000}"/>
    <cellStyle name="Note 2 2 4 3 5 2 4" xfId="37853" xr:uid="{00000000-0005-0000-0000-0000925A0000}"/>
    <cellStyle name="Note 2 2 4 3 5 3" xfId="10772" xr:uid="{00000000-0005-0000-0000-0000935A0000}"/>
    <cellStyle name="Note 2 2 4 3 5 3 2" xfId="26946" xr:uid="{00000000-0005-0000-0000-0000945A0000}"/>
    <cellStyle name="Note 2 2 4 3 5 3 3" xfId="37855" xr:uid="{00000000-0005-0000-0000-0000955A0000}"/>
    <cellStyle name="Note 2 2 4 3 5 4" xfId="26943" xr:uid="{00000000-0005-0000-0000-0000965A0000}"/>
    <cellStyle name="Note 2 2 4 3 5 5" xfId="37852" xr:uid="{00000000-0005-0000-0000-0000975A0000}"/>
    <cellStyle name="Note 2 2 4 3 6" xfId="10773" xr:uid="{00000000-0005-0000-0000-0000985A0000}"/>
    <cellStyle name="Note 2 2 4 3 6 2" xfId="10774" xr:uid="{00000000-0005-0000-0000-0000995A0000}"/>
    <cellStyle name="Note 2 2 4 3 6 2 2" xfId="10775" xr:uid="{00000000-0005-0000-0000-00009A5A0000}"/>
    <cellStyle name="Note 2 2 4 3 6 2 2 2" xfId="26949" xr:uid="{00000000-0005-0000-0000-00009B5A0000}"/>
    <cellStyle name="Note 2 2 4 3 6 2 2 3" xfId="37858" xr:uid="{00000000-0005-0000-0000-00009C5A0000}"/>
    <cellStyle name="Note 2 2 4 3 6 2 3" xfId="26948" xr:uid="{00000000-0005-0000-0000-00009D5A0000}"/>
    <cellStyle name="Note 2 2 4 3 6 2 4" xfId="37857" xr:uid="{00000000-0005-0000-0000-00009E5A0000}"/>
    <cellStyle name="Note 2 2 4 3 6 3" xfId="10776" xr:uid="{00000000-0005-0000-0000-00009F5A0000}"/>
    <cellStyle name="Note 2 2 4 3 6 3 2" xfId="26950" xr:uid="{00000000-0005-0000-0000-0000A05A0000}"/>
    <cellStyle name="Note 2 2 4 3 6 3 3" xfId="37859" xr:uid="{00000000-0005-0000-0000-0000A15A0000}"/>
    <cellStyle name="Note 2 2 4 3 6 4" xfId="26947" xr:uid="{00000000-0005-0000-0000-0000A25A0000}"/>
    <cellStyle name="Note 2 2 4 3 6 5" xfId="37856" xr:uid="{00000000-0005-0000-0000-0000A35A0000}"/>
    <cellStyle name="Note 2 2 4 3 7" xfId="10777" xr:uid="{00000000-0005-0000-0000-0000A45A0000}"/>
    <cellStyle name="Note 2 2 4 3 7 2" xfId="10778" xr:uid="{00000000-0005-0000-0000-0000A55A0000}"/>
    <cellStyle name="Note 2 2 4 3 7 2 2" xfId="10779" xr:uid="{00000000-0005-0000-0000-0000A65A0000}"/>
    <cellStyle name="Note 2 2 4 3 7 2 2 2" xfId="26953" xr:uid="{00000000-0005-0000-0000-0000A75A0000}"/>
    <cellStyle name="Note 2 2 4 3 7 2 2 3" xfId="37862" xr:uid="{00000000-0005-0000-0000-0000A85A0000}"/>
    <cellStyle name="Note 2 2 4 3 7 2 3" xfId="26952" xr:uid="{00000000-0005-0000-0000-0000A95A0000}"/>
    <cellStyle name="Note 2 2 4 3 7 2 4" xfId="37861" xr:uid="{00000000-0005-0000-0000-0000AA5A0000}"/>
    <cellStyle name="Note 2 2 4 3 7 3" xfId="10780" xr:uid="{00000000-0005-0000-0000-0000AB5A0000}"/>
    <cellStyle name="Note 2 2 4 3 7 3 2" xfId="26954" xr:uid="{00000000-0005-0000-0000-0000AC5A0000}"/>
    <cellStyle name="Note 2 2 4 3 7 3 3" xfId="37863" xr:uid="{00000000-0005-0000-0000-0000AD5A0000}"/>
    <cellStyle name="Note 2 2 4 3 7 4" xfId="26951" xr:uid="{00000000-0005-0000-0000-0000AE5A0000}"/>
    <cellStyle name="Note 2 2 4 3 7 5" xfId="37860" xr:uid="{00000000-0005-0000-0000-0000AF5A0000}"/>
    <cellStyle name="Note 2 2 4 3 8" xfId="10781" xr:uid="{00000000-0005-0000-0000-0000B05A0000}"/>
    <cellStyle name="Note 2 2 4 3 8 2" xfId="10782" xr:uid="{00000000-0005-0000-0000-0000B15A0000}"/>
    <cellStyle name="Note 2 2 4 3 8 2 2" xfId="10783" xr:uid="{00000000-0005-0000-0000-0000B25A0000}"/>
    <cellStyle name="Note 2 2 4 3 8 2 2 2" xfId="26957" xr:uid="{00000000-0005-0000-0000-0000B35A0000}"/>
    <cellStyle name="Note 2 2 4 3 8 2 2 3" xfId="37866" xr:uid="{00000000-0005-0000-0000-0000B45A0000}"/>
    <cellStyle name="Note 2 2 4 3 8 2 3" xfId="26956" xr:uid="{00000000-0005-0000-0000-0000B55A0000}"/>
    <cellStyle name="Note 2 2 4 3 8 2 4" xfId="37865" xr:uid="{00000000-0005-0000-0000-0000B65A0000}"/>
    <cellStyle name="Note 2 2 4 3 8 3" xfId="10784" xr:uid="{00000000-0005-0000-0000-0000B75A0000}"/>
    <cellStyle name="Note 2 2 4 3 8 3 2" xfId="26958" xr:uid="{00000000-0005-0000-0000-0000B85A0000}"/>
    <cellStyle name="Note 2 2 4 3 8 3 3" xfId="37867" xr:uid="{00000000-0005-0000-0000-0000B95A0000}"/>
    <cellStyle name="Note 2 2 4 3 8 4" xfId="26955" xr:uid="{00000000-0005-0000-0000-0000BA5A0000}"/>
    <cellStyle name="Note 2 2 4 3 8 5" xfId="37864" xr:uid="{00000000-0005-0000-0000-0000BB5A0000}"/>
    <cellStyle name="Note 2 2 4 3 9" xfId="10785" xr:uid="{00000000-0005-0000-0000-0000BC5A0000}"/>
    <cellStyle name="Note 2 2 4 3 9 2" xfId="10786" xr:uid="{00000000-0005-0000-0000-0000BD5A0000}"/>
    <cellStyle name="Note 2 2 4 3 9 2 2" xfId="26960" xr:uid="{00000000-0005-0000-0000-0000BE5A0000}"/>
    <cellStyle name="Note 2 2 4 3 9 2 3" xfId="37869" xr:uid="{00000000-0005-0000-0000-0000BF5A0000}"/>
    <cellStyle name="Note 2 2 4 3 9 3" xfId="26959" xr:uid="{00000000-0005-0000-0000-0000C05A0000}"/>
    <cellStyle name="Note 2 2 4 3 9 4" xfId="37868" xr:uid="{00000000-0005-0000-0000-0000C15A0000}"/>
    <cellStyle name="Note 2 2 4 4" xfId="10787" xr:uid="{00000000-0005-0000-0000-0000C25A0000}"/>
    <cellStyle name="Note 2 2 4 4 10" xfId="10788" xr:uid="{00000000-0005-0000-0000-0000C35A0000}"/>
    <cellStyle name="Note 2 2 4 4 10 2" xfId="26962" xr:uid="{00000000-0005-0000-0000-0000C45A0000}"/>
    <cellStyle name="Note 2 2 4 4 10 3" xfId="37871" xr:uid="{00000000-0005-0000-0000-0000C55A0000}"/>
    <cellStyle name="Note 2 2 4 4 11" xfId="26961" xr:uid="{00000000-0005-0000-0000-0000C65A0000}"/>
    <cellStyle name="Note 2 2 4 4 12" xfId="37870" xr:uid="{00000000-0005-0000-0000-0000C75A0000}"/>
    <cellStyle name="Note 2 2 4 4 2" xfId="10789" xr:uid="{00000000-0005-0000-0000-0000C85A0000}"/>
    <cellStyle name="Note 2 2 4 4 2 2" xfId="10790" xr:uid="{00000000-0005-0000-0000-0000C95A0000}"/>
    <cellStyle name="Note 2 2 4 4 2 2 2" xfId="10791" xr:uid="{00000000-0005-0000-0000-0000CA5A0000}"/>
    <cellStyle name="Note 2 2 4 4 2 2 2 2" xfId="26965" xr:uid="{00000000-0005-0000-0000-0000CB5A0000}"/>
    <cellStyle name="Note 2 2 4 4 2 2 2 3" xfId="37874" xr:uid="{00000000-0005-0000-0000-0000CC5A0000}"/>
    <cellStyle name="Note 2 2 4 4 2 2 3" xfId="26964" xr:uid="{00000000-0005-0000-0000-0000CD5A0000}"/>
    <cellStyle name="Note 2 2 4 4 2 2 4" xfId="37873" xr:uid="{00000000-0005-0000-0000-0000CE5A0000}"/>
    <cellStyle name="Note 2 2 4 4 2 3" xfId="10792" xr:uid="{00000000-0005-0000-0000-0000CF5A0000}"/>
    <cellStyle name="Note 2 2 4 4 2 3 2" xfId="26966" xr:uid="{00000000-0005-0000-0000-0000D05A0000}"/>
    <cellStyle name="Note 2 2 4 4 2 3 3" xfId="37875" xr:uid="{00000000-0005-0000-0000-0000D15A0000}"/>
    <cellStyle name="Note 2 2 4 4 2 4" xfId="26963" xr:uid="{00000000-0005-0000-0000-0000D25A0000}"/>
    <cellStyle name="Note 2 2 4 4 2 5" xfId="37872" xr:uid="{00000000-0005-0000-0000-0000D35A0000}"/>
    <cellStyle name="Note 2 2 4 4 3" xfId="10793" xr:uid="{00000000-0005-0000-0000-0000D45A0000}"/>
    <cellStyle name="Note 2 2 4 4 3 2" xfId="10794" xr:uid="{00000000-0005-0000-0000-0000D55A0000}"/>
    <cellStyle name="Note 2 2 4 4 3 2 2" xfId="10795" xr:uid="{00000000-0005-0000-0000-0000D65A0000}"/>
    <cellStyle name="Note 2 2 4 4 3 2 2 2" xfId="26969" xr:uid="{00000000-0005-0000-0000-0000D75A0000}"/>
    <cellStyle name="Note 2 2 4 4 3 2 2 3" xfId="37878" xr:uid="{00000000-0005-0000-0000-0000D85A0000}"/>
    <cellStyle name="Note 2 2 4 4 3 2 3" xfId="26968" xr:uid="{00000000-0005-0000-0000-0000D95A0000}"/>
    <cellStyle name="Note 2 2 4 4 3 2 4" xfId="37877" xr:uid="{00000000-0005-0000-0000-0000DA5A0000}"/>
    <cellStyle name="Note 2 2 4 4 3 3" xfId="10796" xr:uid="{00000000-0005-0000-0000-0000DB5A0000}"/>
    <cellStyle name="Note 2 2 4 4 3 3 2" xfId="26970" xr:uid="{00000000-0005-0000-0000-0000DC5A0000}"/>
    <cellStyle name="Note 2 2 4 4 3 3 3" xfId="37879" xr:uid="{00000000-0005-0000-0000-0000DD5A0000}"/>
    <cellStyle name="Note 2 2 4 4 3 4" xfId="26967" xr:uid="{00000000-0005-0000-0000-0000DE5A0000}"/>
    <cellStyle name="Note 2 2 4 4 3 5" xfId="37876" xr:uid="{00000000-0005-0000-0000-0000DF5A0000}"/>
    <cellStyle name="Note 2 2 4 4 4" xfId="10797" xr:uid="{00000000-0005-0000-0000-0000E05A0000}"/>
    <cellStyle name="Note 2 2 4 4 4 2" xfId="10798" xr:uid="{00000000-0005-0000-0000-0000E15A0000}"/>
    <cellStyle name="Note 2 2 4 4 4 2 2" xfId="10799" xr:uid="{00000000-0005-0000-0000-0000E25A0000}"/>
    <cellStyle name="Note 2 2 4 4 4 2 2 2" xfId="26973" xr:uid="{00000000-0005-0000-0000-0000E35A0000}"/>
    <cellStyle name="Note 2 2 4 4 4 2 2 3" xfId="37882" xr:uid="{00000000-0005-0000-0000-0000E45A0000}"/>
    <cellStyle name="Note 2 2 4 4 4 2 3" xfId="26972" xr:uid="{00000000-0005-0000-0000-0000E55A0000}"/>
    <cellStyle name="Note 2 2 4 4 4 2 4" xfId="37881" xr:uid="{00000000-0005-0000-0000-0000E65A0000}"/>
    <cellStyle name="Note 2 2 4 4 4 3" xfId="10800" xr:uid="{00000000-0005-0000-0000-0000E75A0000}"/>
    <cellStyle name="Note 2 2 4 4 4 3 2" xfId="26974" xr:uid="{00000000-0005-0000-0000-0000E85A0000}"/>
    <cellStyle name="Note 2 2 4 4 4 3 3" xfId="37883" xr:uid="{00000000-0005-0000-0000-0000E95A0000}"/>
    <cellStyle name="Note 2 2 4 4 4 4" xfId="26971" xr:uid="{00000000-0005-0000-0000-0000EA5A0000}"/>
    <cellStyle name="Note 2 2 4 4 4 5" xfId="37880" xr:uid="{00000000-0005-0000-0000-0000EB5A0000}"/>
    <cellStyle name="Note 2 2 4 4 5" xfId="10801" xr:uid="{00000000-0005-0000-0000-0000EC5A0000}"/>
    <cellStyle name="Note 2 2 4 4 5 2" xfId="10802" xr:uid="{00000000-0005-0000-0000-0000ED5A0000}"/>
    <cellStyle name="Note 2 2 4 4 5 2 2" xfId="10803" xr:uid="{00000000-0005-0000-0000-0000EE5A0000}"/>
    <cellStyle name="Note 2 2 4 4 5 2 2 2" xfId="26977" xr:uid="{00000000-0005-0000-0000-0000EF5A0000}"/>
    <cellStyle name="Note 2 2 4 4 5 2 2 3" xfId="37886" xr:uid="{00000000-0005-0000-0000-0000F05A0000}"/>
    <cellStyle name="Note 2 2 4 4 5 2 3" xfId="26976" xr:uid="{00000000-0005-0000-0000-0000F15A0000}"/>
    <cellStyle name="Note 2 2 4 4 5 2 4" xfId="37885" xr:uid="{00000000-0005-0000-0000-0000F25A0000}"/>
    <cellStyle name="Note 2 2 4 4 5 3" xfId="10804" xr:uid="{00000000-0005-0000-0000-0000F35A0000}"/>
    <cellStyle name="Note 2 2 4 4 5 3 2" xfId="26978" xr:uid="{00000000-0005-0000-0000-0000F45A0000}"/>
    <cellStyle name="Note 2 2 4 4 5 3 3" xfId="37887" xr:uid="{00000000-0005-0000-0000-0000F55A0000}"/>
    <cellStyle name="Note 2 2 4 4 5 4" xfId="26975" xr:uid="{00000000-0005-0000-0000-0000F65A0000}"/>
    <cellStyle name="Note 2 2 4 4 5 5" xfId="37884" xr:uid="{00000000-0005-0000-0000-0000F75A0000}"/>
    <cellStyle name="Note 2 2 4 4 6" xfId="10805" xr:uid="{00000000-0005-0000-0000-0000F85A0000}"/>
    <cellStyle name="Note 2 2 4 4 6 2" xfId="10806" xr:uid="{00000000-0005-0000-0000-0000F95A0000}"/>
    <cellStyle name="Note 2 2 4 4 6 2 2" xfId="10807" xr:uid="{00000000-0005-0000-0000-0000FA5A0000}"/>
    <cellStyle name="Note 2 2 4 4 6 2 2 2" xfId="26981" xr:uid="{00000000-0005-0000-0000-0000FB5A0000}"/>
    <cellStyle name="Note 2 2 4 4 6 2 2 3" xfId="37890" xr:uid="{00000000-0005-0000-0000-0000FC5A0000}"/>
    <cellStyle name="Note 2 2 4 4 6 2 3" xfId="26980" xr:uid="{00000000-0005-0000-0000-0000FD5A0000}"/>
    <cellStyle name="Note 2 2 4 4 6 2 4" xfId="37889" xr:uid="{00000000-0005-0000-0000-0000FE5A0000}"/>
    <cellStyle name="Note 2 2 4 4 6 3" xfId="10808" xr:uid="{00000000-0005-0000-0000-0000FF5A0000}"/>
    <cellStyle name="Note 2 2 4 4 6 3 2" xfId="26982" xr:uid="{00000000-0005-0000-0000-0000005B0000}"/>
    <cellStyle name="Note 2 2 4 4 6 3 3" xfId="37891" xr:uid="{00000000-0005-0000-0000-0000015B0000}"/>
    <cellStyle name="Note 2 2 4 4 6 4" xfId="26979" xr:uid="{00000000-0005-0000-0000-0000025B0000}"/>
    <cellStyle name="Note 2 2 4 4 6 5" xfId="37888" xr:uid="{00000000-0005-0000-0000-0000035B0000}"/>
    <cellStyle name="Note 2 2 4 4 7" xfId="10809" xr:uid="{00000000-0005-0000-0000-0000045B0000}"/>
    <cellStyle name="Note 2 2 4 4 7 2" xfId="10810" xr:uid="{00000000-0005-0000-0000-0000055B0000}"/>
    <cellStyle name="Note 2 2 4 4 7 2 2" xfId="10811" xr:uid="{00000000-0005-0000-0000-0000065B0000}"/>
    <cellStyle name="Note 2 2 4 4 7 2 2 2" xfId="26985" xr:uid="{00000000-0005-0000-0000-0000075B0000}"/>
    <cellStyle name="Note 2 2 4 4 7 2 2 3" xfId="37894" xr:uid="{00000000-0005-0000-0000-0000085B0000}"/>
    <cellStyle name="Note 2 2 4 4 7 2 3" xfId="26984" xr:uid="{00000000-0005-0000-0000-0000095B0000}"/>
    <cellStyle name="Note 2 2 4 4 7 2 4" xfId="37893" xr:uid="{00000000-0005-0000-0000-00000A5B0000}"/>
    <cellStyle name="Note 2 2 4 4 7 3" xfId="10812" xr:uid="{00000000-0005-0000-0000-00000B5B0000}"/>
    <cellStyle name="Note 2 2 4 4 7 3 2" xfId="26986" xr:uid="{00000000-0005-0000-0000-00000C5B0000}"/>
    <cellStyle name="Note 2 2 4 4 7 3 3" xfId="37895" xr:uid="{00000000-0005-0000-0000-00000D5B0000}"/>
    <cellStyle name="Note 2 2 4 4 7 4" xfId="26983" xr:uid="{00000000-0005-0000-0000-00000E5B0000}"/>
    <cellStyle name="Note 2 2 4 4 7 5" xfId="37892" xr:uid="{00000000-0005-0000-0000-00000F5B0000}"/>
    <cellStyle name="Note 2 2 4 4 8" xfId="10813" xr:uid="{00000000-0005-0000-0000-0000105B0000}"/>
    <cellStyle name="Note 2 2 4 4 8 2" xfId="10814" xr:uid="{00000000-0005-0000-0000-0000115B0000}"/>
    <cellStyle name="Note 2 2 4 4 8 2 2" xfId="10815" xr:uid="{00000000-0005-0000-0000-0000125B0000}"/>
    <cellStyle name="Note 2 2 4 4 8 2 2 2" xfId="26989" xr:uid="{00000000-0005-0000-0000-0000135B0000}"/>
    <cellStyle name="Note 2 2 4 4 8 2 2 3" xfId="37898" xr:uid="{00000000-0005-0000-0000-0000145B0000}"/>
    <cellStyle name="Note 2 2 4 4 8 2 3" xfId="26988" xr:uid="{00000000-0005-0000-0000-0000155B0000}"/>
    <cellStyle name="Note 2 2 4 4 8 2 4" xfId="37897" xr:uid="{00000000-0005-0000-0000-0000165B0000}"/>
    <cellStyle name="Note 2 2 4 4 8 3" xfId="10816" xr:uid="{00000000-0005-0000-0000-0000175B0000}"/>
    <cellStyle name="Note 2 2 4 4 8 3 2" xfId="26990" xr:uid="{00000000-0005-0000-0000-0000185B0000}"/>
    <cellStyle name="Note 2 2 4 4 8 3 3" xfId="37899" xr:uid="{00000000-0005-0000-0000-0000195B0000}"/>
    <cellStyle name="Note 2 2 4 4 8 4" xfId="26987" xr:uid="{00000000-0005-0000-0000-00001A5B0000}"/>
    <cellStyle name="Note 2 2 4 4 8 5" xfId="37896" xr:uid="{00000000-0005-0000-0000-00001B5B0000}"/>
    <cellStyle name="Note 2 2 4 4 9" xfId="10817" xr:uid="{00000000-0005-0000-0000-00001C5B0000}"/>
    <cellStyle name="Note 2 2 4 4 9 2" xfId="10818" xr:uid="{00000000-0005-0000-0000-00001D5B0000}"/>
    <cellStyle name="Note 2 2 4 4 9 2 2" xfId="26992" xr:uid="{00000000-0005-0000-0000-00001E5B0000}"/>
    <cellStyle name="Note 2 2 4 4 9 2 3" xfId="37901" xr:uid="{00000000-0005-0000-0000-00001F5B0000}"/>
    <cellStyle name="Note 2 2 4 4 9 3" xfId="26991" xr:uid="{00000000-0005-0000-0000-0000205B0000}"/>
    <cellStyle name="Note 2 2 4 4 9 4" xfId="37900" xr:uid="{00000000-0005-0000-0000-0000215B0000}"/>
    <cellStyle name="Note 2 2 4 5" xfId="10819" xr:uid="{00000000-0005-0000-0000-0000225B0000}"/>
    <cellStyle name="Note 2 2 4 5 2" xfId="10820" xr:uid="{00000000-0005-0000-0000-0000235B0000}"/>
    <cellStyle name="Note 2 2 4 5 2 2" xfId="10821" xr:uid="{00000000-0005-0000-0000-0000245B0000}"/>
    <cellStyle name="Note 2 2 4 5 2 2 2" xfId="26995" xr:uid="{00000000-0005-0000-0000-0000255B0000}"/>
    <cellStyle name="Note 2 2 4 5 2 2 3" xfId="37904" xr:uid="{00000000-0005-0000-0000-0000265B0000}"/>
    <cellStyle name="Note 2 2 4 5 2 3" xfId="26994" xr:uid="{00000000-0005-0000-0000-0000275B0000}"/>
    <cellStyle name="Note 2 2 4 5 2 4" xfId="37903" xr:uid="{00000000-0005-0000-0000-0000285B0000}"/>
    <cellStyle name="Note 2 2 4 5 3" xfId="10822" xr:uid="{00000000-0005-0000-0000-0000295B0000}"/>
    <cellStyle name="Note 2 2 4 5 3 2" xfId="26996" xr:uid="{00000000-0005-0000-0000-00002A5B0000}"/>
    <cellStyle name="Note 2 2 4 5 3 3" xfId="37905" xr:uid="{00000000-0005-0000-0000-00002B5B0000}"/>
    <cellStyle name="Note 2 2 4 5 4" xfId="26993" xr:uid="{00000000-0005-0000-0000-00002C5B0000}"/>
    <cellStyle name="Note 2 2 4 5 5" xfId="37902" xr:uid="{00000000-0005-0000-0000-00002D5B0000}"/>
    <cellStyle name="Note 2 2 4 6" xfId="10823" xr:uid="{00000000-0005-0000-0000-00002E5B0000}"/>
    <cellStyle name="Note 2 2 4 6 2" xfId="10824" xr:uid="{00000000-0005-0000-0000-00002F5B0000}"/>
    <cellStyle name="Note 2 2 4 6 2 2" xfId="10825" xr:uid="{00000000-0005-0000-0000-0000305B0000}"/>
    <cellStyle name="Note 2 2 4 6 2 2 2" xfId="26999" xr:uid="{00000000-0005-0000-0000-0000315B0000}"/>
    <cellStyle name="Note 2 2 4 6 2 2 3" xfId="37908" xr:uid="{00000000-0005-0000-0000-0000325B0000}"/>
    <cellStyle name="Note 2 2 4 6 2 3" xfId="26998" xr:uid="{00000000-0005-0000-0000-0000335B0000}"/>
    <cellStyle name="Note 2 2 4 6 2 4" xfId="37907" xr:uid="{00000000-0005-0000-0000-0000345B0000}"/>
    <cellStyle name="Note 2 2 4 6 3" xfId="10826" xr:uid="{00000000-0005-0000-0000-0000355B0000}"/>
    <cellStyle name="Note 2 2 4 6 3 2" xfId="27000" xr:uid="{00000000-0005-0000-0000-0000365B0000}"/>
    <cellStyle name="Note 2 2 4 6 3 3" xfId="37909" xr:uid="{00000000-0005-0000-0000-0000375B0000}"/>
    <cellStyle name="Note 2 2 4 6 4" xfId="26997" xr:uid="{00000000-0005-0000-0000-0000385B0000}"/>
    <cellStyle name="Note 2 2 4 6 5" xfId="37906" xr:uid="{00000000-0005-0000-0000-0000395B0000}"/>
    <cellStyle name="Note 2 2 4 7" xfId="10827" xr:uid="{00000000-0005-0000-0000-00003A5B0000}"/>
    <cellStyle name="Note 2 2 4 7 2" xfId="10828" xr:uid="{00000000-0005-0000-0000-00003B5B0000}"/>
    <cellStyle name="Note 2 2 4 7 2 2" xfId="10829" xr:uid="{00000000-0005-0000-0000-00003C5B0000}"/>
    <cellStyle name="Note 2 2 4 7 2 2 2" xfId="27003" xr:uid="{00000000-0005-0000-0000-00003D5B0000}"/>
    <cellStyle name="Note 2 2 4 7 2 2 3" xfId="37912" xr:uid="{00000000-0005-0000-0000-00003E5B0000}"/>
    <cellStyle name="Note 2 2 4 7 2 3" xfId="27002" xr:uid="{00000000-0005-0000-0000-00003F5B0000}"/>
    <cellStyle name="Note 2 2 4 7 2 4" xfId="37911" xr:uid="{00000000-0005-0000-0000-0000405B0000}"/>
    <cellStyle name="Note 2 2 4 7 3" xfId="10830" xr:uid="{00000000-0005-0000-0000-0000415B0000}"/>
    <cellStyle name="Note 2 2 4 7 3 2" xfId="27004" xr:uid="{00000000-0005-0000-0000-0000425B0000}"/>
    <cellStyle name="Note 2 2 4 7 3 3" xfId="37913" xr:uid="{00000000-0005-0000-0000-0000435B0000}"/>
    <cellStyle name="Note 2 2 4 7 4" xfId="27001" xr:uid="{00000000-0005-0000-0000-0000445B0000}"/>
    <cellStyle name="Note 2 2 4 7 5" xfId="37910" xr:uid="{00000000-0005-0000-0000-0000455B0000}"/>
    <cellStyle name="Note 2 2 4 8" xfId="10831" xr:uid="{00000000-0005-0000-0000-0000465B0000}"/>
    <cellStyle name="Note 2 2 4 8 2" xfId="10832" xr:uid="{00000000-0005-0000-0000-0000475B0000}"/>
    <cellStyle name="Note 2 2 4 8 2 2" xfId="10833" xr:uid="{00000000-0005-0000-0000-0000485B0000}"/>
    <cellStyle name="Note 2 2 4 8 2 2 2" xfId="27007" xr:uid="{00000000-0005-0000-0000-0000495B0000}"/>
    <cellStyle name="Note 2 2 4 8 2 2 3" xfId="37916" xr:uid="{00000000-0005-0000-0000-00004A5B0000}"/>
    <cellStyle name="Note 2 2 4 8 2 3" xfId="27006" xr:uid="{00000000-0005-0000-0000-00004B5B0000}"/>
    <cellStyle name="Note 2 2 4 8 2 4" xfId="37915" xr:uid="{00000000-0005-0000-0000-00004C5B0000}"/>
    <cellStyle name="Note 2 2 4 8 3" xfId="10834" xr:uid="{00000000-0005-0000-0000-00004D5B0000}"/>
    <cellStyle name="Note 2 2 4 8 3 2" xfId="27008" xr:uid="{00000000-0005-0000-0000-00004E5B0000}"/>
    <cellStyle name="Note 2 2 4 8 3 3" xfId="37917" xr:uid="{00000000-0005-0000-0000-00004F5B0000}"/>
    <cellStyle name="Note 2 2 4 8 4" xfId="27005" xr:uid="{00000000-0005-0000-0000-0000505B0000}"/>
    <cellStyle name="Note 2 2 4 8 5" xfId="37914" xr:uid="{00000000-0005-0000-0000-0000515B0000}"/>
    <cellStyle name="Note 2 2 4 9" xfId="10835" xr:uid="{00000000-0005-0000-0000-0000525B0000}"/>
    <cellStyle name="Note 2 2 4 9 2" xfId="10836" xr:uid="{00000000-0005-0000-0000-0000535B0000}"/>
    <cellStyle name="Note 2 2 4 9 2 2" xfId="10837" xr:uid="{00000000-0005-0000-0000-0000545B0000}"/>
    <cellStyle name="Note 2 2 4 9 2 2 2" xfId="27011" xr:uid="{00000000-0005-0000-0000-0000555B0000}"/>
    <cellStyle name="Note 2 2 4 9 2 2 3" xfId="37920" xr:uid="{00000000-0005-0000-0000-0000565B0000}"/>
    <cellStyle name="Note 2 2 4 9 2 3" xfId="27010" xr:uid="{00000000-0005-0000-0000-0000575B0000}"/>
    <cellStyle name="Note 2 2 4 9 2 4" xfId="37919" xr:uid="{00000000-0005-0000-0000-0000585B0000}"/>
    <cellStyle name="Note 2 2 4 9 3" xfId="10838" xr:uid="{00000000-0005-0000-0000-0000595B0000}"/>
    <cellStyle name="Note 2 2 4 9 3 2" xfId="27012" xr:uid="{00000000-0005-0000-0000-00005A5B0000}"/>
    <cellStyle name="Note 2 2 4 9 3 3" xfId="37921" xr:uid="{00000000-0005-0000-0000-00005B5B0000}"/>
    <cellStyle name="Note 2 2 4 9 4" xfId="27009" xr:uid="{00000000-0005-0000-0000-00005C5B0000}"/>
    <cellStyle name="Note 2 2 4 9 5" xfId="37918" xr:uid="{00000000-0005-0000-0000-00005D5B0000}"/>
    <cellStyle name="Note 2 2 5" xfId="10839" xr:uid="{00000000-0005-0000-0000-00005E5B0000}"/>
    <cellStyle name="Note 2 2 5 10" xfId="10840" xr:uid="{00000000-0005-0000-0000-00005F5B0000}"/>
    <cellStyle name="Note 2 2 5 10 2" xfId="27014" xr:uid="{00000000-0005-0000-0000-0000605B0000}"/>
    <cellStyle name="Note 2 2 5 10 3" xfId="37923" xr:uid="{00000000-0005-0000-0000-0000615B0000}"/>
    <cellStyle name="Note 2 2 5 11" xfId="27013" xr:uid="{00000000-0005-0000-0000-0000625B0000}"/>
    <cellStyle name="Note 2 2 5 12" xfId="37922" xr:uid="{00000000-0005-0000-0000-0000635B0000}"/>
    <cellStyle name="Note 2 2 5 2" xfId="10841" xr:uid="{00000000-0005-0000-0000-0000645B0000}"/>
    <cellStyle name="Note 2 2 5 2 2" xfId="10842" xr:uid="{00000000-0005-0000-0000-0000655B0000}"/>
    <cellStyle name="Note 2 2 5 2 2 2" xfId="10843" xr:uid="{00000000-0005-0000-0000-0000665B0000}"/>
    <cellStyle name="Note 2 2 5 2 2 2 2" xfId="27017" xr:uid="{00000000-0005-0000-0000-0000675B0000}"/>
    <cellStyle name="Note 2 2 5 2 2 2 3" xfId="37926" xr:uid="{00000000-0005-0000-0000-0000685B0000}"/>
    <cellStyle name="Note 2 2 5 2 2 3" xfId="27016" xr:uid="{00000000-0005-0000-0000-0000695B0000}"/>
    <cellStyle name="Note 2 2 5 2 2 4" xfId="37925" xr:uid="{00000000-0005-0000-0000-00006A5B0000}"/>
    <cellStyle name="Note 2 2 5 2 3" xfId="10844" xr:uid="{00000000-0005-0000-0000-00006B5B0000}"/>
    <cellStyle name="Note 2 2 5 2 3 2" xfId="27018" xr:uid="{00000000-0005-0000-0000-00006C5B0000}"/>
    <cellStyle name="Note 2 2 5 2 3 3" xfId="37927" xr:uid="{00000000-0005-0000-0000-00006D5B0000}"/>
    <cellStyle name="Note 2 2 5 2 4" xfId="27015" xr:uid="{00000000-0005-0000-0000-00006E5B0000}"/>
    <cellStyle name="Note 2 2 5 2 5" xfId="37924" xr:uid="{00000000-0005-0000-0000-00006F5B0000}"/>
    <cellStyle name="Note 2 2 5 3" xfId="10845" xr:uid="{00000000-0005-0000-0000-0000705B0000}"/>
    <cellStyle name="Note 2 2 5 3 2" xfId="10846" xr:uid="{00000000-0005-0000-0000-0000715B0000}"/>
    <cellStyle name="Note 2 2 5 3 2 2" xfId="10847" xr:uid="{00000000-0005-0000-0000-0000725B0000}"/>
    <cellStyle name="Note 2 2 5 3 2 2 2" xfId="27021" xr:uid="{00000000-0005-0000-0000-0000735B0000}"/>
    <cellStyle name="Note 2 2 5 3 2 2 3" xfId="37930" xr:uid="{00000000-0005-0000-0000-0000745B0000}"/>
    <cellStyle name="Note 2 2 5 3 2 3" xfId="27020" xr:uid="{00000000-0005-0000-0000-0000755B0000}"/>
    <cellStyle name="Note 2 2 5 3 2 4" xfId="37929" xr:uid="{00000000-0005-0000-0000-0000765B0000}"/>
    <cellStyle name="Note 2 2 5 3 3" xfId="10848" xr:uid="{00000000-0005-0000-0000-0000775B0000}"/>
    <cellStyle name="Note 2 2 5 3 3 2" xfId="27022" xr:uid="{00000000-0005-0000-0000-0000785B0000}"/>
    <cellStyle name="Note 2 2 5 3 3 3" xfId="37931" xr:uid="{00000000-0005-0000-0000-0000795B0000}"/>
    <cellStyle name="Note 2 2 5 3 4" xfId="27019" xr:uid="{00000000-0005-0000-0000-00007A5B0000}"/>
    <cellStyle name="Note 2 2 5 3 5" xfId="37928" xr:uid="{00000000-0005-0000-0000-00007B5B0000}"/>
    <cellStyle name="Note 2 2 5 4" xfId="10849" xr:uid="{00000000-0005-0000-0000-00007C5B0000}"/>
    <cellStyle name="Note 2 2 5 4 2" xfId="10850" xr:uid="{00000000-0005-0000-0000-00007D5B0000}"/>
    <cellStyle name="Note 2 2 5 4 2 2" xfId="10851" xr:uid="{00000000-0005-0000-0000-00007E5B0000}"/>
    <cellStyle name="Note 2 2 5 4 2 2 2" xfId="27025" xr:uid="{00000000-0005-0000-0000-00007F5B0000}"/>
    <cellStyle name="Note 2 2 5 4 2 2 3" xfId="37934" xr:uid="{00000000-0005-0000-0000-0000805B0000}"/>
    <cellStyle name="Note 2 2 5 4 2 3" xfId="27024" xr:uid="{00000000-0005-0000-0000-0000815B0000}"/>
    <cellStyle name="Note 2 2 5 4 2 4" xfId="37933" xr:uid="{00000000-0005-0000-0000-0000825B0000}"/>
    <cellStyle name="Note 2 2 5 4 3" xfId="10852" xr:uid="{00000000-0005-0000-0000-0000835B0000}"/>
    <cellStyle name="Note 2 2 5 4 3 2" xfId="27026" xr:uid="{00000000-0005-0000-0000-0000845B0000}"/>
    <cellStyle name="Note 2 2 5 4 3 3" xfId="37935" xr:uid="{00000000-0005-0000-0000-0000855B0000}"/>
    <cellStyle name="Note 2 2 5 4 4" xfId="27023" xr:uid="{00000000-0005-0000-0000-0000865B0000}"/>
    <cellStyle name="Note 2 2 5 4 5" xfId="37932" xr:uid="{00000000-0005-0000-0000-0000875B0000}"/>
    <cellStyle name="Note 2 2 5 5" xfId="10853" xr:uid="{00000000-0005-0000-0000-0000885B0000}"/>
    <cellStyle name="Note 2 2 5 5 2" xfId="10854" xr:uid="{00000000-0005-0000-0000-0000895B0000}"/>
    <cellStyle name="Note 2 2 5 5 2 2" xfId="10855" xr:uid="{00000000-0005-0000-0000-00008A5B0000}"/>
    <cellStyle name="Note 2 2 5 5 2 2 2" xfId="27029" xr:uid="{00000000-0005-0000-0000-00008B5B0000}"/>
    <cellStyle name="Note 2 2 5 5 2 2 3" xfId="37938" xr:uid="{00000000-0005-0000-0000-00008C5B0000}"/>
    <cellStyle name="Note 2 2 5 5 2 3" xfId="27028" xr:uid="{00000000-0005-0000-0000-00008D5B0000}"/>
    <cellStyle name="Note 2 2 5 5 2 4" xfId="37937" xr:uid="{00000000-0005-0000-0000-00008E5B0000}"/>
    <cellStyle name="Note 2 2 5 5 3" xfId="10856" xr:uid="{00000000-0005-0000-0000-00008F5B0000}"/>
    <cellStyle name="Note 2 2 5 5 3 2" xfId="27030" xr:uid="{00000000-0005-0000-0000-0000905B0000}"/>
    <cellStyle name="Note 2 2 5 5 3 3" xfId="37939" xr:uid="{00000000-0005-0000-0000-0000915B0000}"/>
    <cellStyle name="Note 2 2 5 5 4" xfId="27027" xr:uid="{00000000-0005-0000-0000-0000925B0000}"/>
    <cellStyle name="Note 2 2 5 5 5" xfId="37936" xr:uid="{00000000-0005-0000-0000-0000935B0000}"/>
    <cellStyle name="Note 2 2 5 6" xfId="10857" xr:uid="{00000000-0005-0000-0000-0000945B0000}"/>
    <cellStyle name="Note 2 2 5 6 2" xfId="10858" xr:uid="{00000000-0005-0000-0000-0000955B0000}"/>
    <cellStyle name="Note 2 2 5 6 2 2" xfId="10859" xr:uid="{00000000-0005-0000-0000-0000965B0000}"/>
    <cellStyle name="Note 2 2 5 6 2 2 2" xfId="27033" xr:uid="{00000000-0005-0000-0000-0000975B0000}"/>
    <cellStyle name="Note 2 2 5 6 2 2 3" xfId="37942" xr:uid="{00000000-0005-0000-0000-0000985B0000}"/>
    <cellStyle name="Note 2 2 5 6 2 3" xfId="27032" xr:uid="{00000000-0005-0000-0000-0000995B0000}"/>
    <cellStyle name="Note 2 2 5 6 2 4" xfId="37941" xr:uid="{00000000-0005-0000-0000-00009A5B0000}"/>
    <cellStyle name="Note 2 2 5 6 3" xfId="10860" xr:uid="{00000000-0005-0000-0000-00009B5B0000}"/>
    <cellStyle name="Note 2 2 5 6 3 2" xfId="27034" xr:uid="{00000000-0005-0000-0000-00009C5B0000}"/>
    <cellStyle name="Note 2 2 5 6 3 3" xfId="37943" xr:uid="{00000000-0005-0000-0000-00009D5B0000}"/>
    <cellStyle name="Note 2 2 5 6 4" xfId="27031" xr:uid="{00000000-0005-0000-0000-00009E5B0000}"/>
    <cellStyle name="Note 2 2 5 6 5" xfId="37940" xr:uid="{00000000-0005-0000-0000-00009F5B0000}"/>
    <cellStyle name="Note 2 2 5 7" xfId="10861" xr:uid="{00000000-0005-0000-0000-0000A05B0000}"/>
    <cellStyle name="Note 2 2 5 7 2" xfId="10862" xr:uid="{00000000-0005-0000-0000-0000A15B0000}"/>
    <cellStyle name="Note 2 2 5 7 2 2" xfId="10863" xr:uid="{00000000-0005-0000-0000-0000A25B0000}"/>
    <cellStyle name="Note 2 2 5 7 2 2 2" xfId="27037" xr:uid="{00000000-0005-0000-0000-0000A35B0000}"/>
    <cellStyle name="Note 2 2 5 7 2 2 3" xfId="37946" xr:uid="{00000000-0005-0000-0000-0000A45B0000}"/>
    <cellStyle name="Note 2 2 5 7 2 3" xfId="27036" xr:uid="{00000000-0005-0000-0000-0000A55B0000}"/>
    <cellStyle name="Note 2 2 5 7 2 4" xfId="37945" xr:uid="{00000000-0005-0000-0000-0000A65B0000}"/>
    <cellStyle name="Note 2 2 5 7 3" xfId="10864" xr:uid="{00000000-0005-0000-0000-0000A75B0000}"/>
    <cellStyle name="Note 2 2 5 7 3 2" xfId="27038" xr:uid="{00000000-0005-0000-0000-0000A85B0000}"/>
    <cellStyle name="Note 2 2 5 7 3 3" xfId="37947" xr:uid="{00000000-0005-0000-0000-0000A95B0000}"/>
    <cellStyle name="Note 2 2 5 7 4" xfId="27035" xr:uid="{00000000-0005-0000-0000-0000AA5B0000}"/>
    <cellStyle name="Note 2 2 5 7 5" xfId="37944" xr:uid="{00000000-0005-0000-0000-0000AB5B0000}"/>
    <cellStyle name="Note 2 2 5 8" xfId="10865" xr:uid="{00000000-0005-0000-0000-0000AC5B0000}"/>
    <cellStyle name="Note 2 2 5 8 2" xfId="10866" xr:uid="{00000000-0005-0000-0000-0000AD5B0000}"/>
    <cellStyle name="Note 2 2 5 8 2 2" xfId="10867" xr:uid="{00000000-0005-0000-0000-0000AE5B0000}"/>
    <cellStyle name="Note 2 2 5 8 2 2 2" xfId="27041" xr:uid="{00000000-0005-0000-0000-0000AF5B0000}"/>
    <cellStyle name="Note 2 2 5 8 2 2 3" xfId="37950" xr:uid="{00000000-0005-0000-0000-0000B05B0000}"/>
    <cellStyle name="Note 2 2 5 8 2 3" xfId="27040" xr:uid="{00000000-0005-0000-0000-0000B15B0000}"/>
    <cellStyle name="Note 2 2 5 8 2 4" xfId="37949" xr:uid="{00000000-0005-0000-0000-0000B25B0000}"/>
    <cellStyle name="Note 2 2 5 8 3" xfId="10868" xr:uid="{00000000-0005-0000-0000-0000B35B0000}"/>
    <cellStyle name="Note 2 2 5 8 3 2" xfId="27042" xr:uid="{00000000-0005-0000-0000-0000B45B0000}"/>
    <cellStyle name="Note 2 2 5 8 3 3" xfId="37951" xr:uid="{00000000-0005-0000-0000-0000B55B0000}"/>
    <cellStyle name="Note 2 2 5 8 4" xfId="27039" xr:uid="{00000000-0005-0000-0000-0000B65B0000}"/>
    <cellStyle name="Note 2 2 5 8 5" xfId="37948" xr:uid="{00000000-0005-0000-0000-0000B75B0000}"/>
    <cellStyle name="Note 2 2 5 9" xfId="10869" xr:uid="{00000000-0005-0000-0000-0000B85B0000}"/>
    <cellStyle name="Note 2 2 5 9 2" xfId="10870" xr:uid="{00000000-0005-0000-0000-0000B95B0000}"/>
    <cellStyle name="Note 2 2 5 9 2 2" xfId="27044" xr:uid="{00000000-0005-0000-0000-0000BA5B0000}"/>
    <cellStyle name="Note 2 2 5 9 2 3" xfId="37953" xr:uid="{00000000-0005-0000-0000-0000BB5B0000}"/>
    <cellStyle name="Note 2 2 5 9 3" xfId="27043" xr:uid="{00000000-0005-0000-0000-0000BC5B0000}"/>
    <cellStyle name="Note 2 2 5 9 4" xfId="37952" xr:uid="{00000000-0005-0000-0000-0000BD5B0000}"/>
    <cellStyle name="Note 2 2 6" xfId="10871" xr:uid="{00000000-0005-0000-0000-0000BE5B0000}"/>
    <cellStyle name="Note 2 2 6 10" xfId="10872" xr:uid="{00000000-0005-0000-0000-0000BF5B0000}"/>
    <cellStyle name="Note 2 2 6 10 2" xfId="27046" xr:uid="{00000000-0005-0000-0000-0000C05B0000}"/>
    <cellStyle name="Note 2 2 6 10 3" xfId="37955" xr:uid="{00000000-0005-0000-0000-0000C15B0000}"/>
    <cellStyle name="Note 2 2 6 11" xfId="27045" xr:uid="{00000000-0005-0000-0000-0000C25B0000}"/>
    <cellStyle name="Note 2 2 6 12" xfId="37954" xr:uid="{00000000-0005-0000-0000-0000C35B0000}"/>
    <cellStyle name="Note 2 2 6 2" xfId="10873" xr:uid="{00000000-0005-0000-0000-0000C45B0000}"/>
    <cellStyle name="Note 2 2 6 2 2" xfId="10874" xr:uid="{00000000-0005-0000-0000-0000C55B0000}"/>
    <cellStyle name="Note 2 2 6 2 2 2" xfId="10875" xr:uid="{00000000-0005-0000-0000-0000C65B0000}"/>
    <cellStyle name="Note 2 2 6 2 2 2 2" xfId="27049" xr:uid="{00000000-0005-0000-0000-0000C75B0000}"/>
    <cellStyle name="Note 2 2 6 2 2 2 3" xfId="37958" xr:uid="{00000000-0005-0000-0000-0000C85B0000}"/>
    <cellStyle name="Note 2 2 6 2 2 3" xfId="27048" xr:uid="{00000000-0005-0000-0000-0000C95B0000}"/>
    <cellStyle name="Note 2 2 6 2 2 4" xfId="37957" xr:uid="{00000000-0005-0000-0000-0000CA5B0000}"/>
    <cellStyle name="Note 2 2 6 2 3" xfId="10876" xr:uid="{00000000-0005-0000-0000-0000CB5B0000}"/>
    <cellStyle name="Note 2 2 6 2 3 2" xfId="27050" xr:uid="{00000000-0005-0000-0000-0000CC5B0000}"/>
    <cellStyle name="Note 2 2 6 2 3 3" xfId="37959" xr:uid="{00000000-0005-0000-0000-0000CD5B0000}"/>
    <cellStyle name="Note 2 2 6 2 4" xfId="27047" xr:uid="{00000000-0005-0000-0000-0000CE5B0000}"/>
    <cellStyle name="Note 2 2 6 2 5" xfId="37956" xr:uid="{00000000-0005-0000-0000-0000CF5B0000}"/>
    <cellStyle name="Note 2 2 6 3" xfId="10877" xr:uid="{00000000-0005-0000-0000-0000D05B0000}"/>
    <cellStyle name="Note 2 2 6 3 2" xfId="10878" xr:uid="{00000000-0005-0000-0000-0000D15B0000}"/>
    <cellStyle name="Note 2 2 6 3 2 2" xfId="10879" xr:uid="{00000000-0005-0000-0000-0000D25B0000}"/>
    <cellStyle name="Note 2 2 6 3 2 2 2" xfId="27053" xr:uid="{00000000-0005-0000-0000-0000D35B0000}"/>
    <cellStyle name="Note 2 2 6 3 2 2 3" xfId="37962" xr:uid="{00000000-0005-0000-0000-0000D45B0000}"/>
    <cellStyle name="Note 2 2 6 3 2 3" xfId="27052" xr:uid="{00000000-0005-0000-0000-0000D55B0000}"/>
    <cellStyle name="Note 2 2 6 3 2 4" xfId="37961" xr:uid="{00000000-0005-0000-0000-0000D65B0000}"/>
    <cellStyle name="Note 2 2 6 3 3" xfId="10880" xr:uid="{00000000-0005-0000-0000-0000D75B0000}"/>
    <cellStyle name="Note 2 2 6 3 3 2" xfId="27054" xr:uid="{00000000-0005-0000-0000-0000D85B0000}"/>
    <cellStyle name="Note 2 2 6 3 3 3" xfId="37963" xr:uid="{00000000-0005-0000-0000-0000D95B0000}"/>
    <cellStyle name="Note 2 2 6 3 4" xfId="27051" xr:uid="{00000000-0005-0000-0000-0000DA5B0000}"/>
    <cellStyle name="Note 2 2 6 3 5" xfId="37960" xr:uid="{00000000-0005-0000-0000-0000DB5B0000}"/>
    <cellStyle name="Note 2 2 6 4" xfId="10881" xr:uid="{00000000-0005-0000-0000-0000DC5B0000}"/>
    <cellStyle name="Note 2 2 6 4 2" xfId="10882" xr:uid="{00000000-0005-0000-0000-0000DD5B0000}"/>
    <cellStyle name="Note 2 2 6 4 2 2" xfId="10883" xr:uid="{00000000-0005-0000-0000-0000DE5B0000}"/>
    <cellStyle name="Note 2 2 6 4 2 2 2" xfId="27057" xr:uid="{00000000-0005-0000-0000-0000DF5B0000}"/>
    <cellStyle name="Note 2 2 6 4 2 2 3" xfId="37966" xr:uid="{00000000-0005-0000-0000-0000E05B0000}"/>
    <cellStyle name="Note 2 2 6 4 2 3" xfId="27056" xr:uid="{00000000-0005-0000-0000-0000E15B0000}"/>
    <cellStyle name="Note 2 2 6 4 2 4" xfId="37965" xr:uid="{00000000-0005-0000-0000-0000E25B0000}"/>
    <cellStyle name="Note 2 2 6 4 3" xfId="10884" xr:uid="{00000000-0005-0000-0000-0000E35B0000}"/>
    <cellStyle name="Note 2 2 6 4 3 2" xfId="27058" xr:uid="{00000000-0005-0000-0000-0000E45B0000}"/>
    <cellStyle name="Note 2 2 6 4 3 3" xfId="37967" xr:uid="{00000000-0005-0000-0000-0000E55B0000}"/>
    <cellStyle name="Note 2 2 6 4 4" xfId="27055" xr:uid="{00000000-0005-0000-0000-0000E65B0000}"/>
    <cellStyle name="Note 2 2 6 4 5" xfId="37964" xr:uid="{00000000-0005-0000-0000-0000E75B0000}"/>
    <cellStyle name="Note 2 2 6 5" xfId="10885" xr:uid="{00000000-0005-0000-0000-0000E85B0000}"/>
    <cellStyle name="Note 2 2 6 5 2" xfId="10886" xr:uid="{00000000-0005-0000-0000-0000E95B0000}"/>
    <cellStyle name="Note 2 2 6 5 2 2" xfId="10887" xr:uid="{00000000-0005-0000-0000-0000EA5B0000}"/>
    <cellStyle name="Note 2 2 6 5 2 2 2" xfId="27061" xr:uid="{00000000-0005-0000-0000-0000EB5B0000}"/>
    <cellStyle name="Note 2 2 6 5 2 2 3" xfId="37970" xr:uid="{00000000-0005-0000-0000-0000EC5B0000}"/>
    <cellStyle name="Note 2 2 6 5 2 3" xfId="27060" xr:uid="{00000000-0005-0000-0000-0000ED5B0000}"/>
    <cellStyle name="Note 2 2 6 5 2 4" xfId="37969" xr:uid="{00000000-0005-0000-0000-0000EE5B0000}"/>
    <cellStyle name="Note 2 2 6 5 3" xfId="10888" xr:uid="{00000000-0005-0000-0000-0000EF5B0000}"/>
    <cellStyle name="Note 2 2 6 5 3 2" xfId="27062" xr:uid="{00000000-0005-0000-0000-0000F05B0000}"/>
    <cellStyle name="Note 2 2 6 5 3 3" xfId="37971" xr:uid="{00000000-0005-0000-0000-0000F15B0000}"/>
    <cellStyle name="Note 2 2 6 5 4" xfId="27059" xr:uid="{00000000-0005-0000-0000-0000F25B0000}"/>
    <cellStyle name="Note 2 2 6 5 5" xfId="37968" xr:uid="{00000000-0005-0000-0000-0000F35B0000}"/>
    <cellStyle name="Note 2 2 6 6" xfId="10889" xr:uid="{00000000-0005-0000-0000-0000F45B0000}"/>
    <cellStyle name="Note 2 2 6 6 2" xfId="10890" xr:uid="{00000000-0005-0000-0000-0000F55B0000}"/>
    <cellStyle name="Note 2 2 6 6 2 2" xfId="10891" xr:uid="{00000000-0005-0000-0000-0000F65B0000}"/>
    <cellStyle name="Note 2 2 6 6 2 2 2" xfId="27065" xr:uid="{00000000-0005-0000-0000-0000F75B0000}"/>
    <cellStyle name="Note 2 2 6 6 2 2 3" xfId="37974" xr:uid="{00000000-0005-0000-0000-0000F85B0000}"/>
    <cellStyle name="Note 2 2 6 6 2 3" xfId="27064" xr:uid="{00000000-0005-0000-0000-0000F95B0000}"/>
    <cellStyle name="Note 2 2 6 6 2 4" xfId="37973" xr:uid="{00000000-0005-0000-0000-0000FA5B0000}"/>
    <cellStyle name="Note 2 2 6 6 3" xfId="10892" xr:uid="{00000000-0005-0000-0000-0000FB5B0000}"/>
    <cellStyle name="Note 2 2 6 6 3 2" xfId="27066" xr:uid="{00000000-0005-0000-0000-0000FC5B0000}"/>
    <cellStyle name="Note 2 2 6 6 3 3" xfId="37975" xr:uid="{00000000-0005-0000-0000-0000FD5B0000}"/>
    <cellStyle name="Note 2 2 6 6 4" xfId="27063" xr:uid="{00000000-0005-0000-0000-0000FE5B0000}"/>
    <cellStyle name="Note 2 2 6 6 5" xfId="37972" xr:uid="{00000000-0005-0000-0000-0000FF5B0000}"/>
    <cellStyle name="Note 2 2 6 7" xfId="10893" xr:uid="{00000000-0005-0000-0000-0000005C0000}"/>
    <cellStyle name="Note 2 2 6 7 2" xfId="10894" xr:uid="{00000000-0005-0000-0000-0000015C0000}"/>
    <cellStyle name="Note 2 2 6 7 2 2" xfId="10895" xr:uid="{00000000-0005-0000-0000-0000025C0000}"/>
    <cellStyle name="Note 2 2 6 7 2 2 2" xfId="27069" xr:uid="{00000000-0005-0000-0000-0000035C0000}"/>
    <cellStyle name="Note 2 2 6 7 2 2 3" xfId="37978" xr:uid="{00000000-0005-0000-0000-0000045C0000}"/>
    <cellStyle name="Note 2 2 6 7 2 3" xfId="27068" xr:uid="{00000000-0005-0000-0000-0000055C0000}"/>
    <cellStyle name="Note 2 2 6 7 2 4" xfId="37977" xr:uid="{00000000-0005-0000-0000-0000065C0000}"/>
    <cellStyle name="Note 2 2 6 7 3" xfId="10896" xr:uid="{00000000-0005-0000-0000-0000075C0000}"/>
    <cellStyle name="Note 2 2 6 7 3 2" xfId="27070" xr:uid="{00000000-0005-0000-0000-0000085C0000}"/>
    <cellStyle name="Note 2 2 6 7 3 3" xfId="37979" xr:uid="{00000000-0005-0000-0000-0000095C0000}"/>
    <cellStyle name="Note 2 2 6 7 4" xfId="27067" xr:uid="{00000000-0005-0000-0000-00000A5C0000}"/>
    <cellStyle name="Note 2 2 6 7 5" xfId="37976" xr:uid="{00000000-0005-0000-0000-00000B5C0000}"/>
    <cellStyle name="Note 2 2 6 8" xfId="10897" xr:uid="{00000000-0005-0000-0000-00000C5C0000}"/>
    <cellStyle name="Note 2 2 6 8 2" xfId="10898" xr:uid="{00000000-0005-0000-0000-00000D5C0000}"/>
    <cellStyle name="Note 2 2 6 8 2 2" xfId="10899" xr:uid="{00000000-0005-0000-0000-00000E5C0000}"/>
    <cellStyle name="Note 2 2 6 8 2 2 2" xfId="27073" xr:uid="{00000000-0005-0000-0000-00000F5C0000}"/>
    <cellStyle name="Note 2 2 6 8 2 2 3" xfId="37982" xr:uid="{00000000-0005-0000-0000-0000105C0000}"/>
    <cellStyle name="Note 2 2 6 8 2 3" xfId="27072" xr:uid="{00000000-0005-0000-0000-0000115C0000}"/>
    <cellStyle name="Note 2 2 6 8 2 4" xfId="37981" xr:uid="{00000000-0005-0000-0000-0000125C0000}"/>
    <cellStyle name="Note 2 2 6 8 3" xfId="10900" xr:uid="{00000000-0005-0000-0000-0000135C0000}"/>
    <cellStyle name="Note 2 2 6 8 3 2" xfId="27074" xr:uid="{00000000-0005-0000-0000-0000145C0000}"/>
    <cellStyle name="Note 2 2 6 8 3 3" xfId="37983" xr:uid="{00000000-0005-0000-0000-0000155C0000}"/>
    <cellStyle name="Note 2 2 6 8 4" xfId="27071" xr:uid="{00000000-0005-0000-0000-0000165C0000}"/>
    <cellStyle name="Note 2 2 6 8 5" xfId="37980" xr:uid="{00000000-0005-0000-0000-0000175C0000}"/>
    <cellStyle name="Note 2 2 6 9" xfId="10901" xr:uid="{00000000-0005-0000-0000-0000185C0000}"/>
    <cellStyle name="Note 2 2 6 9 2" xfId="10902" xr:uid="{00000000-0005-0000-0000-0000195C0000}"/>
    <cellStyle name="Note 2 2 6 9 2 2" xfId="27076" xr:uid="{00000000-0005-0000-0000-00001A5C0000}"/>
    <cellStyle name="Note 2 2 6 9 2 3" xfId="37985" xr:uid="{00000000-0005-0000-0000-00001B5C0000}"/>
    <cellStyle name="Note 2 2 6 9 3" xfId="27075" xr:uid="{00000000-0005-0000-0000-00001C5C0000}"/>
    <cellStyle name="Note 2 2 6 9 4" xfId="37984" xr:uid="{00000000-0005-0000-0000-00001D5C0000}"/>
    <cellStyle name="Note 2 2 7" xfId="10903" xr:uid="{00000000-0005-0000-0000-00001E5C0000}"/>
    <cellStyle name="Note 2 2 7 2" xfId="10904" xr:uid="{00000000-0005-0000-0000-00001F5C0000}"/>
    <cellStyle name="Note 2 2 7 2 2" xfId="10905" xr:uid="{00000000-0005-0000-0000-0000205C0000}"/>
    <cellStyle name="Note 2 2 7 2 2 2" xfId="27079" xr:uid="{00000000-0005-0000-0000-0000215C0000}"/>
    <cellStyle name="Note 2 2 7 2 2 3" xfId="37988" xr:uid="{00000000-0005-0000-0000-0000225C0000}"/>
    <cellStyle name="Note 2 2 7 2 3" xfId="27078" xr:uid="{00000000-0005-0000-0000-0000235C0000}"/>
    <cellStyle name="Note 2 2 7 2 4" xfId="37987" xr:uid="{00000000-0005-0000-0000-0000245C0000}"/>
    <cellStyle name="Note 2 2 7 3" xfId="10906" xr:uid="{00000000-0005-0000-0000-0000255C0000}"/>
    <cellStyle name="Note 2 2 7 3 2" xfId="27080" xr:uid="{00000000-0005-0000-0000-0000265C0000}"/>
    <cellStyle name="Note 2 2 7 3 3" xfId="37989" xr:uid="{00000000-0005-0000-0000-0000275C0000}"/>
    <cellStyle name="Note 2 2 7 4" xfId="27077" xr:uid="{00000000-0005-0000-0000-0000285C0000}"/>
    <cellStyle name="Note 2 2 7 5" xfId="37986" xr:uid="{00000000-0005-0000-0000-0000295C0000}"/>
    <cellStyle name="Note 2 2 8" xfId="10907" xr:uid="{00000000-0005-0000-0000-00002A5C0000}"/>
    <cellStyle name="Note 2 2 8 2" xfId="10908" xr:uid="{00000000-0005-0000-0000-00002B5C0000}"/>
    <cellStyle name="Note 2 2 8 2 2" xfId="10909" xr:uid="{00000000-0005-0000-0000-00002C5C0000}"/>
    <cellStyle name="Note 2 2 8 2 2 2" xfId="27083" xr:uid="{00000000-0005-0000-0000-00002D5C0000}"/>
    <cellStyle name="Note 2 2 8 2 2 3" xfId="37992" xr:uid="{00000000-0005-0000-0000-00002E5C0000}"/>
    <cellStyle name="Note 2 2 8 2 3" xfId="27082" xr:uid="{00000000-0005-0000-0000-00002F5C0000}"/>
    <cellStyle name="Note 2 2 8 2 4" xfId="37991" xr:uid="{00000000-0005-0000-0000-0000305C0000}"/>
    <cellStyle name="Note 2 2 8 3" xfId="10910" xr:uid="{00000000-0005-0000-0000-0000315C0000}"/>
    <cellStyle name="Note 2 2 8 3 2" xfId="27084" xr:uid="{00000000-0005-0000-0000-0000325C0000}"/>
    <cellStyle name="Note 2 2 8 3 3" xfId="37993" xr:uid="{00000000-0005-0000-0000-0000335C0000}"/>
    <cellStyle name="Note 2 2 8 4" xfId="27081" xr:uid="{00000000-0005-0000-0000-0000345C0000}"/>
    <cellStyle name="Note 2 2 8 5" xfId="37990" xr:uid="{00000000-0005-0000-0000-0000355C0000}"/>
    <cellStyle name="Note 2 2 9" xfId="10911" xr:uid="{00000000-0005-0000-0000-0000365C0000}"/>
    <cellStyle name="Note 2 2 9 2" xfId="10912" xr:uid="{00000000-0005-0000-0000-0000375C0000}"/>
    <cellStyle name="Note 2 2 9 2 2" xfId="10913" xr:uid="{00000000-0005-0000-0000-0000385C0000}"/>
    <cellStyle name="Note 2 2 9 2 2 2" xfId="27087" xr:uid="{00000000-0005-0000-0000-0000395C0000}"/>
    <cellStyle name="Note 2 2 9 2 2 3" xfId="37996" xr:uid="{00000000-0005-0000-0000-00003A5C0000}"/>
    <cellStyle name="Note 2 2 9 2 3" xfId="27086" xr:uid="{00000000-0005-0000-0000-00003B5C0000}"/>
    <cellStyle name="Note 2 2 9 2 4" xfId="37995" xr:uid="{00000000-0005-0000-0000-00003C5C0000}"/>
    <cellStyle name="Note 2 2 9 3" xfId="10914" xr:uid="{00000000-0005-0000-0000-00003D5C0000}"/>
    <cellStyle name="Note 2 2 9 3 2" xfId="27088" xr:uid="{00000000-0005-0000-0000-00003E5C0000}"/>
    <cellStyle name="Note 2 2 9 3 3" xfId="37997" xr:uid="{00000000-0005-0000-0000-00003F5C0000}"/>
    <cellStyle name="Note 2 2 9 4" xfId="27085" xr:uid="{00000000-0005-0000-0000-0000405C0000}"/>
    <cellStyle name="Note 2 2 9 5" xfId="37994" xr:uid="{00000000-0005-0000-0000-0000415C0000}"/>
    <cellStyle name="Note 2 3" xfId="10915" xr:uid="{00000000-0005-0000-0000-0000425C0000}"/>
    <cellStyle name="Note 2 3 10" xfId="10916" xr:uid="{00000000-0005-0000-0000-0000435C0000}"/>
    <cellStyle name="Note 2 3 10 2" xfId="10917" xr:uid="{00000000-0005-0000-0000-0000445C0000}"/>
    <cellStyle name="Note 2 3 10 2 2" xfId="10918" xr:uid="{00000000-0005-0000-0000-0000455C0000}"/>
    <cellStyle name="Note 2 3 10 2 2 2" xfId="27092" xr:uid="{00000000-0005-0000-0000-0000465C0000}"/>
    <cellStyle name="Note 2 3 10 2 2 3" xfId="38001" xr:uid="{00000000-0005-0000-0000-0000475C0000}"/>
    <cellStyle name="Note 2 3 10 2 3" xfId="27091" xr:uid="{00000000-0005-0000-0000-0000485C0000}"/>
    <cellStyle name="Note 2 3 10 2 4" xfId="38000" xr:uid="{00000000-0005-0000-0000-0000495C0000}"/>
    <cellStyle name="Note 2 3 10 3" xfId="10919" xr:uid="{00000000-0005-0000-0000-00004A5C0000}"/>
    <cellStyle name="Note 2 3 10 3 2" xfId="27093" xr:uid="{00000000-0005-0000-0000-00004B5C0000}"/>
    <cellStyle name="Note 2 3 10 3 3" xfId="38002" xr:uid="{00000000-0005-0000-0000-00004C5C0000}"/>
    <cellStyle name="Note 2 3 10 4" xfId="27090" xr:uid="{00000000-0005-0000-0000-00004D5C0000}"/>
    <cellStyle name="Note 2 3 10 5" xfId="37999" xr:uid="{00000000-0005-0000-0000-00004E5C0000}"/>
    <cellStyle name="Note 2 3 11" xfId="10920" xr:uid="{00000000-0005-0000-0000-00004F5C0000}"/>
    <cellStyle name="Note 2 3 11 2" xfId="10921" xr:uid="{00000000-0005-0000-0000-0000505C0000}"/>
    <cellStyle name="Note 2 3 11 2 2" xfId="10922" xr:uid="{00000000-0005-0000-0000-0000515C0000}"/>
    <cellStyle name="Note 2 3 11 2 2 2" xfId="27096" xr:uid="{00000000-0005-0000-0000-0000525C0000}"/>
    <cellStyle name="Note 2 3 11 2 2 3" xfId="38005" xr:uid="{00000000-0005-0000-0000-0000535C0000}"/>
    <cellStyle name="Note 2 3 11 2 3" xfId="27095" xr:uid="{00000000-0005-0000-0000-0000545C0000}"/>
    <cellStyle name="Note 2 3 11 2 4" xfId="38004" xr:uid="{00000000-0005-0000-0000-0000555C0000}"/>
    <cellStyle name="Note 2 3 11 3" xfId="10923" xr:uid="{00000000-0005-0000-0000-0000565C0000}"/>
    <cellStyle name="Note 2 3 11 3 2" xfId="27097" xr:uid="{00000000-0005-0000-0000-0000575C0000}"/>
    <cellStyle name="Note 2 3 11 3 3" xfId="38006" xr:uid="{00000000-0005-0000-0000-0000585C0000}"/>
    <cellStyle name="Note 2 3 11 4" xfId="27094" xr:uid="{00000000-0005-0000-0000-0000595C0000}"/>
    <cellStyle name="Note 2 3 11 5" xfId="38003" xr:uid="{00000000-0005-0000-0000-00005A5C0000}"/>
    <cellStyle name="Note 2 3 12" xfId="10924" xr:uid="{00000000-0005-0000-0000-00005B5C0000}"/>
    <cellStyle name="Note 2 3 12 2" xfId="10925" xr:uid="{00000000-0005-0000-0000-00005C5C0000}"/>
    <cellStyle name="Note 2 3 12 2 2" xfId="10926" xr:uid="{00000000-0005-0000-0000-00005D5C0000}"/>
    <cellStyle name="Note 2 3 12 2 2 2" xfId="27100" xr:uid="{00000000-0005-0000-0000-00005E5C0000}"/>
    <cellStyle name="Note 2 3 12 2 2 3" xfId="38009" xr:uid="{00000000-0005-0000-0000-00005F5C0000}"/>
    <cellStyle name="Note 2 3 12 2 3" xfId="27099" xr:uid="{00000000-0005-0000-0000-0000605C0000}"/>
    <cellStyle name="Note 2 3 12 2 4" xfId="38008" xr:uid="{00000000-0005-0000-0000-0000615C0000}"/>
    <cellStyle name="Note 2 3 12 3" xfId="10927" xr:uid="{00000000-0005-0000-0000-0000625C0000}"/>
    <cellStyle name="Note 2 3 12 3 2" xfId="27101" xr:uid="{00000000-0005-0000-0000-0000635C0000}"/>
    <cellStyle name="Note 2 3 12 3 3" xfId="38010" xr:uid="{00000000-0005-0000-0000-0000645C0000}"/>
    <cellStyle name="Note 2 3 12 4" xfId="27098" xr:uid="{00000000-0005-0000-0000-0000655C0000}"/>
    <cellStyle name="Note 2 3 12 5" xfId="38007" xr:uid="{00000000-0005-0000-0000-0000665C0000}"/>
    <cellStyle name="Note 2 3 13" xfId="10928" xr:uid="{00000000-0005-0000-0000-0000675C0000}"/>
    <cellStyle name="Note 2 3 13 2" xfId="10929" xr:uid="{00000000-0005-0000-0000-0000685C0000}"/>
    <cellStyle name="Note 2 3 13 2 2" xfId="10930" xr:uid="{00000000-0005-0000-0000-0000695C0000}"/>
    <cellStyle name="Note 2 3 13 2 2 2" xfId="27104" xr:uid="{00000000-0005-0000-0000-00006A5C0000}"/>
    <cellStyle name="Note 2 3 13 2 2 3" xfId="38013" xr:uid="{00000000-0005-0000-0000-00006B5C0000}"/>
    <cellStyle name="Note 2 3 13 2 3" xfId="27103" xr:uid="{00000000-0005-0000-0000-00006C5C0000}"/>
    <cellStyle name="Note 2 3 13 2 4" xfId="38012" xr:uid="{00000000-0005-0000-0000-00006D5C0000}"/>
    <cellStyle name="Note 2 3 13 3" xfId="10931" xr:uid="{00000000-0005-0000-0000-00006E5C0000}"/>
    <cellStyle name="Note 2 3 13 3 2" xfId="27105" xr:uid="{00000000-0005-0000-0000-00006F5C0000}"/>
    <cellStyle name="Note 2 3 13 3 3" xfId="38014" xr:uid="{00000000-0005-0000-0000-0000705C0000}"/>
    <cellStyle name="Note 2 3 13 4" xfId="27102" xr:uid="{00000000-0005-0000-0000-0000715C0000}"/>
    <cellStyle name="Note 2 3 13 5" xfId="38011" xr:uid="{00000000-0005-0000-0000-0000725C0000}"/>
    <cellStyle name="Note 2 3 14" xfId="10932" xr:uid="{00000000-0005-0000-0000-0000735C0000}"/>
    <cellStyle name="Note 2 3 15" xfId="10933" xr:uid="{00000000-0005-0000-0000-0000745C0000}"/>
    <cellStyle name="Note 2 3 15 2" xfId="27106" xr:uid="{00000000-0005-0000-0000-0000755C0000}"/>
    <cellStyle name="Note 2 3 15 3" xfId="38015" xr:uid="{00000000-0005-0000-0000-0000765C0000}"/>
    <cellStyle name="Note 2 3 16" xfId="27089" xr:uid="{00000000-0005-0000-0000-0000775C0000}"/>
    <cellStyle name="Note 2 3 17" xfId="37998" xr:uid="{00000000-0005-0000-0000-0000785C0000}"/>
    <cellStyle name="Note 2 3 2" xfId="10934" xr:uid="{00000000-0005-0000-0000-0000795C0000}"/>
    <cellStyle name="Note 2 3 2 10" xfId="10935" xr:uid="{00000000-0005-0000-0000-00007A5C0000}"/>
    <cellStyle name="Note 2 3 2 10 2" xfId="10936" xr:uid="{00000000-0005-0000-0000-00007B5C0000}"/>
    <cellStyle name="Note 2 3 2 10 2 2" xfId="10937" xr:uid="{00000000-0005-0000-0000-00007C5C0000}"/>
    <cellStyle name="Note 2 3 2 10 2 2 2" xfId="27110" xr:uid="{00000000-0005-0000-0000-00007D5C0000}"/>
    <cellStyle name="Note 2 3 2 10 2 2 3" xfId="38019" xr:uid="{00000000-0005-0000-0000-00007E5C0000}"/>
    <cellStyle name="Note 2 3 2 10 2 3" xfId="27109" xr:uid="{00000000-0005-0000-0000-00007F5C0000}"/>
    <cellStyle name="Note 2 3 2 10 2 4" xfId="38018" xr:uid="{00000000-0005-0000-0000-0000805C0000}"/>
    <cellStyle name="Note 2 3 2 10 3" xfId="10938" xr:uid="{00000000-0005-0000-0000-0000815C0000}"/>
    <cellStyle name="Note 2 3 2 10 3 2" xfId="27111" xr:uid="{00000000-0005-0000-0000-0000825C0000}"/>
    <cellStyle name="Note 2 3 2 10 3 3" xfId="38020" xr:uid="{00000000-0005-0000-0000-0000835C0000}"/>
    <cellStyle name="Note 2 3 2 10 4" xfId="27108" xr:uid="{00000000-0005-0000-0000-0000845C0000}"/>
    <cellStyle name="Note 2 3 2 10 5" xfId="38017" xr:uid="{00000000-0005-0000-0000-0000855C0000}"/>
    <cellStyle name="Note 2 3 2 11" xfId="10939" xr:uid="{00000000-0005-0000-0000-0000865C0000}"/>
    <cellStyle name="Note 2 3 2 11 2" xfId="10940" xr:uid="{00000000-0005-0000-0000-0000875C0000}"/>
    <cellStyle name="Note 2 3 2 11 2 2" xfId="10941" xr:uid="{00000000-0005-0000-0000-0000885C0000}"/>
    <cellStyle name="Note 2 3 2 11 2 2 2" xfId="27114" xr:uid="{00000000-0005-0000-0000-0000895C0000}"/>
    <cellStyle name="Note 2 3 2 11 2 2 3" xfId="38023" xr:uid="{00000000-0005-0000-0000-00008A5C0000}"/>
    <cellStyle name="Note 2 3 2 11 2 3" xfId="27113" xr:uid="{00000000-0005-0000-0000-00008B5C0000}"/>
    <cellStyle name="Note 2 3 2 11 2 4" xfId="38022" xr:uid="{00000000-0005-0000-0000-00008C5C0000}"/>
    <cellStyle name="Note 2 3 2 11 3" xfId="10942" xr:uid="{00000000-0005-0000-0000-00008D5C0000}"/>
    <cellStyle name="Note 2 3 2 11 3 2" xfId="27115" xr:uid="{00000000-0005-0000-0000-00008E5C0000}"/>
    <cellStyle name="Note 2 3 2 11 3 3" xfId="38024" xr:uid="{00000000-0005-0000-0000-00008F5C0000}"/>
    <cellStyle name="Note 2 3 2 11 4" xfId="27112" xr:uid="{00000000-0005-0000-0000-0000905C0000}"/>
    <cellStyle name="Note 2 3 2 11 5" xfId="38021" xr:uid="{00000000-0005-0000-0000-0000915C0000}"/>
    <cellStyle name="Note 2 3 2 12" xfId="10943" xr:uid="{00000000-0005-0000-0000-0000925C0000}"/>
    <cellStyle name="Note 2 3 2 12 2" xfId="10944" xr:uid="{00000000-0005-0000-0000-0000935C0000}"/>
    <cellStyle name="Note 2 3 2 12 2 2" xfId="10945" xr:uid="{00000000-0005-0000-0000-0000945C0000}"/>
    <cellStyle name="Note 2 3 2 12 2 2 2" xfId="27118" xr:uid="{00000000-0005-0000-0000-0000955C0000}"/>
    <cellStyle name="Note 2 3 2 12 2 2 3" xfId="38027" xr:uid="{00000000-0005-0000-0000-0000965C0000}"/>
    <cellStyle name="Note 2 3 2 12 2 3" xfId="27117" xr:uid="{00000000-0005-0000-0000-0000975C0000}"/>
    <cellStyle name="Note 2 3 2 12 2 4" xfId="38026" xr:uid="{00000000-0005-0000-0000-0000985C0000}"/>
    <cellStyle name="Note 2 3 2 12 3" xfId="10946" xr:uid="{00000000-0005-0000-0000-0000995C0000}"/>
    <cellStyle name="Note 2 3 2 12 3 2" xfId="27119" xr:uid="{00000000-0005-0000-0000-00009A5C0000}"/>
    <cellStyle name="Note 2 3 2 12 3 3" xfId="38028" xr:uid="{00000000-0005-0000-0000-00009B5C0000}"/>
    <cellStyle name="Note 2 3 2 12 4" xfId="27116" xr:uid="{00000000-0005-0000-0000-00009C5C0000}"/>
    <cellStyle name="Note 2 3 2 12 5" xfId="38025" xr:uid="{00000000-0005-0000-0000-00009D5C0000}"/>
    <cellStyle name="Note 2 3 2 13" xfId="10947" xr:uid="{00000000-0005-0000-0000-00009E5C0000}"/>
    <cellStyle name="Note 2 3 2 13 2" xfId="27120" xr:uid="{00000000-0005-0000-0000-00009F5C0000}"/>
    <cellStyle name="Note 2 3 2 13 3" xfId="38029" xr:uid="{00000000-0005-0000-0000-0000A05C0000}"/>
    <cellStyle name="Note 2 3 2 14" xfId="27107" xr:uid="{00000000-0005-0000-0000-0000A15C0000}"/>
    <cellStyle name="Note 2 3 2 15" xfId="38016" xr:uid="{00000000-0005-0000-0000-0000A25C0000}"/>
    <cellStyle name="Note 2 3 2 2" xfId="10948" xr:uid="{00000000-0005-0000-0000-0000A35C0000}"/>
    <cellStyle name="Note 2 3 2 2 10" xfId="10949" xr:uid="{00000000-0005-0000-0000-0000A45C0000}"/>
    <cellStyle name="Note 2 3 2 2 10 2" xfId="10950" xr:uid="{00000000-0005-0000-0000-0000A55C0000}"/>
    <cellStyle name="Note 2 3 2 2 10 2 2" xfId="10951" xr:uid="{00000000-0005-0000-0000-0000A65C0000}"/>
    <cellStyle name="Note 2 3 2 2 10 2 2 2" xfId="27124" xr:uid="{00000000-0005-0000-0000-0000A75C0000}"/>
    <cellStyle name="Note 2 3 2 2 10 2 2 3" xfId="38033" xr:uid="{00000000-0005-0000-0000-0000A85C0000}"/>
    <cellStyle name="Note 2 3 2 2 10 2 3" xfId="27123" xr:uid="{00000000-0005-0000-0000-0000A95C0000}"/>
    <cellStyle name="Note 2 3 2 2 10 2 4" xfId="38032" xr:uid="{00000000-0005-0000-0000-0000AA5C0000}"/>
    <cellStyle name="Note 2 3 2 2 10 3" xfId="10952" xr:uid="{00000000-0005-0000-0000-0000AB5C0000}"/>
    <cellStyle name="Note 2 3 2 2 10 3 2" xfId="27125" xr:uid="{00000000-0005-0000-0000-0000AC5C0000}"/>
    <cellStyle name="Note 2 3 2 2 10 3 3" xfId="38034" xr:uid="{00000000-0005-0000-0000-0000AD5C0000}"/>
    <cellStyle name="Note 2 3 2 2 10 4" xfId="27122" xr:uid="{00000000-0005-0000-0000-0000AE5C0000}"/>
    <cellStyle name="Note 2 3 2 2 10 5" xfId="38031" xr:uid="{00000000-0005-0000-0000-0000AF5C0000}"/>
    <cellStyle name="Note 2 3 2 2 11" xfId="10953" xr:uid="{00000000-0005-0000-0000-0000B05C0000}"/>
    <cellStyle name="Note 2 3 2 2 11 2" xfId="10954" xr:uid="{00000000-0005-0000-0000-0000B15C0000}"/>
    <cellStyle name="Note 2 3 2 2 11 2 2" xfId="10955" xr:uid="{00000000-0005-0000-0000-0000B25C0000}"/>
    <cellStyle name="Note 2 3 2 2 11 2 2 2" xfId="27128" xr:uid="{00000000-0005-0000-0000-0000B35C0000}"/>
    <cellStyle name="Note 2 3 2 2 11 2 2 3" xfId="38037" xr:uid="{00000000-0005-0000-0000-0000B45C0000}"/>
    <cellStyle name="Note 2 3 2 2 11 2 3" xfId="27127" xr:uid="{00000000-0005-0000-0000-0000B55C0000}"/>
    <cellStyle name="Note 2 3 2 2 11 2 4" xfId="38036" xr:uid="{00000000-0005-0000-0000-0000B65C0000}"/>
    <cellStyle name="Note 2 3 2 2 11 3" xfId="10956" xr:uid="{00000000-0005-0000-0000-0000B75C0000}"/>
    <cellStyle name="Note 2 3 2 2 11 3 2" xfId="27129" xr:uid="{00000000-0005-0000-0000-0000B85C0000}"/>
    <cellStyle name="Note 2 3 2 2 11 3 3" xfId="38038" xr:uid="{00000000-0005-0000-0000-0000B95C0000}"/>
    <cellStyle name="Note 2 3 2 2 11 4" xfId="27126" xr:uid="{00000000-0005-0000-0000-0000BA5C0000}"/>
    <cellStyle name="Note 2 3 2 2 11 5" xfId="38035" xr:uid="{00000000-0005-0000-0000-0000BB5C0000}"/>
    <cellStyle name="Note 2 3 2 2 12" xfId="10957" xr:uid="{00000000-0005-0000-0000-0000BC5C0000}"/>
    <cellStyle name="Note 2 3 2 2 12 2" xfId="27130" xr:uid="{00000000-0005-0000-0000-0000BD5C0000}"/>
    <cellStyle name="Note 2 3 2 2 12 3" xfId="38039" xr:uid="{00000000-0005-0000-0000-0000BE5C0000}"/>
    <cellStyle name="Note 2 3 2 2 13" xfId="27121" xr:uid="{00000000-0005-0000-0000-0000BF5C0000}"/>
    <cellStyle name="Note 2 3 2 2 14" xfId="38030" xr:uid="{00000000-0005-0000-0000-0000C05C0000}"/>
    <cellStyle name="Note 2 3 2 2 2" xfId="10958" xr:uid="{00000000-0005-0000-0000-0000C15C0000}"/>
    <cellStyle name="Note 2 3 2 2 2 10" xfId="10959" xr:uid="{00000000-0005-0000-0000-0000C25C0000}"/>
    <cellStyle name="Note 2 3 2 2 2 10 2" xfId="10960" xr:uid="{00000000-0005-0000-0000-0000C35C0000}"/>
    <cellStyle name="Note 2 3 2 2 2 10 2 2" xfId="10961" xr:uid="{00000000-0005-0000-0000-0000C45C0000}"/>
    <cellStyle name="Note 2 3 2 2 2 10 2 2 2" xfId="27134" xr:uid="{00000000-0005-0000-0000-0000C55C0000}"/>
    <cellStyle name="Note 2 3 2 2 2 10 2 2 3" xfId="38043" xr:uid="{00000000-0005-0000-0000-0000C65C0000}"/>
    <cellStyle name="Note 2 3 2 2 2 10 2 3" xfId="27133" xr:uid="{00000000-0005-0000-0000-0000C75C0000}"/>
    <cellStyle name="Note 2 3 2 2 2 10 2 4" xfId="38042" xr:uid="{00000000-0005-0000-0000-0000C85C0000}"/>
    <cellStyle name="Note 2 3 2 2 2 10 3" xfId="10962" xr:uid="{00000000-0005-0000-0000-0000C95C0000}"/>
    <cellStyle name="Note 2 3 2 2 2 10 3 2" xfId="27135" xr:uid="{00000000-0005-0000-0000-0000CA5C0000}"/>
    <cellStyle name="Note 2 3 2 2 2 10 3 3" xfId="38044" xr:uid="{00000000-0005-0000-0000-0000CB5C0000}"/>
    <cellStyle name="Note 2 3 2 2 2 10 4" xfId="27132" xr:uid="{00000000-0005-0000-0000-0000CC5C0000}"/>
    <cellStyle name="Note 2 3 2 2 2 10 5" xfId="38041" xr:uid="{00000000-0005-0000-0000-0000CD5C0000}"/>
    <cellStyle name="Note 2 3 2 2 2 11" xfId="10963" xr:uid="{00000000-0005-0000-0000-0000CE5C0000}"/>
    <cellStyle name="Note 2 3 2 2 2 11 2" xfId="27136" xr:uid="{00000000-0005-0000-0000-0000CF5C0000}"/>
    <cellStyle name="Note 2 3 2 2 2 11 3" xfId="38045" xr:uid="{00000000-0005-0000-0000-0000D05C0000}"/>
    <cellStyle name="Note 2 3 2 2 2 12" xfId="27131" xr:uid="{00000000-0005-0000-0000-0000D15C0000}"/>
    <cellStyle name="Note 2 3 2 2 2 13" xfId="38040" xr:uid="{00000000-0005-0000-0000-0000D25C0000}"/>
    <cellStyle name="Note 2 3 2 2 2 2" xfId="10964" xr:uid="{00000000-0005-0000-0000-0000D35C0000}"/>
    <cellStyle name="Note 2 3 2 2 2 2 10" xfId="10965" xr:uid="{00000000-0005-0000-0000-0000D45C0000}"/>
    <cellStyle name="Note 2 3 2 2 2 2 10 2" xfId="27138" xr:uid="{00000000-0005-0000-0000-0000D55C0000}"/>
    <cellStyle name="Note 2 3 2 2 2 2 10 3" xfId="38047" xr:uid="{00000000-0005-0000-0000-0000D65C0000}"/>
    <cellStyle name="Note 2 3 2 2 2 2 11" xfId="27137" xr:uid="{00000000-0005-0000-0000-0000D75C0000}"/>
    <cellStyle name="Note 2 3 2 2 2 2 12" xfId="38046" xr:uid="{00000000-0005-0000-0000-0000D85C0000}"/>
    <cellStyle name="Note 2 3 2 2 2 2 2" xfId="10966" xr:uid="{00000000-0005-0000-0000-0000D95C0000}"/>
    <cellStyle name="Note 2 3 2 2 2 2 2 2" xfId="10967" xr:uid="{00000000-0005-0000-0000-0000DA5C0000}"/>
    <cellStyle name="Note 2 3 2 2 2 2 2 2 2" xfId="10968" xr:uid="{00000000-0005-0000-0000-0000DB5C0000}"/>
    <cellStyle name="Note 2 3 2 2 2 2 2 2 2 2" xfId="27141" xr:uid="{00000000-0005-0000-0000-0000DC5C0000}"/>
    <cellStyle name="Note 2 3 2 2 2 2 2 2 2 3" xfId="38050" xr:uid="{00000000-0005-0000-0000-0000DD5C0000}"/>
    <cellStyle name="Note 2 3 2 2 2 2 2 2 3" xfId="27140" xr:uid="{00000000-0005-0000-0000-0000DE5C0000}"/>
    <cellStyle name="Note 2 3 2 2 2 2 2 2 4" xfId="38049" xr:uid="{00000000-0005-0000-0000-0000DF5C0000}"/>
    <cellStyle name="Note 2 3 2 2 2 2 2 3" xfId="10969" xr:uid="{00000000-0005-0000-0000-0000E05C0000}"/>
    <cellStyle name="Note 2 3 2 2 2 2 2 3 2" xfId="27142" xr:uid="{00000000-0005-0000-0000-0000E15C0000}"/>
    <cellStyle name="Note 2 3 2 2 2 2 2 3 3" xfId="38051" xr:uid="{00000000-0005-0000-0000-0000E25C0000}"/>
    <cellStyle name="Note 2 3 2 2 2 2 2 4" xfId="27139" xr:uid="{00000000-0005-0000-0000-0000E35C0000}"/>
    <cellStyle name="Note 2 3 2 2 2 2 2 5" xfId="38048" xr:uid="{00000000-0005-0000-0000-0000E45C0000}"/>
    <cellStyle name="Note 2 3 2 2 2 2 3" xfId="10970" xr:uid="{00000000-0005-0000-0000-0000E55C0000}"/>
    <cellStyle name="Note 2 3 2 2 2 2 3 2" xfId="10971" xr:uid="{00000000-0005-0000-0000-0000E65C0000}"/>
    <cellStyle name="Note 2 3 2 2 2 2 3 2 2" xfId="10972" xr:uid="{00000000-0005-0000-0000-0000E75C0000}"/>
    <cellStyle name="Note 2 3 2 2 2 2 3 2 2 2" xfId="27145" xr:uid="{00000000-0005-0000-0000-0000E85C0000}"/>
    <cellStyle name="Note 2 3 2 2 2 2 3 2 2 3" xfId="38054" xr:uid="{00000000-0005-0000-0000-0000E95C0000}"/>
    <cellStyle name="Note 2 3 2 2 2 2 3 2 3" xfId="27144" xr:uid="{00000000-0005-0000-0000-0000EA5C0000}"/>
    <cellStyle name="Note 2 3 2 2 2 2 3 2 4" xfId="38053" xr:uid="{00000000-0005-0000-0000-0000EB5C0000}"/>
    <cellStyle name="Note 2 3 2 2 2 2 3 3" xfId="10973" xr:uid="{00000000-0005-0000-0000-0000EC5C0000}"/>
    <cellStyle name="Note 2 3 2 2 2 2 3 3 2" xfId="27146" xr:uid="{00000000-0005-0000-0000-0000ED5C0000}"/>
    <cellStyle name="Note 2 3 2 2 2 2 3 3 3" xfId="38055" xr:uid="{00000000-0005-0000-0000-0000EE5C0000}"/>
    <cellStyle name="Note 2 3 2 2 2 2 3 4" xfId="27143" xr:uid="{00000000-0005-0000-0000-0000EF5C0000}"/>
    <cellStyle name="Note 2 3 2 2 2 2 3 5" xfId="38052" xr:uid="{00000000-0005-0000-0000-0000F05C0000}"/>
    <cellStyle name="Note 2 3 2 2 2 2 4" xfId="10974" xr:uid="{00000000-0005-0000-0000-0000F15C0000}"/>
    <cellStyle name="Note 2 3 2 2 2 2 4 2" xfId="10975" xr:uid="{00000000-0005-0000-0000-0000F25C0000}"/>
    <cellStyle name="Note 2 3 2 2 2 2 4 2 2" xfId="10976" xr:uid="{00000000-0005-0000-0000-0000F35C0000}"/>
    <cellStyle name="Note 2 3 2 2 2 2 4 2 2 2" xfId="27149" xr:uid="{00000000-0005-0000-0000-0000F45C0000}"/>
    <cellStyle name="Note 2 3 2 2 2 2 4 2 2 3" xfId="38058" xr:uid="{00000000-0005-0000-0000-0000F55C0000}"/>
    <cellStyle name="Note 2 3 2 2 2 2 4 2 3" xfId="27148" xr:uid="{00000000-0005-0000-0000-0000F65C0000}"/>
    <cellStyle name="Note 2 3 2 2 2 2 4 2 4" xfId="38057" xr:uid="{00000000-0005-0000-0000-0000F75C0000}"/>
    <cellStyle name="Note 2 3 2 2 2 2 4 3" xfId="10977" xr:uid="{00000000-0005-0000-0000-0000F85C0000}"/>
    <cellStyle name="Note 2 3 2 2 2 2 4 3 2" xfId="27150" xr:uid="{00000000-0005-0000-0000-0000F95C0000}"/>
    <cellStyle name="Note 2 3 2 2 2 2 4 3 3" xfId="38059" xr:uid="{00000000-0005-0000-0000-0000FA5C0000}"/>
    <cellStyle name="Note 2 3 2 2 2 2 4 4" xfId="27147" xr:uid="{00000000-0005-0000-0000-0000FB5C0000}"/>
    <cellStyle name="Note 2 3 2 2 2 2 4 5" xfId="38056" xr:uid="{00000000-0005-0000-0000-0000FC5C0000}"/>
    <cellStyle name="Note 2 3 2 2 2 2 5" xfId="10978" xr:uid="{00000000-0005-0000-0000-0000FD5C0000}"/>
    <cellStyle name="Note 2 3 2 2 2 2 5 2" xfId="10979" xr:uid="{00000000-0005-0000-0000-0000FE5C0000}"/>
    <cellStyle name="Note 2 3 2 2 2 2 5 2 2" xfId="10980" xr:uid="{00000000-0005-0000-0000-0000FF5C0000}"/>
    <cellStyle name="Note 2 3 2 2 2 2 5 2 2 2" xfId="27153" xr:uid="{00000000-0005-0000-0000-0000005D0000}"/>
    <cellStyle name="Note 2 3 2 2 2 2 5 2 2 3" xfId="38062" xr:uid="{00000000-0005-0000-0000-0000015D0000}"/>
    <cellStyle name="Note 2 3 2 2 2 2 5 2 3" xfId="27152" xr:uid="{00000000-0005-0000-0000-0000025D0000}"/>
    <cellStyle name="Note 2 3 2 2 2 2 5 2 4" xfId="38061" xr:uid="{00000000-0005-0000-0000-0000035D0000}"/>
    <cellStyle name="Note 2 3 2 2 2 2 5 3" xfId="10981" xr:uid="{00000000-0005-0000-0000-0000045D0000}"/>
    <cellStyle name="Note 2 3 2 2 2 2 5 3 2" xfId="27154" xr:uid="{00000000-0005-0000-0000-0000055D0000}"/>
    <cellStyle name="Note 2 3 2 2 2 2 5 3 3" xfId="38063" xr:uid="{00000000-0005-0000-0000-0000065D0000}"/>
    <cellStyle name="Note 2 3 2 2 2 2 5 4" xfId="27151" xr:uid="{00000000-0005-0000-0000-0000075D0000}"/>
    <cellStyle name="Note 2 3 2 2 2 2 5 5" xfId="38060" xr:uid="{00000000-0005-0000-0000-0000085D0000}"/>
    <cellStyle name="Note 2 3 2 2 2 2 6" xfId="10982" xr:uid="{00000000-0005-0000-0000-0000095D0000}"/>
    <cellStyle name="Note 2 3 2 2 2 2 6 2" xfId="10983" xr:uid="{00000000-0005-0000-0000-00000A5D0000}"/>
    <cellStyle name="Note 2 3 2 2 2 2 6 2 2" xfId="10984" xr:uid="{00000000-0005-0000-0000-00000B5D0000}"/>
    <cellStyle name="Note 2 3 2 2 2 2 6 2 2 2" xfId="27157" xr:uid="{00000000-0005-0000-0000-00000C5D0000}"/>
    <cellStyle name="Note 2 3 2 2 2 2 6 2 2 3" xfId="38066" xr:uid="{00000000-0005-0000-0000-00000D5D0000}"/>
    <cellStyle name="Note 2 3 2 2 2 2 6 2 3" xfId="27156" xr:uid="{00000000-0005-0000-0000-00000E5D0000}"/>
    <cellStyle name="Note 2 3 2 2 2 2 6 2 4" xfId="38065" xr:uid="{00000000-0005-0000-0000-00000F5D0000}"/>
    <cellStyle name="Note 2 3 2 2 2 2 6 3" xfId="10985" xr:uid="{00000000-0005-0000-0000-0000105D0000}"/>
    <cellStyle name="Note 2 3 2 2 2 2 6 3 2" xfId="27158" xr:uid="{00000000-0005-0000-0000-0000115D0000}"/>
    <cellStyle name="Note 2 3 2 2 2 2 6 3 3" xfId="38067" xr:uid="{00000000-0005-0000-0000-0000125D0000}"/>
    <cellStyle name="Note 2 3 2 2 2 2 6 4" xfId="27155" xr:uid="{00000000-0005-0000-0000-0000135D0000}"/>
    <cellStyle name="Note 2 3 2 2 2 2 6 5" xfId="38064" xr:uid="{00000000-0005-0000-0000-0000145D0000}"/>
    <cellStyle name="Note 2 3 2 2 2 2 7" xfId="10986" xr:uid="{00000000-0005-0000-0000-0000155D0000}"/>
    <cellStyle name="Note 2 3 2 2 2 2 7 2" xfId="10987" xr:uid="{00000000-0005-0000-0000-0000165D0000}"/>
    <cellStyle name="Note 2 3 2 2 2 2 7 2 2" xfId="10988" xr:uid="{00000000-0005-0000-0000-0000175D0000}"/>
    <cellStyle name="Note 2 3 2 2 2 2 7 2 2 2" xfId="27161" xr:uid="{00000000-0005-0000-0000-0000185D0000}"/>
    <cellStyle name="Note 2 3 2 2 2 2 7 2 2 3" xfId="38070" xr:uid="{00000000-0005-0000-0000-0000195D0000}"/>
    <cellStyle name="Note 2 3 2 2 2 2 7 2 3" xfId="27160" xr:uid="{00000000-0005-0000-0000-00001A5D0000}"/>
    <cellStyle name="Note 2 3 2 2 2 2 7 2 4" xfId="38069" xr:uid="{00000000-0005-0000-0000-00001B5D0000}"/>
    <cellStyle name="Note 2 3 2 2 2 2 7 3" xfId="10989" xr:uid="{00000000-0005-0000-0000-00001C5D0000}"/>
    <cellStyle name="Note 2 3 2 2 2 2 7 3 2" xfId="27162" xr:uid="{00000000-0005-0000-0000-00001D5D0000}"/>
    <cellStyle name="Note 2 3 2 2 2 2 7 3 3" xfId="38071" xr:uid="{00000000-0005-0000-0000-00001E5D0000}"/>
    <cellStyle name="Note 2 3 2 2 2 2 7 4" xfId="27159" xr:uid="{00000000-0005-0000-0000-00001F5D0000}"/>
    <cellStyle name="Note 2 3 2 2 2 2 7 5" xfId="38068" xr:uid="{00000000-0005-0000-0000-0000205D0000}"/>
    <cellStyle name="Note 2 3 2 2 2 2 8" xfId="10990" xr:uid="{00000000-0005-0000-0000-0000215D0000}"/>
    <cellStyle name="Note 2 3 2 2 2 2 8 2" xfId="10991" xr:uid="{00000000-0005-0000-0000-0000225D0000}"/>
    <cellStyle name="Note 2 3 2 2 2 2 8 2 2" xfId="10992" xr:uid="{00000000-0005-0000-0000-0000235D0000}"/>
    <cellStyle name="Note 2 3 2 2 2 2 8 2 2 2" xfId="27165" xr:uid="{00000000-0005-0000-0000-0000245D0000}"/>
    <cellStyle name="Note 2 3 2 2 2 2 8 2 2 3" xfId="38074" xr:uid="{00000000-0005-0000-0000-0000255D0000}"/>
    <cellStyle name="Note 2 3 2 2 2 2 8 2 3" xfId="27164" xr:uid="{00000000-0005-0000-0000-0000265D0000}"/>
    <cellStyle name="Note 2 3 2 2 2 2 8 2 4" xfId="38073" xr:uid="{00000000-0005-0000-0000-0000275D0000}"/>
    <cellStyle name="Note 2 3 2 2 2 2 8 3" xfId="10993" xr:uid="{00000000-0005-0000-0000-0000285D0000}"/>
    <cellStyle name="Note 2 3 2 2 2 2 8 3 2" xfId="27166" xr:uid="{00000000-0005-0000-0000-0000295D0000}"/>
    <cellStyle name="Note 2 3 2 2 2 2 8 3 3" xfId="38075" xr:uid="{00000000-0005-0000-0000-00002A5D0000}"/>
    <cellStyle name="Note 2 3 2 2 2 2 8 4" xfId="27163" xr:uid="{00000000-0005-0000-0000-00002B5D0000}"/>
    <cellStyle name="Note 2 3 2 2 2 2 8 5" xfId="38072" xr:uid="{00000000-0005-0000-0000-00002C5D0000}"/>
    <cellStyle name="Note 2 3 2 2 2 2 9" xfId="10994" xr:uid="{00000000-0005-0000-0000-00002D5D0000}"/>
    <cellStyle name="Note 2 3 2 2 2 2 9 2" xfId="10995" xr:uid="{00000000-0005-0000-0000-00002E5D0000}"/>
    <cellStyle name="Note 2 3 2 2 2 2 9 2 2" xfId="27168" xr:uid="{00000000-0005-0000-0000-00002F5D0000}"/>
    <cellStyle name="Note 2 3 2 2 2 2 9 2 3" xfId="38077" xr:uid="{00000000-0005-0000-0000-0000305D0000}"/>
    <cellStyle name="Note 2 3 2 2 2 2 9 3" xfId="27167" xr:uid="{00000000-0005-0000-0000-0000315D0000}"/>
    <cellStyle name="Note 2 3 2 2 2 2 9 4" xfId="38076" xr:uid="{00000000-0005-0000-0000-0000325D0000}"/>
    <cellStyle name="Note 2 3 2 2 2 3" xfId="10996" xr:uid="{00000000-0005-0000-0000-0000335D0000}"/>
    <cellStyle name="Note 2 3 2 2 2 3 10" xfId="10997" xr:uid="{00000000-0005-0000-0000-0000345D0000}"/>
    <cellStyle name="Note 2 3 2 2 2 3 10 2" xfId="27170" xr:uid="{00000000-0005-0000-0000-0000355D0000}"/>
    <cellStyle name="Note 2 3 2 2 2 3 10 3" xfId="38079" xr:uid="{00000000-0005-0000-0000-0000365D0000}"/>
    <cellStyle name="Note 2 3 2 2 2 3 11" xfId="27169" xr:uid="{00000000-0005-0000-0000-0000375D0000}"/>
    <cellStyle name="Note 2 3 2 2 2 3 12" xfId="38078" xr:uid="{00000000-0005-0000-0000-0000385D0000}"/>
    <cellStyle name="Note 2 3 2 2 2 3 2" xfId="10998" xr:uid="{00000000-0005-0000-0000-0000395D0000}"/>
    <cellStyle name="Note 2 3 2 2 2 3 2 2" xfId="10999" xr:uid="{00000000-0005-0000-0000-00003A5D0000}"/>
    <cellStyle name="Note 2 3 2 2 2 3 2 2 2" xfId="11000" xr:uid="{00000000-0005-0000-0000-00003B5D0000}"/>
    <cellStyle name="Note 2 3 2 2 2 3 2 2 2 2" xfId="27173" xr:uid="{00000000-0005-0000-0000-00003C5D0000}"/>
    <cellStyle name="Note 2 3 2 2 2 3 2 2 2 3" xfId="38082" xr:uid="{00000000-0005-0000-0000-00003D5D0000}"/>
    <cellStyle name="Note 2 3 2 2 2 3 2 2 3" xfId="27172" xr:uid="{00000000-0005-0000-0000-00003E5D0000}"/>
    <cellStyle name="Note 2 3 2 2 2 3 2 2 4" xfId="38081" xr:uid="{00000000-0005-0000-0000-00003F5D0000}"/>
    <cellStyle name="Note 2 3 2 2 2 3 2 3" xfId="11001" xr:uid="{00000000-0005-0000-0000-0000405D0000}"/>
    <cellStyle name="Note 2 3 2 2 2 3 2 3 2" xfId="27174" xr:uid="{00000000-0005-0000-0000-0000415D0000}"/>
    <cellStyle name="Note 2 3 2 2 2 3 2 3 3" xfId="38083" xr:uid="{00000000-0005-0000-0000-0000425D0000}"/>
    <cellStyle name="Note 2 3 2 2 2 3 2 4" xfId="27171" xr:uid="{00000000-0005-0000-0000-0000435D0000}"/>
    <cellStyle name="Note 2 3 2 2 2 3 2 5" xfId="38080" xr:uid="{00000000-0005-0000-0000-0000445D0000}"/>
    <cellStyle name="Note 2 3 2 2 2 3 3" xfId="11002" xr:uid="{00000000-0005-0000-0000-0000455D0000}"/>
    <cellStyle name="Note 2 3 2 2 2 3 3 2" xfId="11003" xr:uid="{00000000-0005-0000-0000-0000465D0000}"/>
    <cellStyle name="Note 2 3 2 2 2 3 3 2 2" xfId="11004" xr:uid="{00000000-0005-0000-0000-0000475D0000}"/>
    <cellStyle name="Note 2 3 2 2 2 3 3 2 2 2" xfId="27177" xr:uid="{00000000-0005-0000-0000-0000485D0000}"/>
    <cellStyle name="Note 2 3 2 2 2 3 3 2 2 3" xfId="38086" xr:uid="{00000000-0005-0000-0000-0000495D0000}"/>
    <cellStyle name="Note 2 3 2 2 2 3 3 2 3" xfId="27176" xr:uid="{00000000-0005-0000-0000-00004A5D0000}"/>
    <cellStyle name="Note 2 3 2 2 2 3 3 2 4" xfId="38085" xr:uid="{00000000-0005-0000-0000-00004B5D0000}"/>
    <cellStyle name="Note 2 3 2 2 2 3 3 3" xfId="11005" xr:uid="{00000000-0005-0000-0000-00004C5D0000}"/>
    <cellStyle name="Note 2 3 2 2 2 3 3 3 2" xfId="27178" xr:uid="{00000000-0005-0000-0000-00004D5D0000}"/>
    <cellStyle name="Note 2 3 2 2 2 3 3 3 3" xfId="38087" xr:uid="{00000000-0005-0000-0000-00004E5D0000}"/>
    <cellStyle name="Note 2 3 2 2 2 3 3 4" xfId="27175" xr:uid="{00000000-0005-0000-0000-00004F5D0000}"/>
    <cellStyle name="Note 2 3 2 2 2 3 3 5" xfId="38084" xr:uid="{00000000-0005-0000-0000-0000505D0000}"/>
    <cellStyle name="Note 2 3 2 2 2 3 4" xfId="11006" xr:uid="{00000000-0005-0000-0000-0000515D0000}"/>
    <cellStyle name="Note 2 3 2 2 2 3 4 2" xfId="11007" xr:uid="{00000000-0005-0000-0000-0000525D0000}"/>
    <cellStyle name="Note 2 3 2 2 2 3 4 2 2" xfId="11008" xr:uid="{00000000-0005-0000-0000-0000535D0000}"/>
    <cellStyle name="Note 2 3 2 2 2 3 4 2 2 2" xfId="27181" xr:uid="{00000000-0005-0000-0000-0000545D0000}"/>
    <cellStyle name="Note 2 3 2 2 2 3 4 2 2 3" xfId="38090" xr:uid="{00000000-0005-0000-0000-0000555D0000}"/>
    <cellStyle name="Note 2 3 2 2 2 3 4 2 3" xfId="27180" xr:uid="{00000000-0005-0000-0000-0000565D0000}"/>
    <cellStyle name="Note 2 3 2 2 2 3 4 2 4" xfId="38089" xr:uid="{00000000-0005-0000-0000-0000575D0000}"/>
    <cellStyle name="Note 2 3 2 2 2 3 4 3" xfId="11009" xr:uid="{00000000-0005-0000-0000-0000585D0000}"/>
    <cellStyle name="Note 2 3 2 2 2 3 4 3 2" xfId="27182" xr:uid="{00000000-0005-0000-0000-0000595D0000}"/>
    <cellStyle name="Note 2 3 2 2 2 3 4 3 3" xfId="38091" xr:uid="{00000000-0005-0000-0000-00005A5D0000}"/>
    <cellStyle name="Note 2 3 2 2 2 3 4 4" xfId="27179" xr:uid="{00000000-0005-0000-0000-00005B5D0000}"/>
    <cellStyle name="Note 2 3 2 2 2 3 4 5" xfId="38088" xr:uid="{00000000-0005-0000-0000-00005C5D0000}"/>
    <cellStyle name="Note 2 3 2 2 2 3 5" xfId="11010" xr:uid="{00000000-0005-0000-0000-00005D5D0000}"/>
    <cellStyle name="Note 2 3 2 2 2 3 5 2" xfId="11011" xr:uid="{00000000-0005-0000-0000-00005E5D0000}"/>
    <cellStyle name="Note 2 3 2 2 2 3 5 2 2" xfId="11012" xr:uid="{00000000-0005-0000-0000-00005F5D0000}"/>
    <cellStyle name="Note 2 3 2 2 2 3 5 2 2 2" xfId="27185" xr:uid="{00000000-0005-0000-0000-0000605D0000}"/>
    <cellStyle name="Note 2 3 2 2 2 3 5 2 2 3" xfId="38094" xr:uid="{00000000-0005-0000-0000-0000615D0000}"/>
    <cellStyle name="Note 2 3 2 2 2 3 5 2 3" xfId="27184" xr:uid="{00000000-0005-0000-0000-0000625D0000}"/>
    <cellStyle name="Note 2 3 2 2 2 3 5 2 4" xfId="38093" xr:uid="{00000000-0005-0000-0000-0000635D0000}"/>
    <cellStyle name="Note 2 3 2 2 2 3 5 3" xfId="11013" xr:uid="{00000000-0005-0000-0000-0000645D0000}"/>
    <cellStyle name="Note 2 3 2 2 2 3 5 3 2" xfId="27186" xr:uid="{00000000-0005-0000-0000-0000655D0000}"/>
    <cellStyle name="Note 2 3 2 2 2 3 5 3 3" xfId="38095" xr:uid="{00000000-0005-0000-0000-0000665D0000}"/>
    <cellStyle name="Note 2 3 2 2 2 3 5 4" xfId="27183" xr:uid="{00000000-0005-0000-0000-0000675D0000}"/>
    <cellStyle name="Note 2 3 2 2 2 3 5 5" xfId="38092" xr:uid="{00000000-0005-0000-0000-0000685D0000}"/>
    <cellStyle name="Note 2 3 2 2 2 3 6" xfId="11014" xr:uid="{00000000-0005-0000-0000-0000695D0000}"/>
    <cellStyle name="Note 2 3 2 2 2 3 6 2" xfId="11015" xr:uid="{00000000-0005-0000-0000-00006A5D0000}"/>
    <cellStyle name="Note 2 3 2 2 2 3 6 2 2" xfId="11016" xr:uid="{00000000-0005-0000-0000-00006B5D0000}"/>
    <cellStyle name="Note 2 3 2 2 2 3 6 2 2 2" xfId="27189" xr:uid="{00000000-0005-0000-0000-00006C5D0000}"/>
    <cellStyle name="Note 2 3 2 2 2 3 6 2 2 3" xfId="38098" xr:uid="{00000000-0005-0000-0000-00006D5D0000}"/>
    <cellStyle name="Note 2 3 2 2 2 3 6 2 3" xfId="27188" xr:uid="{00000000-0005-0000-0000-00006E5D0000}"/>
    <cellStyle name="Note 2 3 2 2 2 3 6 2 4" xfId="38097" xr:uid="{00000000-0005-0000-0000-00006F5D0000}"/>
    <cellStyle name="Note 2 3 2 2 2 3 6 3" xfId="11017" xr:uid="{00000000-0005-0000-0000-0000705D0000}"/>
    <cellStyle name="Note 2 3 2 2 2 3 6 3 2" xfId="27190" xr:uid="{00000000-0005-0000-0000-0000715D0000}"/>
    <cellStyle name="Note 2 3 2 2 2 3 6 3 3" xfId="38099" xr:uid="{00000000-0005-0000-0000-0000725D0000}"/>
    <cellStyle name="Note 2 3 2 2 2 3 6 4" xfId="27187" xr:uid="{00000000-0005-0000-0000-0000735D0000}"/>
    <cellStyle name="Note 2 3 2 2 2 3 6 5" xfId="38096" xr:uid="{00000000-0005-0000-0000-0000745D0000}"/>
    <cellStyle name="Note 2 3 2 2 2 3 7" xfId="11018" xr:uid="{00000000-0005-0000-0000-0000755D0000}"/>
    <cellStyle name="Note 2 3 2 2 2 3 7 2" xfId="11019" xr:uid="{00000000-0005-0000-0000-0000765D0000}"/>
    <cellStyle name="Note 2 3 2 2 2 3 7 2 2" xfId="11020" xr:uid="{00000000-0005-0000-0000-0000775D0000}"/>
    <cellStyle name="Note 2 3 2 2 2 3 7 2 2 2" xfId="27193" xr:uid="{00000000-0005-0000-0000-0000785D0000}"/>
    <cellStyle name="Note 2 3 2 2 2 3 7 2 2 3" xfId="38102" xr:uid="{00000000-0005-0000-0000-0000795D0000}"/>
    <cellStyle name="Note 2 3 2 2 2 3 7 2 3" xfId="27192" xr:uid="{00000000-0005-0000-0000-00007A5D0000}"/>
    <cellStyle name="Note 2 3 2 2 2 3 7 2 4" xfId="38101" xr:uid="{00000000-0005-0000-0000-00007B5D0000}"/>
    <cellStyle name="Note 2 3 2 2 2 3 7 3" xfId="11021" xr:uid="{00000000-0005-0000-0000-00007C5D0000}"/>
    <cellStyle name="Note 2 3 2 2 2 3 7 3 2" xfId="27194" xr:uid="{00000000-0005-0000-0000-00007D5D0000}"/>
    <cellStyle name="Note 2 3 2 2 2 3 7 3 3" xfId="38103" xr:uid="{00000000-0005-0000-0000-00007E5D0000}"/>
    <cellStyle name="Note 2 3 2 2 2 3 7 4" xfId="27191" xr:uid="{00000000-0005-0000-0000-00007F5D0000}"/>
    <cellStyle name="Note 2 3 2 2 2 3 7 5" xfId="38100" xr:uid="{00000000-0005-0000-0000-0000805D0000}"/>
    <cellStyle name="Note 2 3 2 2 2 3 8" xfId="11022" xr:uid="{00000000-0005-0000-0000-0000815D0000}"/>
    <cellStyle name="Note 2 3 2 2 2 3 8 2" xfId="11023" xr:uid="{00000000-0005-0000-0000-0000825D0000}"/>
    <cellStyle name="Note 2 3 2 2 2 3 8 2 2" xfId="11024" xr:uid="{00000000-0005-0000-0000-0000835D0000}"/>
    <cellStyle name="Note 2 3 2 2 2 3 8 2 2 2" xfId="27197" xr:uid="{00000000-0005-0000-0000-0000845D0000}"/>
    <cellStyle name="Note 2 3 2 2 2 3 8 2 2 3" xfId="38106" xr:uid="{00000000-0005-0000-0000-0000855D0000}"/>
    <cellStyle name="Note 2 3 2 2 2 3 8 2 3" xfId="27196" xr:uid="{00000000-0005-0000-0000-0000865D0000}"/>
    <cellStyle name="Note 2 3 2 2 2 3 8 2 4" xfId="38105" xr:uid="{00000000-0005-0000-0000-0000875D0000}"/>
    <cellStyle name="Note 2 3 2 2 2 3 8 3" xfId="11025" xr:uid="{00000000-0005-0000-0000-0000885D0000}"/>
    <cellStyle name="Note 2 3 2 2 2 3 8 3 2" xfId="27198" xr:uid="{00000000-0005-0000-0000-0000895D0000}"/>
    <cellStyle name="Note 2 3 2 2 2 3 8 3 3" xfId="38107" xr:uid="{00000000-0005-0000-0000-00008A5D0000}"/>
    <cellStyle name="Note 2 3 2 2 2 3 8 4" xfId="27195" xr:uid="{00000000-0005-0000-0000-00008B5D0000}"/>
    <cellStyle name="Note 2 3 2 2 2 3 8 5" xfId="38104" xr:uid="{00000000-0005-0000-0000-00008C5D0000}"/>
    <cellStyle name="Note 2 3 2 2 2 3 9" xfId="11026" xr:uid="{00000000-0005-0000-0000-00008D5D0000}"/>
    <cellStyle name="Note 2 3 2 2 2 3 9 2" xfId="11027" xr:uid="{00000000-0005-0000-0000-00008E5D0000}"/>
    <cellStyle name="Note 2 3 2 2 2 3 9 2 2" xfId="27200" xr:uid="{00000000-0005-0000-0000-00008F5D0000}"/>
    <cellStyle name="Note 2 3 2 2 2 3 9 2 3" xfId="38109" xr:uid="{00000000-0005-0000-0000-0000905D0000}"/>
    <cellStyle name="Note 2 3 2 2 2 3 9 3" xfId="27199" xr:uid="{00000000-0005-0000-0000-0000915D0000}"/>
    <cellStyle name="Note 2 3 2 2 2 3 9 4" xfId="38108" xr:uid="{00000000-0005-0000-0000-0000925D0000}"/>
    <cellStyle name="Note 2 3 2 2 2 4" xfId="11028" xr:uid="{00000000-0005-0000-0000-0000935D0000}"/>
    <cellStyle name="Note 2 3 2 2 2 4 2" xfId="11029" xr:uid="{00000000-0005-0000-0000-0000945D0000}"/>
    <cellStyle name="Note 2 3 2 2 2 4 2 2" xfId="11030" xr:uid="{00000000-0005-0000-0000-0000955D0000}"/>
    <cellStyle name="Note 2 3 2 2 2 4 2 2 2" xfId="27203" xr:uid="{00000000-0005-0000-0000-0000965D0000}"/>
    <cellStyle name="Note 2 3 2 2 2 4 2 2 3" xfId="38112" xr:uid="{00000000-0005-0000-0000-0000975D0000}"/>
    <cellStyle name="Note 2 3 2 2 2 4 2 3" xfId="27202" xr:uid="{00000000-0005-0000-0000-0000985D0000}"/>
    <cellStyle name="Note 2 3 2 2 2 4 2 4" xfId="38111" xr:uid="{00000000-0005-0000-0000-0000995D0000}"/>
    <cellStyle name="Note 2 3 2 2 2 4 3" xfId="11031" xr:uid="{00000000-0005-0000-0000-00009A5D0000}"/>
    <cellStyle name="Note 2 3 2 2 2 4 3 2" xfId="27204" xr:uid="{00000000-0005-0000-0000-00009B5D0000}"/>
    <cellStyle name="Note 2 3 2 2 2 4 3 3" xfId="38113" xr:uid="{00000000-0005-0000-0000-00009C5D0000}"/>
    <cellStyle name="Note 2 3 2 2 2 4 4" xfId="27201" xr:uid="{00000000-0005-0000-0000-00009D5D0000}"/>
    <cellStyle name="Note 2 3 2 2 2 4 5" xfId="38110" xr:uid="{00000000-0005-0000-0000-00009E5D0000}"/>
    <cellStyle name="Note 2 3 2 2 2 5" xfId="11032" xr:uid="{00000000-0005-0000-0000-00009F5D0000}"/>
    <cellStyle name="Note 2 3 2 2 2 5 2" xfId="11033" xr:uid="{00000000-0005-0000-0000-0000A05D0000}"/>
    <cellStyle name="Note 2 3 2 2 2 5 2 2" xfId="11034" xr:uid="{00000000-0005-0000-0000-0000A15D0000}"/>
    <cellStyle name="Note 2 3 2 2 2 5 2 2 2" xfId="27207" xr:uid="{00000000-0005-0000-0000-0000A25D0000}"/>
    <cellStyle name="Note 2 3 2 2 2 5 2 2 3" xfId="38116" xr:uid="{00000000-0005-0000-0000-0000A35D0000}"/>
    <cellStyle name="Note 2 3 2 2 2 5 2 3" xfId="27206" xr:uid="{00000000-0005-0000-0000-0000A45D0000}"/>
    <cellStyle name="Note 2 3 2 2 2 5 2 4" xfId="38115" xr:uid="{00000000-0005-0000-0000-0000A55D0000}"/>
    <cellStyle name="Note 2 3 2 2 2 5 3" xfId="11035" xr:uid="{00000000-0005-0000-0000-0000A65D0000}"/>
    <cellStyle name="Note 2 3 2 2 2 5 3 2" xfId="27208" xr:uid="{00000000-0005-0000-0000-0000A75D0000}"/>
    <cellStyle name="Note 2 3 2 2 2 5 3 3" xfId="38117" xr:uid="{00000000-0005-0000-0000-0000A85D0000}"/>
    <cellStyle name="Note 2 3 2 2 2 5 4" xfId="27205" xr:uid="{00000000-0005-0000-0000-0000A95D0000}"/>
    <cellStyle name="Note 2 3 2 2 2 5 5" xfId="38114" xr:uid="{00000000-0005-0000-0000-0000AA5D0000}"/>
    <cellStyle name="Note 2 3 2 2 2 6" xfId="11036" xr:uid="{00000000-0005-0000-0000-0000AB5D0000}"/>
    <cellStyle name="Note 2 3 2 2 2 6 2" xfId="11037" xr:uid="{00000000-0005-0000-0000-0000AC5D0000}"/>
    <cellStyle name="Note 2 3 2 2 2 6 2 2" xfId="11038" xr:uid="{00000000-0005-0000-0000-0000AD5D0000}"/>
    <cellStyle name="Note 2 3 2 2 2 6 2 2 2" xfId="27211" xr:uid="{00000000-0005-0000-0000-0000AE5D0000}"/>
    <cellStyle name="Note 2 3 2 2 2 6 2 2 3" xfId="38120" xr:uid="{00000000-0005-0000-0000-0000AF5D0000}"/>
    <cellStyle name="Note 2 3 2 2 2 6 2 3" xfId="27210" xr:uid="{00000000-0005-0000-0000-0000B05D0000}"/>
    <cellStyle name="Note 2 3 2 2 2 6 2 4" xfId="38119" xr:uid="{00000000-0005-0000-0000-0000B15D0000}"/>
    <cellStyle name="Note 2 3 2 2 2 6 3" xfId="11039" xr:uid="{00000000-0005-0000-0000-0000B25D0000}"/>
    <cellStyle name="Note 2 3 2 2 2 6 3 2" xfId="27212" xr:uid="{00000000-0005-0000-0000-0000B35D0000}"/>
    <cellStyle name="Note 2 3 2 2 2 6 3 3" xfId="38121" xr:uid="{00000000-0005-0000-0000-0000B45D0000}"/>
    <cellStyle name="Note 2 3 2 2 2 6 4" xfId="27209" xr:uid="{00000000-0005-0000-0000-0000B55D0000}"/>
    <cellStyle name="Note 2 3 2 2 2 6 5" xfId="38118" xr:uid="{00000000-0005-0000-0000-0000B65D0000}"/>
    <cellStyle name="Note 2 3 2 2 2 7" xfId="11040" xr:uid="{00000000-0005-0000-0000-0000B75D0000}"/>
    <cellStyle name="Note 2 3 2 2 2 7 2" xfId="11041" xr:uid="{00000000-0005-0000-0000-0000B85D0000}"/>
    <cellStyle name="Note 2 3 2 2 2 7 2 2" xfId="11042" xr:uid="{00000000-0005-0000-0000-0000B95D0000}"/>
    <cellStyle name="Note 2 3 2 2 2 7 2 2 2" xfId="27215" xr:uid="{00000000-0005-0000-0000-0000BA5D0000}"/>
    <cellStyle name="Note 2 3 2 2 2 7 2 2 3" xfId="38124" xr:uid="{00000000-0005-0000-0000-0000BB5D0000}"/>
    <cellStyle name="Note 2 3 2 2 2 7 2 3" xfId="27214" xr:uid="{00000000-0005-0000-0000-0000BC5D0000}"/>
    <cellStyle name="Note 2 3 2 2 2 7 2 4" xfId="38123" xr:uid="{00000000-0005-0000-0000-0000BD5D0000}"/>
    <cellStyle name="Note 2 3 2 2 2 7 3" xfId="11043" xr:uid="{00000000-0005-0000-0000-0000BE5D0000}"/>
    <cellStyle name="Note 2 3 2 2 2 7 3 2" xfId="27216" xr:uid="{00000000-0005-0000-0000-0000BF5D0000}"/>
    <cellStyle name="Note 2 3 2 2 2 7 3 3" xfId="38125" xr:uid="{00000000-0005-0000-0000-0000C05D0000}"/>
    <cellStyle name="Note 2 3 2 2 2 7 4" xfId="27213" xr:uid="{00000000-0005-0000-0000-0000C15D0000}"/>
    <cellStyle name="Note 2 3 2 2 2 7 5" xfId="38122" xr:uid="{00000000-0005-0000-0000-0000C25D0000}"/>
    <cellStyle name="Note 2 3 2 2 2 8" xfId="11044" xr:uid="{00000000-0005-0000-0000-0000C35D0000}"/>
    <cellStyle name="Note 2 3 2 2 2 8 2" xfId="11045" xr:uid="{00000000-0005-0000-0000-0000C45D0000}"/>
    <cellStyle name="Note 2 3 2 2 2 8 2 2" xfId="11046" xr:uid="{00000000-0005-0000-0000-0000C55D0000}"/>
    <cellStyle name="Note 2 3 2 2 2 8 2 2 2" xfId="27219" xr:uid="{00000000-0005-0000-0000-0000C65D0000}"/>
    <cellStyle name="Note 2 3 2 2 2 8 2 2 3" xfId="38128" xr:uid="{00000000-0005-0000-0000-0000C75D0000}"/>
    <cellStyle name="Note 2 3 2 2 2 8 2 3" xfId="27218" xr:uid="{00000000-0005-0000-0000-0000C85D0000}"/>
    <cellStyle name="Note 2 3 2 2 2 8 2 4" xfId="38127" xr:uid="{00000000-0005-0000-0000-0000C95D0000}"/>
    <cellStyle name="Note 2 3 2 2 2 8 3" xfId="11047" xr:uid="{00000000-0005-0000-0000-0000CA5D0000}"/>
    <cellStyle name="Note 2 3 2 2 2 8 3 2" xfId="27220" xr:uid="{00000000-0005-0000-0000-0000CB5D0000}"/>
    <cellStyle name="Note 2 3 2 2 2 8 3 3" xfId="38129" xr:uid="{00000000-0005-0000-0000-0000CC5D0000}"/>
    <cellStyle name="Note 2 3 2 2 2 8 4" xfId="27217" xr:uid="{00000000-0005-0000-0000-0000CD5D0000}"/>
    <cellStyle name="Note 2 3 2 2 2 8 5" xfId="38126" xr:uid="{00000000-0005-0000-0000-0000CE5D0000}"/>
    <cellStyle name="Note 2 3 2 2 2 9" xfId="11048" xr:uid="{00000000-0005-0000-0000-0000CF5D0000}"/>
    <cellStyle name="Note 2 3 2 2 2 9 2" xfId="11049" xr:uid="{00000000-0005-0000-0000-0000D05D0000}"/>
    <cellStyle name="Note 2 3 2 2 2 9 2 2" xfId="11050" xr:uid="{00000000-0005-0000-0000-0000D15D0000}"/>
    <cellStyle name="Note 2 3 2 2 2 9 2 2 2" xfId="27223" xr:uid="{00000000-0005-0000-0000-0000D25D0000}"/>
    <cellStyle name="Note 2 3 2 2 2 9 2 2 3" xfId="38132" xr:uid="{00000000-0005-0000-0000-0000D35D0000}"/>
    <cellStyle name="Note 2 3 2 2 2 9 2 3" xfId="27222" xr:uid="{00000000-0005-0000-0000-0000D45D0000}"/>
    <cellStyle name="Note 2 3 2 2 2 9 2 4" xfId="38131" xr:uid="{00000000-0005-0000-0000-0000D55D0000}"/>
    <cellStyle name="Note 2 3 2 2 2 9 3" xfId="11051" xr:uid="{00000000-0005-0000-0000-0000D65D0000}"/>
    <cellStyle name="Note 2 3 2 2 2 9 3 2" xfId="27224" xr:uid="{00000000-0005-0000-0000-0000D75D0000}"/>
    <cellStyle name="Note 2 3 2 2 2 9 3 3" xfId="38133" xr:uid="{00000000-0005-0000-0000-0000D85D0000}"/>
    <cellStyle name="Note 2 3 2 2 2 9 4" xfId="27221" xr:uid="{00000000-0005-0000-0000-0000D95D0000}"/>
    <cellStyle name="Note 2 3 2 2 2 9 5" xfId="38130" xr:uid="{00000000-0005-0000-0000-0000DA5D0000}"/>
    <cellStyle name="Note 2 3 2 2 3" xfId="11052" xr:uid="{00000000-0005-0000-0000-0000DB5D0000}"/>
    <cellStyle name="Note 2 3 2 2 3 10" xfId="11053" xr:uid="{00000000-0005-0000-0000-0000DC5D0000}"/>
    <cellStyle name="Note 2 3 2 2 3 10 2" xfId="27226" xr:uid="{00000000-0005-0000-0000-0000DD5D0000}"/>
    <cellStyle name="Note 2 3 2 2 3 10 3" xfId="38135" xr:uid="{00000000-0005-0000-0000-0000DE5D0000}"/>
    <cellStyle name="Note 2 3 2 2 3 11" xfId="27225" xr:uid="{00000000-0005-0000-0000-0000DF5D0000}"/>
    <cellStyle name="Note 2 3 2 2 3 12" xfId="38134" xr:uid="{00000000-0005-0000-0000-0000E05D0000}"/>
    <cellStyle name="Note 2 3 2 2 3 2" xfId="11054" xr:uid="{00000000-0005-0000-0000-0000E15D0000}"/>
    <cellStyle name="Note 2 3 2 2 3 2 2" xfId="11055" xr:uid="{00000000-0005-0000-0000-0000E25D0000}"/>
    <cellStyle name="Note 2 3 2 2 3 2 2 2" xfId="11056" xr:uid="{00000000-0005-0000-0000-0000E35D0000}"/>
    <cellStyle name="Note 2 3 2 2 3 2 2 2 2" xfId="27229" xr:uid="{00000000-0005-0000-0000-0000E45D0000}"/>
    <cellStyle name="Note 2 3 2 2 3 2 2 2 3" xfId="38138" xr:uid="{00000000-0005-0000-0000-0000E55D0000}"/>
    <cellStyle name="Note 2 3 2 2 3 2 2 3" xfId="27228" xr:uid="{00000000-0005-0000-0000-0000E65D0000}"/>
    <cellStyle name="Note 2 3 2 2 3 2 2 4" xfId="38137" xr:uid="{00000000-0005-0000-0000-0000E75D0000}"/>
    <cellStyle name="Note 2 3 2 2 3 2 3" xfId="11057" xr:uid="{00000000-0005-0000-0000-0000E85D0000}"/>
    <cellStyle name="Note 2 3 2 2 3 2 3 2" xfId="27230" xr:uid="{00000000-0005-0000-0000-0000E95D0000}"/>
    <cellStyle name="Note 2 3 2 2 3 2 3 3" xfId="38139" xr:uid="{00000000-0005-0000-0000-0000EA5D0000}"/>
    <cellStyle name="Note 2 3 2 2 3 2 4" xfId="27227" xr:uid="{00000000-0005-0000-0000-0000EB5D0000}"/>
    <cellStyle name="Note 2 3 2 2 3 2 5" xfId="38136" xr:uid="{00000000-0005-0000-0000-0000EC5D0000}"/>
    <cellStyle name="Note 2 3 2 2 3 3" xfId="11058" xr:uid="{00000000-0005-0000-0000-0000ED5D0000}"/>
    <cellStyle name="Note 2 3 2 2 3 3 2" xfId="11059" xr:uid="{00000000-0005-0000-0000-0000EE5D0000}"/>
    <cellStyle name="Note 2 3 2 2 3 3 2 2" xfId="11060" xr:uid="{00000000-0005-0000-0000-0000EF5D0000}"/>
    <cellStyle name="Note 2 3 2 2 3 3 2 2 2" xfId="27233" xr:uid="{00000000-0005-0000-0000-0000F05D0000}"/>
    <cellStyle name="Note 2 3 2 2 3 3 2 2 3" xfId="38142" xr:uid="{00000000-0005-0000-0000-0000F15D0000}"/>
    <cellStyle name="Note 2 3 2 2 3 3 2 3" xfId="27232" xr:uid="{00000000-0005-0000-0000-0000F25D0000}"/>
    <cellStyle name="Note 2 3 2 2 3 3 2 4" xfId="38141" xr:uid="{00000000-0005-0000-0000-0000F35D0000}"/>
    <cellStyle name="Note 2 3 2 2 3 3 3" xfId="11061" xr:uid="{00000000-0005-0000-0000-0000F45D0000}"/>
    <cellStyle name="Note 2 3 2 2 3 3 3 2" xfId="27234" xr:uid="{00000000-0005-0000-0000-0000F55D0000}"/>
    <cellStyle name="Note 2 3 2 2 3 3 3 3" xfId="38143" xr:uid="{00000000-0005-0000-0000-0000F65D0000}"/>
    <cellStyle name="Note 2 3 2 2 3 3 4" xfId="27231" xr:uid="{00000000-0005-0000-0000-0000F75D0000}"/>
    <cellStyle name="Note 2 3 2 2 3 3 5" xfId="38140" xr:uid="{00000000-0005-0000-0000-0000F85D0000}"/>
    <cellStyle name="Note 2 3 2 2 3 4" xfId="11062" xr:uid="{00000000-0005-0000-0000-0000F95D0000}"/>
    <cellStyle name="Note 2 3 2 2 3 4 2" xfId="11063" xr:uid="{00000000-0005-0000-0000-0000FA5D0000}"/>
    <cellStyle name="Note 2 3 2 2 3 4 2 2" xfId="11064" xr:uid="{00000000-0005-0000-0000-0000FB5D0000}"/>
    <cellStyle name="Note 2 3 2 2 3 4 2 2 2" xfId="27237" xr:uid="{00000000-0005-0000-0000-0000FC5D0000}"/>
    <cellStyle name="Note 2 3 2 2 3 4 2 2 3" xfId="38146" xr:uid="{00000000-0005-0000-0000-0000FD5D0000}"/>
    <cellStyle name="Note 2 3 2 2 3 4 2 3" xfId="27236" xr:uid="{00000000-0005-0000-0000-0000FE5D0000}"/>
    <cellStyle name="Note 2 3 2 2 3 4 2 4" xfId="38145" xr:uid="{00000000-0005-0000-0000-0000FF5D0000}"/>
    <cellStyle name="Note 2 3 2 2 3 4 3" xfId="11065" xr:uid="{00000000-0005-0000-0000-0000005E0000}"/>
    <cellStyle name="Note 2 3 2 2 3 4 3 2" xfId="27238" xr:uid="{00000000-0005-0000-0000-0000015E0000}"/>
    <cellStyle name="Note 2 3 2 2 3 4 3 3" xfId="38147" xr:uid="{00000000-0005-0000-0000-0000025E0000}"/>
    <cellStyle name="Note 2 3 2 2 3 4 4" xfId="27235" xr:uid="{00000000-0005-0000-0000-0000035E0000}"/>
    <cellStyle name="Note 2 3 2 2 3 4 5" xfId="38144" xr:uid="{00000000-0005-0000-0000-0000045E0000}"/>
    <cellStyle name="Note 2 3 2 2 3 5" xfId="11066" xr:uid="{00000000-0005-0000-0000-0000055E0000}"/>
    <cellStyle name="Note 2 3 2 2 3 5 2" xfId="11067" xr:uid="{00000000-0005-0000-0000-0000065E0000}"/>
    <cellStyle name="Note 2 3 2 2 3 5 2 2" xfId="11068" xr:uid="{00000000-0005-0000-0000-0000075E0000}"/>
    <cellStyle name="Note 2 3 2 2 3 5 2 2 2" xfId="27241" xr:uid="{00000000-0005-0000-0000-0000085E0000}"/>
    <cellStyle name="Note 2 3 2 2 3 5 2 2 3" xfId="38150" xr:uid="{00000000-0005-0000-0000-0000095E0000}"/>
    <cellStyle name="Note 2 3 2 2 3 5 2 3" xfId="27240" xr:uid="{00000000-0005-0000-0000-00000A5E0000}"/>
    <cellStyle name="Note 2 3 2 2 3 5 2 4" xfId="38149" xr:uid="{00000000-0005-0000-0000-00000B5E0000}"/>
    <cellStyle name="Note 2 3 2 2 3 5 3" xfId="11069" xr:uid="{00000000-0005-0000-0000-00000C5E0000}"/>
    <cellStyle name="Note 2 3 2 2 3 5 3 2" xfId="27242" xr:uid="{00000000-0005-0000-0000-00000D5E0000}"/>
    <cellStyle name="Note 2 3 2 2 3 5 3 3" xfId="38151" xr:uid="{00000000-0005-0000-0000-00000E5E0000}"/>
    <cellStyle name="Note 2 3 2 2 3 5 4" xfId="27239" xr:uid="{00000000-0005-0000-0000-00000F5E0000}"/>
    <cellStyle name="Note 2 3 2 2 3 5 5" xfId="38148" xr:uid="{00000000-0005-0000-0000-0000105E0000}"/>
    <cellStyle name="Note 2 3 2 2 3 6" xfId="11070" xr:uid="{00000000-0005-0000-0000-0000115E0000}"/>
    <cellStyle name="Note 2 3 2 2 3 6 2" xfId="11071" xr:uid="{00000000-0005-0000-0000-0000125E0000}"/>
    <cellStyle name="Note 2 3 2 2 3 6 2 2" xfId="11072" xr:uid="{00000000-0005-0000-0000-0000135E0000}"/>
    <cellStyle name="Note 2 3 2 2 3 6 2 2 2" xfId="27245" xr:uid="{00000000-0005-0000-0000-0000145E0000}"/>
    <cellStyle name="Note 2 3 2 2 3 6 2 2 3" xfId="38154" xr:uid="{00000000-0005-0000-0000-0000155E0000}"/>
    <cellStyle name="Note 2 3 2 2 3 6 2 3" xfId="27244" xr:uid="{00000000-0005-0000-0000-0000165E0000}"/>
    <cellStyle name="Note 2 3 2 2 3 6 2 4" xfId="38153" xr:uid="{00000000-0005-0000-0000-0000175E0000}"/>
    <cellStyle name="Note 2 3 2 2 3 6 3" xfId="11073" xr:uid="{00000000-0005-0000-0000-0000185E0000}"/>
    <cellStyle name="Note 2 3 2 2 3 6 3 2" xfId="27246" xr:uid="{00000000-0005-0000-0000-0000195E0000}"/>
    <cellStyle name="Note 2 3 2 2 3 6 3 3" xfId="38155" xr:uid="{00000000-0005-0000-0000-00001A5E0000}"/>
    <cellStyle name="Note 2 3 2 2 3 6 4" xfId="27243" xr:uid="{00000000-0005-0000-0000-00001B5E0000}"/>
    <cellStyle name="Note 2 3 2 2 3 6 5" xfId="38152" xr:uid="{00000000-0005-0000-0000-00001C5E0000}"/>
    <cellStyle name="Note 2 3 2 2 3 7" xfId="11074" xr:uid="{00000000-0005-0000-0000-00001D5E0000}"/>
    <cellStyle name="Note 2 3 2 2 3 7 2" xfId="11075" xr:uid="{00000000-0005-0000-0000-00001E5E0000}"/>
    <cellStyle name="Note 2 3 2 2 3 7 2 2" xfId="11076" xr:uid="{00000000-0005-0000-0000-00001F5E0000}"/>
    <cellStyle name="Note 2 3 2 2 3 7 2 2 2" xfId="27249" xr:uid="{00000000-0005-0000-0000-0000205E0000}"/>
    <cellStyle name="Note 2 3 2 2 3 7 2 2 3" xfId="38158" xr:uid="{00000000-0005-0000-0000-0000215E0000}"/>
    <cellStyle name="Note 2 3 2 2 3 7 2 3" xfId="27248" xr:uid="{00000000-0005-0000-0000-0000225E0000}"/>
    <cellStyle name="Note 2 3 2 2 3 7 2 4" xfId="38157" xr:uid="{00000000-0005-0000-0000-0000235E0000}"/>
    <cellStyle name="Note 2 3 2 2 3 7 3" xfId="11077" xr:uid="{00000000-0005-0000-0000-0000245E0000}"/>
    <cellStyle name="Note 2 3 2 2 3 7 3 2" xfId="27250" xr:uid="{00000000-0005-0000-0000-0000255E0000}"/>
    <cellStyle name="Note 2 3 2 2 3 7 3 3" xfId="38159" xr:uid="{00000000-0005-0000-0000-0000265E0000}"/>
    <cellStyle name="Note 2 3 2 2 3 7 4" xfId="27247" xr:uid="{00000000-0005-0000-0000-0000275E0000}"/>
    <cellStyle name="Note 2 3 2 2 3 7 5" xfId="38156" xr:uid="{00000000-0005-0000-0000-0000285E0000}"/>
    <cellStyle name="Note 2 3 2 2 3 8" xfId="11078" xr:uid="{00000000-0005-0000-0000-0000295E0000}"/>
    <cellStyle name="Note 2 3 2 2 3 8 2" xfId="11079" xr:uid="{00000000-0005-0000-0000-00002A5E0000}"/>
    <cellStyle name="Note 2 3 2 2 3 8 2 2" xfId="11080" xr:uid="{00000000-0005-0000-0000-00002B5E0000}"/>
    <cellStyle name="Note 2 3 2 2 3 8 2 2 2" xfId="27253" xr:uid="{00000000-0005-0000-0000-00002C5E0000}"/>
    <cellStyle name="Note 2 3 2 2 3 8 2 2 3" xfId="38162" xr:uid="{00000000-0005-0000-0000-00002D5E0000}"/>
    <cellStyle name="Note 2 3 2 2 3 8 2 3" xfId="27252" xr:uid="{00000000-0005-0000-0000-00002E5E0000}"/>
    <cellStyle name="Note 2 3 2 2 3 8 2 4" xfId="38161" xr:uid="{00000000-0005-0000-0000-00002F5E0000}"/>
    <cellStyle name="Note 2 3 2 2 3 8 3" xfId="11081" xr:uid="{00000000-0005-0000-0000-0000305E0000}"/>
    <cellStyle name="Note 2 3 2 2 3 8 3 2" xfId="27254" xr:uid="{00000000-0005-0000-0000-0000315E0000}"/>
    <cellStyle name="Note 2 3 2 2 3 8 3 3" xfId="38163" xr:uid="{00000000-0005-0000-0000-0000325E0000}"/>
    <cellStyle name="Note 2 3 2 2 3 8 4" xfId="27251" xr:uid="{00000000-0005-0000-0000-0000335E0000}"/>
    <cellStyle name="Note 2 3 2 2 3 8 5" xfId="38160" xr:uid="{00000000-0005-0000-0000-0000345E0000}"/>
    <cellStyle name="Note 2 3 2 2 3 9" xfId="11082" xr:uid="{00000000-0005-0000-0000-0000355E0000}"/>
    <cellStyle name="Note 2 3 2 2 3 9 2" xfId="11083" xr:uid="{00000000-0005-0000-0000-0000365E0000}"/>
    <cellStyle name="Note 2 3 2 2 3 9 2 2" xfId="27256" xr:uid="{00000000-0005-0000-0000-0000375E0000}"/>
    <cellStyle name="Note 2 3 2 2 3 9 2 3" xfId="38165" xr:uid="{00000000-0005-0000-0000-0000385E0000}"/>
    <cellStyle name="Note 2 3 2 2 3 9 3" xfId="27255" xr:uid="{00000000-0005-0000-0000-0000395E0000}"/>
    <cellStyle name="Note 2 3 2 2 3 9 4" xfId="38164" xr:uid="{00000000-0005-0000-0000-00003A5E0000}"/>
    <cellStyle name="Note 2 3 2 2 4" xfId="11084" xr:uid="{00000000-0005-0000-0000-00003B5E0000}"/>
    <cellStyle name="Note 2 3 2 2 4 10" xfId="11085" xr:uid="{00000000-0005-0000-0000-00003C5E0000}"/>
    <cellStyle name="Note 2 3 2 2 4 10 2" xfId="27258" xr:uid="{00000000-0005-0000-0000-00003D5E0000}"/>
    <cellStyle name="Note 2 3 2 2 4 10 3" xfId="38167" xr:uid="{00000000-0005-0000-0000-00003E5E0000}"/>
    <cellStyle name="Note 2 3 2 2 4 11" xfId="27257" xr:uid="{00000000-0005-0000-0000-00003F5E0000}"/>
    <cellStyle name="Note 2 3 2 2 4 12" xfId="38166" xr:uid="{00000000-0005-0000-0000-0000405E0000}"/>
    <cellStyle name="Note 2 3 2 2 4 2" xfId="11086" xr:uid="{00000000-0005-0000-0000-0000415E0000}"/>
    <cellStyle name="Note 2 3 2 2 4 2 2" xfId="11087" xr:uid="{00000000-0005-0000-0000-0000425E0000}"/>
    <cellStyle name="Note 2 3 2 2 4 2 2 2" xfId="11088" xr:uid="{00000000-0005-0000-0000-0000435E0000}"/>
    <cellStyle name="Note 2 3 2 2 4 2 2 2 2" xfId="27261" xr:uid="{00000000-0005-0000-0000-0000445E0000}"/>
    <cellStyle name="Note 2 3 2 2 4 2 2 2 3" xfId="38170" xr:uid="{00000000-0005-0000-0000-0000455E0000}"/>
    <cellStyle name="Note 2 3 2 2 4 2 2 3" xfId="27260" xr:uid="{00000000-0005-0000-0000-0000465E0000}"/>
    <cellStyle name="Note 2 3 2 2 4 2 2 4" xfId="38169" xr:uid="{00000000-0005-0000-0000-0000475E0000}"/>
    <cellStyle name="Note 2 3 2 2 4 2 3" xfId="11089" xr:uid="{00000000-0005-0000-0000-0000485E0000}"/>
    <cellStyle name="Note 2 3 2 2 4 2 3 2" xfId="27262" xr:uid="{00000000-0005-0000-0000-0000495E0000}"/>
    <cellStyle name="Note 2 3 2 2 4 2 3 3" xfId="38171" xr:uid="{00000000-0005-0000-0000-00004A5E0000}"/>
    <cellStyle name="Note 2 3 2 2 4 2 4" xfId="27259" xr:uid="{00000000-0005-0000-0000-00004B5E0000}"/>
    <cellStyle name="Note 2 3 2 2 4 2 5" xfId="38168" xr:uid="{00000000-0005-0000-0000-00004C5E0000}"/>
    <cellStyle name="Note 2 3 2 2 4 3" xfId="11090" xr:uid="{00000000-0005-0000-0000-00004D5E0000}"/>
    <cellStyle name="Note 2 3 2 2 4 3 2" xfId="11091" xr:uid="{00000000-0005-0000-0000-00004E5E0000}"/>
    <cellStyle name="Note 2 3 2 2 4 3 2 2" xfId="11092" xr:uid="{00000000-0005-0000-0000-00004F5E0000}"/>
    <cellStyle name="Note 2 3 2 2 4 3 2 2 2" xfId="27265" xr:uid="{00000000-0005-0000-0000-0000505E0000}"/>
    <cellStyle name="Note 2 3 2 2 4 3 2 2 3" xfId="38174" xr:uid="{00000000-0005-0000-0000-0000515E0000}"/>
    <cellStyle name="Note 2 3 2 2 4 3 2 3" xfId="27264" xr:uid="{00000000-0005-0000-0000-0000525E0000}"/>
    <cellStyle name="Note 2 3 2 2 4 3 2 4" xfId="38173" xr:uid="{00000000-0005-0000-0000-0000535E0000}"/>
    <cellStyle name="Note 2 3 2 2 4 3 3" xfId="11093" xr:uid="{00000000-0005-0000-0000-0000545E0000}"/>
    <cellStyle name="Note 2 3 2 2 4 3 3 2" xfId="27266" xr:uid="{00000000-0005-0000-0000-0000555E0000}"/>
    <cellStyle name="Note 2 3 2 2 4 3 3 3" xfId="38175" xr:uid="{00000000-0005-0000-0000-0000565E0000}"/>
    <cellStyle name="Note 2 3 2 2 4 3 4" xfId="27263" xr:uid="{00000000-0005-0000-0000-0000575E0000}"/>
    <cellStyle name="Note 2 3 2 2 4 3 5" xfId="38172" xr:uid="{00000000-0005-0000-0000-0000585E0000}"/>
    <cellStyle name="Note 2 3 2 2 4 4" xfId="11094" xr:uid="{00000000-0005-0000-0000-0000595E0000}"/>
    <cellStyle name="Note 2 3 2 2 4 4 2" xfId="11095" xr:uid="{00000000-0005-0000-0000-00005A5E0000}"/>
    <cellStyle name="Note 2 3 2 2 4 4 2 2" xfId="11096" xr:uid="{00000000-0005-0000-0000-00005B5E0000}"/>
    <cellStyle name="Note 2 3 2 2 4 4 2 2 2" xfId="27269" xr:uid="{00000000-0005-0000-0000-00005C5E0000}"/>
    <cellStyle name="Note 2 3 2 2 4 4 2 2 3" xfId="38178" xr:uid="{00000000-0005-0000-0000-00005D5E0000}"/>
    <cellStyle name="Note 2 3 2 2 4 4 2 3" xfId="27268" xr:uid="{00000000-0005-0000-0000-00005E5E0000}"/>
    <cellStyle name="Note 2 3 2 2 4 4 2 4" xfId="38177" xr:uid="{00000000-0005-0000-0000-00005F5E0000}"/>
    <cellStyle name="Note 2 3 2 2 4 4 3" xfId="11097" xr:uid="{00000000-0005-0000-0000-0000605E0000}"/>
    <cellStyle name="Note 2 3 2 2 4 4 3 2" xfId="27270" xr:uid="{00000000-0005-0000-0000-0000615E0000}"/>
    <cellStyle name="Note 2 3 2 2 4 4 3 3" xfId="38179" xr:uid="{00000000-0005-0000-0000-0000625E0000}"/>
    <cellStyle name="Note 2 3 2 2 4 4 4" xfId="27267" xr:uid="{00000000-0005-0000-0000-0000635E0000}"/>
    <cellStyle name="Note 2 3 2 2 4 4 5" xfId="38176" xr:uid="{00000000-0005-0000-0000-0000645E0000}"/>
    <cellStyle name="Note 2 3 2 2 4 5" xfId="11098" xr:uid="{00000000-0005-0000-0000-0000655E0000}"/>
    <cellStyle name="Note 2 3 2 2 4 5 2" xfId="11099" xr:uid="{00000000-0005-0000-0000-0000665E0000}"/>
    <cellStyle name="Note 2 3 2 2 4 5 2 2" xfId="11100" xr:uid="{00000000-0005-0000-0000-0000675E0000}"/>
    <cellStyle name="Note 2 3 2 2 4 5 2 2 2" xfId="27273" xr:uid="{00000000-0005-0000-0000-0000685E0000}"/>
    <cellStyle name="Note 2 3 2 2 4 5 2 2 3" xfId="38182" xr:uid="{00000000-0005-0000-0000-0000695E0000}"/>
    <cellStyle name="Note 2 3 2 2 4 5 2 3" xfId="27272" xr:uid="{00000000-0005-0000-0000-00006A5E0000}"/>
    <cellStyle name="Note 2 3 2 2 4 5 2 4" xfId="38181" xr:uid="{00000000-0005-0000-0000-00006B5E0000}"/>
    <cellStyle name="Note 2 3 2 2 4 5 3" xfId="11101" xr:uid="{00000000-0005-0000-0000-00006C5E0000}"/>
    <cellStyle name="Note 2 3 2 2 4 5 3 2" xfId="27274" xr:uid="{00000000-0005-0000-0000-00006D5E0000}"/>
    <cellStyle name="Note 2 3 2 2 4 5 3 3" xfId="38183" xr:uid="{00000000-0005-0000-0000-00006E5E0000}"/>
    <cellStyle name="Note 2 3 2 2 4 5 4" xfId="27271" xr:uid="{00000000-0005-0000-0000-00006F5E0000}"/>
    <cellStyle name="Note 2 3 2 2 4 5 5" xfId="38180" xr:uid="{00000000-0005-0000-0000-0000705E0000}"/>
    <cellStyle name="Note 2 3 2 2 4 6" xfId="11102" xr:uid="{00000000-0005-0000-0000-0000715E0000}"/>
    <cellStyle name="Note 2 3 2 2 4 6 2" xfId="11103" xr:uid="{00000000-0005-0000-0000-0000725E0000}"/>
    <cellStyle name="Note 2 3 2 2 4 6 2 2" xfId="11104" xr:uid="{00000000-0005-0000-0000-0000735E0000}"/>
    <cellStyle name="Note 2 3 2 2 4 6 2 2 2" xfId="27277" xr:uid="{00000000-0005-0000-0000-0000745E0000}"/>
    <cellStyle name="Note 2 3 2 2 4 6 2 2 3" xfId="38186" xr:uid="{00000000-0005-0000-0000-0000755E0000}"/>
    <cellStyle name="Note 2 3 2 2 4 6 2 3" xfId="27276" xr:uid="{00000000-0005-0000-0000-0000765E0000}"/>
    <cellStyle name="Note 2 3 2 2 4 6 2 4" xfId="38185" xr:uid="{00000000-0005-0000-0000-0000775E0000}"/>
    <cellStyle name="Note 2 3 2 2 4 6 3" xfId="11105" xr:uid="{00000000-0005-0000-0000-0000785E0000}"/>
    <cellStyle name="Note 2 3 2 2 4 6 3 2" xfId="27278" xr:uid="{00000000-0005-0000-0000-0000795E0000}"/>
    <cellStyle name="Note 2 3 2 2 4 6 3 3" xfId="38187" xr:uid="{00000000-0005-0000-0000-00007A5E0000}"/>
    <cellStyle name="Note 2 3 2 2 4 6 4" xfId="27275" xr:uid="{00000000-0005-0000-0000-00007B5E0000}"/>
    <cellStyle name="Note 2 3 2 2 4 6 5" xfId="38184" xr:uid="{00000000-0005-0000-0000-00007C5E0000}"/>
    <cellStyle name="Note 2 3 2 2 4 7" xfId="11106" xr:uid="{00000000-0005-0000-0000-00007D5E0000}"/>
    <cellStyle name="Note 2 3 2 2 4 7 2" xfId="11107" xr:uid="{00000000-0005-0000-0000-00007E5E0000}"/>
    <cellStyle name="Note 2 3 2 2 4 7 2 2" xfId="11108" xr:uid="{00000000-0005-0000-0000-00007F5E0000}"/>
    <cellStyle name="Note 2 3 2 2 4 7 2 2 2" xfId="27281" xr:uid="{00000000-0005-0000-0000-0000805E0000}"/>
    <cellStyle name="Note 2 3 2 2 4 7 2 2 3" xfId="38190" xr:uid="{00000000-0005-0000-0000-0000815E0000}"/>
    <cellStyle name="Note 2 3 2 2 4 7 2 3" xfId="27280" xr:uid="{00000000-0005-0000-0000-0000825E0000}"/>
    <cellStyle name="Note 2 3 2 2 4 7 2 4" xfId="38189" xr:uid="{00000000-0005-0000-0000-0000835E0000}"/>
    <cellStyle name="Note 2 3 2 2 4 7 3" xfId="11109" xr:uid="{00000000-0005-0000-0000-0000845E0000}"/>
    <cellStyle name="Note 2 3 2 2 4 7 3 2" xfId="27282" xr:uid="{00000000-0005-0000-0000-0000855E0000}"/>
    <cellStyle name="Note 2 3 2 2 4 7 3 3" xfId="38191" xr:uid="{00000000-0005-0000-0000-0000865E0000}"/>
    <cellStyle name="Note 2 3 2 2 4 7 4" xfId="27279" xr:uid="{00000000-0005-0000-0000-0000875E0000}"/>
    <cellStyle name="Note 2 3 2 2 4 7 5" xfId="38188" xr:uid="{00000000-0005-0000-0000-0000885E0000}"/>
    <cellStyle name="Note 2 3 2 2 4 8" xfId="11110" xr:uid="{00000000-0005-0000-0000-0000895E0000}"/>
    <cellStyle name="Note 2 3 2 2 4 8 2" xfId="11111" xr:uid="{00000000-0005-0000-0000-00008A5E0000}"/>
    <cellStyle name="Note 2 3 2 2 4 8 2 2" xfId="11112" xr:uid="{00000000-0005-0000-0000-00008B5E0000}"/>
    <cellStyle name="Note 2 3 2 2 4 8 2 2 2" xfId="27285" xr:uid="{00000000-0005-0000-0000-00008C5E0000}"/>
    <cellStyle name="Note 2 3 2 2 4 8 2 2 3" xfId="38194" xr:uid="{00000000-0005-0000-0000-00008D5E0000}"/>
    <cellStyle name="Note 2 3 2 2 4 8 2 3" xfId="27284" xr:uid="{00000000-0005-0000-0000-00008E5E0000}"/>
    <cellStyle name="Note 2 3 2 2 4 8 2 4" xfId="38193" xr:uid="{00000000-0005-0000-0000-00008F5E0000}"/>
    <cellStyle name="Note 2 3 2 2 4 8 3" xfId="11113" xr:uid="{00000000-0005-0000-0000-0000905E0000}"/>
    <cellStyle name="Note 2 3 2 2 4 8 3 2" xfId="27286" xr:uid="{00000000-0005-0000-0000-0000915E0000}"/>
    <cellStyle name="Note 2 3 2 2 4 8 3 3" xfId="38195" xr:uid="{00000000-0005-0000-0000-0000925E0000}"/>
    <cellStyle name="Note 2 3 2 2 4 8 4" xfId="27283" xr:uid="{00000000-0005-0000-0000-0000935E0000}"/>
    <cellStyle name="Note 2 3 2 2 4 8 5" xfId="38192" xr:uid="{00000000-0005-0000-0000-0000945E0000}"/>
    <cellStyle name="Note 2 3 2 2 4 9" xfId="11114" xr:uid="{00000000-0005-0000-0000-0000955E0000}"/>
    <cellStyle name="Note 2 3 2 2 4 9 2" xfId="11115" xr:uid="{00000000-0005-0000-0000-0000965E0000}"/>
    <cellStyle name="Note 2 3 2 2 4 9 2 2" xfId="27288" xr:uid="{00000000-0005-0000-0000-0000975E0000}"/>
    <cellStyle name="Note 2 3 2 2 4 9 2 3" xfId="38197" xr:uid="{00000000-0005-0000-0000-0000985E0000}"/>
    <cellStyle name="Note 2 3 2 2 4 9 3" xfId="27287" xr:uid="{00000000-0005-0000-0000-0000995E0000}"/>
    <cellStyle name="Note 2 3 2 2 4 9 4" xfId="38196" xr:uid="{00000000-0005-0000-0000-00009A5E0000}"/>
    <cellStyle name="Note 2 3 2 2 5" xfId="11116" xr:uid="{00000000-0005-0000-0000-00009B5E0000}"/>
    <cellStyle name="Note 2 3 2 2 5 2" xfId="11117" xr:uid="{00000000-0005-0000-0000-00009C5E0000}"/>
    <cellStyle name="Note 2 3 2 2 5 2 2" xfId="11118" xr:uid="{00000000-0005-0000-0000-00009D5E0000}"/>
    <cellStyle name="Note 2 3 2 2 5 2 2 2" xfId="27291" xr:uid="{00000000-0005-0000-0000-00009E5E0000}"/>
    <cellStyle name="Note 2 3 2 2 5 2 2 3" xfId="38200" xr:uid="{00000000-0005-0000-0000-00009F5E0000}"/>
    <cellStyle name="Note 2 3 2 2 5 2 3" xfId="27290" xr:uid="{00000000-0005-0000-0000-0000A05E0000}"/>
    <cellStyle name="Note 2 3 2 2 5 2 4" xfId="38199" xr:uid="{00000000-0005-0000-0000-0000A15E0000}"/>
    <cellStyle name="Note 2 3 2 2 5 3" xfId="11119" xr:uid="{00000000-0005-0000-0000-0000A25E0000}"/>
    <cellStyle name="Note 2 3 2 2 5 3 2" xfId="27292" xr:uid="{00000000-0005-0000-0000-0000A35E0000}"/>
    <cellStyle name="Note 2 3 2 2 5 3 3" xfId="38201" xr:uid="{00000000-0005-0000-0000-0000A45E0000}"/>
    <cellStyle name="Note 2 3 2 2 5 4" xfId="27289" xr:uid="{00000000-0005-0000-0000-0000A55E0000}"/>
    <cellStyle name="Note 2 3 2 2 5 5" xfId="38198" xr:uid="{00000000-0005-0000-0000-0000A65E0000}"/>
    <cellStyle name="Note 2 3 2 2 6" xfId="11120" xr:uid="{00000000-0005-0000-0000-0000A75E0000}"/>
    <cellStyle name="Note 2 3 2 2 6 2" xfId="11121" xr:uid="{00000000-0005-0000-0000-0000A85E0000}"/>
    <cellStyle name="Note 2 3 2 2 6 2 2" xfId="11122" xr:uid="{00000000-0005-0000-0000-0000A95E0000}"/>
    <cellStyle name="Note 2 3 2 2 6 2 2 2" xfId="27295" xr:uid="{00000000-0005-0000-0000-0000AA5E0000}"/>
    <cellStyle name="Note 2 3 2 2 6 2 2 3" xfId="38204" xr:uid="{00000000-0005-0000-0000-0000AB5E0000}"/>
    <cellStyle name="Note 2 3 2 2 6 2 3" xfId="27294" xr:uid="{00000000-0005-0000-0000-0000AC5E0000}"/>
    <cellStyle name="Note 2 3 2 2 6 2 4" xfId="38203" xr:uid="{00000000-0005-0000-0000-0000AD5E0000}"/>
    <cellStyle name="Note 2 3 2 2 6 3" xfId="11123" xr:uid="{00000000-0005-0000-0000-0000AE5E0000}"/>
    <cellStyle name="Note 2 3 2 2 6 3 2" xfId="27296" xr:uid="{00000000-0005-0000-0000-0000AF5E0000}"/>
    <cellStyle name="Note 2 3 2 2 6 3 3" xfId="38205" xr:uid="{00000000-0005-0000-0000-0000B05E0000}"/>
    <cellStyle name="Note 2 3 2 2 6 4" xfId="27293" xr:uid="{00000000-0005-0000-0000-0000B15E0000}"/>
    <cellStyle name="Note 2 3 2 2 6 5" xfId="38202" xr:uid="{00000000-0005-0000-0000-0000B25E0000}"/>
    <cellStyle name="Note 2 3 2 2 7" xfId="11124" xr:uid="{00000000-0005-0000-0000-0000B35E0000}"/>
    <cellStyle name="Note 2 3 2 2 7 2" xfId="11125" xr:uid="{00000000-0005-0000-0000-0000B45E0000}"/>
    <cellStyle name="Note 2 3 2 2 7 2 2" xfId="11126" xr:uid="{00000000-0005-0000-0000-0000B55E0000}"/>
    <cellStyle name="Note 2 3 2 2 7 2 2 2" xfId="27299" xr:uid="{00000000-0005-0000-0000-0000B65E0000}"/>
    <cellStyle name="Note 2 3 2 2 7 2 2 3" xfId="38208" xr:uid="{00000000-0005-0000-0000-0000B75E0000}"/>
    <cellStyle name="Note 2 3 2 2 7 2 3" xfId="27298" xr:uid="{00000000-0005-0000-0000-0000B85E0000}"/>
    <cellStyle name="Note 2 3 2 2 7 2 4" xfId="38207" xr:uid="{00000000-0005-0000-0000-0000B95E0000}"/>
    <cellStyle name="Note 2 3 2 2 7 3" xfId="11127" xr:uid="{00000000-0005-0000-0000-0000BA5E0000}"/>
    <cellStyle name="Note 2 3 2 2 7 3 2" xfId="27300" xr:uid="{00000000-0005-0000-0000-0000BB5E0000}"/>
    <cellStyle name="Note 2 3 2 2 7 3 3" xfId="38209" xr:uid="{00000000-0005-0000-0000-0000BC5E0000}"/>
    <cellStyle name="Note 2 3 2 2 7 4" xfId="27297" xr:uid="{00000000-0005-0000-0000-0000BD5E0000}"/>
    <cellStyle name="Note 2 3 2 2 7 5" xfId="38206" xr:uid="{00000000-0005-0000-0000-0000BE5E0000}"/>
    <cellStyle name="Note 2 3 2 2 8" xfId="11128" xr:uid="{00000000-0005-0000-0000-0000BF5E0000}"/>
    <cellStyle name="Note 2 3 2 2 8 2" xfId="11129" xr:uid="{00000000-0005-0000-0000-0000C05E0000}"/>
    <cellStyle name="Note 2 3 2 2 8 2 2" xfId="11130" xr:uid="{00000000-0005-0000-0000-0000C15E0000}"/>
    <cellStyle name="Note 2 3 2 2 8 2 2 2" xfId="27303" xr:uid="{00000000-0005-0000-0000-0000C25E0000}"/>
    <cellStyle name="Note 2 3 2 2 8 2 2 3" xfId="38212" xr:uid="{00000000-0005-0000-0000-0000C35E0000}"/>
    <cellStyle name="Note 2 3 2 2 8 2 3" xfId="27302" xr:uid="{00000000-0005-0000-0000-0000C45E0000}"/>
    <cellStyle name="Note 2 3 2 2 8 2 4" xfId="38211" xr:uid="{00000000-0005-0000-0000-0000C55E0000}"/>
    <cellStyle name="Note 2 3 2 2 8 3" xfId="11131" xr:uid="{00000000-0005-0000-0000-0000C65E0000}"/>
    <cellStyle name="Note 2 3 2 2 8 3 2" xfId="27304" xr:uid="{00000000-0005-0000-0000-0000C75E0000}"/>
    <cellStyle name="Note 2 3 2 2 8 3 3" xfId="38213" xr:uid="{00000000-0005-0000-0000-0000C85E0000}"/>
    <cellStyle name="Note 2 3 2 2 8 4" xfId="27301" xr:uid="{00000000-0005-0000-0000-0000C95E0000}"/>
    <cellStyle name="Note 2 3 2 2 8 5" xfId="38210" xr:uid="{00000000-0005-0000-0000-0000CA5E0000}"/>
    <cellStyle name="Note 2 3 2 2 9" xfId="11132" xr:uid="{00000000-0005-0000-0000-0000CB5E0000}"/>
    <cellStyle name="Note 2 3 2 2 9 2" xfId="11133" xr:uid="{00000000-0005-0000-0000-0000CC5E0000}"/>
    <cellStyle name="Note 2 3 2 2 9 2 2" xfId="11134" xr:uid="{00000000-0005-0000-0000-0000CD5E0000}"/>
    <cellStyle name="Note 2 3 2 2 9 2 2 2" xfId="27307" xr:uid="{00000000-0005-0000-0000-0000CE5E0000}"/>
    <cellStyle name="Note 2 3 2 2 9 2 2 3" xfId="38216" xr:uid="{00000000-0005-0000-0000-0000CF5E0000}"/>
    <cellStyle name="Note 2 3 2 2 9 2 3" xfId="27306" xr:uid="{00000000-0005-0000-0000-0000D05E0000}"/>
    <cellStyle name="Note 2 3 2 2 9 2 4" xfId="38215" xr:uid="{00000000-0005-0000-0000-0000D15E0000}"/>
    <cellStyle name="Note 2 3 2 2 9 3" xfId="11135" xr:uid="{00000000-0005-0000-0000-0000D25E0000}"/>
    <cellStyle name="Note 2 3 2 2 9 3 2" xfId="27308" xr:uid="{00000000-0005-0000-0000-0000D35E0000}"/>
    <cellStyle name="Note 2 3 2 2 9 3 3" xfId="38217" xr:uid="{00000000-0005-0000-0000-0000D45E0000}"/>
    <cellStyle name="Note 2 3 2 2 9 4" xfId="27305" xr:uid="{00000000-0005-0000-0000-0000D55E0000}"/>
    <cellStyle name="Note 2 3 2 2 9 5" xfId="38214" xr:uid="{00000000-0005-0000-0000-0000D65E0000}"/>
    <cellStyle name="Note 2 3 2 3" xfId="11136" xr:uid="{00000000-0005-0000-0000-0000D75E0000}"/>
    <cellStyle name="Note 2 3 2 3 10" xfId="11137" xr:uid="{00000000-0005-0000-0000-0000D85E0000}"/>
    <cellStyle name="Note 2 3 2 3 10 2" xfId="11138" xr:uid="{00000000-0005-0000-0000-0000D95E0000}"/>
    <cellStyle name="Note 2 3 2 3 10 2 2" xfId="11139" xr:uid="{00000000-0005-0000-0000-0000DA5E0000}"/>
    <cellStyle name="Note 2 3 2 3 10 2 2 2" xfId="27312" xr:uid="{00000000-0005-0000-0000-0000DB5E0000}"/>
    <cellStyle name="Note 2 3 2 3 10 2 2 3" xfId="38221" xr:uid="{00000000-0005-0000-0000-0000DC5E0000}"/>
    <cellStyle name="Note 2 3 2 3 10 2 3" xfId="27311" xr:uid="{00000000-0005-0000-0000-0000DD5E0000}"/>
    <cellStyle name="Note 2 3 2 3 10 2 4" xfId="38220" xr:uid="{00000000-0005-0000-0000-0000DE5E0000}"/>
    <cellStyle name="Note 2 3 2 3 10 3" xfId="11140" xr:uid="{00000000-0005-0000-0000-0000DF5E0000}"/>
    <cellStyle name="Note 2 3 2 3 10 3 2" xfId="27313" xr:uid="{00000000-0005-0000-0000-0000E05E0000}"/>
    <cellStyle name="Note 2 3 2 3 10 3 3" xfId="38222" xr:uid="{00000000-0005-0000-0000-0000E15E0000}"/>
    <cellStyle name="Note 2 3 2 3 10 4" xfId="27310" xr:uid="{00000000-0005-0000-0000-0000E25E0000}"/>
    <cellStyle name="Note 2 3 2 3 10 5" xfId="38219" xr:uid="{00000000-0005-0000-0000-0000E35E0000}"/>
    <cellStyle name="Note 2 3 2 3 11" xfId="11141" xr:uid="{00000000-0005-0000-0000-0000E45E0000}"/>
    <cellStyle name="Note 2 3 2 3 11 2" xfId="11142" xr:uid="{00000000-0005-0000-0000-0000E55E0000}"/>
    <cellStyle name="Note 2 3 2 3 11 2 2" xfId="11143" xr:uid="{00000000-0005-0000-0000-0000E65E0000}"/>
    <cellStyle name="Note 2 3 2 3 11 2 2 2" xfId="27316" xr:uid="{00000000-0005-0000-0000-0000E75E0000}"/>
    <cellStyle name="Note 2 3 2 3 11 2 2 3" xfId="38225" xr:uid="{00000000-0005-0000-0000-0000E85E0000}"/>
    <cellStyle name="Note 2 3 2 3 11 2 3" xfId="27315" xr:uid="{00000000-0005-0000-0000-0000E95E0000}"/>
    <cellStyle name="Note 2 3 2 3 11 2 4" xfId="38224" xr:uid="{00000000-0005-0000-0000-0000EA5E0000}"/>
    <cellStyle name="Note 2 3 2 3 11 3" xfId="11144" xr:uid="{00000000-0005-0000-0000-0000EB5E0000}"/>
    <cellStyle name="Note 2 3 2 3 11 3 2" xfId="27317" xr:uid="{00000000-0005-0000-0000-0000EC5E0000}"/>
    <cellStyle name="Note 2 3 2 3 11 3 3" xfId="38226" xr:uid="{00000000-0005-0000-0000-0000ED5E0000}"/>
    <cellStyle name="Note 2 3 2 3 11 4" xfId="27314" xr:uid="{00000000-0005-0000-0000-0000EE5E0000}"/>
    <cellStyle name="Note 2 3 2 3 11 5" xfId="38223" xr:uid="{00000000-0005-0000-0000-0000EF5E0000}"/>
    <cellStyle name="Note 2 3 2 3 12" xfId="11145" xr:uid="{00000000-0005-0000-0000-0000F05E0000}"/>
    <cellStyle name="Note 2 3 2 3 12 2" xfId="27318" xr:uid="{00000000-0005-0000-0000-0000F15E0000}"/>
    <cellStyle name="Note 2 3 2 3 12 3" xfId="38227" xr:uid="{00000000-0005-0000-0000-0000F25E0000}"/>
    <cellStyle name="Note 2 3 2 3 13" xfId="27309" xr:uid="{00000000-0005-0000-0000-0000F35E0000}"/>
    <cellStyle name="Note 2 3 2 3 14" xfId="38218" xr:uid="{00000000-0005-0000-0000-0000F45E0000}"/>
    <cellStyle name="Note 2 3 2 3 2" xfId="11146" xr:uid="{00000000-0005-0000-0000-0000F55E0000}"/>
    <cellStyle name="Note 2 3 2 3 2 10" xfId="11147" xr:uid="{00000000-0005-0000-0000-0000F65E0000}"/>
    <cellStyle name="Note 2 3 2 3 2 10 2" xfId="11148" xr:uid="{00000000-0005-0000-0000-0000F75E0000}"/>
    <cellStyle name="Note 2 3 2 3 2 10 2 2" xfId="11149" xr:uid="{00000000-0005-0000-0000-0000F85E0000}"/>
    <cellStyle name="Note 2 3 2 3 2 10 2 2 2" xfId="27322" xr:uid="{00000000-0005-0000-0000-0000F95E0000}"/>
    <cellStyle name="Note 2 3 2 3 2 10 2 2 3" xfId="38231" xr:uid="{00000000-0005-0000-0000-0000FA5E0000}"/>
    <cellStyle name="Note 2 3 2 3 2 10 2 3" xfId="27321" xr:uid="{00000000-0005-0000-0000-0000FB5E0000}"/>
    <cellStyle name="Note 2 3 2 3 2 10 2 4" xfId="38230" xr:uid="{00000000-0005-0000-0000-0000FC5E0000}"/>
    <cellStyle name="Note 2 3 2 3 2 10 3" xfId="11150" xr:uid="{00000000-0005-0000-0000-0000FD5E0000}"/>
    <cellStyle name="Note 2 3 2 3 2 10 3 2" xfId="27323" xr:uid="{00000000-0005-0000-0000-0000FE5E0000}"/>
    <cellStyle name="Note 2 3 2 3 2 10 3 3" xfId="38232" xr:uid="{00000000-0005-0000-0000-0000FF5E0000}"/>
    <cellStyle name="Note 2 3 2 3 2 10 4" xfId="27320" xr:uid="{00000000-0005-0000-0000-0000005F0000}"/>
    <cellStyle name="Note 2 3 2 3 2 10 5" xfId="38229" xr:uid="{00000000-0005-0000-0000-0000015F0000}"/>
    <cellStyle name="Note 2 3 2 3 2 11" xfId="11151" xr:uid="{00000000-0005-0000-0000-0000025F0000}"/>
    <cellStyle name="Note 2 3 2 3 2 11 2" xfId="11152" xr:uid="{00000000-0005-0000-0000-0000035F0000}"/>
    <cellStyle name="Note 2 3 2 3 2 11 2 2" xfId="27325" xr:uid="{00000000-0005-0000-0000-0000045F0000}"/>
    <cellStyle name="Note 2 3 2 3 2 11 2 3" xfId="38234" xr:uid="{00000000-0005-0000-0000-0000055F0000}"/>
    <cellStyle name="Note 2 3 2 3 2 11 3" xfId="27324" xr:uid="{00000000-0005-0000-0000-0000065F0000}"/>
    <cellStyle name="Note 2 3 2 3 2 11 4" xfId="38233" xr:uid="{00000000-0005-0000-0000-0000075F0000}"/>
    <cellStyle name="Note 2 3 2 3 2 12" xfId="11153" xr:uid="{00000000-0005-0000-0000-0000085F0000}"/>
    <cellStyle name="Note 2 3 2 3 2 12 2" xfId="27326" xr:uid="{00000000-0005-0000-0000-0000095F0000}"/>
    <cellStyle name="Note 2 3 2 3 2 12 3" xfId="38235" xr:uid="{00000000-0005-0000-0000-00000A5F0000}"/>
    <cellStyle name="Note 2 3 2 3 2 13" xfId="27319" xr:uid="{00000000-0005-0000-0000-00000B5F0000}"/>
    <cellStyle name="Note 2 3 2 3 2 14" xfId="38228" xr:uid="{00000000-0005-0000-0000-00000C5F0000}"/>
    <cellStyle name="Note 2 3 2 3 2 2" xfId="11154" xr:uid="{00000000-0005-0000-0000-00000D5F0000}"/>
    <cellStyle name="Note 2 3 2 3 2 2 10" xfId="11155" xr:uid="{00000000-0005-0000-0000-00000E5F0000}"/>
    <cellStyle name="Note 2 3 2 3 2 2 10 2" xfId="27328" xr:uid="{00000000-0005-0000-0000-00000F5F0000}"/>
    <cellStyle name="Note 2 3 2 3 2 2 10 3" xfId="38237" xr:uid="{00000000-0005-0000-0000-0000105F0000}"/>
    <cellStyle name="Note 2 3 2 3 2 2 11" xfId="27327" xr:uid="{00000000-0005-0000-0000-0000115F0000}"/>
    <cellStyle name="Note 2 3 2 3 2 2 12" xfId="38236" xr:uid="{00000000-0005-0000-0000-0000125F0000}"/>
    <cellStyle name="Note 2 3 2 3 2 2 2" xfId="11156" xr:uid="{00000000-0005-0000-0000-0000135F0000}"/>
    <cellStyle name="Note 2 3 2 3 2 2 2 2" xfId="11157" xr:uid="{00000000-0005-0000-0000-0000145F0000}"/>
    <cellStyle name="Note 2 3 2 3 2 2 2 2 2" xfId="11158" xr:uid="{00000000-0005-0000-0000-0000155F0000}"/>
    <cellStyle name="Note 2 3 2 3 2 2 2 2 2 2" xfId="27331" xr:uid="{00000000-0005-0000-0000-0000165F0000}"/>
    <cellStyle name="Note 2 3 2 3 2 2 2 2 2 3" xfId="38240" xr:uid="{00000000-0005-0000-0000-0000175F0000}"/>
    <cellStyle name="Note 2 3 2 3 2 2 2 2 3" xfId="27330" xr:uid="{00000000-0005-0000-0000-0000185F0000}"/>
    <cellStyle name="Note 2 3 2 3 2 2 2 2 4" xfId="38239" xr:uid="{00000000-0005-0000-0000-0000195F0000}"/>
    <cellStyle name="Note 2 3 2 3 2 2 2 3" xfId="11159" xr:uid="{00000000-0005-0000-0000-00001A5F0000}"/>
    <cellStyle name="Note 2 3 2 3 2 2 2 3 2" xfId="27332" xr:uid="{00000000-0005-0000-0000-00001B5F0000}"/>
    <cellStyle name="Note 2 3 2 3 2 2 2 3 3" xfId="38241" xr:uid="{00000000-0005-0000-0000-00001C5F0000}"/>
    <cellStyle name="Note 2 3 2 3 2 2 2 4" xfId="27329" xr:uid="{00000000-0005-0000-0000-00001D5F0000}"/>
    <cellStyle name="Note 2 3 2 3 2 2 2 5" xfId="38238" xr:uid="{00000000-0005-0000-0000-00001E5F0000}"/>
    <cellStyle name="Note 2 3 2 3 2 2 3" xfId="11160" xr:uid="{00000000-0005-0000-0000-00001F5F0000}"/>
    <cellStyle name="Note 2 3 2 3 2 2 3 2" xfId="11161" xr:uid="{00000000-0005-0000-0000-0000205F0000}"/>
    <cellStyle name="Note 2 3 2 3 2 2 3 2 2" xfId="11162" xr:uid="{00000000-0005-0000-0000-0000215F0000}"/>
    <cellStyle name="Note 2 3 2 3 2 2 3 2 2 2" xfId="27335" xr:uid="{00000000-0005-0000-0000-0000225F0000}"/>
    <cellStyle name="Note 2 3 2 3 2 2 3 2 2 3" xfId="38244" xr:uid="{00000000-0005-0000-0000-0000235F0000}"/>
    <cellStyle name="Note 2 3 2 3 2 2 3 2 3" xfId="27334" xr:uid="{00000000-0005-0000-0000-0000245F0000}"/>
    <cellStyle name="Note 2 3 2 3 2 2 3 2 4" xfId="38243" xr:uid="{00000000-0005-0000-0000-0000255F0000}"/>
    <cellStyle name="Note 2 3 2 3 2 2 3 3" xfId="11163" xr:uid="{00000000-0005-0000-0000-0000265F0000}"/>
    <cellStyle name="Note 2 3 2 3 2 2 3 3 2" xfId="27336" xr:uid="{00000000-0005-0000-0000-0000275F0000}"/>
    <cellStyle name="Note 2 3 2 3 2 2 3 3 3" xfId="38245" xr:uid="{00000000-0005-0000-0000-0000285F0000}"/>
    <cellStyle name="Note 2 3 2 3 2 2 3 4" xfId="27333" xr:uid="{00000000-0005-0000-0000-0000295F0000}"/>
    <cellStyle name="Note 2 3 2 3 2 2 3 5" xfId="38242" xr:uid="{00000000-0005-0000-0000-00002A5F0000}"/>
    <cellStyle name="Note 2 3 2 3 2 2 4" xfId="11164" xr:uid="{00000000-0005-0000-0000-00002B5F0000}"/>
    <cellStyle name="Note 2 3 2 3 2 2 4 2" xfId="11165" xr:uid="{00000000-0005-0000-0000-00002C5F0000}"/>
    <cellStyle name="Note 2 3 2 3 2 2 4 2 2" xfId="11166" xr:uid="{00000000-0005-0000-0000-00002D5F0000}"/>
    <cellStyle name="Note 2 3 2 3 2 2 4 2 2 2" xfId="27339" xr:uid="{00000000-0005-0000-0000-00002E5F0000}"/>
    <cellStyle name="Note 2 3 2 3 2 2 4 2 2 3" xfId="38248" xr:uid="{00000000-0005-0000-0000-00002F5F0000}"/>
    <cellStyle name="Note 2 3 2 3 2 2 4 2 3" xfId="27338" xr:uid="{00000000-0005-0000-0000-0000305F0000}"/>
    <cellStyle name="Note 2 3 2 3 2 2 4 2 4" xfId="38247" xr:uid="{00000000-0005-0000-0000-0000315F0000}"/>
    <cellStyle name="Note 2 3 2 3 2 2 4 3" xfId="11167" xr:uid="{00000000-0005-0000-0000-0000325F0000}"/>
    <cellStyle name="Note 2 3 2 3 2 2 4 3 2" xfId="27340" xr:uid="{00000000-0005-0000-0000-0000335F0000}"/>
    <cellStyle name="Note 2 3 2 3 2 2 4 3 3" xfId="38249" xr:uid="{00000000-0005-0000-0000-0000345F0000}"/>
    <cellStyle name="Note 2 3 2 3 2 2 4 4" xfId="27337" xr:uid="{00000000-0005-0000-0000-0000355F0000}"/>
    <cellStyle name="Note 2 3 2 3 2 2 4 5" xfId="38246" xr:uid="{00000000-0005-0000-0000-0000365F0000}"/>
    <cellStyle name="Note 2 3 2 3 2 2 5" xfId="11168" xr:uid="{00000000-0005-0000-0000-0000375F0000}"/>
    <cellStyle name="Note 2 3 2 3 2 2 5 2" xfId="11169" xr:uid="{00000000-0005-0000-0000-0000385F0000}"/>
    <cellStyle name="Note 2 3 2 3 2 2 5 2 2" xfId="11170" xr:uid="{00000000-0005-0000-0000-0000395F0000}"/>
    <cellStyle name="Note 2 3 2 3 2 2 5 2 2 2" xfId="27343" xr:uid="{00000000-0005-0000-0000-00003A5F0000}"/>
    <cellStyle name="Note 2 3 2 3 2 2 5 2 2 3" xfId="38252" xr:uid="{00000000-0005-0000-0000-00003B5F0000}"/>
    <cellStyle name="Note 2 3 2 3 2 2 5 2 3" xfId="27342" xr:uid="{00000000-0005-0000-0000-00003C5F0000}"/>
    <cellStyle name="Note 2 3 2 3 2 2 5 2 4" xfId="38251" xr:uid="{00000000-0005-0000-0000-00003D5F0000}"/>
    <cellStyle name="Note 2 3 2 3 2 2 5 3" xfId="11171" xr:uid="{00000000-0005-0000-0000-00003E5F0000}"/>
    <cellStyle name="Note 2 3 2 3 2 2 5 3 2" xfId="27344" xr:uid="{00000000-0005-0000-0000-00003F5F0000}"/>
    <cellStyle name="Note 2 3 2 3 2 2 5 3 3" xfId="38253" xr:uid="{00000000-0005-0000-0000-0000405F0000}"/>
    <cellStyle name="Note 2 3 2 3 2 2 5 4" xfId="27341" xr:uid="{00000000-0005-0000-0000-0000415F0000}"/>
    <cellStyle name="Note 2 3 2 3 2 2 5 5" xfId="38250" xr:uid="{00000000-0005-0000-0000-0000425F0000}"/>
    <cellStyle name="Note 2 3 2 3 2 2 6" xfId="11172" xr:uid="{00000000-0005-0000-0000-0000435F0000}"/>
    <cellStyle name="Note 2 3 2 3 2 2 6 2" xfId="11173" xr:uid="{00000000-0005-0000-0000-0000445F0000}"/>
    <cellStyle name="Note 2 3 2 3 2 2 6 2 2" xfId="11174" xr:uid="{00000000-0005-0000-0000-0000455F0000}"/>
    <cellStyle name="Note 2 3 2 3 2 2 6 2 2 2" xfId="27347" xr:uid="{00000000-0005-0000-0000-0000465F0000}"/>
    <cellStyle name="Note 2 3 2 3 2 2 6 2 2 3" xfId="38256" xr:uid="{00000000-0005-0000-0000-0000475F0000}"/>
    <cellStyle name="Note 2 3 2 3 2 2 6 2 3" xfId="27346" xr:uid="{00000000-0005-0000-0000-0000485F0000}"/>
    <cellStyle name="Note 2 3 2 3 2 2 6 2 4" xfId="38255" xr:uid="{00000000-0005-0000-0000-0000495F0000}"/>
    <cellStyle name="Note 2 3 2 3 2 2 6 3" xfId="11175" xr:uid="{00000000-0005-0000-0000-00004A5F0000}"/>
    <cellStyle name="Note 2 3 2 3 2 2 6 3 2" xfId="27348" xr:uid="{00000000-0005-0000-0000-00004B5F0000}"/>
    <cellStyle name="Note 2 3 2 3 2 2 6 3 3" xfId="38257" xr:uid="{00000000-0005-0000-0000-00004C5F0000}"/>
    <cellStyle name="Note 2 3 2 3 2 2 6 4" xfId="27345" xr:uid="{00000000-0005-0000-0000-00004D5F0000}"/>
    <cellStyle name="Note 2 3 2 3 2 2 6 5" xfId="38254" xr:uid="{00000000-0005-0000-0000-00004E5F0000}"/>
    <cellStyle name="Note 2 3 2 3 2 2 7" xfId="11176" xr:uid="{00000000-0005-0000-0000-00004F5F0000}"/>
    <cellStyle name="Note 2 3 2 3 2 2 7 2" xfId="11177" xr:uid="{00000000-0005-0000-0000-0000505F0000}"/>
    <cellStyle name="Note 2 3 2 3 2 2 7 2 2" xfId="11178" xr:uid="{00000000-0005-0000-0000-0000515F0000}"/>
    <cellStyle name="Note 2 3 2 3 2 2 7 2 2 2" xfId="27351" xr:uid="{00000000-0005-0000-0000-0000525F0000}"/>
    <cellStyle name="Note 2 3 2 3 2 2 7 2 2 3" xfId="38260" xr:uid="{00000000-0005-0000-0000-0000535F0000}"/>
    <cellStyle name="Note 2 3 2 3 2 2 7 2 3" xfId="27350" xr:uid="{00000000-0005-0000-0000-0000545F0000}"/>
    <cellStyle name="Note 2 3 2 3 2 2 7 2 4" xfId="38259" xr:uid="{00000000-0005-0000-0000-0000555F0000}"/>
    <cellStyle name="Note 2 3 2 3 2 2 7 3" xfId="11179" xr:uid="{00000000-0005-0000-0000-0000565F0000}"/>
    <cellStyle name="Note 2 3 2 3 2 2 7 3 2" xfId="27352" xr:uid="{00000000-0005-0000-0000-0000575F0000}"/>
    <cellStyle name="Note 2 3 2 3 2 2 7 3 3" xfId="38261" xr:uid="{00000000-0005-0000-0000-0000585F0000}"/>
    <cellStyle name="Note 2 3 2 3 2 2 7 4" xfId="27349" xr:uid="{00000000-0005-0000-0000-0000595F0000}"/>
    <cellStyle name="Note 2 3 2 3 2 2 7 5" xfId="38258" xr:uid="{00000000-0005-0000-0000-00005A5F0000}"/>
    <cellStyle name="Note 2 3 2 3 2 2 8" xfId="11180" xr:uid="{00000000-0005-0000-0000-00005B5F0000}"/>
    <cellStyle name="Note 2 3 2 3 2 2 8 2" xfId="11181" xr:uid="{00000000-0005-0000-0000-00005C5F0000}"/>
    <cellStyle name="Note 2 3 2 3 2 2 8 2 2" xfId="11182" xr:uid="{00000000-0005-0000-0000-00005D5F0000}"/>
    <cellStyle name="Note 2 3 2 3 2 2 8 2 2 2" xfId="27355" xr:uid="{00000000-0005-0000-0000-00005E5F0000}"/>
    <cellStyle name="Note 2 3 2 3 2 2 8 2 2 3" xfId="38264" xr:uid="{00000000-0005-0000-0000-00005F5F0000}"/>
    <cellStyle name="Note 2 3 2 3 2 2 8 2 3" xfId="27354" xr:uid="{00000000-0005-0000-0000-0000605F0000}"/>
    <cellStyle name="Note 2 3 2 3 2 2 8 2 4" xfId="38263" xr:uid="{00000000-0005-0000-0000-0000615F0000}"/>
    <cellStyle name="Note 2 3 2 3 2 2 8 3" xfId="11183" xr:uid="{00000000-0005-0000-0000-0000625F0000}"/>
    <cellStyle name="Note 2 3 2 3 2 2 8 3 2" xfId="27356" xr:uid="{00000000-0005-0000-0000-0000635F0000}"/>
    <cellStyle name="Note 2 3 2 3 2 2 8 3 3" xfId="38265" xr:uid="{00000000-0005-0000-0000-0000645F0000}"/>
    <cellStyle name="Note 2 3 2 3 2 2 8 4" xfId="27353" xr:uid="{00000000-0005-0000-0000-0000655F0000}"/>
    <cellStyle name="Note 2 3 2 3 2 2 8 5" xfId="38262" xr:uid="{00000000-0005-0000-0000-0000665F0000}"/>
    <cellStyle name="Note 2 3 2 3 2 2 9" xfId="11184" xr:uid="{00000000-0005-0000-0000-0000675F0000}"/>
    <cellStyle name="Note 2 3 2 3 2 2 9 2" xfId="11185" xr:uid="{00000000-0005-0000-0000-0000685F0000}"/>
    <cellStyle name="Note 2 3 2 3 2 2 9 2 2" xfId="27358" xr:uid="{00000000-0005-0000-0000-0000695F0000}"/>
    <cellStyle name="Note 2 3 2 3 2 2 9 2 3" xfId="38267" xr:uid="{00000000-0005-0000-0000-00006A5F0000}"/>
    <cellStyle name="Note 2 3 2 3 2 2 9 3" xfId="27357" xr:uid="{00000000-0005-0000-0000-00006B5F0000}"/>
    <cellStyle name="Note 2 3 2 3 2 2 9 4" xfId="38266" xr:uid="{00000000-0005-0000-0000-00006C5F0000}"/>
    <cellStyle name="Note 2 3 2 3 2 3" xfId="11186" xr:uid="{00000000-0005-0000-0000-00006D5F0000}"/>
    <cellStyle name="Note 2 3 2 3 2 3 10" xfId="11187" xr:uid="{00000000-0005-0000-0000-00006E5F0000}"/>
    <cellStyle name="Note 2 3 2 3 2 3 10 2" xfId="27360" xr:uid="{00000000-0005-0000-0000-00006F5F0000}"/>
    <cellStyle name="Note 2 3 2 3 2 3 10 3" xfId="38269" xr:uid="{00000000-0005-0000-0000-0000705F0000}"/>
    <cellStyle name="Note 2 3 2 3 2 3 11" xfId="27359" xr:uid="{00000000-0005-0000-0000-0000715F0000}"/>
    <cellStyle name="Note 2 3 2 3 2 3 12" xfId="38268" xr:uid="{00000000-0005-0000-0000-0000725F0000}"/>
    <cellStyle name="Note 2 3 2 3 2 3 2" xfId="11188" xr:uid="{00000000-0005-0000-0000-0000735F0000}"/>
    <cellStyle name="Note 2 3 2 3 2 3 2 2" xfId="11189" xr:uid="{00000000-0005-0000-0000-0000745F0000}"/>
    <cellStyle name="Note 2 3 2 3 2 3 2 2 2" xfId="11190" xr:uid="{00000000-0005-0000-0000-0000755F0000}"/>
    <cellStyle name="Note 2 3 2 3 2 3 2 2 2 2" xfId="27363" xr:uid="{00000000-0005-0000-0000-0000765F0000}"/>
    <cellStyle name="Note 2 3 2 3 2 3 2 2 2 3" xfId="38272" xr:uid="{00000000-0005-0000-0000-0000775F0000}"/>
    <cellStyle name="Note 2 3 2 3 2 3 2 2 3" xfId="27362" xr:uid="{00000000-0005-0000-0000-0000785F0000}"/>
    <cellStyle name="Note 2 3 2 3 2 3 2 2 4" xfId="38271" xr:uid="{00000000-0005-0000-0000-0000795F0000}"/>
    <cellStyle name="Note 2 3 2 3 2 3 2 3" xfId="11191" xr:uid="{00000000-0005-0000-0000-00007A5F0000}"/>
    <cellStyle name="Note 2 3 2 3 2 3 2 3 2" xfId="27364" xr:uid="{00000000-0005-0000-0000-00007B5F0000}"/>
    <cellStyle name="Note 2 3 2 3 2 3 2 3 3" xfId="38273" xr:uid="{00000000-0005-0000-0000-00007C5F0000}"/>
    <cellStyle name="Note 2 3 2 3 2 3 2 4" xfId="27361" xr:uid="{00000000-0005-0000-0000-00007D5F0000}"/>
    <cellStyle name="Note 2 3 2 3 2 3 2 5" xfId="38270" xr:uid="{00000000-0005-0000-0000-00007E5F0000}"/>
    <cellStyle name="Note 2 3 2 3 2 3 3" xfId="11192" xr:uid="{00000000-0005-0000-0000-00007F5F0000}"/>
    <cellStyle name="Note 2 3 2 3 2 3 3 2" xfId="11193" xr:uid="{00000000-0005-0000-0000-0000805F0000}"/>
    <cellStyle name="Note 2 3 2 3 2 3 3 2 2" xfId="11194" xr:uid="{00000000-0005-0000-0000-0000815F0000}"/>
    <cellStyle name="Note 2 3 2 3 2 3 3 2 2 2" xfId="27367" xr:uid="{00000000-0005-0000-0000-0000825F0000}"/>
    <cellStyle name="Note 2 3 2 3 2 3 3 2 2 3" xfId="38276" xr:uid="{00000000-0005-0000-0000-0000835F0000}"/>
    <cellStyle name="Note 2 3 2 3 2 3 3 2 3" xfId="27366" xr:uid="{00000000-0005-0000-0000-0000845F0000}"/>
    <cellStyle name="Note 2 3 2 3 2 3 3 2 4" xfId="38275" xr:uid="{00000000-0005-0000-0000-0000855F0000}"/>
    <cellStyle name="Note 2 3 2 3 2 3 3 3" xfId="11195" xr:uid="{00000000-0005-0000-0000-0000865F0000}"/>
    <cellStyle name="Note 2 3 2 3 2 3 3 3 2" xfId="27368" xr:uid="{00000000-0005-0000-0000-0000875F0000}"/>
    <cellStyle name="Note 2 3 2 3 2 3 3 3 3" xfId="38277" xr:uid="{00000000-0005-0000-0000-0000885F0000}"/>
    <cellStyle name="Note 2 3 2 3 2 3 3 4" xfId="27365" xr:uid="{00000000-0005-0000-0000-0000895F0000}"/>
    <cellStyle name="Note 2 3 2 3 2 3 3 5" xfId="38274" xr:uid="{00000000-0005-0000-0000-00008A5F0000}"/>
    <cellStyle name="Note 2 3 2 3 2 3 4" xfId="11196" xr:uid="{00000000-0005-0000-0000-00008B5F0000}"/>
    <cellStyle name="Note 2 3 2 3 2 3 4 2" xfId="11197" xr:uid="{00000000-0005-0000-0000-00008C5F0000}"/>
    <cellStyle name="Note 2 3 2 3 2 3 4 2 2" xfId="11198" xr:uid="{00000000-0005-0000-0000-00008D5F0000}"/>
    <cellStyle name="Note 2 3 2 3 2 3 4 2 2 2" xfId="27371" xr:uid="{00000000-0005-0000-0000-00008E5F0000}"/>
    <cellStyle name="Note 2 3 2 3 2 3 4 2 2 3" xfId="38280" xr:uid="{00000000-0005-0000-0000-00008F5F0000}"/>
    <cellStyle name="Note 2 3 2 3 2 3 4 2 3" xfId="27370" xr:uid="{00000000-0005-0000-0000-0000905F0000}"/>
    <cellStyle name="Note 2 3 2 3 2 3 4 2 4" xfId="38279" xr:uid="{00000000-0005-0000-0000-0000915F0000}"/>
    <cellStyle name="Note 2 3 2 3 2 3 4 3" xfId="11199" xr:uid="{00000000-0005-0000-0000-0000925F0000}"/>
    <cellStyle name="Note 2 3 2 3 2 3 4 3 2" xfId="27372" xr:uid="{00000000-0005-0000-0000-0000935F0000}"/>
    <cellStyle name="Note 2 3 2 3 2 3 4 3 3" xfId="38281" xr:uid="{00000000-0005-0000-0000-0000945F0000}"/>
    <cellStyle name="Note 2 3 2 3 2 3 4 4" xfId="27369" xr:uid="{00000000-0005-0000-0000-0000955F0000}"/>
    <cellStyle name="Note 2 3 2 3 2 3 4 5" xfId="38278" xr:uid="{00000000-0005-0000-0000-0000965F0000}"/>
    <cellStyle name="Note 2 3 2 3 2 3 5" xfId="11200" xr:uid="{00000000-0005-0000-0000-0000975F0000}"/>
    <cellStyle name="Note 2 3 2 3 2 3 5 2" xfId="11201" xr:uid="{00000000-0005-0000-0000-0000985F0000}"/>
    <cellStyle name="Note 2 3 2 3 2 3 5 2 2" xfId="11202" xr:uid="{00000000-0005-0000-0000-0000995F0000}"/>
    <cellStyle name="Note 2 3 2 3 2 3 5 2 2 2" xfId="27375" xr:uid="{00000000-0005-0000-0000-00009A5F0000}"/>
    <cellStyle name="Note 2 3 2 3 2 3 5 2 2 3" xfId="38284" xr:uid="{00000000-0005-0000-0000-00009B5F0000}"/>
    <cellStyle name="Note 2 3 2 3 2 3 5 2 3" xfId="27374" xr:uid="{00000000-0005-0000-0000-00009C5F0000}"/>
    <cellStyle name="Note 2 3 2 3 2 3 5 2 4" xfId="38283" xr:uid="{00000000-0005-0000-0000-00009D5F0000}"/>
    <cellStyle name="Note 2 3 2 3 2 3 5 3" xfId="11203" xr:uid="{00000000-0005-0000-0000-00009E5F0000}"/>
    <cellStyle name="Note 2 3 2 3 2 3 5 3 2" xfId="27376" xr:uid="{00000000-0005-0000-0000-00009F5F0000}"/>
    <cellStyle name="Note 2 3 2 3 2 3 5 3 3" xfId="38285" xr:uid="{00000000-0005-0000-0000-0000A05F0000}"/>
    <cellStyle name="Note 2 3 2 3 2 3 5 4" xfId="27373" xr:uid="{00000000-0005-0000-0000-0000A15F0000}"/>
    <cellStyle name="Note 2 3 2 3 2 3 5 5" xfId="38282" xr:uid="{00000000-0005-0000-0000-0000A25F0000}"/>
    <cellStyle name="Note 2 3 2 3 2 3 6" xfId="11204" xr:uid="{00000000-0005-0000-0000-0000A35F0000}"/>
    <cellStyle name="Note 2 3 2 3 2 3 6 2" xfId="11205" xr:uid="{00000000-0005-0000-0000-0000A45F0000}"/>
    <cellStyle name="Note 2 3 2 3 2 3 6 2 2" xfId="11206" xr:uid="{00000000-0005-0000-0000-0000A55F0000}"/>
    <cellStyle name="Note 2 3 2 3 2 3 6 2 2 2" xfId="27379" xr:uid="{00000000-0005-0000-0000-0000A65F0000}"/>
    <cellStyle name="Note 2 3 2 3 2 3 6 2 2 3" xfId="38288" xr:uid="{00000000-0005-0000-0000-0000A75F0000}"/>
    <cellStyle name="Note 2 3 2 3 2 3 6 2 3" xfId="27378" xr:uid="{00000000-0005-0000-0000-0000A85F0000}"/>
    <cellStyle name="Note 2 3 2 3 2 3 6 2 4" xfId="38287" xr:uid="{00000000-0005-0000-0000-0000A95F0000}"/>
    <cellStyle name="Note 2 3 2 3 2 3 6 3" xfId="11207" xr:uid="{00000000-0005-0000-0000-0000AA5F0000}"/>
    <cellStyle name="Note 2 3 2 3 2 3 6 3 2" xfId="27380" xr:uid="{00000000-0005-0000-0000-0000AB5F0000}"/>
    <cellStyle name="Note 2 3 2 3 2 3 6 3 3" xfId="38289" xr:uid="{00000000-0005-0000-0000-0000AC5F0000}"/>
    <cellStyle name="Note 2 3 2 3 2 3 6 4" xfId="27377" xr:uid="{00000000-0005-0000-0000-0000AD5F0000}"/>
    <cellStyle name="Note 2 3 2 3 2 3 6 5" xfId="38286" xr:uid="{00000000-0005-0000-0000-0000AE5F0000}"/>
    <cellStyle name="Note 2 3 2 3 2 3 7" xfId="11208" xr:uid="{00000000-0005-0000-0000-0000AF5F0000}"/>
    <cellStyle name="Note 2 3 2 3 2 3 7 2" xfId="11209" xr:uid="{00000000-0005-0000-0000-0000B05F0000}"/>
    <cellStyle name="Note 2 3 2 3 2 3 7 2 2" xfId="11210" xr:uid="{00000000-0005-0000-0000-0000B15F0000}"/>
    <cellStyle name="Note 2 3 2 3 2 3 7 2 2 2" xfId="27383" xr:uid="{00000000-0005-0000-0000-0000B25F0000}"/>
    <cellStyle name="Note 2 3 2 3 2 3 7 2 2 3" xfId="38292" xr:uid="{00000000-0005-0000-0000-0000B35F0000}"/>
    <cellStyle name="Note 2 3 2 3 2 3 7 2 3" xfId="27382" xr:uid="{00000000-0005-0000-0000-0000B45F0000}"/>
    <cellStyle name="Note 2 3 2 3 2 3 7 2 4" xfId="38291" xr:uid="{00000000-0005-0000-0000-0000B55F0000}"/>
    <cellStyle name="Note 2 3 2 3 2 3 7 3" xfId="11211" xr:uid="{00000000-0005-0000-0000-0000B65F0000}"/>
    <cellStyle name="Note 2 3 2 3 2 3 7 3 2" xfId="27384" xr:uid="{00000000-0005-0000-0000-0000B75F0000}"/>
    <cellStyle name="Note 2 3 2 3 2 3 7 3 3" xfId="38293" xr:uid="{00000000-0005-0000-0000-0000B85F0000}"/>
    <cellStyle name="Note 2 3 2 3 2 3 7 4" xfId="27381" xr:uid="{00000000-0005-0000-0000-0000B95F0000}"/>
    <cellStyle name="Note 2 3 2 3 2 3 7 5" xfId="38290" xr:uid="{00000000-0005-0000-0000-0000BA5F0000}"/>
    <cellStyle name="Note 2 3 2 3 2 3 8" xfId="11212" xr:uid="{00000000-0005-0000-0000-0000BB5F0000}"/>
    <cellStyle name="Note 2 3 2 3 2 3 8 2" xfId="11213" xr:uid="{00000000-0005-0000-0000-0000BC5F0000}"/>
    <cellStyle name="Note 2 3 2 3 2 3 8 2 2" xfId="11214" xr:uid="{00000000-0005-0000-0000-0000BD5F0000}"/>
    <cellStyle name="Note 2 3 2 3 2 3 8 2 2 2" xfId="27387" xr:uid="{00000000-0005-0000-0000-0000BE5F0000}"/>
    <cellStyle name="Note 2 3 2 3 2 3 8 2 2 3" xfId="38296" xr:uid="{00000000-0005-0000-0000-0000BF5F0000}"/>
    <cellStyle name="Note 2 3 2 3 2 3 8 2 3" xfId="27386" xr:uid="{00000000-0005-0000-0000-0000C05F0000}"/>
    <cellStyle name="Note 2 3 2 3 2 3 8 2 4" xfId="38295" xr:uid="{00000000-0005-0000-0000-0000C15F0000}"/>
    <cellStyle name="Note 2 3 2 3 2 3 8 3" xfId="11215" xr:uid="{00000000-0005-0000-0000-0000C25F0000}"/>
    <cellStyle name="Note 2 3 2 3 2 3 8 3 2" xfId="27388" xr:uid="{00000000-0005-0000-0000-0000C35F0000}"/>
    <cellStyle name="Note 2 3 2 3 2 3 8 3 3" xfId="38297" xr:uid="{00000000-0005-0000-0000-0000C45F0000}"/>
    <cellStyle name="Note 2 3 2 3 2 3 8 4" xfId="27385" xr:uid="{00000000-0005-0000-0000-0000C55F0000}"/>
    <cellStyle name="Note 2 3 2 3 2 3 8 5" xfId="38294" xr:uid="{00000000-0005-0000-0000-0000C65F0000}"/>
    <cellStyle name="Note 2 3 2 3 2 3 9" xfId="11216" xr:uid="{00000000-0005-0000-0000-0000C75F0000}"/>
    <cellStyle name="Note 2 3 2 3 2 3 9 2" xfId="11217" xr:uid="{00000000-0005-0000-0000-0000C85F0000}"/>
    <cellStyle name="Note 2 3 2 3 2 3 9 2 2" xfId="27390" xr:uid="{00000000-0005-0000-0000-0000C95F0000}"/>
    <cellStyle name="Note 2 3 2 3 2 3 9 2 3" xfId="38299" xr:uid="{00000000-0005-0000-0000-0000CA5F0000}"/>
    <cellStyle name="Note 2 3 2 3 2 3 9 3" xfId="27389" xr:uid="{00000000-0005-0000-0000-0000CB5F0000}"/>
    <cellStyle name="Note 2 3 2 3 2 3 9 4" xfId="38298" xr:uid="{00000000-0005-0000-0000-0000CC5F0000}"/>
    <cellStyle name="Note 2 3 2 3 2 4" xfId="11218" xr:uid="{00000000-0005-0000-0000-0000CD5F0000}"/>
    <cellStyle name="Note 2 3 2 3 2 4 2" xfId="11219" xr:uid="{00000000-0005-0000-0000-0000CE5F0000}"/>
    <cellStyle name="Note 2 3 2 3 2 4 2 2" xfId="11220" xr:uid="{00000000-0005-0000-0000-0000CF5F0000}"/>
    <cellStyle name="Note 2 3 2 3 2 4 2 2 2" xfId="27393" xr:uid="{00000000-0005-0000-0000-0000D05F0000}"/>
    <cellStyle name="Note 2 3 2 3 2 4 2 2 3" xfId="38302" xr:uid="{00000000-0005-0000-0000-0000D15F0000}"/>
    <cellStyle name="Note 2 3 2 3 2 4 2 3" xfId="27392" xr:uid="{00000000-0005-0000-0000-0000D25F0000}"/>
    <cellStyle name="Note 2 3 2 3 2 4 2 4" xfId="38301" xr:uid="{00000000-0005-0000-0000-0000D35F0000}"/>
    <cellStyle name="Note 2 3 2 3 2 4 3" xfId="11221" xr:uid="{00000000-0005-0000-0000-0000D45F0000}"/>
    <cellStyle name="Note 2 3 2 3 2 4 3 2" xfId="27394" xr:uid="{00000000-0005-0000-0000-0000D55F0000}"/>
    <cellStyle name="Note 2 3 2 3 2 4 3 3" xfId="38303" xr:uid="{00000000-0005-0000-0000-0000D65F0000}"/>
    <cellStyle name="Note 2 3 2 3 2 4 4" xfId="27391" xr:uid="{00000000-0005-0000-0000-0000D75F0000}"/>
    <cellStyle name="Note 2 3 2 3 2 4 5" xfId="38300" xr:uid="{00000000-0005-0000-0000-0000D85F0000}"/>
    <cellStyle name="Note 2 3 2 3 2 5" xfId="11222" xr:uid="{00000000-0005-0000-0000-0000D95F0000}"/>
    <cellStyle name="Note 2 3 2 3 2 5 2" xfId="11223" xr:uid="{00000000-0005-0000-0000-0000DA5F0000}"/>
    <cellStyle name="Note 2 3 2 3 2 5 2 2" xfId="11224" xr:uid="{00000000-0005-0000-0000-0000DB5F0000}"/>
    <cellStyle name="Note 2 3 2 3 2 5 2 2 2" xfId="27397" xr:uid="{00000000-0005-0000-0000-0000DC5F0000}"/>
    <cellStyle name="Note 2 3 2 3 2 5 2 2 3" xfId="38306" xr:uid="{00000000-0005-0000-0000-0000DD5F0000}"/>
    <cellStyle name="Note 2 3 2 3 2 5 2 3" xfId="27396" xr:uid="{00000000-0005-0000-0000-0000DE5F0000}"/>
    <cellStyle name="Note 2 3 2 3 2 5 2 4" xfId="38305" xr:uid="{00000000-0005-0000-0000-0000DF5F0000}"/>
    <cellStyle name="Note 2 3 2 3 2 5 3" xfId="11225" xr:uid="{00000000-0005-0000-0000-0000E05F0000}"/>
    <cellStyle name="Note 2 3 2 3 2 5 3 2" xfId="27398" xr:uid="{00000000-0005-0000-0000-0000E15F0000}"/>
    <cellStyle name="Note 2 3 2 3 2 5 3 3" xfId="38307" xr:uid="{00000000-0005-0000-0000-0000E25F0000}"/>
    <cellStyle name="Note 2 3 2 3 2 5 4" xfId="27395" xr:uid="{00000000-0005-0000-0000-0000E35F0000}"/>
    <cellStyle name="Note 2 3 2 3 2 5 5" xfId="38304" xr:uid="{00000000-0005-0000-0000-0000E45F0000}"/>
    <cellStyle name="Note 2 3 2 3 2 6" xfId="11226" xr:uid="{00000000-0005-0000-0000-0000E55F0000}"/>
    <cellStyle name="Note 2 3 2 3 2 6 2" xfId="11227" xr:uid="{00000000-0005-0000-0000-0000E65F0000}"/>
    <cellStyle name="Note 2 3 2 3 2 6 2 2" xfId="11228" xr:uid="{00000000-0005-0000-0000-0000E75F0000}"/>
    <cellStyle name="Note 2 3 2 3 2 6 2 2 2" xfId="27401" xr:uid="{00000000-0005-0000-0000-0000E85F0000}"/>
    <cellStyle name="Note 2 3 2 3 2 6 2 2 3" xfId="38310" xr:uid="{00000000-0005-0000-0000-0000E95F0000}"/>
    <cellStyle name="Note 2 3 2 3 2 6 2 3" xfId="27400" xr:uid="{00000000-0005-0000-0000-0000EA5F0000}"/>
    <cellStyle name="Note 2 3 2 3 2 6 2 4" xfId="38309" xr:uid="{00000000-0005-0000-0000-0000EB5F0000}"/>
    <cellStyle name="Note 2 3 2 3 2 6 3" xfId="11229" xr:uid="{00000000-0005-0000-0000-0000EC5F0000}"/>
    <cellStyle name="Note 2 3 2 3 2 6 3 2" xfId="27402" xr:uid="{00000000-0005-0000-0000-0000ED5F0000}"/>
    <cellStyle name="Note 2 3 2 3 2 6 3 3" xfId="38311" xr:uid="{00000000-0005-0000-0000-0000EE5F0000}"/>
    <cellStyle name="Note 2 3 2 3 2 6 4" xfId="27399" xr:uid="{00000000-0005-0000-0000-0000EF5F0000}"/>
    <cellStyle name="Note 2 3 2 3 2 6 5" xfId="38308" xr:uid="{00000000-0005-0000-0000-0000F05F0000}"/>
    <cellStyle name="Note 2 3 2 3 2 7" xfId="11230" xr:uid="{00000000-0005-0000-0000-0000F15F0000}"/>
    <cellStyle name="Note 2 3 2 3 2 7 2" xfId="11231" xr:uid="{00000000-0005-0000-0000-0000F25F0000}"/>
    <cellStyle name="Note 2 3 2 3 2 7 2 2" xfId="11232" xr:uid="{00000000-0005-0000-0000-0000F35F0000}"/>
    <cellStyle name="Note 2 3 2 3 2 7 2 2 2" xfId="27405" xr:uid="{00000000-0005-0000-0000-0000F45F0000}"/>
    <cellStyle name="Note 2 3 2 3 2 7 2 2 3" xfId="38314" xr:uid="{00000000-0005-0000-0000-0000F55F0000}"/>
    <cellStyle name="Note 2 3 2 3 2 7 2 3" xfId="27404" xr:uid="{00000000-0005-0000-0000-0000F65F0000}"/>
    <cellStyle name="Note 2 3 2 3 2 7 2 4" xfId="38313" xr:uid="{00000000-0005-0000-0000-0000F75F0000}"/>
    <cellStyle name="Note 2 3 2 3 2 7 3" xfId="11233" xr:uid="{00000000-0005-0000-0000-0000F85F0000}"/>
    <cellStyle name="Note 2 3 2 3 2 7 3 2" xfId="27406" xr:uid="{00000000-0005-0000-0000-0000F95F0000}"/>
    <cellStyle name="Note 2 3 2 3 2 7 3 3" xfId="38315" xr:uid="{00000000-0005-0000-0000-0000FA5F0000}"/>
    <cellStyle name="Note 2 3 2 3 2 7 4" xfId="27403" xr:uid="{00000000-0005-0000-0000-0000FB5F0000}"/>
    <cellStyle name="Note 2 3 2 3 2 7 5" xfId="38312" xr:uid="{00000000-0005-0000-0000-0000FC5F0000}"/>
    <cellStyle name="Note 2 3 2 3 2 8" xfId="11234" xr:uid="{00000000-0005-0000-0000-0000FD5F0000}"/>
    <cellStyle name="Note 2 3 2 3 2 8 2" xfId="11235" xr:uid="{00000000-0005-0000-0000-0000FE5F0000}"/>
    <cellStyle name="Note 2 3 2 3 2 8 2 2" xfId="11236" xr:uid="{00000000-0005-0000-0000-0000FF5F0000}"/>
    <cellStyle name="Note 2 3 2 3 2 8 2 2 2" xfId="27409" xr:uid="{00000000-0005-0000-0000-000000600000}"/>
    <cellStyle name="Note 2 3 2 3 2 8 2 2 3" xfId="38318" xr:uid="{00000000-0005-0000-0000-000001600000}"/>
    <cellStyle name="Note 2 3 2 3 2 8 2 3" xfId="27408" xr:uid="{00000000-0005-0000-0000-000002600000}"/>
    <cellStyle name="Note 2 3 2 3 2 8 2 4" xfId="38317" xr:uid="{00000000-0005-0000-0000-000003600000}"/>
    <cellStyle name="Note 2 3 2 3 2 8 3" xfId="11237" xr:uid="{00000000-0005-0000-0000-000004600000}"/>
    <cellStyle name="Note 2 3 2 3 2 8 3 2" xfId="27410" xr:uid="{00000000-0005-0000-0000-000005600000}"/>
    <cellStyle name="Note 2 3 2 3 2 8 3 3" xfId="38319" xr:uid="{00000000-0005-0000-0000-000006600000}"/>
    <cellStyle name="Note 2 3 2 3 2 8 4" xfId="27407" xr:uid="{00000000-0005-0000-0000-000007600000}"/>
    <cellStyle name="Note 2 3 2 3 2 8 5" xfId="38316" xr:uid="{00000000-0005-0000-0000-000008600000}"/>
    <cellStyle name="Note 2 3 2 3 2 9" xfId="11238" xr:uid="{00000000-0005-0000-0000-000009600000}"/>
    <cellStyle name="Note 2 3 2 3 2 9 2" xfId="11239" xr:uid="{00000000-0005-0000-0000-00000A600000}"/>
    <cellStyle name="Note 2 3 2 3 2 9 2 2" xfId="11240" xr:uid="{00000000-0005-0000-0000-00000B600000}"/>
    <cellStyle name="Note 2 3 2 3 2 9 2 2 2" xfId="27413" xr:uid="{00000000-0005-0000-0000-00000C600000}"/>
    <cellStyle name="Note 2 3 2 3 2 9 2 2 3" xfId="38322" xr:uid="{00000000-0005-0000-0000-00000D600000}"/>
    <cellStyle name="Note 2 3 2 3 2 9 2 3" xfId="27412" xr:uid="{00000000-0005-0000-0000-00000E600000}"/>
    <cellStyle name="Note 2 3 2 3 2 9 2 4" xfId="38321" xr:uid="{00000000-0005-0000-0000-00000F600000}"/>
    <cellStyle name="Note 2 3 2 3 2 9 3" xfId="11241" xr:uid="{00000000-0005-0000-0000-000010600000}"/>
    <cellStyle name="Note 2 3 2 3 2 9 3 2" xfId="27414" xr:uid="{00000000-0005-0000-0000-000011600000}"/>
    <cellStyle name="Note 2 3 2 3 2 9 3 3" xfId="38323" xr:uid="{00000000-0005-0000-0000-000012600000}"/>
    <cellStyle name="Note 2 3 2 3 2 9 4" xfId="27411" xr:uid="{00000000-0005-0000-0000-000013600000}"/>
    <cellStyle name="Note 2 3 2 3 2 9 5" xfId="38320" xr:uid="{00000000-0005-0000-0000-000014600000}"/>
    <cellStyle name="Note 2 3 2 3 3" xfId="11242" xr:uid="{00000000-0005-0000-0000-000015600000}"/>
    <cellStyle name="Note 2 3 2 3 3 10" xfId="11243" xr:uid="{00000000-0005-0000-0000-000016600000}"/>
    <cellStyle name="Note 2 3 2 3 3 10 2" xfId="27416" xr:uid="{00000000-0005-0000-0000-000017600000}"/>
    <cellStyle name="Note 2 3 2 3 3 10 3" xfId="38325" xr:uid="{00000000-0005-0000-0000-000018600000}"/>
    <cellStyle name="Note 2 3 2 3 3 11" xfId="27415" xr:uid="{00000000-0005-0000-0000-000019600000}"/>
    <cellStyle name="Note 2 3 2 3 3 12" xfId="38324" xr:uid="{00000000-0005-0000-0000-00001A600000}"/>
    <cellStyle name="Note 2 3 2 3 3 2" xfId="11244" xr:uid="{00000000-0005-0000-0000-00001B600000}"/>
    <cellStyle name="Note 2 3 2 3 3 2 2" xfId="11245" xr:uid="{00000000-0005-0000-0000-00001C600000}"/>
    <cellStyle name="Note 2 3 2 3 3 2 2 2" xfId="11246" xr:uid="{00000000-0005-0000-0000-00001D600000}"/>
    <cellStyle name="Note 2 3 2 3 3 2 2 2 2" xfId="27419" xr:uid="{00000000-0005-0000-0000-00001E600000}"/>
    <cellStyle name="Note 2 3 2 3 3 2 2 2 3" xfId="38328" xr:uid="{00000000-0005-0000-0000-00001F600000}"/>
    <cellStyle name="Note 2 3 2 3 3 2 2 3" xfId="27418" xr:uid="{00000000-0005-0000-0000-000020600000}"/>
    <cellStyle name="Note 2 3 2 3 3 2 2 4" xfId="38327" xr:uid="{00000000-0005-0000-0000-000021600000}"/>
    <cellStyle name="Note 2 3 2 3 3 2 3" xfId="11247" xr:uid="{00000000-0005-0000-0000-000022600000}"/>
    <cellStyle name="Note 2 3 2 3 3 2 3 2" xfId="27420" xr:uid="{00000000-0005-0000-0000-000023600000}"/>
    <cellStyle name="Note 2 3 2 3 3 2 3 3" xfId="38329" xr:uid="{00000000-0005-0000-0000-000024600000}"/>
    <cellStyle name="Note 2 3 2 3 3 2 4" xfId="27417" xr:uid="{00000000-0005-0000-0000-000025600000}"/>
    <cellStyle name="Note 2 3 2 3 3 2 5" xfId="38326" xr:uid="{00000000-0005-0000-0000-000026600000}"/>
    <cellStyle name="Note 2 3 2 3 3 3" xfId="11248" xr:uid="{00000000-0005-0000-0000-000027600000}"/>
    <cellStyle name="Note 2 3 2 3 3 3 2" xfId="11249" xr:uid="{00000000-0005-0000-0000-000028600000}"/>
    <cellStyle name="Note 2 3 2 3 3 3 2 2" xfId="11250" xr:uid="{00000000-0005-0000-0000-000029600000}"/>
    <cellStyle name="Note 2 3 2 3 3 3 2 2 2" xfId="27423" xr:uid="{00000000-0005-0000-0000-00002A600000}"/>
    <cellStyle name="Note 2 3 2 3 3 3 2 2 3" xfId="38332" xr:uid="{00000000-0005-0000-0000-00002B600000}"/>
    <cellStyle name="Note 2 3 2 3 3 3 2 3" xfId="27422" xr:uid="{00000000-0005-0000-0000-00002C600000}"/>
    <cellStyle name="Note 2 3 2 3 3 3 2 4" xfId="38331" xr:uid="{00000000-0005-0000-0000-00002D600000}"/>
    <cellStyle name="Note 2 3 2 3 3 3 3" xfId="11251" xr:uid="{00000000-0005-0000-0000-00002E600000}"/>
    <cellStyle name="Note 2 3 2 3 3 3 3 2" xfId="27424" xr:uid="{00000000-0005-0000-0000-00002F600000}"/>
    <cellStyle name="Note 2 3 2 3 3 3 3 3" xfId="38333" xr:uid="{00000000-0005-0000-0000-000030600000}"/>
    <cellStyle name="Note 2 3 2 3 3 3 4" xfId="27421" xr:uid="{00000000-0005-0000-0000-000031600000}"/>
    <cellStyle name="Note 2 3 2 3 3 3 5" xfId="38330" xr:uid="{00000000-0005-0000-0000-000032600000}"/>
    <cellStyle name="Note 2 3 2 3 3 4" xfId="11252" xr:uid="{00000000-0005-0000-0000-000033600000}"/>
    <cellStyle name="Note 2 3 2 3 3 4 2" xfId="11253" xr:uid="{00000000-0005-0000-0000-000034600000}"/>
    <cellStyle name="Note 2 3 2 3 3 4 2 2" xfId="11254" xr:uid="{00000000-0005-0000-0000-000035600000}"/>
    <cellStyle name="Note 2 3 2 3 3 4 2 2 2" xfId="27427" xr:uid="{00000000-0005-0000-0000-000036600000}"/>
    <cellStyle name="Note 2 3 2 3 3 4 2 2 3" xfId="38336" xr:uid="{00000000-0005-0000-0000-000037600000}"/>
    <cellStyle name="Note 2 3 2 3 3 4 2 3" xfId="27426" xr:uid="{00000000-0005-0000-0000-000038600000}"/>
    <cellStyle name="Note 2 3 2 3 3 4 2 4" xfId="38335" xr:uid="{00000000-0005-0000-0000-000039600000}"/>
    <cellStyle name="Note 2 3 2 3 3 4 3" xfId="11255" xr:uid="{00000000-0005-0000-0000-00003A600000}"/>
    <cellStyle name="Note 2 3 2 3 3 4 3 2" xfId="27428" xr:uid="{00000000-0005-0000-0000-00003B600000}"/>
    <cellStyle name="Note 2 3 2 3 3 4 3 3" xfId="38337" xr:uid="{00000000-0005-0000-0000-00003C600000}"/>
    <cellStyle name="Note 2 3 2 3 3 4 4" xfId="27425" xr:uid="{00000000-0005-0000-0000-00003D600000}"/>
    <cellStyle name="Note 2 3 2 3 3 4 5" xfId="38334" xr:uid="{00000000-0005-0000-0000-00003E600000}"/>
    <cellStyle name="Note 2 3 2 3 3 5" xfId="11256" xr:uid="{00000000-0005-0000-0000-00003F600000}"/>
    <cellStyle name="Note 2 3 2 3 3 5 2" xfId="11257" xr:uid="{00000000-0005-0000-0000-000040600000}"/>
    <cellStyle name="Note 2 3 2 3 3 5 2 2" xfId="11258" xr:uid="{00000000-0005-0000-0000-000041600000}"/>
    <cellStyle name="Note 2 3 2 3 3 5 2 2 2" xfId="27431" xr:uid="{00000000-0005-0000-0000-000042600000}"/>
    <cellStyle name="Note 2 3 2 3 3 5 2 2 3" xfId="38340" xr:uid="{00000000-0005-0000-0000-000043600000}"/>
    <cellStyle name="Note 2 3 2 3 3 5 2 3" xfId="27430" xr:uid="{00000000-0005-0000-0000-000044600000}"/>
    <cellStyle name="Note 2 3 2 3 3 5 2 4" xfId="38339" xr:uid="{00000000-0005-0000-0000-000045600000}"/>
    <cellStyle name="Note 2 3 2 3 3 5 3" xfId="11259" xr:uid="{00000000-0005-0000-0000-000046600000}"/>
    <cellStyle name="Note 2 3 2 3 3 5 3 2" xfId="27432" xr:uid="{00000000-0005-0000-0000-000047600000}"/>
    <cellStyle name="Note 2 3 2 3 3 5 3 3" xfId="38341" xr:uid="{00000000-0005-0000-0000-000048600000}"/>
    <cellStyle name="Note 2 3 2 3 3 5 4" xfId="27429" xr:uid="{00000000-0005-0000-0000-000049600000}"/>
    <cellStyle name="Note 2 3 2 3 3 5 5" xfId="38338" xr:uid="{00000000-0005-0000-0000-00004A600000}"/>
    <cellStyle name="Note 2 3 2 3 3 6" xfId="11260" xr:uid="{00000000-0005-0000-0000-00004B600000}"/>
    <cellStyle name="Note 2 3 2 3 3 6 2" xfId="11261" xr:uid="{00000000-0005-0000-0000-00004C600000}"/>
    <cellStyle name="Note 2 3 2 3 3 6 2 2" xfId="11262" xr:uid="{00000000-0005-0000-0000-00004D600000}"/>
    <cellStyle name="Note 2 3 2 3 3 6 2 2 2" xfId="27435" xr:uid="{00000000-0005-0000-0000-00004E600000}"/>
    <cellStyle name="Note 2 3 2 3 3 6 2 2 3" xfId="38344" xr:uid="{00000000-0005-0000-0000-00004F600000}"/>
    <cellStyle name="Note 2 3 2 3 3 6 2 3" xfId="27434" xr:uid="{00000000-0005-0000-0000-000050600000}"/>
    <cellStyle name="Note 2 3 2 3 3 6 2 4" xfId="38343" xr:uid="{00000000-0005-0000-0000-000051600000}"/>
    <cellStyle name="Note 2 3 2 3 3 6 3" xfId="11263" xr:uid="{00000000-0005-0000-0000-000052600000}"/>
    <cellStyle name="Note 2 3 2 3 3 6 3 2" xfId="27436" xr:uid="{00000000-0005-0000-0000-000053600000}"/>
    <cellStyle name="Note 2 3 2 3 3 6 3 3" xfId="38345" xr:uid="{00000000-0005-0000-0000-000054600000}"/>
    <cellStyle name="Note 2 3 2 3 3 6 4" xfId="27433" xr:uid="{00000000-0005-0000-0000-000055600000}"/>
    <cellStyle name="Note 2 3 2 3 3 6 5" xfId="38342" xr:uid="{00000000-0005-0000-0000-000056600000}"/>
    <cellStyle name="Note 2 3 2 3 3 7" xfId="11264" xr:uid="{00000000-0005-0000-0000-000057600000}"/>
    <cellStyle name="Note 2 3 2 3 3 7 2" xfId="11265" xr:uid="{00000000-0005-0000-0000-000058600000}"/>
    <cellStyle name="Note 2 3 2 3 3 7 2 2" xfId="11266" xr:uid="{00000000-0005-0000-0000-000059600000}"/>
    <cellStyle name="Note 2 3 2 3 3 7 2 2 2" xfId="27439" xr:uid="{00000000-0005-0000-0000-00005A600000}"/>
    <cellStyle name="Note 2 3 2 3 3 7 2 2 3" xfId="38348" xr:uid="{00000000-0005-0000-0000-00005B600000}"/>
    <cellStyle name="Note 2 3 2 3 3 7 2 3" xfId="27438" xr:uid="{00000000-0005-0000-0000-00005C600000}"/>
    <cellStyle name="Note 2 3 2 3 3 7 2 4" xfId="38347" xr:uid="{00000000-0005-0000-0000-00005D600000}"/>
    <cellStyle name="Note 2 3 2 3 3 7 3" xfId="11267" xr:uid="{00000000-0005-0000-0000-00005E600000}"/>
    <cellStyle name="Note 2 3 2 3 3 7 3 2" xfId="27440" xr:uid="{00000000-0005-0000-0000-00005F600000}"/>
    <cellStyle name="Note 2 3 2 3 3 7 3 3" xfId="38349" xr:uid="{00000000-0005-0000-0000-000060600000}"/>
    <cellStyle name="Note 2 3 2 3 3 7 4" xfId="27437" xr:uid="{00000000-0005-0000-0000-000061600000}"/>
    <cellStyle name="Note 2 3 2 3 3 7 5" xfId="38346" xr:uid="{00000000-0005-0000-0000-000062600000}"/>
    <cellStyle name="Note 2 3 2 3 3 8" xfId="11268" xr:uid="{00000000-0005-0000-0000-000063600000}"/>
    <cellStyle name="Note 2 3 2 3 3 8 2" xfId="11269" xr:uid="{00000000-0005-0000-0000-000064600000}"/>
    <cellStyle name="Note 2 3 2 3 3 8 2 2" xfId="11270" xr:uid="{00000000-0005-0000-0000-000065600000}"/>
    <cellStyle name="Note 2 3 2 3 3 8 2 2 2" xfId="27443" xr:uid="{00000000-0005-0000-0000-000066600000}"/>
    <cellStyle name="Note 2 3 2 3 3 8 2 2 3" xfId="38352" xr:uid="{00000000-0005-0000-0000-000067600000}"/>
    <cellStyle name="Note 2 3 2 3 3 8 2 3" xfId="27442" xr:uid="{00000000-0005-0000-0000-000068600000}"/>
    <cellStyle name="Note 2 3 2 3 3 8 2 4" xfId="38351" xr:uid="{00000000-0005-0000-0000-000069600000}"/>
    <cellStyle name="Note 2 3 2 3 3 8 3" xfId="11271" xr:uid="{00000000-0005-0000-0000-00006A600000}"/>
    <cellStyle name="Note 2 3 2 3 3 8 3 2" xfId="27444" xr:uid="{00000000-0005-0000-0000-00006B600000}"/>
    <cellStyle name="Note 2 3 2 3 3 8 3 3" xfId="38353" xr:uid="{00000000-0005-0000-0000-00006C600000}"/>
    <cellStyle name="Note 2 3 2 3 3 8 4" xfId="27441" xr:uid="{00000000-0005-0000-0000-00006D600000}"/>
    <cellStyle name="Note 2 3 2 3 3 8 5" xfId="38350" xr:uid="{00000000-0005-0000-0000-00006E600000}"/>
    <cellStyle name="Note 2 3 2 3 3 9" xfId="11272" xr:uid="{00000000-0005-0000-0000-00006F600000}"/>
    <cellStyle name="Note 2 3 2 3 3 9 2" xfId="11273" xr:uid="{00000000-0005-0000-0000-000070600000}"/>
    <cellStyle name="Note 2 3 2 3 3 9 2 2" xfId="27446" xr:uid="{00000000-0005-0000-0000-000071600000}"/>
    <cellStyle name="Note 2 3 2 3 3 9 2 3" xfId="38355" xr:uid="{00000000-0005-0000-0000-000072600000}"/>
    <cellStyle name="Note 2 3 2 3 3 9 3" xfId="27445" xr:uid="{00000000-0005-0000-0000-000073600000}"/>
    <cellStyle name="Note 2 3 2 3 3 9 4" xfId="38354" xr:uid="{00000000-0005-0000-0000-000074600000}"/>
    <cellStyle name="Note 2 3 2 3 4" xfId="11274" xr:uid="{00000000-0005-0000-0000-000075600000}"/>
    <cellStyle name="Note 2 3 2 3 4 10" xfId="11275" xr:uid="{00000000-0005-0000-0000-000076600000}"/>
    <cellStyle name="Note 2 3 2 3 4 10 2" xfId="27448" xr:uid="{00000000-0005-0000-0000-000077600000}"/>
    <cellStyle name="Note 2 3 2 3 4 10 3" xfId="38357" xr:uid="{00000000-0005-0000-0000-000078600000}"/>
    <cellStyle name="Note 2 3 2 3 4 11" xfId="27447" xr:uid="{00000000-0005-0000-0000-000079600000}"/>
    <cellStyle name="Note 2 3 2 3 4 12" xfId="38356" xr:uid="{00000000-0005-0000-0000-00007A600000}"/>
    <cellStyle name="Note 2 3 2 3 4 2" xfId="11276" xr:uid="{00000000-0005-0000-0000-00007B600000}"/>
    <cellStyle name="Note 2 3 2 3 4 2 2" xfId="11277" xr:uid="{00000000-0005-0000-0000-00007C600000}"/>
    <cellStyle name="Note 2 3 2 3 4 2 2 2" xfId="11278" xr:uid="{00000000-0005-0000-0000-00007D600000}"/>
    <cellStyle name="Note 2 3 2 3 4 2 2 2 2" xfId="27451" xr:uid="{00000000-0005-0000-0000-00007E600000}"/>
    <cellStyle name="Note 2 3 2 3 4 2 2 2 3" xfId="38360" xr:uid="{00000000-0005-0000-0000-00007F600000}"/>
    <cellStyle name="Note 2 3 2 3 4 2 2 3" xfId="27450" xr:uid="{00000000-0005-0000-0000-000080600000}"/>
    <cellStyle name="Note 2 3 2 3 4 2 2 4" xfId="38359" xr:uid="{00000000-0005-0000-0000-000081600000}"/>
    <cellStyle name="Note 2 3 2 3 4 2 3" xfId="11279" xr:uid="{00000000-0005-0000-0000-000082600000}"/>
    <cellStyle name="Note 2 3 2 3 4 2 3 2" xfId="27452" xr:uid="{00000000-0005-0000-0000-000083600000}"/>
    <cellStyle name="Note 2 3 2 3 4 2 3 3" xfId="38361" xr:uid="{00000000-0005-0000-0000-000084600000}"/>
    <cellStyle name="Note 2 3 2 3 4 2 4" xfId="27449" xr:uid="{00000000-0005-0000-0000-000085600000}"/>
    <cellStyle name="Note 2 3 2 3 4 2 5" xfId="38358" xr:uid="{00000000-0005-0000-0000-000086600000}"/>
    <cellStyle name="Note 2 3 2 3 4 3" xfId="11280" xr:uid="{00000000-0005-0000-0000-000087600000}"/>
    <cellStyle name="Note 2 3 2 3 4 3 2" xfId="11281" xr:uid="{00000000-0005-0000-0000-000088600000}"/>
    <cellStyle name="Note 2 3 2 3 4 3 2 2" xfId="11282" xr:uid="{00000000-0005-0000-0000-000089600000}"/>
    <cellStyle name="Note 2 3 2 3 4 3 2 2 2" xfId="27455" xr:uid="{00000000-0005-0000-0000-00008A600000}"/>
    <cellStyle name="Note 2 3 2 3 4 3 2 2 3" xfId="38364" xr:uid="{00000000-0005-0000-0000-00008B600000}"/>
    <cellStyle name="Note 2 3 2 3 4 3 2 3" xfId="27454" xr:uid="{00000000-0005-0000-0000-00008C600000}"/>
    <cellStyle name="Note 2 3 2 3 4 3 2 4" xfId="38363" xr:uid="{00000000-0005-0000-0000-00008D600000}"/>
    <cellStyle name="Note 2 3 2 3 4 3 3" xfId="11283" xr:uid="{00000000-0005-0000-0000-00008E600000}"/>
    <cellStyle name="Note 2 3 2 3 4 3 3 2" xfId="27456" xr:uid="{00000000-0005-0000-0000-00008F600000}"/>
    <cellStyle name="Note 2 3 2 3 4 3 3 3" xfId="38365" xr:uid="{00000000-0005-0000-0000-000090600000}"/>
    <cellStyle name="Note 2 3 2 3 4 3 4" xfId="27453" xr:uid="{00000000-0005-0000-0000-000091600000}"/>
    <cellStyle name="Note 2 3 2 3 4 3 5" xfId="38362" xr:uid="{00000000-0005-0000-0000-000092600000}"/>
    <cellStyle name="Note 2 3 2 3 4 4" xfId="11284" xr:uid="{00000000-0005-0000-0000-000093600000}"/>
    <cellStyle name="Note 2 3 2 3 4 4 2" xfId="11285" xr:uid="{00000000-0005-0000-0000-000094600000}"/>
    <cellStyle name="Note 2 3 2 3 4 4 2 2" xfId="11286" xr:uid="{00000000-0005-0000-0000-000095600000}"/>
    <cellStyle name="Note 2 3 2 3 4 4 2 2 2" xfId="27459" xr:uid="{00000000-0005-0000-0000-000096600000}"/>
    <cellStyle name="Note 2 3 2 3 4 4 2 2 3" xfId="38368" xr:uid="{00000000-0005-0000-0000-000097600000}"/>
    <cellStyle name="Note 2 3 2 3 4 4 2 3" xfId="27458" xr:uid="{00000000-0005-0000-0000-000098600000}"/>
    <cellStyle name="Note 2 3 2 3 4 4 2 4" xfId="38367" xr:uid="{00000000-0005-0000-0000-000099600000}"/>
    <cellStyle name="Note 2 3 2 3 4 4 3" xfId="11287" xr:uid="{00000000-0005-0000-0000-00009A600000}"/>
    <cellStyle name="Note 2 3 2 3 4 4 3 2" xfId="27460" xr:uid="{00000000-0005-0000-0000-00009B600000}"/>
    <cellStyle name="Note 2 3 2 3 4 4 3 3" xfId="38369" xr:uid="{00000000-0005-0000-0000-00009C600000}"/>
    <cellStyle name="Note 2 3 2 3 4 4 4" xfId="27457" xr:uid="{00000000-0005-0000-0000-00009D600000}"/>
    <cellStyle name="Note 2 3 2 3 4 4 5" xfId="38366" xr:uid="{00000000-0005-0000-0000-00009E600000}"/>
    <cellStyle name="Note 2 3 2 3 4 5" xfId="11288" xr:uid="{00000000-0005-0000-0000-00009F600000}"/>
    <cellStyle name="Note 2 3 2 3 4 5 2" xfId="11289" xr:uid="{00000000-0005-0000-0000-0000A0600000}"/>
    <cellStyle name="Note 2 3 2 3 4 5 2 2" xfId="11290" xr:uid="{00000000-0005-0000-0000-0000A1600000}"/>
    <cellStyle name="Note 2 3 2 3 4 5 2 2 2" xfId="27463" xr:uid="{00000000-0005-0000-0000-0000A2600000}"/>
    <cellStyle name="Note 2 3 2 3 4 5 2 2 3" xfId="38372" xr:uid="{00000000-0005-0000-0000-0000A3600000}"/>
    <cellStyle name="Note 2 3 2 3 4 5 2 3" xfId="27462" xr:uid="{00000000-0005-0000-0000-0000A4600000}"/>
    <cellStyle name="Note 2 3 2 3 4 5 2 4" xfId="38371" xr:uid="{00000000-0005-0000-0000-0000A5600000}"/>
    <cellStyle name="Note 2 3 2 3 4 5 3" xfId="11291" xr:uid="{00000000-0005-0000-0000-0000A6600000}"/>
    <cellStyle name="Note 2 3 2 3 4 5 3 2" xfId="27464" xr:uid="{00000000-0005-0000-0000-0000A7600000}"/>
    <cellStyle name="Note 2 3 2 3 4 5 3 3" xfId="38373" xr:uid="{00000000-0005-0000-0000-0000A8600000}"/>
    <cellStyle name="Note 2 3 2 3 4 5 4" xfId="27461" xr:uid="{00000000-0005-0000-0000-0000A9600000}"/>
    <cellStyle name="Note 2 3 2 3 4 5 5" xfId="38370" xr:uid="{00000000-0005-0000-0000-0000AA600000}"/>
    <cellStyle name="Note 2 3 2 3 4 6" xfId="11292" xr:uid="{00000000-0005-0000-0000-0000AB600000}"/>
    <cellStyle name="Note 2 3 2 3 4 6 2" xfId="11293" xr:uid="{00000000-0005-0000-0000-0000AC600000}"/>
    <cellStyle name="Note 2 3 2 3 4 6 2 2" xfId="11294" xr:uid="{00000000-0005-0000-0000-0000AD600000}"/>
    <cellStyle name="Note 2 3 2 3 4 6 2 2 2" xfId="27467" xr:uid="{00000000-0005-0000-0000-0000AE600000}"/>
    <cellStyle name="Note 2 3 2 3 4 6 2 2 3" xfId="38376" xr:uid="{00000000-0005-0000-0000-0000AF600000}"/>
    <cellStyle name="Note 2 3 2 3 4 6 2 3" xfId="27466" xr:uid="{00000000-0005-0000-0000-0000B0600000}"/>
    <cellStyle name="Note 2 3 2 3 4 6 2 4" xfId="38375" xr:uid="{00000000-0005-0000-0000-0000B1600000}"/>
    <cellStyle name="Note 2 3 2 3 4 6 3" xfId="11295" xr:uid="{00000000-0005-0000-0000-0000B2600000}"/>
    <cellStyle name="Note 2 3 2 3 4 6 3 2" xfId="27468" xr:uid="{00000000-0005-0000-0000-0000B3600000}"/>
    <cellStyle name="Note 2 3 2 3 4 6 3 3" xfId="38377" xr:uid="{00000000-0005-0000-0000-0000B4600000}"/>
    <cellStyle name="Note 2 3 2 3 4 6 4" xfId="27465" xr:uid="{00000000-0005-0000-0000-0000B5600000}"/>
    <cellStyle name="Note 2 3 2 3 4 6 5" xfId="38374" xr:uid="{00000000-0005-0000-0000-0000B6600000}"/>
    <cellStyle name="Note 2 3 2 3 4 7" xfId="11296" xr:uid="{00000000-0005-0000-0000-0000B7600000}"/>
    <cellStyle name="Note 2 3 2 3 4 7 2" xfId="11297" xr:uid="{00000000-0005-0000-0000-0000B8600000}"/>
    <cellStyle name="Note 2 3 2 3 4 7 2 2" xfId="11298" xr:uid="{00000000-0005-0000-0000-0000B9600000}"/>
    <cellStyle name="Note 2 3 2 3 4 7 2 2 2" xfId="27471" xr:uid="{00000000-0005-0000-0000-0000BA600000}"/>
    <cellStyle name="Note 2 3 2 3 4 7 2 2 3" xfId="38380" xr:uid="{00000000-0005-0000-0000-0000BB600000}"/>
    <cellStyle name="Note 2 3 2 3 4 7 2 3" xfId="27470" xr:uid="{00000000-0005-0000-0000-0000BC600000}"/>
    <cellStyle name="Note 2 3 2 3 4 7 2 4" xfId="38379" xr:uid="{00000000-0005-0000-0000-0000BD600000}"/>
    <cellStyle name="Note 2 3 2 3 4 7 3" xfId="11299" xr:uid="{00000000-0005-0000-0000-0000BE600000}"/>
    <cellStyle name="Note 2 3 2 3 4 7 3 2" xfId="27472" xr:uid="{00000000-0005-0000-0000-0000BF600000}"/>
    <cellStyle name="Note 2 3 2 3 4 7 3 3" xfId="38381" xr:uid="{00000000-0005-0000-0000-0000C0600000}"/>
    <cellStyle name="Note 2 3 2 3 4 7 4" xfId="27469" xr:uid="{00000000-0005-0000-0000-0000C1600000}"/>
    <cellStyle name="Note 2 3 2 3 4 7 5" xfId="38378" xr:uid="{00000000-0005-0000-0000-0000C2600000}"/>
    <cellStyle name="Note 2 3 2 3 4 8" xfId="11300" xr:uid="{00000000-0005-0000-0000-0000C3600000}"/>
    <cellStyle name="Note 2 3 2 3 4 8 2" xfId="11301" xr:uid="{00000000-0005-0000-0000-0000C4600000}"/>
    <cellStyle name="Note 2 3 2 3 4 8 2 2" xfId="11302" xr:uid="{00000000-0005-0000-0000-0000C5600000}"/>
    <cellStyle name="Note 2 3 2 3 4 8 2 2 2" xfId="27475" xr:uid="{00000000-0005-0000-0000-0000C6600000}"/>
    <cellStyle name="Note 2 3 2 3 4 8 2 2 3" xfId="38384" xr:uid="{00000000-0005-0000-0000-0000C7600000}"/>
    <cellStyle name="Note 2 3 2 3 4 8 2 3" xfId="27474" xr:uid="{00000000-0005-0000-0000-0000C8600000}"/>
    <cellStyle name="Note 2 3 2 3 4 8 2 4" xfId="38383" xr:uid="{00000000-0005-0000-0000-0000C9600000}"/>
    <cellStyle name="Note 2 3 2 3 4 8 3" xfId="11303" xr:uid="{00000000-0005-0000-0000-0000CA600000}"/>
    <cellStyle name="Note 2 3 2 3 4 8 3 2" xfId="27476" xr:uid="{00000000-0005-0000-0000-0000CB600000}"/>
    <cellStyle name="Note 2 3 2 3 4 8 3 3" xfId="38385" xr:uid="{00000000-0005-0000-0000-0000CC600000}"/>
    <cellStyle name="Note 2 3 2 3 4 8 4" xfId="27473" xr:uid="{00000000-0005-0000-0000-0000CD600000}"/>
    <cellStyle name="Note 2 3 2 3 4 8 5" xfId="38382" xr:uid="{00000000-0005-0000-0000-0000CE600000}"/>
    <cellStyle name="Note 2 3 2 3 4 9" xfId="11304" xr:uid="{00000000-0005-0000-0000-0000CF600000}"/>
    <cellStyle name="Note 2 3 2 3 4 9 2" xfId="11305" xr:uid="{00000000-0005-0000-0000-0000D0600000}"/>
    <cellStyle name="Note 2 3 2 3 4 9 2 2" xfId="27478" xr:uid="{00000000-0005-0000-0000-0000D1600000}"/>
    <cellStyle name="Note 2 3 2 3 4 9 2 3" xfId="38387" xr:uid="{00000000-0005-0000-0000-0000D2600000}"/>
    <cellStyle name="Note 2 3 2 3 4 9 3" xfId="27477" xr:uid="{00000000-0005-0000-0000-0000D3600000}"/>
    <cellStyle name="Note 2 3 2 3 4 9 4" xfId="38386" xr:uid="{00000000-0005-0000-0000-0000D4600000}"/>
    <cellStyle name="Note 2 3 2 3 5" xfId="11306" xr:uid="{00000000-0005-0000-0000-0000D5600000}"/>
    <cellStyle name="Note 2 3 2 3 5 2" xfId="11307" xr:uid="{00000000-0005-0000-0000-0000D6600000}"/>
    <cellStyle name="Note 2 3 2 3 5 2 2" xfId="11308" xr:uid="{00000000-0005-0000-0000-0000D7600000}"/>
    <cellStyle name="Note 2 3 2 3 5 2 2 2" xfId="27481" xr:uid="{00000000-0005-0000-0000-0000D8600000}"/>
    <cellStyle name="Note 2 3 2 3 5 2 2 3" xfId="38390" xr:uid="{00000000-0005-0000-0000-0000D9600000}"/>
    <cellStyle name="Note 2 3 2 3 5 2 3" xfId="27480" xr:uid="{00000000-0005-0000-0000-0000DA600000}"/>
    <cellStyle name="Note 2 3 2 3 5 2 4" xfId="38389" xr:uid="{00000000-0005-0000-0000-0000DB600000}"/>
    <cellStyle name="Note 2 3 2 3 5 3" xfId="11309" xr:uid="{00000000-0005-0000-0000-0000DC600000}"/>
    <cellStyle name="Note 2 3 2 3 5 3 2" xfId="27482" xr:uid="{00000000-0005-0000-0000-0000DD600000}"/>
    <cellStyle name="Note 2 3 2 3 5 3 3" xfId="38391" xr:uid="{00000000-0005-0000-0000-0000DE600000}"/>
    <cellStyle name="Note 2 3 2 3 5 4" xfId="27479" xr:uid="{00000000-0005-0000-0000-0000DF600000}"/>
    <cellStyle name="Note 2 3 2 3 5 5" xfId="38388" xr:uid="{00000000-0005-0000-0000-0000E0600000}"/>
    <cellStyle name="Note 2 3 2 3 6" xfId="11310" xr:uid="{00000000-0005-0000-0000-0000E1600000}"/>
    <cellStyle name="Note 2 3 2 3 6 2" xfId="11311" xr:uid="{00000000-0005-0000-0000-0000E2600000}"/>
    <cellStyle name="Note 2 3 2 3 6 2 2" xfId="11312" xr:uid="{00000000-0005-0000-0000-0000E3600000}"/>
    <cellStyle name="Note 2 3 2 3 6 2 2 2" xfId="27485" xr:uid="{00000000-0005-0000-0000-0000E4600000}"/>
    <cellStyle name="Note 2 3 2 3 6 2 2 3" xfId="38394" xr:uid="{00000000-0005-0000-0000-0000E5600000}"/>
    <cellStyle name="Note 2 3 2 3 6 2 3" xfId="27484" xr:uid="{00000000-0005-0000-0000-0000E6600000}"/>
    <cellStyle name="Note 2 3 2 3 6 2 4" xfId="38393" xr:uid="{00000000-0005-0000-0000-0000E7600000}"/>
    <cellStyle name="Note 2 3 2 3 6 3" xfId="11313" xr:uid="{00000000-0005-0000-0000-0000E8600000}"/>
    <cellStyle name="Note 2 3 2 3 6 3 2" xfId="27486" xr:uid="{00000000-0005-0000-0000-0000E9600000}"/>
    <cellStyle name="Note 2 3 2 3 6 3 3" xfId="38395" xr:uid="{00000000-0005-0000-0000-0000EA600000}"/>
    <cellStyle name="Note 2 3 2 3 6 4" xfId="27483" xr:uid="{00000000-0005-0000-0000-0000EB600000}"/>
    <cellStyle name="Note 2 3 2 3 6 5" xfId="38392" xr:uid="{00000000-0005-0000-0000-0000EC600000}"/>
    <cellStyle name="Note 2 3 2 3 7" xfId="11314" xr:uid="{00000000-0005-0000-0000-0000ED600000}"/>
    <cellStyle name="Note 2 3 2 3 7 2" xfId="11315" xr:uid="{00000000-0005-0000-0000-0000EE600000}"/>
    <cellStyle name="Note 2 3 2 3 7 2 2" xfId="11316" xr:uid="{00000000-0005-0000-0000-0000EF600000}"/>
    <cellStyle name="Note 2 3 2 3 7 2 2 2" xfId="27489" xr:uid="{00000000-0005-0000-0000-0000F0600000}"/>
    <cellStyle name="Note 2 3 2 3 7 2 2 3" xfId="38398" xr:uid="{00000000-0005-0000-0000-0000F1600000}"/>
    <cellStyle name="Note 2 3 2 3 7 2 3" xfId="27488" xr:uid="{00000000-0005-0000-0000-0000F2600000}"/>
    <cellStyle name="Note 2 3 2 3 7 2 4" xfId="38397" xr:uid="{00000000-0005-0000-0000-0000F3600000}"/>
    <cellStyle name="Note 2 3 2 3 7 3" xfId="11317" xr:uid="{00000000-0005-0000-0000-0000F4600000}"/>
    <cellStyle name="Note 2 3 2 3 7 3 2" xfId="27490" xr:uid="{00000000-0005-0000-0000-0000F5600000}"/>
    <cellStyle name="Note 2 3 2 3 7 3 3" xfId="38399" xr:uid="{00000000-0005-0000-0000-0000F6600000}"/>
    <cellStyle name="Note 2 3 2 3 7 4" xfId="27487" xr:uid="{00000000-0005-0000-0000-0000F7600000}"/>
    <cellStyle name="Note 2 3 2 3 7 5" xfId="38396" xr:uid="{00000000-0005-0000-0000-0000F8600000}"/>
    <cellStyle name="Note 2 3 2 3 8" xfId="11318" xr:uid="{00000000-0005-0000-0000-0000F9600000}"/>
    <cellStyle name="Note 2 3 2 3 8 2" xfId="11319" xr:uid="{00000000-0005-0000-0000-0000FA600000}"/>
    <cellStyle name="Note 2 3 2 3 8 2 2" xfId="11320" xr:uid="{00000000-0005-0000-0000-0000FB600000}"/>
    <cellStyle name="Note 2 3 2 3 8 2 2 2" xfId="27493" xr:uid="{00000000-0005-0000-0000-0000FC600000}"/>
    <cellStyle name="Note 2 3 2 3 8 2 2 3" xfId="38402" xr:uid="{00000000-0005-0000-0000-0000FD600000}"/>
    <cellStyle name="Note 2 3 2 3 8 2 3" xfId="27492" xr:uid="{00000000-0005-0000-0000-0000FE600000}"/>
    <cellStyle name="Note 2 3 2 3 8 2 4" xfId="38401" xr:uid="{00000000-0005-0000-0000-0000FF600000}"/>
    <cellStyle name="Note 2 3 2 3 8 3" xfId="11321" xr:uid="{00000000-0005-0000-0000-000000610000}"/>
    <cellStyle name="Note 2 3 2 3 8 3 2" xfId="27494" xr:uid="{00000000-0005-0000-0000-000001610000}"/>
    <cellStyle name="Note 2 3 2 3 8 3 3" xfId="38403" xr:uid="{00000000-0005-0000-0000-000002610000}"/>
    <cellStyle name="Note 2 3 2 3 8 4" xfId="27491" xr:uid="{00000000-0005-0000-0000-000003610000}"/>
    <cellStyle name="Note 2 3 2 3 8 5" xfId="38400" xr:uid="{00000000-0005-0000-0000-000004610000}"/>
    <cellStyle name="Note 2 3 2 3 9" xfId="11322" xr:uid="{00000000-0005-0000-0000-000005610000}"/>
    <cellStyle name="Note 2 3 2 3 9 2" xfId="11323" xr:uid="{00000000-0005-0000-0000-000006610000}"/>
    <cellStyle name="Note 2 3 2 3 9 2 2" xfId="11324" xr:uid="{00000000-0005-0000-0000-000007610000}"/>
    <cellStyle name="Note 2 3 2 3 9 2 2 2" xfId="27497" xr:uid="{00000000-0005-0000-0000-000008610000}"/>
    <cellStyle name="Note 2 3 2 3 9 2 2 3" xfId="38406" xr:uid="{00000000-0005-0000-0000-000009610000}"/>
    <cellStyle name="Note 2 3 2 3 9 2 3" xfId="27496" xr:uid="{00000000-0005-0000-0000-00000A610000}"/>
    <cellStyle name="Note 2 3 2 3 9 2 4" xfId="38405" xr:uid="{00000000-0005-0000-0000-00000B610000}"/>
    <cellStyle name="Note 2 3 2 3 9 3" xfId="11325" xr:uid="{00000000-0005-0000-0000-00000C610000}"/>
    <cellStyle name="Note 2 3 2 3 9 3 2" xfId="27498" xr:uid="{00000000-0005-0000-0000-00000D610000}"/>
    <cellStyle name="Note 2 3 2 3 9 3 3" xfId="38407" xr:uid="{00000000-0005-0000-0000-00000E610000}"/>
    <cellStyle name="Note 2 3 2 3 9 4" xfId="27495" xr:uid="{00000000-0005-0000-0000-00000F610000}"/>
    <cellStyle name="Note 2 3 2 3 9 5" xfId="38404" xr:uid="{00000000-0005-0000-0000-000010610000}"/>
    <cellStyle name="Note 2 3 2 4" xfId="11326" xr:uid="{00000000-0005-0000-0000-000011610000}"/>
    <cellStyle name="Note 2 3 2 4 10" xfId="11327" xr:uid="{00000000-0005-0000-0000-000012610000}"/>
    <cellStyle name="Note 2 3 2 4 10 2" xfId="27500" xr:uid="{00000000-0005-0000-0000-000013610000}"/>
    <cellStyle name="Note 2 3 2 4 10 3" xfId="38409" xr:uid="{00000000-0005-0000-0000-000014610000}"/>
    <cellStyle name="Note 2 3 2 4 11" xfId="27499" xr:uid="{00000000-0005-0000-0000-000015610000}"/>
    <cellStyle name="Note 2 3 2 4 12" xfId="38408" xr:uid="{00000000-0005-0000-0000-000016610000}"/>
    <cellStyle name="Note 2 3 2 4 2" xfId="11328" xr:uid="{00000000-0005-0000-0000-000017610000}"/>
    <cellStyle name="Note 2 3 2 4 2 2" xfId="11329" xr:uid="{00000000-0005-0000-0000-000018610000}"/>
    <cellStyle name="Note 2 3 2 4 2 2 2" xfId="11330" xr:uid="{00000000-0005-0000-0000-000019610000}"/>
    <cellStyle name="Note 2 3 2 4 2 2 2 2" xfId="27503" xr:uid="{00000000-0005-0000-0000-00001A610000}"/>
    <cellStyle name="Note 2 3 2 4 2 2 2 3" xfId="38412" xr:uid="{00000000-0005-0000-0000-00001B610000}"/>
    <cellStyle name="Note 2 3 2 4 2 2 3" xfId="27502" xr:uid="{00000000-0005-0000-0000-00001C610000}"/>
    <cellStyle name="Note 2 3 2 4 2 2 4" xfId="38411" xr:uid="{00000000-0005-0000-0000-00001D610000}"/>
    <cellStyle name="Note 2 3 2 4 2 3" xfId="11331" xr:uid="{00000000-0005-0000-0000-00001E610000}"/>
    <cellStyle name="Note 2 3 2 4 2 3 2" xfId="27504" xr:uid="{00000000-0005-0000-0000-00001F610000}"/>
    <cellStyle name="Note 2 3 2 4 2 3 3" xfId="38413" xr:uid="{00000000-0005-0000-0000-000020610000}"/>
    <cellStyle name="Note 2 3 2 4 2 4" xfId="27501" xr:uid="{00000000-0005-0000-0000-000021610000}"/>
    <cellStyle name="Note 2 3 2 4 2 5" xfId="38410" xr:uid="{00000000-0005-0000-0000-000022610000}"/>
    <cellStyle name="Note 2 3 2 4 3" xfId="11332" xr:uid="{00000000-0005-0000-0000-000023610000}"/>
    <cellStyle name="Note 2 3 2 4 3 2" xfId="11333" xr:uid="{00000000-0005-0000-0000-000024610000}"/>
    <cellStyle name="Note 2 3 2 4 3 2 2" xfId="11334" xr:uid="{00000000-0005-0000-0000-000025610000}"/>
    <cellStyle name="Note 2 3 2 4 3 2 2 2" xfId="27507" xr:uid="{00000000-0005-0000-0000-000026610000}"/>
    <cellStyle name="Note 2 3 2 4 3 2 2 3" xfId="38416" xr:uid="{00000000-0005-0000-0000-000027610000}"/>
    <cellStyle name="Note 2 3 2 4 3 2 3" xfId="27506" xr:uid="{00000000-0005-0000-0000-000028610000}"/>
    <cellStyle name="Note 2 3 2 4 3 2 4" xfId="38415" xr:uid="{00000000-0005-0000-0000-000029610000}"/>
    <cellStyle name="Note 2 3 2 4 3 3" xfId="11335" xr:uid="{00000000-0005-0000-0000-00002A610000}"/>
    <cellStyle name="Note 2 3 2 4 3 3 2" xfId="27508" xr:uid="{00000000-0005-0000-0000-00002B610000}"/>
    <cellStyle name="Note 2 3 2 4 3 3 3" xfId="38417" xr:uid="{00000000-0005-0000-0000-00002C610000}"/>
    <cellStyle name="Note 2 3 2 4 3 4" xfId="27505" xr:uid="{00000000-0005-0000-0000-00002D610000}"/>
    <cellStyle name="Note 2 3 2 4 3 5" xfId="38414" xr:uid="{00000000-0005-0000-0000-00002E610000}"/>
    <cellStyle name="Note 2 3 2 4 4" xfId="11336" xr:uid="{00000000-0005-0000-0000-00002F610000}"/>
    <cellStyle name="Note 2 3 2 4 4 2" xfId="11337" xr:uid="{00000000-0005-0000-0000-000030610000}"/>
    <cellStyle name="Note 2 3 2 4 4 2 2" xfId="11338" xr:uid="{00000000-0005-0000-0000-000031610000}"/>
    <cellStyle name="Note 2 3 2 4 4 2 2 2" xfId="27511" xr:uid="{00000000-0005-0000-0000-000032610000}"/>
    <cellStyle name="Note 2 3 2 4 4 2 2 3" xfId="38420" xr:uid="{00000000-0005-0000-0000-000033610000}"/>
    <cellStyle name="Note 2 3 2 4 4 2 3" xfId="27510" xr:uid="{00000000-0005-0000-0000-000034610000}"/>
    <cellStyle name="Note 2 3 2 4 4 2 4" xfId="38419" xr:uid="{00000000-0005-0000-0000-000035610000}"/>
    <cellStyle name="Note 2 3 2 4 4 3" xfId="11339" xr:uid="{00000000-0005-0000-0000-000036610000}"/>
    <cellStyle name="Note 2 3 2 4 4 3 2" xfId="27512" xr:uid="{00000000-0005-0000-0000-000037610000}"/>
    <cellStyle name="Note 2 3 2 4 4 3 3" xfId="38421" xr:uid="{00000000-0005-0000-0000-000038610000}"/>
    <cellStyle name="Note 2 3 2 4 4 4" xfId="27509" xr:uid="{00000000-0005-0000-0000-000039610000}"/>
    <cellStyle name="Note 2 3 2 4 4 5" xfId="38418" xr:uid="{00000000-0005-0000-0000-00003A610000}"/>
    <cellStyle name="Note 2 3 2 4 5" xfId="11340" xr:uid="{00000000-0005-0000-0000-00003B610000}"/>
    <cellStyle name="Note 2 3 2 4 5 2" xfId="11341" xr:uid="{00000000-0005-0000-0000-00003C610000}"/>
    <cellStyle name="Note 2 3 2 4 5 2 2" xfId="11342" xr:uid="{00000000-0005-0000-0000-00003D610000}"/>
    <cellStyle name="Note 2 3 2 4 5 2 2 2" xfId="27515" xr:uid="{00000000-0005-0000-0000-00003E610000}"/>
    <cellStyle name="Note 2 3 2 4 5 2 2 3" xfId="38424" xr:uid="{00000000-0005-0000-0000-00003F610000}"/>
    <cellStyle name="Note 2 3 2 4 5 2 3" xfId="27514" xr:uid="{00000000-0005-0000-0000-000040610000}"/>
    <cellStyle name="Note 2 3 2 4 5 2 4" xfId="38423" xr:uid="{00000000-0005-0000-0000-000041610000}"/>
    <cellStyle name="Note 2 3 2 4 5 3" xfId="11343" xr:uid="{00000000-0005-0000-0000-000042610000}"/>
    <cellStyle name="Note 2 3 2 4 5 3 2" xfId="27516" xr:uid="{00000000-0005-0000-0000-000043610000}"/>
    <cellStyle name="Note 2 3 2 4 5 3 3" xfId="38425" xr:uid="{00000000-0005-0000-0000-000044610000}"/>
    <cellStyle name="Note 2 3 2 4 5 4" xfId="27513" xr:uid="{00000000-0005-0000-0000-000045610000}"/>
    <cellStyle name="Note 2 3 2 4 5 5" xfId="38422" xr:uid="{00000000-0005-0000-0000-000046610000}"/>
    <cellStyle name="Note 2 3 2 4 6" xfId="11344" xr:uid="{00000000-0005-0000-0000-000047610000}"/>
    <cellStyle name="Note 2 3 2 4 6 2" xfId="11345" xr:uid="{00000000-0005-0000-0000-000048610000}"/>
    <cellStyle name="Note 2 3 2 4 6 2 2" xfId="11346" xr:uid="{00000000-0005-0000-0000-000049610000}"/>
    <cellStyle name="Note 2 3 2 4 6 2 2 2" xfId="27519" xr:uid="{00000000-0005-0000-0000-00004A610000}"/>
    <cellStyle name="Note 2 3 2 4 6 2 2 3" xfId="38428" xr:uid="{00000000-0005-0000-0000-00004B610000}"/>
    <cellStyle name="Note 2 3 2 4 6 2 3" xfId="27518" xr:uid="{00000000-0005-0000-0000-00004C610000}"/>
    <cellStyle name="Note 2 3 2 4 6 2 4" xfId="38427" xr:uid="{00000000-0005-0000-0000-00004D610000}"/>
    <cellStyle name="Note 2 3 2 4 6 3" xfId="11347" xr:uid="{00000000-0005-0000-0000-00004E610000}"/>
    <cellStyle name="Note 2 3 2 4 6 3 2" xfId="27520" xr:uid="{00000000-0005-0000-0000-00004F610000}"/>
    <cellStyle name="Note 2 3 2 4 6 3 3" xfId="38429" xr:uid="{00000000-0005-0000-0000-000050610000}"/>
    <cellStyle name="Note 2 3 2 4 6 4" xfId="27517" xr:uid="{00000000-0005-0000-0000-000051610000}"/>
    <cellStyle name="Note 2 3 2 4 6 5" xfId="38426" xr:uid="{00000000-0005-0000-0000-000052610000}"/>
    <cellStyle name="Note 2 3 2 4 7" xfId="11348" xr:uid="{00000000-0005-0000-0000-000053610000}"/>
    <cellStyle name="Note 2 3 2 4 7 2" xfId="11349" xr:uid="{00000000-0005-0000-0000-000054610000}"/>
    <cellStyle name="Note 2 3 2 4 7 2 2" xfId="11350" xr:uid="{00000000-0005-0000-0000-000055610000}"/>
    <cellStyle name="Note 2 3 2 4 7 2 2 2" xfId="27523" xr:uid="{00000000-0005-0000-0000-000056610000}"/>
    <cellStyle name="Note 2 3 2 4 7 2 2 3" xfId="38432" xr:uid="{00000000-0005-0000-0000-000057610000}"/>
    <cellStyle name="Note 2 3 2 4 7 2 3" xfId="27522" xr:uid="{00000000-0005-0000-0000-000058610000}"/>
    <cellStyle name="Note 2 3 2 4 7 2 4" xfId="38431" xr:uid="{00000000-0005-0000-0000-000059610000}"/>
    <cellStyle name="Note 2 3 2 4 7 3" xfId="11351" xr:uid="{00000000-0005-0000-0000-00005A610000}"/>
    <cellStyle name="Note 2 3 2 4 7 3 2" xfId="27524" xr:uid="{00000000-0005-0000-0000-00005B610000}"/>
    <cellStyle name="Note 2 3 2 4 7 3 3" xfId="38433" xr:uid="{00000000-0005-0000-0000-00005C610000}"/>
    <cellStyle name="Note 2 3 2 4 7 4" xfId="27521" xr:uid="{00000000-0005-0000-0000-00005D610000}"/>
    <cellStyle name="Note 2 3 2 4 7 5" xfId="38430" xr:uid="{00000000-0005-0000-0000-00005E610000}"/>
    <cellStyle name="Note 2 3 2 4 8" xfId="11352" xr:uid="{00000000-0005-0000-0000-00005F610000}"/>
    <cellStyle name="Note 2 3 2 4 8 2" xfId="11353" xr:uid="{00000000-0005-0000-0000-000060610000}"/>
    <cellStyle name="Note 2 3 2 4 8 2 2" xfId="11354" xr:uid="{00000000-0005-0000-0000-000061610000}"/>
    <cellStyle name="Note 2 3 2 4 8 2 2 2" xfId="27527" xr:uid="{00000000-0005-0000-0000-000062610000}"/>
    <cellStyle name="Note 2 3 2 4 8 2 2 3" xfId="38436" xr:uid="{00000000-0005-0000-0000-000063610000}"/>
    <cellStyle name="Note 2 3 2 4 8 2 3" xfId="27526" xr:uid="{00000000-0005-0000-0000-000064610000}"/>
    <cellStyle name="Note 2 3 2 4 8 2 4" xfId="38435" xr:uid="{00000000-0005-0000-0000-000065610000}"/>
    <cellStyle name="Note 2 3 2 4 8 3" xfId="11355" xr:uid="{00000000-0005-0000-0000-000066610000}"/>
    <cellStyle name="Note 2 3 2 4 8 3 2" xfId="27528" xr:uid="{00000000-0005-0000-0000-000067610000}"/>
    <cellStyle name="Note 2 3 2 4 8 3 3" xfId="38437" xr:uid="{00000000-0005-0000-0000-000068610000}"/>
    <cellStyle name="Note 2 3 2 4 8 4" xfId="27525" xr:uid="{00000000-0005-0000-0000-000069610000}"/>
    <cellStyle name="Note 2 3 2 4 8 5" xfId="38434" xr:uid="{00000000-0005-0000-0000-00006A610000}"/>
    <cellStyle name="Note 2 3 2 4 9" xfId="11356" xr:uid="{00000000-0005-0000-0000-00006B610000}"/>
    <cellStyle name="Note 2 3 2 4 9 2" xfId="11357" xr:uid="{00000000-0005-0000-0000-00006C610000}"/>
    <cellStyle name="Note 2 3 2 4 9 2 2" xfId="27530" xr:uid="{00000000-0005-0000-0000-00006D610000}"/>
    <cellStyle name="Note 2 3 2 4 9 2 3" xfId="38439" xr:uid="{00000000-0005-0000-0000-00006E610000}"/>
    <cellStyle name="Note 2 3 2 4 9 3" xfId="27529" xr:uid="{00000000-0005-0000-0000-00006F610000}"/>
    <cellStyle name="Note 2 3 2 4 9 4" xfId="38438" xr:uid="{00000000-0005-0000-0000-000070610000}"/>
    <cellStyle name="Note 2 3 2 5" xfId="11358" xr:uid="{00000000-0005-0000-0000-000071610000}"/>
    <cellStyle name="Note 2 3 2 5 10" xfId="11359" xr:uid="{00000000-0005-0000-0000-000072610000}"/>
    <cellStyle name="Note 2 3 2 5 10 2" xfId="27532" xr:uid="{00000000-0005-0000-0000-000073610000}"/>
    <cellStyle name="Note 2 3 2 5 10 3" xfId="38441" xr:uid="{00000000-0005-0000-0000-000074610000}"/>
    <cellStyle name="Note 2 3 2 5 11" xfId="27531" xr:uid="{00000000-0005-0000-0000-000075610000}"/>
    <cellStyle name="Note 2 3 2 5 12" xfId="38440" xr:uid="{00000000-0005-0000-0000-000076610000}"/>
    <cellStyle name="Note 2 3 2 5 2" xfId="11360" xr:uid="{00000000-0005-0000-0000-000077610000}"/>
    <cellStyle name="Note 2 3 2 5 2 2" xfId="11361" xr:uid="{00000000-0005-0000-0000-000078610000}"/>
    <cellStyle name="Note 2 3 2 5 2 2 2" xfId="11362" xr:uid="{00000000-0005-0000-0000-000079610000}"/>
    <cellStyle name="Note 2 3 2 5 2 2 2 2" xfId="27535" xr:uid="{00000000-0005-0000-0000-00007A610000}"/>
    <cellStyle name="Note 2 3 2 5 2 2 2 3" xfId="38444" xr:uid="{00000000-0005-0000-0000-00007B610000}"/>
    <cellStyle name="Note 2 3 2 5 2 2 3" xfId="27534" xr:uid="{00000000-0005-0000-0000-00007C610000}"/>
    <cellStyle name="Note 2 3 2 5 2 2 4" xfId="38443" xr:uid="{00000000-0005-0000-0000-00007D610000}"/>
    <cellStyle name="Note 2 3 2 5 2 3" xfId="11363" xr:uid="{00000000-0005-0000-0000-00007E610000}"/>
    <cellStyle name="Note 2 3 2 5 2 3 2" xfId="27536" xr:uid="{00000000-0005-0000-0000-00007F610000}"/>
    <cellStyle name="Note 2 3 2 5 2 3 3" xfId="38445" xr:uid="{00000000-0005-0000-0000-000080610000}"/>
    <cellStyle name="Note 2 3 2 5 2 4" xfId="27533" xr:uid="{00000000-0005-0000-0000-000081610000}"/>
    <cellStyle name="Note 2 3 2 5 2 5" xfId="38442" xr:uid="{00000000-0005-0000-0000-000082610000}"/>
    <cellStyle name="Note 2 3 2 5 3" xfId="11364" xr:uid="{00000000-0005-0000-0000-000083610000}"/>
    <cellStyle name="Note 2 3 2 5 3 2" xfId="11365" xr:uid="{00000000-0005-0000-0000-000084610000}"/>
    <cellStyle name="Note 2 3 2 5 3 2 2" xfId="11366" xr:uid="{00000000-0005-0000-0000-000085610000}"/>
    <cellStyle name="Note 2 3 2 5 3 2 2 2" xfId="27539" xr:uid="{00000000-0005-0000-0000-000086610000}"/>
    <cellStyle name="Note 2 3 2 5 3 2 2 3" xfId="38448" xr:uid="{00000000-0005-0000-0000-000087610000}"/>
    <cellStyle name="Note 2 3 2 5 3 2 3" xfId="27538" xr:uid="{00000000-0005-0000-0000-000088610000}"/>
    <cellStyle name="Note 2 3 2 5 3 2 4" xfId="38447" xr:uid="{00000000-0005-0000-0000-000089610000}"/>
    <cellStyle name="Note 2 3 2 5 3 3" xfId="11367" xr:uid="{00000000-0005-0000-0000-00008A610000}"/>
    <cellStyle name="Note 2 3 2 5 3 3 2" xfId="27540" xr:uid="{00000000-0005-0000-0000-00008B610000}"/>
    <cellStyle name="Note 2 3 2 5 3 3 3" xfId="38449" xr:uid="{00000000-0005-0000-0000-00008C610000}"/>
    <cellStyle name="Note 2 3 2 5 3 4" xfId="27537" xr:uid="{00000000-0005-0000-0000-00008D610000}"/>
    <cellStyle name="Note 2 3 2 5 3 5" xfId="38446" xr:uid="{00000000-0005-0000-0000-00008E610000}"/>
    <cellStyle name="Note 2 3 2 5 4" xfId="11368" xr:uid="{00000000-0005-0000-0000-00008F610000}"/>
    <cellStyle name="Note 2 3 2 5 4 2" xfId="11369" xr:uid="{00000000-0005-0000-0000-000090610000}"/>
    <cellStyle name="Note 2 3 2 5 4 2 2" xfId="11370" xr:uid="{00000000-0005-0000-0000-000091610000}"/>
    <cellStyle name="Note 2 3 2 5 4 2 2 2" xfId="27543" xr:uid="{00000000-0005-0000-0000-000092610000}"/>
    <cellStyle name="Note 2 3 2 5 4 2 2 3" xfId="38452" xr:uid="{00000000-0005-0000-0000-000093610000}"/>
    <cellStyle name="Note 2 3 2 5 4 2 3" xfId="27542" xr:uid="{00000000-0005-0000-0000-000094610000}"/>
    <cellStyle name="Note 2 3 2 5 4 2 4" xfId="38451" xr:uid="{00000000-0005-0000-0000-000095610000}"/>
    <cellStyle name="Note 2 3 2 5 4 3" xfId="11371" xr:uid="{00000000-0005-0000-0000-000096610000}"/>
    <cellStyle name="Note 2 3 2 5 4 3 2" xfId="27544" xr:uid="{00000000-0005-0000-0000-000097610000}"/>
    <cellStyle name="Note 2 3 2 5 4 3 3" xfId="38453" xr:uid="{00000000-0005-0000-0000-000098610000}"/>
    <cellStyle name="Note 2 3 2 5 4 4" xfId="27541" xr:uid="{00000000-0005-0000-0000-000099610000}"/>
    <cellStyle name="Note 2 3 2 5 4 5" xfId="38450" xr:uid="{00000000-0005-0000-0000-00009A610000}"/>
    <cellStyle name="Note 2 3 2 5 5" xfId="11372" xr:uid="{00000000-0005-0000-0000-00009B610000}"/>
    <cellStyle name="Note 2 3 2 5 5 2" xfId="11373" xr:uid="{00000000-0005-0000-0000-00009C610000}"/>
    <cellStyle name="Note 2 3 2 5 5 2 2" xfId="11374" xr:uid="{00000000-0005-0000-0000-00009D610000}"/>
    <cellStyle name="Note 2 3 2 5 5 2 2 2" xfId="27547" xr:uid="{00000000-0005-0000-0000-00009E610000}"/>
    <cellStyle name="Note 2 3 2 5 5 2 2 3" xfId="38456" xr:uid="{00000000-0005-0000-0000-00009F610000}"/>
    <cellStyle name="Note 2 3 2 5 5 2 3" xfId="27546" xr:uid="{00000000-0005-0000-0000-0000A0610000}"/>
    <cellStyle name="Note 2 3 2 5 5 2 4" xfId="38455" xr:uid="{00000000-0005-0000-0000-0000A1610000}"/>
    <cellStyle name="Note 2 3 2 5 5 3" xfId="11375" xr:uid="{00000000-0005-0000-0000-0000A2610000}"/>
    <cellStyle name="Note 2 3 2 5 5 3 2" xfId="27548" xr:uid="{00000000-0005-0000-0000-0000A3610000}"/>
    <cellStyle name="Note 2 3 2 5 5 3 3" xfId="38457" xr:uid="{00000000-0005-0000-0000-0000A4610000}"/>
    <cellStyle name="Note 2 3 2 5 5 4" xfId="27545" xr:uid="{00000000-0005-0000-0000-0000A5610000}"/>
    <cellStyle name="Note 2 3 2 5 5 5" xfId="38454" xr:uid="{00000000-0005-0000-0000-0000A6610000}"/>
    <cellStyle name="Note 2 3 2 5 6" xfId="11376" xr:uid="{00000000-0005-0000-0000-0000A7610000}"/>
    <cellStyle name="Note 2 3 2 5 6 2" xfId="11377" xr:uid="{00000000-0005-0000-0000-0000A8610000}"/>
    <cellStyle name="Note 2 3 2 5 6 2 2" xfId="11378" xr:uid="{00000000-0005-0000-0000-0000A9610000}"/>
    <cellStyle name="Note 2 3 2 5 6 2 2 2" xfId="27551" xr:uid="{00000000-0005-0000-0000-0000AA610000}"/>
    <cellStyle name="Note 2 3 2 5 6 2 2 3" xfId="38460" xr:uid="{00000000-0005-0000-0000-0000AB610000}"/>
    <cellStyle name="Note 2 3 2 5 6 2 3" xfId="27550" xr:uid="{00000000-0005-0000-0000-0000AC610000}"/>
    <cellStyle name="Note 2 3 2 5 6 2 4" xfId="38459" xr:uid="{00000000-0005-0000-0000-0000AD610000}"/>
    <cellStyle name="Note 2 3 2 5 6 3" xfId="11379" xr:uid="{00000000-0005-0000-0000-0000AE610000}"/>
    <cellStyle name="Note 2 3 2 5 6 3 2" xfId="27552" xr:uid="{00000000-0005-0000-0000-0000AF610000}"/>
    <cellStyle name="Note 2 3 2 5 6 3 3" xfId="38461" xr:uid="{00000000-0005-0000-0000-0000B0610000}"/>
    <cellStyle name="Note 2 3 2 5 6 4" xfId="27549" xr:uid="{00000000-0005-0000-0000-0000B1610000}"/>
    <cellStyle name="Note 2 3 2 5 6 5" xfId="38458" xr:uid="{00000000-0005-0000-0000-0000B2610000}"/>
    <cellStyle name="Note 2 3 2 5 7" xfId="11380" xr:uid="{00000000-0005-0000-0000-0000B3610000}"/>
    <cellStyle name="Note 2 3 2 5 7 2" xfId="11381" xr:uid="{00000000-0005-0000-0000-0000B4610000}"/>
    <cellStyle name="Note 2 3 2 5 7 2 2" xfId="11382" xr:uid="{00000000-0005-0000-0000-0000B5610000}"/>
    <cellStyle name="Note 2 3 2 5 7 2 2 2" xfId="27555" xr:uid="{00000000-0005-0000-0000-0000B6610000}"/>
    <cellStyle name="Note 2 3 2 5 7 2 2 3" xfId="38464" xr:uid="{00000000-0005-0000-0000-0000B7610000}"/>
    <cellStyle name="Note 2 3 2 5 7 2 3" xfId="27554" xr:uid="{00000000-0005-0000-0000-0000B8610000}"/>
    <cellStyle name="Note 2 3 2 5 7 2 4" xfId="38463" xr:uid="{00000000-0005-0000-0000-0000B9610000}"/>
    <cellStyle name="Note 2 3 2 5 7 3" xfId="11383" xr:uid="{00000000-0005-0000-0000-0000BA610000}"/>
    <cellStyle name="Note 2 3 2 5 7 3 2" xfId="27556" xr:uid="{00000000-0005-0000-0000-0000BB610000}"/>
    <cellStyle name="Note 2 3 2 5 7 3 3" xfId="38465" xr:uid="{00000000-0005-0000-0000-0000BC610000}"/>
    <cellStyle name="Note 2 3 2 5 7 4" xfId="27553" xr:uid="{00000000-0005-0000-0000-0000BD610000}"/>
    <cellStyle name="Note 2 3 2 5 7 5" xfId="38462" xr:uid="{00000000-0005-0000-0000-0000BE610000}"/>
    <cellStyle name="Note 2 3 2 5 8" xfId="11384" xr:uid="{00000000-0005-0000-0000-0000BF610000}"/>
    <cellStyle name="Note 2 3 2 5 8 2" xfId="11385" xr:uid="{00000000-0005-0000-0000-0000C0610000}"/>
    <cellStyle name="Note 2 3 2 5 8 2 2" xfId="11386" xr:uid="{00000000-0005-0000-0000-0000C1610000}"/>
    <cellStyle name="Note 2 3 2 5 8 2 2 2" xfId="27559" xr:uid="{00000000-0005-0000-0000-0000C2610000}"/>
    <cellStyle name="Note 2 3 2 5 8 2 2 3" xfId="38468" xr:uid="{00000000-0005-0000-0000-0000C3610000}"/>
    <cellStyle name="Note 2 3 2 5 8 2 3" xfId="27558" xr:uid="{00000000-0005-0000-0000-0000C4610000}"/>
    <cellStyle name="Note 2 3 2 5 8 2 4" xfId="38467" xr:uid="{00000000-0005-0000-0000-0000C5610000}"/>
    <cellStyle name="Note 2 3 2 5 8 3" xfId="11387" xr:uid="{00000000-0005-0000-0000-0000C6610000}"/>
    <cellStyle name="Note 2 3 2 5 8 3 2" xfId="27560" xr:uid="{00000000-0005-0000-0000-0000C7610000}"/>
    <cellStyle name="Note 2 3 2 5 8 3 3" xfId="38469" xr:uid="{00000000-0005-0000-0000-0000C8610000}"/>
    <cellStyle name="Note 2 3 2 5 8 4" xfId="27557" xr:uid="{00000000-0005-0000-0000-0000C9610000}"/>
    <cellStyle name="Note 2 3 2 5 8 5" xfId="38466" xr:uid="{00000000-0005-0000-0000-0000CA610000}"/>
    <cellStyle name="Note 2 3 2 5 9" xfId="11388" xr:uid="{00000000-0005-0000-0000-0000CB610000}"/>
    <cellStyle name="Note 2 3 2 5 9 2" xfId="11389" xr:uid="{00000000-0005-0000-0000-0000CC610000}"/>
    <cellStyle name="Note 2 3 2 5 9 2 2" xfId="27562" xr:uid="{00000000-0005-0000-0000-0000CD610000}"/>
    <cellStyle name="Note 2 3 2 5 9 2 3" xfId="38471" xr:uid="{00000000-0005-0000-0000-0000CE610000}"/>
    <cellStyle name="Note 2 3 2 5 9 3" xfId="27561" xr:uid="{00000000-0005-0000-0000-0000CF610000}"/>
    <cellStyle name="Note 2 3 2 5 9 4" xfId="38470" xr:uid="{00000000-0005-0000-0000-0000D0610000}"/>
    <cellStyle name="Note 2 3 2 6" xfId="11390" xr:uid="{00000000-0005-0000-0000-0000D1610000}"/>
    <cellStyle name="Note 2 3 2 6 2" xfId="11391" xr:uid="{00000000-0005-0000-0000-0000D2610000}"/>
    <cellStyle name="Note 2 3 2 6 2 2" xfId="11392" xr:uid="{00000000-0005-0000-0000-0000D3610000}"/>
    <cellStyle name="Note 2 3 2 6 2 2 2" xfId="27565" xr:uid="{00000000-0005-0000-0000-0000D4610000}"/>
    <cellStyle name="Note 2 3 2 6 2 2 3" xfId="38474" xr:uid="{00000000-0005-0000-0000-0000D5610000}"/>
    <cellStyle name="Note 2 3 2 6 2 3" xfId="27564" xr:uid="{00000000-0005-0000-0000-0000D6610000}"/>
    <cellStyle name="Note 2 3 2 6 2 4" xfId="38473" xr:uid="{00000000-0005-0000-0000-0000D7610000}"/>
    <cellStyle name="Note 2 3 2 6 3" xfId="11393" xr:uid="{00000000-0005-0000-0000-0000D8610000}"/>
    <cellStyle name="Note 2 3 2 6 3 2" xfId="27566" xr:uid="{00000000-0005-0000-0000-0000D9610000}"/>
    <cellStyle name="Note 2 3 2 6 3 3" xfId="38475" xr:uid="{00000000-0005-0000-0000-0000DA610000}"/>
    <cellStyle name="Note 2 3 2 6 4" xfId="27563" xr:uid="{00000000-0005-0000-0000-0000DB610000}"/>
    <cellStyle name="Note 2 3 2 6 5" xfId="38472" xr:uid="{00000000-0005-0000-0000-0000DC610000}"/>
    <cellStyle name="Note 2 3 2 7" xfId="11394" xr:uid="{00000000-0005-0000-0000-0000DD610000}"/>
    <cellStyle name="Note 2 3 2 7 2" xfId="11395" xr:uid="{00000000-0005-0000-0000-0000DE610000}"/>
    <cellStyle name="Note 2 3 2 7 2 2" xfId="11396" xr:uid="{00000000-0005-0000-0000-0000DF610000}"/>
    <cellStyle name="Note 2 3 2 7 2 2 2" xfId="27569" xr:uid="{00000000-0005-0000-0000-0000E0610000}"/>
    <cellStyle name="Note 2 3 2 7 2 2 3" xfId="38478" xr:uid="{00000000-0005-0000-0000-0000E1610000}"/>
    <cellStyle name="Note 2 3 2 7 2 3" xfId="27568" xr:uid="{00000000-0005-0000-0000-0000E2610000}"/>
    <cellStyle name="Note 2 3 2 7 2 4" xfId="38477" xr:uid="{00000000-0005-0000-0000-0000E3610000}"/>
    <cellStyle name="Note 2 3 2 7 3" xfId="11397" xr:uid="{00000000-0005-0000-0000-0000E4610000}"/>
    <cellStyle name="Note 2 3 2 7 3 2" xfId="27570" xr:uid="{00000000-0005-0000-0000-0000E5610000}"/>
    <cellStyle name="Note 2 3 2 7 3 3" xfId="38479" xr:uid="{00000000-0005-0000-0000-0000E6610000}"/>
    <cellStyle name="Note 2 3 2 7 4" xfId="27567" xr:uid="{00000000-0005-0000-0000-0000E7610000}"/>
    <cellStyle name="Note 2 3 2 7 5" xfId="38476" xr:uid="{00000000-0005-0000-0000-0000E8610000}"/>
    <cellStyle name="Note 2 3 2 8" xfId="11398" xr:uid="{00000000-0005-0000-0000-0000E9610000}"/>
    <cellStyle name="Note 2 3 2 8 2" xfId="11399" xr:uid="{00000000-0005-0000-0000-0000EA610000}"/>
    <cellStyle name="Note 2 3 2 8 2 2" xfId="11400" xr:uid="{00000000-0005-0000-0000-0000EB610000}"/>
    <cellStyle name="Note 2 3 2 8 2 2 2" xfId="27573" xr:uid="{00000000-0005-0000-0000-0000EC610000}"/>
    <cellStyle name="Note 2 3 2 8 2 2 3" xfId="38482" xr:uid="{00000000-0005-0000-0000-0000ED610000}"/>
    <cellStyle name="Note 2 3 2 8 2 3" xfId="27572" xr:uid="{00000000-0005-0000-0000-0000EE610000}"/>
    <cellStyle name="Note 2 3 2 8 2 4" xfId="38481" xr:uid="{00000000-0005-0000-0000-0000EF610000}"/>
    <cellStyle name="Note 2 3 2 8 3" xfId="11401" xr:uid="{00000000-0005-0000-0000-0000F0610000}"/>
    <cellStyle name="Note 2 3 2 8 3 2" xfId="27574" xr:uid="{00000000-0005-0000-0000-0000F1610000}"/>
    <cellStyle name="Note 2 3 2 8 3 3" xfId="38483" xr:uid="{00000000-0005-0000-0000-0000F2610000}"/>
    <cellStyle name="Note 2 3 2 8 4" xfId="27571" xr:uid="{00000000-0005-0000-0000-0000F3610000}"/>
    <cellStyle name="Note 2 3 2 8 5" xfId="38480" xr:uid="{00000000-0005-0000-0000-0000F4610000}"/>
    <cellStyle name="Note 2 3 2 9" xfId="11402" xr:uid="{00000000-0005-0000-0000-0000F5610000}"/>
    <cellStyle name="Note 2 3 2 9 2" xfId="11403" xr:uid="{00000000-0005-0000-0000-0000F6610000}"/>
    <cellStyle name="Note 2 3 2 9 2 2" xfId="11404" xr:uid="{00000000-0005-0000-0000-0000F7610000}"/>
    <cellStyle name="Note 2 3 2 9 2 2 2" xfId="27577" xr:uid="{00000000-0005-0000-0000-0000F8610000}"/>
    <cellStyle name="Note 2 3 2 9 2 2 3" xfId="38486" xr:uid="{00000000-0005-0000-0000-0000F9610000}"/>
    <cellStyle name="Note 2 3 2 9 2 3" xfId="27576" xr:uid="{00000000-0005-0000-0000-0000FA610000}"/>
    <cellStyle name="Note 2 3 2 9 2 4" xfId="38485" xr:uid="{00000000-0005-0000-0000-0000FB610000}"/>
    <cellStyle name="Note 2 3 2 9 3" xfId="11405" xr:uid="{00000000-0005-0000-0000-0000FC610000}"/>
    <cellStyle name="Note 2 3 2 9 3 2" xfId="27578" xr:uid="{00000000-0005-0000-0000-0000FD610000}"/>
    <cellStyle name="Note 2 3 2 9 3 3" xfId="38487" xr:uid="{00000000-0005-0000-0000-0000FE610000}"/>
    <cellStyle name="Note 2 3 2 9 4" xfId="27575" xr:uid="{00000000-0005-0000-0000-0000FF610000}"/>
    <cellStyle name="Note 2 3 2 9 5" xfId="38484" xr:uid="{00000000-0005-0000-0000-000000620000}"/>
    <cellStyle name="Note 2 3 3" xfId="11406" xr:uid="{00000000-0005-0000-0000-000001620000}"/>
    <cellStyle name="Note 2 3 3 10" xfId="11407" xr:uid="{00000000-0005-0000-0000-000002620000}"/>
    <cellStyle name="Note 2 3 3 10 2" xfId="11408" xr:uid="{00000000-0005-0000-0000-000003620000}"/>
    <cellStyle name="Note 2 3 3 10 2 2" xfId="11409" xr:uid="{00000000-0005-0000-0000-000004620000}"/>
    <cellStyle name="Note 2 3 3 10 2 2 2" xfId="27582" xr:uid="{00000000-0005-0000-0000-000005620000}"/>
    <cellStyle name="Note 2 3 3 10 2 2 3" xfId="38491" xr:uid="{00000000-0005-0000-0000-000006620000}"/>
    <cellStyle name="Note 2 3 3 10 2 3" xfId="27581" xr:uid="{00000000-0005-0000-0000-000007620000}"/>
    <cellStyle name="Note 2 3 3 10 2 4" xfId="38490" xr:uid="{00000000-0005-0000-0000-000008620000}"/>
    <cellStyle name="Note 2 3 3 10 3" xfId="11410" xr:uid="{00000000-0005-0000-0000-000009620000}"/>
    <cellStyle name="Note 2 3 3 10 3 2" xfId="27583" xr:uid="{00000000-0005-0000-0000-00000A620000}"/>
    <cellStyle name="Note 2 3 3 10 3 3" xfId="38492" xr:uid="{00000000-0005-0000-0000-00000B620000}"/>
    <cellStyle name="Note 2 3 3 10 4" xfId="27580" xr:uid="{00000000-0005-0000-0000-00000C620000}"/>
    <cellStyle name="Note 2 3 3 10 5" xfId="38489" xr:uid="{00000000-0005-0000-0000-00000D620000}"/>
    <cellStyle name="Note 2 3 3 11" xfId="11411" xr:uid="{00000000-0005-0000-0000-00000E620000}"/>
    <cellStyle name="Note 2 3 3 11 2" xfId="11412" xr:uid="{00000000-0005-0000-0000-00000F620000}"/>
    <cellStyle name="Note 2 3 3 11 2 2" xfId="11413" xr:uid="{00000000-0005-0000-0000-000010620000}"/>
    <cellStyle name="Note 2 3 3 11 2 2 2" xfId="27586" xr:uid="{00000000-0005-0000-0000-000011620000}"/>
    <cellStyle name="Note 2 3 3 11 2 2 3" xfId="38495" xr:uid="{00000000-0005-0000-0000-000012620000}"/>
    <cellStyle name="Note 2 3 3 11 2 3" xfId="27585" xr:uid="{00000000-0005-0000-0000-000013620000}"/>
    <cellStyle name="Note 2 3 3 11 2 4" xfId="38494" xr:uid="{00000000-0005-0000-0000-000014620000}"/>
    <cellStyle name="Note 2 3 3 11 3" xfId="11414" xr:uid="{00000000-0005-0000-0000-000015620000}"/>
    <cellStyle name="Note 2 3 3 11 3 2" xfId="27587" xr:uid="{00000000-0005-0000-0000-000016620000}"/>
    <cellStyle name="Note 2 3 3 11 3 3" xfId="38496" xr:uid="{00000000-0005-0000-0000-000017620000}"/>
    <cellStyle name="Note 2 3 3 11 4" xfId="27584" xr:uid="{00000000-0005-0000-0000-000018620000}"/>
    <cellStyle name="Note 2 3 3 11 5" xfId="38493" xr:uid="{00000000-0005-0000-0000-000019620000}"/>
    <cellStyle name="Note 2 3 3 12" xfId="11415" xr:uid="{00000000-0005-0000-0000-00001A620000}"/>
    <cellStyle name="Note 2 3 3 12 2" xfId="27588" xr:uid="{00000000-0005-0000-0000-00001B620000}"/>
    <cellStyle name="Note 2 3 3 12 3" xfId="38497" xr:uid="{00000000-0005-0000-0000-00001C620000}"/>
    <cellStyle name="Note 2 3 3 13" xfId="27579" xr:uid="{00000000-0005-0000-0000-00001D620000}"/>
    <cellStyle name="Note 2 3 3 14" xfId="38488" xr:uid="{00000000-0005-0000-0000-00001E620000}"/>
    <cellStyle name="Note 2 3 3 2" xfId="11416" xr:uid="{00000000-0005-0000-0000-00001F620000}"/>
    <cellStyle name="Note 2 3 3 2 10" xfId="11417" xr:uid="{00000000-0005-0000-0000-000020620000}"/>
    <cellStyle name="Note 2 3 3 2 10 2" xfId="11418" xr:uid="{00000000-0005-0000-0000-000021620000}"/>
    <cellStyle name="Note 2 3 3 2 10 2 2" xfId="11419" xr:uid="{00000000-0005-0000-0000-000022620000}"/>
    <cellStyle name="Note 2 3 3 2 10 2 2 2" xfId="27592" xr:uid="{00000000-0005-0000-0000-000023620000}"/>
    <cellStyle name="Note 2 3 3 2 10 2 2 3" xfId="38501" xr:uid="{00000000-0005-0000-0000-000024620000}"/>
    <cellStyle name="Note 2 3 3 2 10 2 3" xfId="27591" xr:uid="{00000000-0005-0000-0000-000025620000}"/>
    <cellStyle name="Note 2 3 3 2 10 2 4" xfId="38500" xr:uid="{00000000-0005-0000-0000-000026620000}"/>
    <cellStyle name="Note 2 3 3 2 10 3" xfId="11420" xr:uid="{00000000-0005-0000-0000-000027620000}"/>
    <cellStyle name="Note 2 3 3 2 10 3 2" xfId="27593" xr:uid="{00000000-0005-0000-0000-000028620000}"/>
    <cellStyle name="Note 2 3 3 2 10 3 3" xfId="38502" xr:uid="{00000000-0005-0000-0000-000029620000}"/>
    <cellStyle name="Note 2 3 3 2 10 4" xfId="27590" xr:uid="{00000000-0005-0000-0000-00002A620000}"/>
    <cellStyle name="Note 2 3 3 2 10 5" xfId="38499" xr:uid="{00000000-0005-0000-0000-00002B620000}"/>
    <cellStyle name="Note 2 3 3 2 11" xfId="11421" xr:uid="{00000000-0005-0000-0000-00002C620000}"/>
    <cellStyle name="Note 2 3 3 2 11 2" xfId="27594" xr:uid="{00000000-0005-0000-0000-00002D620000}"/>
    <cellStyle name="Note 2 3 3 2 11 3" xfId="38503" xr:uid="{00000000-0005-0000-0000-00002E620000}"/>
    <cellStyle name="Note 2 3 3 2 12" xfId="27589" xr:uid="{00000000-0005-0000-0000-00002F620000}"/>
    <cellStyle name="Note 2 3 3 2 13" xfId="38498" xr:uid="{00000000-0005-0000-0000-000030620000}"/>
    <cellStyle name="Note 2 3 3 2 2" xfId="11422" xr:uid="{00000000-0005-0000-0000-000031620000}"/>
    <cellStyle name="Note 2 3 3 2 2 10" xfId="11423" xr:uid="{00000000-0005-0000-0000-000032620000}"/>
    <cellStyle name="Note 2 3 3 2 2 10 2" xfId="27596" xr:uid="{00000000-0005-0000-0000-000033620000}"/>
    <cellStyle name="Note 2 3 3 2 2 10 3" xfId="38505" xr:uid="{00000000-0005-0000-0000-000034620000}"/>
    <cellStyle name="Note 2 3 3 2 2 11" xfId="27595" xr:uid="{00000000-0005-0000-0000-000035620000}"/>
    <cellStyle name="Note 2 3 3 2 2 12" xfId="38504" xr:uid="{00000000-0005-0000-0000-000036620000}"/>
    <cellStyle name="Note 2 3 3 2 2 2" xfId="11424" xr:uid="{00000000-0005-0000-0000-000037620000}"/>
    <cellStyle name="Note 2 3 3 2 2 2 2" xfId="11425" xr:uid="{00000000-0005-0000-0000-000038620000}"/>
    <cellStyle name="Note 2 3 3 2 2 2 2 2" xfId="11426" xr:uid="{00000000-0005-0000-0000-000039620000}"/>
    <cellStyle name="Note 2 3 3 2 2 2 2 2 2" xfId="27599" xr:uid="{00000000-0005-0000-0000-00003A620000}"/>
    <cellStyle name="Note 2 3 3 2 2 2 2 2 3" xfId="38508" xr:uid="{00000000-0005-0000-0000-00003B620000}"/>
    <cellStyle name="Note 2 3 3 2 2 2 2 3" xfId="27598" xr:uid="{00000000-0005-0000-0000-00003C620000}"/>
    <cellStyle name="Note 2 3 3 2 2 2 2 4" xfId="38507" xr:uid="{00000000-0005-0000-0000-00003D620000}"/>
    <cellStyle name="Note 2 3 3 2 2 2 3" xfId="11427" xr:uid="{00000000-0005-0000-0000-00003E620000}"/>
    <cellStyle name="Note 2 3 3 2 2 2 3 2" xfId="27600" xr:uid="{00000000-0005-0000-0000-00003F620000}"/>
    <cellStyle name="Note 2 3 3 2 2 2 3 3" xfId="38509" xr:uid="{00000000-0005-0000-0000-000040620000}"/>
    <cellStyle name="Note 2 3 3 2 2 2 4" xfId="27597" xr:uid="{00000000-0005-0000-0000-000041620000}"/>
    <cellStyle name="Note 2 3 3 2 2 2 5" xfId="38506" xr:uid="{00000000-0005-0000-0000-000042620000}"/>
    <cellStyle name="Note 2 3 3 2 2 3" xfId="11428" xr:uid="{00000000-0005-0000-0000-000043620000}"/>
    <cellStyle name="Note 2 3 3 2 2 3 2" xfId="11429" xr:uid="{00000000-0005-0000-0000-000044620000}"/>
    <cellStyle name="Note 2 3 3 2 2 3 2 2" xfId="11430" xr:uid="{00000000-0005-0000-0000-000045620000}"/>
    <cellStyle name="Note 2 3 3 2 2 3 2 2 2" xfId="27603" xr:uid="{00000000-0005-0000-0000-000046620000}"/>
    <cellStyle name="Note 2 3 3 2 2 3 2 2 3" xfId="38512" xr:uid="{00000000-0005-0000-0000-000047620000}"/>
    <cellStyle name="Note 2 3 3 2 2 3 2 3" xfId="27602" xr:uid="{00000000-0005-0000-0000-000048620000}"/>
    <cellStyle name="Note 2 3 3 2 2 3 2 4" xfId="38511" xr:uid="{00000000-0005-0000-0000-000049620000}"/>
    <cellStyle name="Note 2 3 3 2 2 3 3" xfId="11431" xr:uid="{00000000-0005-0000-0000-00004A620000}"/>
    <cellStyle name="Note 2 3 3 2 2 3 3 2" xfId="27604" xr:uid="{00000000-0005-0000-0000-00004B620000}"/>
    <cellStyle name="Note 2 3 3 2 2 3 3 3" xfId="38513" xr:uid="{00000000-0005-0000-0000-00004C620000}"/>
    <cellStyle name="Note 2 3 3 2 2 3 4" xfId="27601" xr:uid="{00000000-0005-0000-0000-00004D620000}"/>
    <cellStyle name="Note 2 3 3 2 2 3 5" xfId="38510" xr:uid="{00000000-0005-0000-0000-00004E620000}"/>
    <cellStyle name="Note 2 3 3 2 2 4" xfId="11432" xr:uid="{00000000-0005-0000-0000-00004F620000}"/>
    <cellStyle name="Note 2 3 3 2 2 4 2" xfId="11433" xr:uid="{00000000-0005-0000-0000-000050620000}"/>
    <cellStyle name="Note 2 3 3 2 2 4 2 2" xfId="11434" xr:uid="{00000000-0005-0000-0000-000051620000}"/>
    <cellStyle name="Note 2 3 3 2 2 4 2 2 2" xfId="27607" xr:uid="{00000000-0005-0000-0000-000052620000}"/>
    <cellStyle name="Note 2 3 3 2 2 4 2 2 3" xfId="38516" xr:uid="{00000000-0005-0000-0000-000053620000}"/>
    <cellStyle name="Note 2 3 3 2 2 4 2 3" xfId="27606" xr:uid="{00000000-0005-0000-0000-000054620000}"/>
    <cellStyle name="Note 2 3 3 2 2 4 2 4" xfId="38515" xr:uid="{00000000-0005-0000-0000-000055620000}"/>
    <cellStyle name="Note 2 3 3 2 2 4 3" xfId="11435" xr:uid="{00000000-0005-0000-0000-000056620000}"/>
    <cellStyle name="Note 2 3 3 2 2 4 3 2" xfId="27608" xr:uid="{00000000-0005-0000-0000-000057620000}"/>
    <cellStyle name="Note 2 3 3 2 2 4 3 3" xfId="38517" xr:uid="{00000000-0005-0000-0000-000058620000}"/>
    <cellStyle name="Note 2 3 3 2 2 4 4" xfId="27605" xr:uid="{00000000-0005-0000-0000-000059620000}"/>
    <cellStyle name="Note 2 3 3 2 2 4 5" xfId="38514" xr:uid="{00000000-0005-0000-0000-00005A620000}"/>
    <cellStyle name="Note 2 3 3 2 2 5" xfId="11436" xr:uid="{00000000-0005-0000-0000-00005B620000}"/>
    <cellStyle name="Note 2 3 3 2 2 5 2" xfId="11437" xr:uid="{00000000-0005-0000-0000-00005C620000}"/>
    <cellStyle name="Note 2 3 3 2 2 5 2 2" xfId="11438" xr:uid="{00000000-0005-0000-0000-00005D620000}"/>
    <cellStyle name="Note 2 3 3 2 2 5 2 2 2" xfId="27611" xr:uid="{00000000-0005-0000-0000-00005E620000}"/>
    <cellStyle name="Note 2 3 3 2 2 5 2 2 3" xfId="38520" xr:uid="{00000000-0005-0000-0000-00005F620000}"/>
    <cellStyle name="Note 2 3 3 2 2 5 2 3" xfId="27610" xr:uid="{00000000-0005-0000-0000-000060620000}"/>
    <cellStyle name="Note 2 3 3 2 2 5 2 4" xfId="38519" xr:uid="{00000000-0005-0000-0000-000061620000}"/>
    <cellStyle name="Note 2 3 3 2 2 5 3" xfId="11439" xr:uid="{00000000-0005-0000-0000-000062620000}"/>
    <cellStyle name="Note 2 3 3 2 2 5 3 2" xfId="27612" xr:uid="{00000000-0005-0000-0000-000063620000}"/>
    <cellStyle name="Note 2 3 3 2 2 5 3 3" xfId="38521" xr:uid="{00000000-0005-0000-0000-000064620000}"/>
    <cellStyle name="Note 2 3 3 2 2 5 4" xfId="27609" xr:uid="{00000000-0005-0000-0000-000065620000}"/>
    <cellStyle name="Note 2 3 3 2 2 5 5" xfId="38518" xr:uid="{00000000-0005-0000-0000-000066620000}"/>
    <cellStyle name="Note 2 3 3 2 2 6" xfId="11440" xr:uid="{00000000-0005-0000-0000-000067620000}"/>
    <cellStyle name="Note 2 3 3 2 2 6 2" xfId="11441" xr:uid="{00000000-0005-0000-0000-000068620000}"/>
    <cellStyle name="Note 2 3 3 2 2 6 2 2" xfId="11442" xr:uid="{00000000-0005-0000-0000-000069620000}"/>
    <cellStyle name="Note 2 3 3 2 2 6 2 2 2" xfId="27615" xr:uid="{00000000-0005-0000-0000-00006A620000}"/>
    <cellStyle name="Note 2 3 3 2 2 6 2 2 3" xfId="38524" xr:uid="{00000000-0005-0000-0000-00006B620000}"/>
    <cellStyle name="Note 2 3 3 2 2 6 2 3" xfId="27614" xr:uid="{00000000-0005-0000-0000-00006C620000}"/>
    <cellStyle name="Note 2 3 3 2 2 6 2 4" xfId="38523" xr:uid="{00000000-0005-0000-0000-00006D620000}"/>
    <cellStyle name="Note 2 3 3 2 2 6 3" xfId="11443" xr:uid="{00000000-0005-0000-0000-00006E620000}"/>
    <cellStyle name="Note 2 3 3 2 2 6 3 2" xfId="27616" xr:uid="{00000000-0005-0000-0000-00006F620000}"/>
    <cellStyle name="Note 2 3 3 2 2 6 3 3" xfId="38525" xr:uid="{00000000-0005-0000-0000-000070620000}"/>
    <cellStyle name="Note 2 3 3 2 2 6 4" xfId="27613" xr:uid="{00000000-0005-0000-0000-000071620000}"/>
    <cellStyle name="Note 2 3 3 2 2 6 5" xfId="38522" xr:uid="{00000000-0005-0000-0000-000072620000}"/>
    <cellStyle name="Note 2 3 3 2 2 7" xfId="11444" xr:uid="{00000000-0005-0000-0000-000073620000}"/>
    <cellStyle name="Note 2 3 3 2 2 7 2" xfId="11445" xr:uid="{00000000-0005-0000-0000-000074620000}"/>
    <cellStyle name="Note 2 3 3 2 2 7 2 2" xfId="11446" xr:uid="{00000000-0005-0000-0000-000075620000}"/>
    <cellStyle name="Note 2 3 3 2 2 7 2 2 2" xfId="27619" xr:uid="{00000000-0005-0000-0000-000076620000}"/>
    <cellStyle name="Note 2 3 3 2 2 7 2 2 3" xfId="38528" xr:uid="{00000000-0005-0000-0000-000077620000}"/>
    <cellStyle name="Note 2 3 3 2 2 7 2 3" xfId="27618" xr:uid="{00000000-0005-0000-0000-000078620000}"/>
    <cellStyle name="Note 2 3 3 2 2 7 2 4" xfId="38527" xr:uid="{00000000-0005-0000-0000-000079620000}"/>
    <cellStyle name="Note 2 3 3 2 2 7 3" xfId="11447" xr:uid="{00000000-0005-0000-0000-00007A620000}"/>
    <cellStyle name="Note 2 3 3 2 2 7 3 2" xfId="27620" xr:uid="{00000000-0005-0000-0000-00007B620000}"/>
    <cellStyle name="Note 2 3 3 2 2 7 3 3" xfId="38529" xr:uid="{00000000-0005-0000-0000-00007C620000}"/>
    <cellStyle name="Note 2 3 3 2 2 7 4" xfId="27617" xr:uid="{00000000-0005-0000-0000-00007D620000}"/>
    <cellStyle name="Note 2 3 3 2 2 7 5" xfId="38526" xr:uid="{00000000-0005-0000-0000-00007E620000}"/>
    <cellStyle name="Note 2 3 3 2 2 8" xfId="11448" xr:uid="{00000000-0005-0000-0000-00007F620000}"/>
    <cellStyle name="Note 2 3 3 2 2 8 2" xfId="11449" xr:uid="{00000000-0005-0000-0000-000080620000}"/>
    <cellStyle name="Note 2 3 3 2 2 8 2 2" xfId="11450" xr:uid="{00000000-0005-0000-0000-000081620000}"/>
    <cellStyle name="Note 2 3 3 2 2 8 2 2 2" xfId="27623" xr:uid="{00000000-0005-0000-0000-000082620000}"/>
    <cellStyle name="Note 2 3 3 2 2 8 2 2 3" xfId="38532" xr:uid="{00000000-0005-0000-0000-000083620000}"/>
    <cellStyle name="Note 2 3 3 2 2 8 2 3" xfId="27622" xr:uid="{00000000-0005-0000-0000-000084620000}"/>
    <cellStyle name="Note 2 3 3 2 2 8 2 4" xfId="38531" xr:uid="{00000000-0005-0000-0000-000085620000}"/>
    <cellStyle name="Note 2 3 3 2 2 8 3" xfId="11451" xr:uid="{00000000-0005-0000-0000-000086620000}"/>
    <cellStyle name="Note 2 3 3 2 2 8 3 2" xfId="27624" xr:uid="{00000000-0005-0000-0000-000087620000}"/>
    <cellStyle name="Note 2 3 3 2 2 8 3 3" xfId="38533" xr:uid="{00000000-0005-0000-0000-000088620000}"/>
    <cellStyle name="Note 2 3 3 2 2 8 4" xfId="27621" xr:uid="{00000000-0005-0000-0000-000089620000}"/>
    <cellStyle name="Note 2 3 3 2 2 8 5" xfId="38530" xr:uid="{00000000-0005-0000-0000-00008A620000}"/>
    <cellStyle name="Note 2 3 3 2 2 9" xfId="11452" xr:uid="{00000000-0005-0000-0000-00008B620000}"/>
    <cellStyle name="Note 2 3 3 2 2 9 2" xfId="11453" xr:uid="{00000000-0005-0000-0000-00008C620000}"/>
    <cellStyle name="Note 2 3 3 2 2 9 2 2" xfId="27626" xr:uid="{00000000-0005-0000-0000-00008D620000}"/>
    <cellStyle name="Note 2 3 3 2 2 9 2 3" xfId="38535" xr:uid="{00000000-0005-0000-0000-00008E620000}"/>
    <cellStyle name="Note 2 3 3 2 2 9 3" xfId="27625" xr:uid="{00000000-0005-0000-0000-00008F620000}"/>
    <cellStyle name="Note 2 3 3 2 2 9 4" xfId="38534" xr:uid="{00000000-0005-0000-0000-000090620000}"/>
    <cellStyle name="Note 2 3 3 2 3" xfId="11454" xr:uid="{00000000-0005-0000-0000-000091620000}"/>
    <cellStyle name="Note 2 3 3 2 3 10" xfId="11455" xr:uid="{00000000-0005-0000-0000-000092620000}"/>
    <cellStyle name="Note 2 3 3 2 3 10 2" xfId="27628" xr:uid="{00000000-0005-0000-0000-000093620000}"/>
    <cellStyle name="Note 2 3 3 2 3 10 3" xfId="38537" xr:uid="{00000000-0005-0000-0000-000094620000}"/>
    <cellStyle name="Note 2 3 3 2 3 11" xfId="27627" xr:uid="{00000000-0005-0000-0000-000095620000}"/>
    <cellStyle name="Note 2 3 3 2 3 12" xfId="38536" xr:uid="{00000000-0005-0000-0000-000096620000}"/>
    <cellStyle name="Note 2 3 3 2 3 2" xfId="11456" xr:uid="{00000000-0005-0000-0000-000097620000}"/>
    <cellStyle name="Note 2 3 3 2 3 2 2" xfId="11457" xr:uid="{00000000-0005-0000-0000-000098620000}"/>
    <cellStyle name="Note 2 3 3 2 3 2 2 2" xfId="11458" xr:uid="{00000000-0005-0000-0000-000099620000}"/>
    <cellStyle name="Note 2 3 3 2 3 2 2 2 2" xfId="27631" xr:uid="{00000000-0005-0000-0000-00009A620000}"/>
    <cellStyle name="Note 2 3 3 2 3 2 2 2 3" xfId="38540" xr:uid="{00000000-0005-0000-0000-00009B620000}"/>
    <cellStyle name="Note 2 3 3 2 3 2 2 3" xfId="27630" xr:uid="{00000000-0005-0000-0000-00009C620000}"/>
    <cellStyle name="Note 2 3 3 2 3 2 2 4" xfId="38539" xr:uid="{00000000-0005-0000-0000-00009D620000}"/>
    <cellStyle name="Note 2 3 3 2 3 2 3" xfId="11459" xr:uid="{00000000-0005-0000-0000-00009E620000}"/>
    <cellStyle name="Note 2 3 3 2 3 2 3 2" xfId="27632" xr:uid="{00000000-0005-0000-0000-00009F620000}"/>
    <cellStyle name="Note 2 3 3 2 3 2 3 3" xfId="38541" xr:uid="{00000000-0005-0000-0000-0000A0620000}"/>
    <cellStyle name="Note 2 3 3 2 3 2 4" xfId="27629" xr:uid="{00000000-0005-0000-0000-0000A1620000}"/>
    <cellStyle name="Note 2 3 3 2 3 2 5" xfId="38538" xr:uid="{00000000-0005-0000-0000-0000A2620000}"/>
    <cellStyle name="Note 2 3 3 2 3 3" xfId="11460" xr:uid="{00000000-0005-0000-0000-0000A3620000}"/>
    <cellStyle name="Note 2 3 3 2 3 3 2" xfId="11461" xr:uid="{00000000-0005-0000-0000-0000A4620000}"/>
    <cellStyle name="Note 2 3 3 2 3 3 2 2" xfId="11462" xr:uid="{00000000-0005-0000-0000-0000A5620000}"/>
    <cellStyle name="Note 2 3 3 2 3 3 2 2 2" xfId="27635" xr:uid="{00000000-0005-0000-0000-0000A6620000}"/>
    <cellStyle name="Note 2 3 3 2 3 3 2 2 3" xfId="38544" xr:uid="{00000000-0005-0000-0000-0000A7620000}"/>
    <cellStyle name="Note 2 3 3 2 3 3 2 3" xfId="27634" xr:uid="{00000000-0005-0000-0000-0000A8620000}"/>
    <cellStyle name="Note 2 3 3 2 3 3 2 4" xfId="38543" xr:uid="{00000000-0005-0000-0000-0000A9620000}"/>
    <cellStyle name="Note 2 3 3 2 3 3 3" xfId="11463" xr:uid="{00000000-0005-0000-0000-0000AA620000}"/>
    <cellStyle name="Note 2 3 3 2 3 3 3 2" xfId="27636" xr:uid="{00000000-0005-0000-0000-0000AB620000}"/>
    <cellStyle name="Note 2 3 3 2 3 3 3 3" xfId="38545" xr:uid="{00000000-0005-0000-0000-0000AC620000}"/>
    <cellStyle name="Note 2 3 3 2 3 3 4" xfId="27633" xr:uid="{00000000-0005-0000-0000-0000AD620000}"/>
    <cellStyle name="Note 2 3 3 2 3 3 5" xfId="38542" xr:uid="{00000000-0005-0000-0000-0000AE620000}"/>
    <cellStyle name="Note 2 3 3 2 3 4" xfId="11464" xr:uid="{00000000-0005-0000-0000-0000AF620000}"/>
    <cellStyle name="Note 2 3 3 2 3 4 2" xfId="11465" xr:uid="{00000000-0005-0000-0000-0000B0620000}"/>
    <cellStyle name="Note 2 3 3 2 3 4 2 2" xfId="11466" xr:uid="{00000000-0005-0000-0000-0000B1620000}"/>
    <cellStyle name="Note 2 3 3 2 3 4 2 2 2" xfId="27639" xr:uid="{00000000-0005-0000-0000-0000B2620000}"/>
    <cellStyle name="Note 2 3 3 2 3 4 2 2 3" xfId="38548" xr:uid="{00000000-0005-0000-0000-0000B3620000}"/>
    <cellStyle name="Note 2 3 3 2 3 4 2 3" xfId="27638" xr:uid="{00000000-0005-0000-0000-0000B4620000}"/>
    <cellStyle name="Note 2 3 3 2 3 4 2 4" xfId="38547" xr:uid="{00000000-0005-0000-0000-0000B5620000}"/>
    <cellStyle name="Note 2 3 3 2 3 4 3" xfId="11467" xr:uid="{00000000-0005-0000-0000-0000B6620000}"/>
    <cellStyle name="Note 2 3 3 2 3 4 3 2" xfId="27640" xr:uid="{00000000-0005-0000-0000-0000B7620000}"/>
    <cellStyle name="Note 2 3 3 2 3 4 3 3" xfId="38549" xr:uid="{00000000-0005-0000-0000-0000B8620000}"/>
    <cellStyle name="Note 2 3 3 2 3 4 4" xfId="27637" xr:uid="{00000000-0005-0000-0000-0000B9620000}"/>
    <cellStyle name="Note 2 3 3 2 3 4 5" xfId="38546" xr:uid="{00000000-0005-0000-0000-0000BA620000}"/>
    <cellStyle name="Note 2 3 3 2 3 5" xfId="11468" xr:uid="{00000000-0005-0000-0000-0000BB620000}"/>
    <cellStyle name="Note 2 3 3 2 3 5 2" xfId="11469" xr:uid="{00000000-0005-0000-0000-0000BC620000}"/>
    <cellStyle name="Note 2 3 3 2 3 5 2 2" xfId="11470" xr:uid="{00000000-0005-0000-0000-0000BD620000}"/>
    <cellStyle name="Note 2 3 3 2 3 5 2 2 2" xfId="27643" xr:uid="{00000000-0005-0000-0000-0000BE620000}"/>
    <cellStyle name="Note 2 3 3 2 3 5 2 2 3" xfId="38552" xr:uid="{00000000-0005-0000-0000-0000BF620000}"/>
    <cellStyle name="Note 2 3 3 2 3 5 2 3" xfId="27642" xr:uid="{00000000-0005-0000-0000-0000C0620000}"/>
    <cellStyle name="Note 2 3 3 2 3 5 2 4" xfId="38551" xr:uid="{00000000-0005-0000-0000-0000C1620000}"/>
    <cellStyle name="Note 2 3 3 2 3 5 3" xfId="11471" xr:uid="{00000000-0005-0000-0000-0000C2620000}"/>
    <cellStyle name="Note 2 3 3 2 3 5 3 2" xfId="27644" xr:uid="{00000000-0005-0000-0000-0000C3620000}"/>
    <cellStyle name="Note 2 3 3 2 3 5 3 3" xfId="38553" xr:uid="{00000000-0005-0000-0000-0000C4620000}"/>
    <cellStyle name="Note 2 3 3 2 3 5 4" xfId="27641" xr:uid="{00000000-0005-0000-0000-0000C5620000}"/>
    <cellStyle name="Note 2 3 3 2 3 5 5" xfId="38550" xr:uid="{00000000-0005-0000-0000-0000C6620000}"/>
    <cellStyle name="Note 2 3 3 2 3 6" xfId="11472" xr:uid="{00000000-0005-0000-0000-0000C7620000}"/>
    <cellStyle name="Note 2 3 3 2 3 6 2" xfId="11473" xr:uid="{00000000-0005-0000-0000-0000C8620000}"/>
    <cellStyle name="Note 2 3 3 2 3 6 2 2" xfId="11474" xr:uid="{00000000-0005-0000-0000-0000C9620000}"/>
    <cellStyle name="Note 2 3 3 2 3 6 2 2 2" xfId="27647" xr:uid="{00000000-0005-0000-0000-0000CA620000}"/>
    <cellStyle name="Note 2 3 3 2 3 6 2 2 3" xfId="38556" xr:uid="{00000000-0005-0000-0000-0000CB620000}"/>
    <cellStyle name="Note 2 3 3 2 3 6 2 3" xfId="27646" xr:uid="{00000000-0005-0000-0000-0000CC620000}"/>
    <cellStyle name="Note 2 3 3 2 3 6 2 4" xfId="38555" xr:uid="{00000000-0005-0000-0000-0000CD620000}"/>
    <cellStyle name="Note 2 3 3 2 3 6 3" xfId="11475" xr:uid="{00000000-0005-0000-0000-0000CE620000}"/>
    <cellStyle name="Note 2 3 3 2 3 6 3 2" xfId="27648" xr:uid="{00000000-0005-0000-0000-0000CF620000}"/>
    <cellStyle name="Note 2 3 3 2 3 6 3 3" xfId="38557" xr:uid="{00000000-0005-0000-0000-0000D0620000}"/>
    <cellStyle name="Note 2 3 3 2 3 6 4" xfId="27645" xr:uid="{00000000-0005-0000-0000-0000D1620000}"/>
    <cellStyle name="Note 2 3 3 2 3 6 5" xfId="38554" xr:uid="{00000000-0005-0000-0000-0000D2620000}"/>
    <cellStyle name="Note 2 3 3 2 3 7" xfId="11476" xr:uid="{00000000-0005-0000-0000-0000D3620000}"/>
    <cellStyle name="Note 2 3 3 2 3 7 2" xfId="11477" xr:uid="{00000000-0005-0000-0000-0000D4620000}"/>
    <cellStyle name="Note 2 3 3 2 3 7 2 2" xfId="11478" xr:uid="{00000000-0005-0000-0000-0000D5620000}"/>
    <cellStyle name="Note 2 3 3 2 3 7 2 2 2" xfId="27651" xr:uid="{00000000-0005-0000-0000-0000D6620000}"/>
    <cellStyle name="Note 2 3 3 2 3 7 2 2 3" xfId="38560" xr:uid="{00000000-0005-0000-0000-0000D7620000}"/>
    <cellStyle name="Note 2 3 3 2 3 7 2 3" xfId="27650" xr:uid="{00000000-0005-0000-0000-0000D8620000}"/>
    <cellStyle name="Note 2 3 3 2 3 7 2 4" xfId="38559" xr:uid="{00000000-0005-0000-0000-0000D9620000}"/>
    <cellStyle name="Note 2 3 3 2 3 7 3" xfId="11479" xr:uid="{00000000-0005-0000-0000-0000DA620000}"/>
    <cellStyle name="Note 2 3 3 2 3 7 3 2" xfId="27652" xr:uid="{00000000-0005-0000-0000-0000DB620000}"/>
    <cellStyle name="Note 2 3 3 2 3 7 3 3" xfId="38561" xr:uid="{00000000-0005-0000-0000-0000DC620000}"/>
    <cellStyle name="Note 2 3 3 2 3 7 4" xfId="27649" xr:uid="{00000000-0005-0000-0000-0000DD620000}"/>
    <cellStyle name="Note 2 3 3 2 3 7 5" xfId="38558" xr:uid="{00000000-0005-0000-0000-0000DE620000}"/>
    <cellStyle name="Note 2 3 3 2 3 8" xfId="11480" xr:uid="{00000000-0005-0000-0000-0000DF620000}"/>
    <cellStyle name="Note 2 3 3 2 3 8 2" xfId="11481" xr:uid="{00000000-0005-0000-0000-0000E0620000}"/>
    <cellStyle name="Note 2 3 3 2 3 8 2 2" xfId="11482" xr:uid="{00000000-0005-0000-0000-0000E1620000}"/>
    <cellStyle name="Note 2 3 3 2 3 8 2 2 2" xfId="27655" xr:uid="{00000000-0005-0000-0000-0000E2620000}"/>
    <cellStyle name="Note 2 3 3 2 3 8 2 2 3" xfId="38564" xr:uid="{00000000-0005-0000-0000-0000E3620000}"/>
    <cellStyle name="Note 2 3 3 2 3 8 2 3" xfId="27654" xr:uid="{00000000-0005-0000-0000-0000E4620000}"/>
    <cellStyle name="Note 2 3 3 2 3 8 2 4" xfId="38563" xr:uid="{00000000-0005-0000-0000-0000E5620000}"/>
    <cellStyle name="Note 2 3 3 2 3 8 3" xfId="11483" xr:uid="{00000000-0005-0000-0000-0000E6620000}"/>
    <cellStyle name="Note 2 3 3 2 3 8 3 2" xfId="27656" xr:uid="{00000000-0005-0000-0000-0000E7620000}"/>
    <cellStyle name="Note 2 3 3 2 3 8 3 3" xfId="38565" xr:uid="{00000000-0005-0000-0000-0000E8620000}"/>
    <cellStyle name="Note 2 3 3 2 3 8 4" xfId="27653" xr:uid="{00000000-0005-0000-0000-0000E9620000}"/>
    <cellStyle name="Note 2 3 3 2 3 8 5" xfId="38562" xr:uid="{00000000-0005-0000-0000-0000EA620000}"/>
    <cellStyle name="Note 2 3 3 2 3 9" xfId="11484" xr:uid="{00000000-0005-0000-0000-0000EB620000}"/>
    <cellStyle name="Note 2 3 3 2 3 9 2" xfId="11485" xr:uid="{00000000-0005-0000-0000-0000EC620000}"/>
    <cellStyle name="Note 2 3 3 2 3 9 2 2" xfId="27658" xr:uid="{00000000-0005-0000-0000-0000ED620000}"/>
    <cellStyle name="Note 2 3 3 2 3 9 2 3" xfId="38567" xr:uid="{00000000-0005-0000-0000-0000EE620000}"/>
    <cellStyle name="Note 2 3 3 2 3 9 3" xfId="27657" xr:uid="{00000000-0005-0000-0000-0000EF620000}"/>
    <cellStyle name="Note 2 3 3 2 3 9 4" xfId="38566" xr:uid="{00000000-0005-0000-0000-0000F0620000}"/>
    <cellStyle name="Note 2 3 3 2 4" xfId="11486" xr:uid="{00000000-0005-0000-0000-0000F1620000}"/>
    <cellStyle name="Note 2 3 3 2 4 2" xfId="11487" xr:uid="{00000000-0005-0000-0000-0000F2620000}"/>
    <cellStyle name="Note 2 3 3 2 4 2 2" xfId="11488" xr:uid="{00000000-0005-0000-0000-0000F3620000}"/>
    <cellStyle name="Note 2 3 3 2 4 2 2 2" xfId="27661" xr:uid="{00000000-0005-0000-0000-0000F4620000}"/>
    <cellStyle name="Note 2 3 3 2 4 2 2 3" xfId="38570" xr:uid="{00000000-0005-0000-0000-0000F5620000}"/>
    <cellStyle name="Note 2 3 3 2 4 2 3" xfId="27660" xr:uid="{00000000-0005-0000-0000-0000F6620000}"/>
    <cellStyle name="Note 2 3 3 2 4 2 4" xfId="38569" xr:uid="{00000000-0005-0000-0000-0000F7620000}"/>
    <cellStyle name="Note 2 3 3 2 4 3" xfId="11489" xr:uid="{00000000-0005-0000-0000-0000F8620000}"/>
    <cellStyle name="Note 2 3 3 2 4 3 2" xfId="27662" xr:uid="{00000000-0005-0000-0000-0000F9620000}"/>
    <cellStyle name="Note 2 3 3 2 4 3 3" xfId="38571" xr:uid="{00000000-0005-0000-0000-0000FA620000}"/>
    <cellStyle name="Note 2 3 3 2 4 4" xfId="27659" xr:uid="{00000000-0005-0000-0000-0000FB620000}"/>
    <cellStyle name="Note 2 3 3 2 4 5" xfId="38568" xr:uid="{00000000-0005-0000-0000-0000FC620000}"/>
    <cellStyle name="Note 2 3 3 2 5" xfId="11490" xr:uid="{00000000-0005-0000-0000-0000FD620000}"/>
    <cellStyle name="Note 2 3 3 2 5 2" xfId="11491" xr:uid="{00000000-0005-0000-0000-0000FE620000}"/>
    <cellStyle name="Note 2 3 3 2 5 2 2" xfId="11492" xr:uid="{00000000-0005-0000-0000-0000FF620000}"/>
    <cellStyle name="Note 2 3 3 2 5 2 2 2" xfId="27665" xr:uid="{00000000-0005-0000-0000-000000630000}"/>
    <cellStyle name="Note 2 3 3 2 5 2 2 3" xfId="38574" xr:uid="{00000000-0005-0000-0000-000001630000}"/>
    <cellStyle name="Note 2 3 3 2 5 2 3" xfId="27664" xr:uid="{00000000-0005-0000-0000-000002630000}"/>
    <cellStyle name="Note 2 3 3 2 5 2 4" xfId="38573" xr:uid="{00000000-0005-0000-0000-000003630000}"/>
    <cellStyle name="Note 2 3 3 2 5 3" xfId="11493" xr:uid="{00000000-0005-0000-0000-000004630000}"/>
    <cellStyle name="Note 2 3 3 2 5 3 2" xfId="27666" xr:uid="{00000000-0005-0000-0000-000005630000}"/>
    <cellStyle name="Note 2 3 3 2 5 3 3" xfId="38575" xr:uid="{00000000-0005-0000-0000-000006630000}"/>
    <cellStyle name="Note 2 3 3 2 5 4" xfId="27663" xr:uid="{00000000-0005-0000-0000-000007630000}"/>
    <cellStyle name="Note 2 3 3 2 5 5" xfId="38572" xr:uid="{00000000-0005-0000-0000-000008630000}"/>
    <cellStyle name="Note 2 3 3 2 6" xfId="11494" xr:uid="{00000000-0005-0000-0000-000009630000}"/>
    <cellStyle name="Note 2 3 3 2 6 2" xfId="11495" xr:uid="{00000000-0005-0000-0000-00000A630000}"/>
    <cellStyle name="Note 2 3 3 2 6 2 2" xfId="11496" xr:uid="{00000000-0005-0000-0000-00000B630000}"/>
    <cellStyle name="Note 2 3 3 2 6 2 2 2" xfId="27669" xr:uid="{00000000-0005-0000-0000-00000C630000}"/>
    <cellStyle name="Note 2 3 3 2 6 2 2 3" xfId="38578" xr:uid="{00000000-0005-0000-0000-00000D630000}"/>
    <cellStyle name="Note 2 3 3 2 6 2 3" xfId="27668" xr:uid="{00000000-0005-0000-0000-00000E630000}"/>
    <cellStyle name="Note 2 3 3 2 6 2 4" xfId="38577" xr:uid="{00000000-0005-0000-0000-00000F630000}"/>
    <cellStyle name="Note 2 3 3 2 6 3" xfId="11497" xr:uid="{00000000-0005-0000-0000-000010630000}"/>
    <cellStyle name="Note 2 3 3 2 6 3 2" xfId="27670" xr:uid="{00000000-0005-0000-0000-000011630000}"/>
    <cellStyle name="Note 2 3 3 2 6 3 3" xfId="38579" xr:uid="{00000000-0005-0000-0000-000012630000}"/>
    <cellStyle name="Note 2 3 3 2 6 4" xfId="27667" xr:uid="{00000000-0005-0000-0000-000013630000}"/>
    <cellStyle name="Note 2 3 3 2 6 5" xfId="38576" xr:uid="{00000000-0005-0000-0000-000014630000}"/>
    <cellStyle name="Note 2 3 3 2 7" xfId="11498" xr:uid="{00000000-0005-0000-0000-000015630000}"/>
    <cellStyle name="Note 2 3 3 2 7 2" xfId="11499" xr:uid="{00000000-0005-0000-0000-000016630000}"/>
    <cellStyle name="Note 2 3 3 2 7 2 2" xfId="11500" xr:uid="{00000000-0005-0000-0000-000017630000}"/>
    <cellStyle name="Note 2 3 3 2 7 2 2 2" xfId="27673" xr:uid="{00000000-0005-0000-0000-000018630000}"/>
    <cellStyle name="Note 2 3 3 2 7 2 2 3" xfId="38582" xr:uid="{00000000-0005-0000-0000-000019630000}"/>
    <cellStyle name="Note 2 3 3 2 7 2 3" xfId="27672" xr:uid="{00000000-0005-0000-0000-00001A630000}"/>
    <cellStyle name="Note 2 3 3 2 7 2 4" xfId="38581" xr:uid="{00000000-0005-0000-0000-00001B630000}"/>
    <cellStyle name="Note 2 3 3 2 7 3" xfId="11501" xr:uid="{00000000-0005-0000-0000-00001C630000}"/>
    <cellStyle name="Note 2 3 3 2 7 3 2" xfId="27674" xr:uid="{00000000-0005-0000-0000-00001D630000}"/>
    <cellStyle name="Note 2 3 3 2 7 3 3" xfId="38583" xr:uid="{00000000-0005-0000-0000-00001E630000}"/>
    <cellStyle name="Note 2 3 3 2 7 4" xfId="27671" xr:uid="{00000000-0005-0000-0000-00001F630000}"/>
    <cellStyle name="Note 2 3 3 2 7 5" xfId="38580" xr:uid="{00000000-0005-0000-0000-000020630000}"/>
    <cellStyle name="Note 2 3 3 2 8" xfId="11502" xr:uid="{00000000-0005-0000-0000-000021630000}"/>
    <cellStyle name="Note 2 3 3 2 8 2" xfId="11503" xr:uid="{00000000-0005-0000-0000-000022630000}"/>
    <cellStyle name="Note 2 3 3 2 8 2 2" xfId="11504" xr:uid="{00000000-0005-0000-0000-000023630000}"/>
    <cellStyle name="Note 2 3 3 2 8 2 2 2" xfId="27677" xr:uid="{00000000-0005-0000-0000-000024630000}"/>
    <cellStyle name="Note 2 3 3 2 8 2 2 3" xfId="38586" xr:uid="{00000000-0005-0000-0000-000025630000}"/>
    <cellStyle name="Note 2 3 3 2 8 2 3" xfId="27676" xr:uid="{00000000-0005-0000-0000-000026630000}"/>
    <cellStyle name="Note 2 3 3 2 8 2 4" xfId="38585" xr:uid="{00000000-0005-0000-0000-000027630000}"/>
    <cellStyle name="Note 2 3 3 2 8 3" xfId="11505" xr:uid="{00000000-0005-0000-0000-000028630000}"/>
    <cellStyle name="Note 2 3 3 2 8 3 2" xfId="27678" xr:uid="{00000000-0005-0000-0000-000029630000}"/>
    <cellStyle name="Note 2 3 3 2 8 3 3" xfId="38587" xr:uid="{00000000-0005-0000-0000-00002A630000}"/>
    <cellStyle name="Note 2 3 3 2 8 4" xfId="27675" xr:uid="{00000000-0005-0000-0000-00002B630000}"/>
    <cellStyle name="Note 2 3 3 2 8 5" xfId="38584" xr:uid="{00000000-0005-0000-0000-00002C630000}"/>
    <cellStyle name="Note 2 3 3 2 9" xfId="11506" xr:uid="{00000000-0005-0000-0000-00002D630000}"/>
    <cellStyle name="Note 2 3 3 2 9 2" xfId="11507" xr:uid="{00000000-0005-0000-0000-00002E630000}"/>
    <cellStyle name="Note 2 3 3 2 9 2 2" xfId="11508" xr:uid="{00000000-0005-0000-0000-00002F630000}"/>
    <cellStyle name="Note 2 3 3 2 9 2 2 2" xfId="27681" xr:uid="{00000000-0005-0000-0000-000030630000}"/>
    <cellStyle name="Note 2 3 3 2 9 2 2 3" xfId="38590" xr:uid="{00000000-0005-0000-0000-000031630000}"/>
    <cellStyle name="Note 2 3 3 2 9 2 3" xfId="27680" xr:uid="{00000000-0005-0000-0000-000032630000}"/>
    <cellStyle name="Note 2 3 3 2 9 2 4" xfId="38589" xr:uid="{00000000-0005-0000-0000-000033630000}"/>
    <cellStyle name="Note 2 3 3 2 9 3" xfId="11509" xr:uid="{00000000-0005-0000-0000-000034630000}"/>
    <cellStyle name="Note 2 3 3 2 9 3 2" xfId="27682" xr:uid="{00000000-0005-0000-0000-000035630000}"/>
    <cellStyle name="Note 2 3 3 2 9 3 3" xfId="38591" xr:uid="{00000000-0005-0000-0000-000036630000}"/>
    <cellStyle name="Note 2 3 3 2 9 4" xfId="27679" xr:uid="{00000000-0005-0000-0000-000037630000}"/>
    <cellStyle name="Note 2 3 3 2 9 5" xfId="38588" xr:uid="{00000000-0005-0000-0000-000038630000}"/>
    <cellStyle name="Note 2 3 3 3" xfId="11510" xr:uid="{00000000-0005-0000-0000-000039630000}"/>
    <cellStyle name="Note 2 3 3 3 10" xfId="11511" xr:uid="{00000000-0005-0000-0000-00003A630000}"/>
    <cellStyle name="Note 2 3 3 3 10 2" xfId="27684" xr:uid="{00000000-0005-0000-0000-00003B630000}"/>
    <cellStyle name="Note 2 3 3 3 10 3" xfId="38593" xr:uid="{00000000-0005-0000-0000-00003C630000}"/>
    <cellStyle name="Note 2 3 3 3 11" xfId="27683" xr:uid="{00000000-0005-0000-0000-00003D630000}"/>
    <cellStyle name="Note 2 3 3 3 12" xfId="38592" xr:uid="{00000000-0005-0000-0000-00003E630000}"/>
    <cellStyle name="Note 2 3 3 3 2" xfId="11512" xr:uid="{00000000-0005-0000-0000-00003F630000}"/>
    <cellStyle name="Note 2 3 3 3 2 2" xfId="11513" xr:uid="{00000000-0005-0000-0000-000040630000}"/>
    <cellStyle name="Note 2 3 3 3 2 2 2" xfId="11514" xr:uid="{00000000-0005-0000-0000-000041630000}"/>
    <cellStyle name="Note 2 3 3 3 2 2 2 2" xfId="27687" xr:uid="{00000000-0005-0000-0000-000042630000}"/>
    <cellStyle name="Note 2 3 3 3 2 2 2 3" xfId="38596" xr:uid="{00000000-0005-0000-0000-000043630000}"/>
    <cellStyle name="Note 2 3 3 3 2 2 3" xfId="27686" xr:uid="{00000000-0005-0000-0000-000044630000}"/>
    <cellStyle name="Note 2 3 3 3 2 2 4" xfId="38595" xr:uid="{00000000-0005-0000-0000-000045630000}"/>
    <cellStyle name="Note 2 3 3 3 2 3" xfId="11515" xr:uid="{00000000-0005-0000-0000-000046630000}"/>
    <cellStyle name="Note 2 3 3 3 2 3 2" xfId="27688" xr:uid="{00000000-0005-0000-0000-000047630000}"/>
    <cellStyle name="Note 2 3 3 3 2 3 3" xfId="38597" xr:uid="{00000000-0005-0000-0000-000048630000}"/>
    <cellStyle name="Note 2 3 3 3 2 4" xfId="27685" xr:uid="{00000000-0005-0000-0000-000049630000}"/>
    <cellStyle name="Note 2 3 3 3 2 5" xfId="38594" xr:uid="{00000000-0005-0000-0000-00004A630000}"/>
    <cellStyle name="Note 2 3 3 3 3" xfId="11516" xr:uid="{00000000-0005-0000-0000-00004B630000}"/>
    <cellStyle name="Note 2 3 3 3 3 2" xfId="11517" xr:uid="{00000000-0005-0000-0000-00004C630000}"/>
    <cellStyle name="Note 2 3 3 3 3 2 2" xfId="11518" xr:uid="{00000000-0005-0000-0000-00004D630000}"/>
    <cellStyle name="Note 2 3 3 3 3 2 2 2" xfId="27691" xr:uid="{00000000-0005-0000-0000-00004E630000}"/>
    <cellStyle name="Note 2 3 3 3 3 2 2 3" xfId="38600" xr:uid="{00000000-0005-0000-0000-00004F630000}"/>
    <cellStyle name="Note 2 3 3 3 3 2 3" xfId="27690" xr:uid="{00000000-0005-0000-0000-000050630000}"/>
    <cellStyle name="Note 2 3 3 3 3 2 4" xfId="38599" xr:uid="{00000000-0005-0000-0000-000051630000}"/>
    <cellStyle name="Note 2 3 3 3 3 3" xfId="11519" xr:uid="{00000000-0005-0000-0000-000052630000}"/>
    <cellStyle name="Note 2 3 3 3 3 3 2" xfId="27692" xr:uid="{00000000-0005-0000-0000-000053630000}"/>
    <cellStyle name="Note 2 3 3 3 3 3 3" xfId="38601" xr:uid="{00000000-0005-0000-0000-000054630000}"/>
    <cellStyle name="Note 2 3 3 3 3 4" xfId="27689" xr:uid="{00000000-0005-0000-0000-000055630000}"/>
    <cellStyle name="Note 2 3 3 3 3 5" xfId="38598" xr:uid="{00000000-0005-0000-0000-000056630000}"/>
    <cellStyle name="Note 2 3 3 3 4" xfId="11520" xr:uid="{00000000-0005-0000-0000-000057630000}"/>
    <cellStyle name="Note 2 3 3 3 4 2" xfId="11521" xr:uid="{00000000-0005-0000-0000-000058630000}"/>
    <cellStyle name="Note 2 3 3 3 4 2 2" xfId="11522" xr:uid="{00000000-0005-0000-0000-000059630000}"/>
    <cellStyle name="Note 2 3 3 3 4 2 2 2" xfId="27695" xr:uid="{00000000-0005-0000-0000-00005A630000}"/>
    <cellStyle name="Note 2 3 3 3 4 2 2 3" xfId="38604" xr:uid="{00000000-0005-0000-0000-00005B630000}"/>
    <cellStyle name="Note 2 3 3 3 4 2 3" xfId="27694" xr:uid="{00000000-0005-0000-0000-00005C630000}"/>
    <cellStyle name="Note 2 3 3 3 4 2 4" xfId="38603" xr:uid="{00000000-0005-0000-0000-00005D630000}"/>
    <cellStyle name="Note 2 3 3 3 4 3" xfId="11523" xr:uid="{00000000-0005-0000-0000-00005E630000}"/>
    <cellStyle name="Note 2 3 3 3 4 3 2" xfId="27696" xr:uid="{00000000-0005-0000-0000-00005F630000}"/>
    <cellStyle name="Note 2 3 3 3 4 3 3" xfId="38605" xr:uid="{00000000-0005-0000-0000-000060630000}"/>
    <cellStyle name="Note 2 3 3 3 4 4" xfId="27693" xr:uid="{00000000-0005-0000-0000-000061630000}"/>
    <cellStyle name="Note 2 3 3 3 4 5" xfId="38602" xr:uid="{00000000-0005-0000-0000-000062630000}"/>
    <cellStyle name="Note 2 3 3 3 5" xfId="11524" xr:uid="{00000000-0005-0000-0000-000063630000}"/>
    <cellStyle name="Note 2 3 3 3 5 2" xfId="11525" xr:uid="{00000000-0005-0000-0000-000064630000}"/>
    <cellStyle name="Note 2 3 3 3 5 2 2" xfId="11526" xr:uid="{00000000-0005-0000-0000-000065630000}"/>
    <cellStyle name="Note 2 3 3 3 5 2 2 2" xfId="27699" xr:uid="{00000000-0005-0000-0000-000066630000}"/>
    <cellStyle name="Note 2 3 3 3 5 2 2 3" xfId="38608" xr:uid="{00000000-0005-0000-0000-000067630000}"/>
    <cellStyle name="Note 2 3 3 3 5 2 3" xfId="27698" xr:uid="{00000000-0005-0000-0000-000068630000}"/>
    <cellStyle name="Note 2 3 3 3 5 2 4" xfId="38607" xr:uid="{00000000-0005-0000-0000-000069630000}"/>
    <cellStyle name="Note 2 3 3 3 5 3" xfId="11527" xr:uid="{00000000-0005-0000-0000-00006A630000}"/>
    <cellStyle name="Note 2 3 3 3 5 3 2" xfId="27700" xr:uid="{00000000-0005-0000-0000-00006B630000}"/>
    <cellStyle name="Note 2 3 3 3 5 3 3" xfId="38609" xr:uid="{00000000-0005-0000-0000-00006C630000}"/>
    <cellStyle name="Note 2 3 3 3 5 4" xfId="27697" xr:uid="{00000000-0005-0000-0000-00006D630000}"/>
    <cellStyle name="Note 2 3 3 3 5 5" xfId="38606" xr:uid="{00000000-0005-0000-0000-00006E630000}"/>
    <cellStyle name="Note 2 3 3 3 6" xfId="11528" xr:uid="{00000000-0005-0000-0000-00006F630000}"/>
    <cellStyle name="Note 2 3 3 3 6 2" xfId="11529" xr:uid="{00000000-0005-0000-0000-000070630000}"/>
    <cellStyle name="Note 2 3 3 3 6 2 2" xfId="11530" xr:uid="{00000000-0005-0000-0000-000071630000}"/>
    <cellStyle name="Note 2 3 3 3 6 2 2 2" xfId="27703" xr:uid="{00000000-0005-0000-0000-000072630000}"/>
    <cellStyle name="Note 2 3 3 3 6 2 2 3" xfId="38612" xr:uid="{00000000-0005-0000-0000-000073630000}"/>
    <cellStyle name="Note 2 3 3 3 6 2 3" xfId="27702" xr:uid="{00000000-0005-0000-0000-000074630000}"/>
    <cellStyle name="Note 2 3 3 3 6 2 4" xfId="38611" xr:uid="{00000000-0005-0000-0000-000075630000}"/>
    <cellStyle name="Note 2 3 3 3 6 3" xfId="11531" xr:uid="{00000000-0005-0000-0000-000076630000}"/>
    <cellStyle name="Note 2 3 3 3 6 3 2" xfId="27704" xr:uid="{00000000-0005-0000-0000-000077630000}"/>
    <cellStyle name="Note 2 3 3 3 6 3 3" xfId="38613" xr:uid="{00000000-0005-0000-0000-000078630000}"/>
    <cellStyle name="Note 2 3 3 3 6 4" xfId="27701" xr:uid="{00000000-0005-0000-0000-000079630000}"/>
    <cellStyle name="Note 2 3 3 3 6 5" xfId="38610" xr:uid="{00000000-0005-0000-0000-00007A630000}"/>
    <cellStyle name="Note 2 3 3 3 7" xfId="11532" xr:uid="{00000000-0005-0000-0000-00007B630000}"/>
    <cellStyle name="Note 2 3 3 3 7 2" xfId="11533" xr:uid="{00000000-0005-0000-0000-00007C630000}"/>
    <cellStyle name="Note 2 3 3 3 7 2 2" xfId="11534" xr:uid="{00000000-0005-0000-0000-00007D630000}"/>
    <cellStyle name="Note 2 3 3 3 7 2 2 2" xfId="27707" xr:uid="{00000000-0005-0000-0000-00007E630000}"/>
    <cellStyle name="Note 2 3 3 3 7 2 2 3" xfId="38616" xr:uid="{00000000-0005-0000-0000-00007F630000}"/>
    <cellStyle name="Note 2 3 3 3 7 2 3" xfId="27706" xr:uid="{00000000-0005-0000-0000-000080630000}"/>
    <cellStyle name="Note 2 3 3 3 7 2 4" xfId="38615" xr:uid="{00000000-0005-0000-0000-000081630000}"/>
    <cellStyle name="Note 2 3 3 3 7 3" xfId="11535" xr:uid="{00000000-0005-0000-0000-000082630000}"/>
    <cellStyle name="Note 2 3 3 3 7 3 2" xfId="27708" xr:uid="{00000000-0005-0000-0000-000083630000}"/>
    <cellStyle name="Note 2 3 3 3 7 3 3" xfId="38617" xr:uid="{00000000-0005-0000-0000-000084630000}"/>
    <cellStyle name="Note 2 3 3 3 7 4" xfId="27705" xr:uid="{00000000-0005-0000-0000-000085630000}"/>
    <cellStyle name="Note 2 3 3 3 7 5" xfId="38614" xr:uid="{00000000-0005-0000-0000-000086630000}"/>
    <cellStyle name="Note 2 3 3 3 8" xfId="11536" xr:uid="{00000000-0005-0000-0000-000087630000}"/>
    <cellStyle name="Note 2 3 3 3 8 2" xfId="11537" xr:uid="{00000000-0005-0000-0000-000088630000}"/>
    <cellStyle name="Note 2 3 3 3 8 2 2" xfId="11538" xr:uid="{00000000-0005-0000-0000-000089630000}"/>
    <cellStyle name="Note 2 3 3 3 8 2 2 2" xfId="27711" xr:uid="{00000000-0005-0000-0000-00008A630000}"/>
    <cellStyle name="Note 2 3 3 3 8 2 2 3" xfId="38620" xr:uid="{00000000-0005-0000-0000-00008B630000}"/>
    <cellStyle name="Note 2 3 3 3 8 2 3" xfId="27710" xr:uid="{00000000-0005-0000-0000-00008C630000}"/>
    <cellStyle name="Note 2 3 3 3 8 2 4" xfId="38619" xr:uid="{00000000-0005-0000-0000-00008D630000}"/>
    <cellStyle name="Note 2 3 3 3 8 3" xfId="11539" xr:uid="{00000000-0005-0000-0000-00008E630000}"/>
    <cellStyle name="Note 2 3 3 3 8 3 2" xfId="27712" xr:uid="{00000000-0005-0000-0000-00008F630000}"/>
    <cellStyle name="Note 2 3 3 3 8 3 3" xfId="38621" xr:uid="{00000000-0005-0000-0000-000090630000}"/>
    <cellStyle name="Note 2 3 3 3 8 4" xfId="27709" xr:uid="{00000000-0005-0000-0000-000091630000}"/>
    <cellStyle name="Note 2 3 3 3 8 5" xfId="38618" xr:uid="{00000000-0005-0000-0000-000092630000}"/>
    <cellStyle name="Note 2 3 3 3 9" xfId="11540" xr:uid="{00000000-0005-0000-0000-000093630000}"/>
    <cellStyle name="Note 2 3 3 3 9 2" xfId="11541" xr:uid="{00000000-0005-0000-0000-000094630000}"/>
    <cellStyle name="Note 2 3 3 3 9 2 2" xfId="27714" xr:uid="{00000000-0005-0000-0000-000095630000}"/>
    <cellStyle name="Note 2 3 3 3 9 2 3" xfId="38623" xr:uid="{00000000-0005-0000-0000-000096630000}"/>
    <cellStyle name="Note 2 3 3 3 9 3" xfId="27713" xr:uid="{00000000-0005-0000-0000-000097630000}"/>
    <cellStyle name="Note 2 3 3 3 9 4" xfId="38622" xr:uid="{00000000-0005-0000-0000-000098630000}"/>
    <cellStyle name="Note 2 3 3 4" xfId="11542" xr:uid="{00000000-0005-0000-0000-000099630000}"/>
    <cellStyle name="Note 2 3 3 4 10" xfId="11543" xr:uid="{00000000-0005-0000-0000-00009A630000}"/>
    <cellStyle name="Note 2 3 3 4 10 2" xfId="27716" xr:uid="{00000000-0005-0000-0000-00009B630000}"/>
    <cellStyle name="Note 2 3 3 4 10 3" xfId="38625" xr:uid="{00000000-0005-0000-0000-00009C630000}"/>
    <cellStyle name="Note 2 3 3 4 11" xfId="27715" xr:uid="{00000000-0005-0000-0000-00009D630000}"/>
    <cellStyle name="Note 2 3 3 4 12" xfId="38624" xr:uid="{00000000-0005-0000-0000-00009E630000}"/>
    <cellStyle name="Note 2 3 3 4 2" xfId="11544" xr:uid="{00000000-0005-0000-0000-00009F630000}"/>
    <cellStyle name="Note 2 3 3 4 2 2" xfId="11545" xr:uid="{00000000-0005-0000-0000-0000A0630000}"/>
    <cellStyle name="Note 2 3 3 4 2 2 2" xfId="11546" xr:uid="{00000000-0005-0000-0000-0000A1630000}"/>
    <cellStyle name="Note 2 3 3 4 2 2 2 2" xfId="27719" xr:uid="{00000000-0005-0000-0000-0000A2630000}"/>
    <cellStyle name="Note 2 3 3 4 2 2 2 3" xfId="38628" xr:uid="{00000000-0005-0000-0000-0000A3630000}"/>
    <cellStyle name="Note 2 3 3 4 2 2 3" xfId="27718" xr:uid="{00000000-0005-0000-0000-0000A4630000}"/>
    <cellStyle name="Note 2 3 3 4 2 2 4" xfId="38627" xr:uid="{00000000-0005-0000-0000-0000A5630000}"/>
    <cellStyle name="Note 2 3 3 4 2 3" xfId="11547" xr:uid="{00000000-0005-0000-0000-0000A6630000}"/>
    <cellStyle name="Note 2 3 3 4 2 3 2" xfId="27720" xr:uid="{00000000-0005-0000-0000-0000A7630000}"/>
    <cellStyle name="Note 2 3 3 4 2 3 3" xfId="38629" xr:uid="{00000000-0005-0000-0000-0000A8630000}"/>
    <cellStyle name="Note 2 3 3 4 2 4" xfId="27717" xr:uid="{00000000-0005-0000-0000-0000A9630000}"/>
    <cellStyle name="Note 2 3 3 4 2 5" xfId="38626" xr:uid="{00000000-0005-0000-0000-0000AA630000}"/>
    <cellStyle name="Note 2 3 3 4 3" xfId="11548" xr:uid="{00000000-0005-0000-0000-0000AB630000}"/>
    <cellStyle name="Note 2 3 3 4 3 2" xfId="11549" xr:uid="{00000000-0005-0000-0000-0000AC630000}"/>
    <cellStyle name="Note 2 3 3 4 3 2 2" xfId="11550" xr:uid="{00000000-0005-0000-0000-0000AD630000}"/>
    <cellStyle name="Note 2 3 3 4 3 2 2 2" xfId="27723" xr:uid="{00000000-0005-0000-0000-0000AE630000}"/>
    <cellStyle name="Note 2 3 3 4 3 2 2 3" xfId="38632" xr:uid="{00000000-0005-0000-0000-0000AF630000}"/>
    <cellStyle name="Note 2 3 3 4 3 2 3" xfId="27722" xr:uid="{00000000-0005-0000-0000-0000B0630000}"/>
    <cellStyle name="Note 2 3 3 4 3 2 4" xfId="38631" xr:uid="{00000000-0005-0000-0000-0000B1630000}"/>
    <cellStyle name="Note 2 3 3 4 3 3" xfId="11551" xr:uid="{00000000-0005-0000-0000-0000B2630000}"/>
    <cellStyle name="Note 2 3 3 4 3 3 2" xfId="27724" xr:uid="{00000000-0005-0000-0000-0000B3630000}"/>
    <cellStyle name="Note 2 3 3 4 3 3 3" xfId="38633" xr:uid="{00000000-0005-0000-0000-0000B4630000}"/>
    <cellStyle name="Note 2 3 3 4 3 4" xfId="27721" xr:uid="{00000000-0005-0000-0000-0000B5630000}"/>
    <cellStyle name="Note 2 3 3 4 3 5" xfId="38630" xr:uid="{00000000-0005-0000-0000-0000B6630000}"/>
    <cellStyle name="Note 2 3 3 4 4" xfId="11552" xr:uid="{00000000-0005-0000-0000-0000B7630000}"/>
    <cellStyle name="Note 2 3 3 4 4 2" xfId="11553" xr:uid="{00000000-0005-0000-0000-0000B8630000}"/>
    <cellStyle name="Note 2 3 3 4 4 2 2" xfId="11554" xr:uid="{00000000-0005-0000-0000-0000B9630000}"/>
    <cellStyle name="Note 2 3 3 4 4 2 2 2" xfId="27727" xr:uid="{00000000-0005-0000-0000-0000BA630000}"/>
    <cellStyle name="Note 2 3 3 4 4 2 2 3" xfId="38636" xr:uid="{00000000-0005-0000-0000-0000BB630000}"/>
    <cellStyle name="Note 2 3 3 4 4 2 3" xfId="27726" xr:uid="{00000000-0005-0000-0000-0000BC630000}"/>
    <cellStyle name="Note 2 3 3 4 4 2 4" xfId="38635" xr:uid="{00000000-0005-0000-0000-0000BD630000}"/>
    <cellStyle name="Note 2 3 3 4 4 3" xfId="11555" xr:uid="{00000000-0005-0000-0000-0000BE630000}"/>
    <cellStyle name="Note 2 3 3 4 4 3 2" xfId="27728" xr:uid="{00000000-0005-0000-0000-0000BF630000}"/>
    <cellStyle name="Note 2 3 3 4 4 3 3" xfId="38637" xr:uid="{00000000-0005-0000-0000-0000C0630000}"/>
    <cellStyle name="Note 2 3 3 4 4 4" xfId="27725" xr:uid="{00000000-0005-0000-0000-0000C1630000}"/>
    <cellStyle name="Note 2 3 3 4 4 5" xfId="38634" xr:uid="{00000000-0005-0000-0000-0000C2630000}"/>
    <cellStyle name="Note 2 3 3 4 5" xfId="11556" xr:uid="{00000000-0005-0000-0000-0000C3630000}"/>
    <cellStyle name="Note 2 3 3 4 5 2" xfId="11557" xr:uid="{00000000-0005-0000-0000-0000C4630000}"/>
    <cellStyle name="Note 2 3 3 4 5 2 2" xfId="11558" xr:uid="{00000000-0005-0000-0000-0000C5630000}"/>
    <cellStyle name="Note 2 3 3 4 5 2 2 2" xfId="27731" xr:uid="{00000000-0005-0000-0000-0000C6630000}"/>
    <cellStyle name="Note 2 3 3 4 5 2 2 3" xfId="38640" xr:uid="{00000000-0005-0000-0000-0000C7630000}"/>
    <cellStyle name="Note 2 3 3 4 5 2 3" xfId="27730" xr:uid="{00000000-0005-0000-0000-0000C8630000}"/>
    <cellStyle name="Note 2 3 3 4 5 2 4" xfId="38639" xr:uid="{00000000-0005-0000-0000-0000C9630000}"/>
    <cellStyle name="Note 2 3 3 4 5 3" xfId="11559" xr:uid="{00000000-0005-0000-0000-0000CA630000}"/>
    <cellStyle name="Note 2 3 3 4 5 3 2" xfId="27732" xr:uid="{00000000-0005-0000-0000-0000CB630000}"/>
    <cellStyle name="Note 2 3 3 4 5 3 3" xfId="38641" xr:uid="{00000000-0005-0000-0000-0000CC630000}"/>
    <cellStyle name="Note 2 3 3 4 5 4" xfId="27729" xr:uid="{00000000-0005-0000-0000-0000CD630000}"/>
    <cellStyle name="Note 2 3 3 4 5 5" xfId="38638" xr:uid="{00000000-0005-0000-0000-0000CE630000}"/>
    <cellStyle name="Note 2 3 3 4 6" xfId="11560" xr:uid="{00000000-0005-0000-0000-0000CF630000}"/>
    <cellStyle name="Note 2 3 3 4 6 2" xfId="11561" xr:uid="{00000000-0005-0000-0000-0000D0630000}"/>
    <cellStyle name="Note 2 3 3 4 6 2 2" xfId="11562" xr:uid="{00000000-0005-0000-0000-0000D1630000}"/>
    <cellStyle name="Note 2 3 3 4 6 2 2 2" xfId="27735" xr:uid="{00000000-0005-0000-0000-0000D2630000}"/>
    <cellStyle name="Note 2 3 3 4 6 2 2 3" xfId="38644" xr:uid="{00000000-0005-0000-0000-0000D3630000}"/>
    <cellStyle name="Note 2 3 3 4 6 2 3" xfId="27734" xr:uid="{00000000-0005-0000-0000-0000D4630000}"/>
    <cellStyle name="Note 2 3 3 4 6 2 4" xfId="38643" xr:uid="{00000000-0005-0000-0000-0000D5630000}"/>
    <cellStyle name="Note 2 3 3 4 6 3" xfId="11563" xr:uid="{00000000-0005-0000-0000-0000D6630000}"/>
    <cellStyle name="Note 2 3 3 4 6 3 2" xfId="27736" xr:uid="{00000000-0005-0000-0000-0000D7630000}"/>
    <cellStyle name="Note 2 3 3 4 6 3 3" xfId="38645" xr:uid="{00000000-0005-0000-0000-0000D8630000}"/>
    <cellStyle name="Note 2 3 3 4 6 4" xfId="27733" xr:uid="{00000000-0005-0000-0000-0000D9630000}"/>
    <cellStyle name="Note 2 3 3 4 6 5" xfId="38642" xr:uid="{00000000-0005-0000-0000-0000DA630000}"/>
    <cellStyle name="Note 2 3 3 4 7" xfId="11564" xr:uid="{00000000-0005-0000-0000-0000DB630000}"/>
    <cellStyle name="Note 2 3 3 4 7 2" xfId="11565" xr:uid="{00000000-0005-0000-0000-0000DC630000}"/>
    <cellStyle name="Note 2 3 3 4 7 2 2" xfId="11566" xr:uid="{00000000-0005-0000-0000-0000DD630000}"/>
    <cellStyle name="Note 2 3 3 4 7 2 2 2" xfId="27739" xr:uid="{00000000-0005-0000-0000-0000DE630000}"/>
    <cellStyle name="Note 2 3 3 4 7 2 2 3" xfId="38648" xr:uid="{00000000-0005-0000-0000-0000DF630000}"/>
    <cellStyle name="Note 2 3 3 4 7 2 3" xfId="27738" xr:uid="{00000000-0005-0000-0000-0000E0630000}"/>
    <cellStyle name="Note 2 3 3 4 7 2 4" xfId="38647" xr:uid="{00000000-0005-0000-0000-0000E1630000}"/>
    <cellStyle name="Note 2 3 3 4 7 3" xfId="11567" xr:uid="{00000000-0005-0000-0000-0000E2630000}"/>
    <cellStyle name="Note 2 3 3 4 7 3 2" xfId="27740" xr:uid="{00000000-0005-0000-0000-0000E3630000}"/>
    <cellStyle name="Note 2 3 3 4 7 3 3" xfId="38649" xr:uid="{00000000-0005-0000-0000-0000E4630000}"/>
    <cellStyle name="Note 2 3 3 4 7 4" xfId="27737" xr:uid="{00000000-0005-0000-0000-0000E5630000}"/>
    <cellStyle name="Note 2 3 3 4 7 5" xfId="38646" xr:uid="{00000000-0005-0000-0000-0000E6630000}"/>
    <cellStyle name="Note 2 3 3 4 8" xfId="11568" xr:uid="{00000000-0005-0000-0000-0000E7630000}"/>
    <cellStyle name="Note 2 3 3 4 8 2" xfId="11569" xr:uid="{00000000-0005-0000-0000-0000E8630000}"/>
    <cellStyle name="Note 2 3 3 4 8 2 2" xfId="11570" xr:uid="{00000000-0005-0000-0000-0000E9630000}"/>
    <cellStyle name="Note 2 3 3 4 8 2 2 2" xfId="27743" xr:uid="{00000000-0005-0000-0000-0000EA630000}"/>
    <cellStyle name="Note 2 3 3 4 8 2 2 3" xfId="38652" xr:uid="{00000000-0005-0000-0000-0000EB630000}"/>
    <cellStyle name="Note 2 3 3 4 8 2 3" xfId="27742" xr:uid="{00000000-0005-0000-0000-0000EC630000}"/>
    <cellStyle name="Note 2 3 3 4 8 2 4" xfId="38651" xr:uid="{00000000-0005-0000-0000-0000ED630000}"/>
    <cellStyle name="Note 2 3 3 4 8 3" xfId="11571" xr:uid="{00000000-0005-0000-0000-0000EE630000}"/>
    <cellStyle name="Note 2 3 3 4 8 3 2" xfId="27744" xr:uid="{00000000-0005-0000-0000-0000EF630000}"/>
    <cellStyle name="Note 2 3 3 4 8 3 3" xfId="38653" xr:uid="{00000000-0005-0000-0000-0000F0630000}"/>
    <cellStyle name="Note 2 3 3 4 8 4" xfId="27741" xr:uid="{00000000-0005-0000-0000-0000F1630000}"/>
    <cellStyle name="Note 2 3 3 4 8 5" xfId="38650" xr:uid="{00000000-0005-0000-0000-0000F2630000}"/>
    <cellStyle name="Note 2 3 3 4 9" xfId="11572" xr:uid="{00000000-0005-0000-0000-0000F3630000}"/>
    <cellStyle name="Note 2 3 3 4 9 2" xfId="11573" xr:uid="{00000000-0005-0000-0000-0000F4630000}"/>
    <cellStyle name="Note 2 3 3 4 9 2 2" xfId="27746" xr:uid="{00000000-0005-0000-0000-0000F5630000}"/>
    <cellStyle name="Note 2 3 3 4 9 2 3" xfId="38655" xr:uid="{00000000-0005-0000-0000-0000F6630000}"/>
    <cellStyle name="Note 2 3 3 4 9 3" xfId="27745" xr:uid="{00000000-0005-0000-0000-0000F7630000}"/>
    <cellStyle name="Note 2 3 3 4 9 4" xfId="38654" xr:uid="{00000000-0005-0000-0000-0000F8630000}"/>
    <cellStyle name="Note 2 3 3 5" xfId="11574" xr:uid="{00000000-0005-0000-0000-0000F9630000}"/>
    <cellStyle name="Note 2 3 3 5 2" xfId="11575" xr:uid="{00000000-0005-0000-0000-0000FA630000}"/>
    <cellStyle name="Note 2 3 3 5 2 2" xfId="11576" xr:uid="{00000000-0005-0000-0000-0000FB630000}"/>
    <cellStyle name="Note 2 3 3 5 2 2 2" xfId="27749" xr:uid="{00000000-0005-0000-0000-0000FC630000}"/>
    <cellStyle name="Note 2 3 3 5 2 2 3" xfId="38658" xr:uid="{00000000-0005-0000-0000-0000FD630000}"/>
    <cellStyle name="Note 2 3 3 5 2 3" xfId="27748" xr:uid="{00000000-0005-0000-0000-0000FE630000}"/>
    <cellStyle name="Note 2 3 3 5 2 4" xfId="38657" xr:uid="{00000000-0005-0000-0000-0000FF630000}"/>
    <cellStyle name="Note 2 3 3 5 3" xfId="11577" xr:uid="{00000000-0005-0000-0000-000000640000}"/>
    <cellStyle name="Note 2 3 3 5 3 2" xfId="27750" xr:uid="{00000000-0005-0000-0000-000001640000}"/>
    <cellStyle name="Note 2 3 3 5 3 3" xfId="38659" xr:uid="{00000000-0005-0000-0000-000002640000}"/>
    <cellStyle name="Note 2 3 3 5 4" xfId="27747" xr:uid="{00000000-0005-0000-0000-000003640000}"/>
    <cellStyle name="Note 2 3 3 5 5" xfId="38656" xr:uid="{00000000-0005-0000-0000-000004640000}"/>
    <cellStyle name="Note 2 3 3 6" xfId="11578" xr:uid="{00000000-0005-0000-0000-000005640000}"/>
    <cellStyle name="Note 2 3 3 6 2" xfId="11579" xr:uid="{00000000-0005-0000-0000-000006640000}"/>
    <cellStyle name="Note 2 3 3 6 2 2" xfId="11580" xr:uid="{00000000-0005-0000-0000-000007640000}"/>
    <cellStyle name="Note 2 3 3 6 2 2 2" xfId="27753" xr:uid="{00000000-0005-0000-0000-000008640000}"/>
    <cellStyle name="Note 2 3 3 6 2 2 3" xfId="38662" xr:uid="{00000000-0005-0000-0000-000009640000}"/>
    <cellStyle name="Note 2 3 3 6 2 3" xfId="27752" xr:uid="{00000000-0005-0000-0000-00000A640000}"/>
    <cellStyle name="Note 2 3 3 6 2 4" xfId="38661" xr:uid="{00000000-0005-0000-0000-00000B640000}"/>
    <cellStyle name="Note 2 3 3 6 3" xfId="11581" xr:uid="{00000000-0005-0000-0000-00000C640000}"/>
    <cellStyle name="Note 2 3 3 6 3 2" xfId="27754" xr:uid="{00000000-0005-0000-0000-00000D640000}"/>
    <cellStyle name="Note 2 3 3 6 3 3" xfId="38663" xr:uid="{00000000-0005-0000-0000-00000E640000}"/>
    <cellStyle name="Note 2 3 3 6 4" xfId="27751" xr:uid="{00000000-0005-0000-0000-00000F640000}"/>
    <cellStyle name="Note 2 3 3 6 5" xfId="38660" xr:uid="{00000000-0005-0000-0000-000010640000}"/>
    <cellStyle name="Note 2 3 3 7" xfId="11582" xr:uid="{00000000-0005-0000-0000-000011640000}"/>
    <cellStyle name="Note 2 3 3 7 2" xfId="11583" xr:uid="{00000000-0005-0000-0000-000012640000}"/>
    <cellStyle name="Note 2 3 3 7 2 2" xfId="11584" xr:uid="{00000000-0005-0000-0000-000013640000}"/>
    <cellStyle name="Note 2 3 3 7 2 2 2" xfId="27757" xr:uid="{00000000-0005-0000-0000-000014640000}"/>
    <cellStyle name="Note 2 3 3 7 2 2 3" xfId="38666" xr:uid="{00000000-0005-0000-0000-000015640000}"/>
    <cellStyle name="Note 2 3 3 7 2 3" xfId="27756" xr:uid="{00000000-0005-0000-0000-000016640000}"/>
    <cellStyle name="Note 2 3 3 7 2 4" xfId="38665" xr:uid="{00000000-0005-0000-0000-000017640000}"/>
    <cellStyle name="Note 2 3 3 7 3" xfId="11585" xr:uid="{00000000-0005-0000-0000-000018640000}"/>
    <cellStyle name="Note 2 3 3 7 3 2" xfId="27758" xr:uid="{00000000-0005-0000-0000-000019640000}"/>
    <cellStyle name="Note 2 3 3 7 3 3" xfId="38667" xr:uid="{00000000-0005-0000-0000-00001A640000}"/>
    <cellStyle name="Note 2 3 3 7 4" xfId="27755" xr:uid="{00000000-0005-0000-0000-00001B640000}"/>
    <cellStyle name="Note 2 3 3 7 5" xfId="38664" xr:uid="{00000000-0005-0000-0000-00001C640000}"/>
    <cellStyle name="Note 2 3 3 8" xfId="11586" xr:uid="{00000000-0005-0000-0000-00001D640000}"/>
    <cellStyle name="Note 2 3 3 8 2" xfId="11587" xr:uid="{00000000-0005-0000-0000-00001E640000}"/>
    <cellStyle name="Note 2 3 3 8 2 2" xfId="11588" xr:uid="{00000000-0005-0000-0000-00001F640000}"/>
    <cellStyle name="Note 2 3 3 8 2 2 2" xfId="27761" xr:uid="{00000000-0005-0000-0000-000020640000}"/>
    <cellStyle name="Note 2 3 3 8 2 2 3" xfId="38670" xr:uid="{00000000-0005-0000-0000-000021640000}"/>
    <cellStyle name="Note 2 3 3 8 2 3" xfId="27760" xr:uid="{00000000-0005-0000-0000-000022640000}"/>
    <cellStyle name="Note 2 3 3 8 2 4" xfId="38669" xr:uid="{00000000-0005-0000-0000-000023640000}"/>
    <cellStyle name="Note 2 3 3 8 3" xfId="11589" xr:uid="{00000000-0005-0000-0000-000024640000}"/>
    <cellStyle name="Note 2 3 3 8 3 2" xfId="27762" xr:uid="{00000000-0005-0000-0000-000025640000}"/>
    <cellStyle name="Note 2 3 3 8 3 3" xfId="38671" xr:uid="{00000000-0005-0000-0000-000026640000}"/>
    <cellStyle name="Note 2 3 3 8 4" xfId="27759" xr:uid="{00000000-0005-0000-0000-000027640000}"/>
    <cellStyle name="Note 2 3 3 8 5" xfId="38668" xr:uid="{00000000-0005-0000-0000-000028640000}"/>
    <cellStyle name="Note 2 3 3 9" xfId="11590" xr:uid="{00000000-0005-0000-0000-000029640000}"/>
    <cellStyle name="Note 2 3 3 9 2" xfId="11591" xr:uid="{00000000-0005-0000-0000-00002A640000}"/>
    <cellStyle name="Note 2 3 3 9 2 2" xfId="11592" xr:uid="{00000000-0005-0000-0000-00002B640000}"/>
    <cellStyle name="Note 2 3 3 9 2 2 2" xfId="27765" xr:uid="{00000000-0005-0000-0000-00002C640000}"/>
    <cellStyle name="Note 2 3 3 9 2 2 3" xfId="38674" xr:uid="{00000000-0005-0000-0000-00002D640000}"/>
    <cellStyle name="Note 2 3 3 9 2 3" xfId="27764" xr:uid="{00000000-0005-0000-0000-00002E640000}"/>
    <cellStyle name="Note 2 3 3 9 2 4" xfId="38673" xr:uid="{00000000-0005-0000-0000-00002F640000}"/>
    <cellStyle name="Note 2 3 3 9 3" xfId="11593" xr:uid="{00000000-0005-0000-0000-000030640000}"/>
    <cellStyle name="Note 2 3 3 9 3 2" xfId="27766" xr:uid="{00000000-0005-0000-0000-000031640000}"/>
    <cellStyle name="Note 2 3 3 9 3 3" xfId="38675" xr:uid="{00000000-0005-0000-0000-000032640000}"/>
    <cellStyle name="Note 2 3 3 9 4" xfId="27763" xr:uid="{00000000-0005-0000-0000-000033640000}"/>
    <cellStyle name="Note 2 3 3 9 5" xfId="38672" xr:uid="{00000000-0005-0000-0000-000034640000}"/>
    <cellStyle name="Note 2 3 4" xfId="11594" xr:uid="{00000000-0005-0000-0000-000035640000}"/>
    <cellStyle name="Note 2 3 4 10" xfId="11595" xr:uid="{00000000-0005-0000-0000-000036640000}"/>
    <cellStyle name="Note 2 3 4 10 2" xfId="11596" xr:uid="{00000000-0005-0000-0000-000037640000}"/>
    <cellStyle name="Note 2 3 4 10 2 2" xfId="11597" xr:uid="{00000000-0005-0000-0000-000038640000}"/>
    <cellStyle name="Note 2 3 4 10 2 2 2" xfId="27770" xr:uid="{00000000-0005-0000-0000-000039640000}"/>
    <cellStyle name="Note 2 3 4 10 2 2 3" xfId="38679" xr:uid="{00000000-0005-0000-0000-00003A640000}"/>
    <cellStyle name="Note 2 3 4 10 2 3" xfId="27769" xr:uid="{00000000-0005-0000-0000-00003B640000}"/>
    <cellStyle name="Note 2 3 4 10 2 4" xfId="38678" xr:uid="{00000000-0005-0000-0000-00003C640000}"/>
    <cellStyle name="Note 2 3 4 10 3" xfId="11598" xr:uid="{00000000-0005-0000-0000-00003D640000}"/>
    <cellStyle name="Note 2 3 4 10 3 2" xfId="27771" xr:uid="{00000000-0005-0000-0000-00003E640000}"/>
    <cellStyle name="Note 2 3 4 10 3 3" xfId="38680" xr:uid="{00000000-0005-0000-0000-00003F640000}"/>
    <cellStyle name="Note 2 3 4 10 4" xfId="27768" xr:uid="{00000000-0005-0000-0000-000040640000}"/>
    <cellStyle name="Note 2 3 4 10 5" xfId="38677" xr:uid="{00000000-0005-0000-0000-000041640000}"/>
    <cellStyle name="Note 2 3 4 11" xfId="11599" xr:uid="{00000000-0005-0000-0000-000042640000}"/>
    <cellStyle name="Note 2 3 4 11 2" xfId="11600" xr:uid="{00000000-0005-0000-0000-000043640000}"/>
    <cellStyle name="Note 2 3 4 11 2 2" xfId="11601" xr:uid="{00000000-0005-0000-0000-000044640000}"/>
    <cellStyle name="Note 2 3 4 11 2 2 2" xfId="27774" xr:uid="{00000000-0005-0000-0000-000045640000}"/>
    <cellStyle name="Note 2 3 4 11 2 2 3" xfId="38683" xr:uid="{00000000-0005-0000-0000-000046640000}"/>
    <cellStyle name="Note 2 3 4 11 2 3" xfId="27773" xr:uid="{00000000-0005-0000-0000-000047640000}"/>
    <cellStyle name="Note 2 3 4 11 2 4" xfId="38682" xr:uid="{00000000-0005-0000-0000-000048640000}"/>
    <cellStyle name="Note 2 3 4 11 3" xfId="11602" xr:uid="{00000000-0005-0000-0000-000049640000}"/>
    <cellStyle name="Note 2 3 4 11 3 2" xfId="27775" xr:uid="{00000000-0005-0000-0000-00004A640000}"/>
    <cellStyle name="Note 2 3 4 11 3 3" xfId="38684" xr:uid="{00000000-0005-0000-0000-00004B640000}"/>
    <cellStyle name="Note 2 3 4 11 4" xfId="27772" xr:uid="{00000000-0005-0000-0000-00004C640000}"/>
    <cellStyle name="Note 2 3 4 11 5" xfId="38681" xr:uid="{00000000-0005-0000-0000-00004D640000}"/>
    <cellStyle name="Note 2 3 4 12" xfId="11603" xr:uid="{00000000-0005-0000-0000-00004E640000}"/>
    <cellStyle name="Note 2 3 4 12 2" xfId="27776" xr:uid="{00000000-0005-0000-0000-00004F640000}"/>
    <cellStyle name="Note 2 3 4 12 3" xfId="38685" xr:uid="{00000000-0005-0000-0000-000050640000}"/>
    <cellStyle name="Note 2 3 4 13" xfId="27767" xr:uid="{00000000-0005-0000-0000-000051640000}"/>
    <cellStyle name="Note 2 3 4 14" xfId="38676" xr:uid="{00000000-0005-0000-0000-000052640000}"/>
    <cellStyle name="Note 2 3 4 2" xfId="11604" xr:uid="{00000000-0005-0000-0000-000053640000}"/>
    <cellStyle name="Note 2 3 4 2 10" xfId="11605" xr:uid="{00000000-0005-0000-0000-000054640000}"/>
    <cellStyle name="Note 2 3 4 2 10 2" xfId="11606" xr:uid="{00000000-0005-0000-0000-000055640000}"/>
    <cellStyle name="Note 2 3 4 2 10 2 2" xfId="11607" xr:uid="{00000000-0005-0000-0000-000056640000}"/>
    <cellStyle name="Note 2 3 4 2 10 2 2 2" xfId="27780" xr:uid="{00000000-0005-0000-0000-000057640000}"/>
    <cellStyle name="Note 2 3 4 2 10 2 2 3" xfId="38689" xr:uid="{00000000-0005-0000-0000-000058640000}"/>
    <cellStyle name="Note 2 3 4 2 10 2 3" xfId="27779" xr:uid="{00000000-0005-0000-0000-000059640000}"/>
    <cellStyle name="Note 2 3 4 2 10 2 4" xfId="38688" xr:uid="{00000000-0005-0000-0000-00005A640000}"/>
    <cellStyle name="Note 2 3 4 2 10 3" xfId="11608" xr:uid="{00000000-0005-0000-0000-00005B640000}"/>
    <cellStyle name="Note 2 3 4 2 10 3 2" xfId="27781" xr:uid="{00000000-0005-0000-0000-00005C640000}"/>
    <cellStyle name="Note 2 3 4 2 10 3 3" xfId="38690" xr:uid="{00000000-0005-0000-0000-00005D640000}"/>
    <cellStyle name="Note 2 3 4 2 10 4" xfId="27778" xr:uid="{00000000-0005-0000-0000-00005E640000}"/>
    <cellStyle name="Note 2 3 4 2 10 5" xfId="38687" xr:uid="{00000000-0005-0000-0000-00005F640000}"/>
    <cellStyle name="Note 2 3 4 2 11" xfId="11609" xr:uid="{00000000-0005-0000-0000-000060640000}"/>
    <cellStyle name="Note 2 3 4 2 11 2" xfId="11610" xr:uid="{00000000-0005-0000-0000-000061640000}"/>
    <cellStyle name="Note 2 3 4 2 11 2 2" xfId="27783" xr:uid="{00000000-0005-0000-0000-000062640000}"/>
    <cellStyle name="Note 2 3 4 2 11 2 3" xfId="38692" xr:uid="{00000000-0005-0000-0000-000063640000}"/>
    <cellStyle name="Note 2 3 4 2 11 3" xfId="27782" xr:uid="{00000000-0005-0000-0000-000064640000}"/>
    <cellStyle name="Note 2 3 4 2 11 4" xfId="38691" xr:uid="{00000000-0005-0000-0000-000065640000}"/>
    <cellStyle name="Note 2 3 4 2 12" xfId="11611" xr:uid="{00000000-0005-0000-0000-000066640000}"/>
    <cellStyle name="Note 2 3 4 2 12 2" xfId="27784" xr:uid="{00000000-0005-0000-0000-000067640000}"/>
    <cellStyle name="Note 2 3 4 2 12 3" xfId="38693" xr:uid="{00000000-0005-0000-0000-000068640000}"/>
    <cellStyle name="Note 2 3 4 2 13" xfId="27777" xr:uid="{00000000-0005-0000-0000-000069640000}"/>
    <cellStyle name="Note 2 3 4 2 14" xfId="38686" xr:uid="{00000000-0005-0000-0000-00006A640000}"/>
    <cellStyle name="Note 2 3 4 2 2" xfId="11612" xr:uid="{00000000-0005-0000-0000-00006B640000}"/>
    <cellStyle name="Note 2 3 4 2 2 10" xfId="11613" xr:uid="{00000000-0005-0000-0000-00006C640000}"/>
    <cellStyle name="Note 2 3 4 2 2 10 2" xfId="27786" xr:uid="{00000000-0005-0000-0000-00006D640000}"/>
    <cellStyle name="Note 2 3 4 2 2 10 3" xfId="38695" xr:uid="{00000000-0005-0000-0000-00006E640000}"/>
    <cellStyle name="Note 2 3 4 2 2 11" xfId="27785" xr:uid="{00000000-0005-0000-0000-00006F640000}"/>
    <cellStyle name="Note 2 3 4 2 2 12" xfId="38694" xr:uid="{00000000-0005-0000-0000-000070640000}"/>
    <cellStyle name="Note 2 3 4 2 2 2" xfId="11614" xr:uid="{00000000-0005-0000-0000-000071640000}"/>
    <cellStyle name="Note 2 3 4 2 2 2 2" xfId="11615" xr:uid="{00000000-0005-0000-0000-000072640000}"/>
    <cellStyle name="Note 2 3 4 2 2 2 2 2" xfId="11616" xr:uid="{00000000-0005-0000-0000-000073640000}"/>
    <cellStyle name="Note 2 3 4 2 2 2 2 2 2" xfId="27789" xr:uid="{00000000-0005-0000-0000-000074640000}"/>
    <cellStyle name="Note 2 3 4 2 2 2 2 2 3" xfId="38698" xr:uid="{00000000-0005-0000-0000-000075640000}"/>
    <cellStyle name="Note 2 3 4 2 2 2 2 3" xfId="27788" xr:uid="{00000000-0005-0000-0000-000076640000}"/>
    <cellStyle name="Note 2 3 4 2 2 2 2 4" xfId="38697" xr:uid="{00000000-0005-0000-0000-000077640000}"/>
    <cellStyle name="Note 2 3 4 2 2 2 3" xfId="11617" xr:uid="{00000000-0005-0000-0000-000078640000}"/>
    <cellStyle name="Note 2 3 4 2 2 2 3 2" xfId="27790" xr:uid="{00000000-0005-0000-0000-000079640000}"/>
    <cellStyle name="Note 2 3 4 2 2 2 3 3" xfId="38699" xr:uid="{00000000-0005-0000-0000-00007A640000}"/>
    <cellStyle name="Note 2 3 4 2 2 2 4" xfId="27787" xr:uid="{00000000-0005-0000-0000-00007B640000}"/>
    <cellStyle name="Note 2 3 4 2 2 2 5" xfId="38696" xr:uid="{00000000-0005-0000-0000-00007C640000}"/>
    <cellStyle name="Note 2 3 4 2 2 3" xfId="11618" xr:uid="{00000000-0005-0000-0000-00007D640000}"/>
    <cellStyle name="Note 2 3 4 2 2 3 2" xfId="11619" xr:uid="{00000000-0005-0000-0000-00007E640000}"/>
    <cellStyle name="Note 2 3 4 2 2 3 2 2" xfId="11620" xr:uid="{00000000-0005-0000-0000-00007F640000}"/>
    <cellStyle name="Note 2 3 4 2 2 3 2 2 2" xfId="27793" xr:uid="{00000000-0005-0000-0000-000080640000}"/>
    <cellStyle name="Note 2 3 4 2 2 3 2 2 3" xfId="38702" xr:uid="{00000000-0005-0000-0000-000081640000}"/>
    <cellStyle name="Note 2 3 4 2 2 3 2 3" xfId="27792" xr:uid="{00000000-0005-0000-0000-000082640000}"/>
    <cellStyle name="Note 2 3 4 2 2 3 2 4" xfId="38701" xr:uid="{00000000-0005-0000-0000-000083640000}"/>
    <cellStyle name="Note 2 3 4 2 2 3 3" xfId="11621" xr:uid="{00000000-0005-0000-0000-000084640000}"/>
    <cellStyle name="Note 2 3 4 2 2 3 3 2" xfId="27794" xr:uid="{00000000-0005-0000-0000-000085640000}"/>
    <cellStyle name="Note 2 3 4 2 2 3 3 3" xfId="38703" xr:uid="{00000000-0005-0000-0000-000086640000}"/>
    <cellStyle name="Note 2 3 4 2 2 3 4" xfId="27791" xr:uid="{00000000-0005-0000-0000-000087640000}"/>
    <cellStyle name="Note 2 3 4 2 2 3 5" xfId="38700" xr:uid="{00000000-0005-0000-0000-000088640000}"/>
    <cellStyle name="Note 2 3 4 2 2 4" xfId="11622" xr:uid="{00000000-0005-0000-0000-000089640000}"/>
    <cellStyle name="Note 2 3 4 2 2 4 2" xfId="11623" xr:uid="{00000000-0005-0000-0000-00008A640000}"/>
    <cellStyle name="Note 2 3 4 2 2 4 2 2" xfId="11624" xr:uid="{00000000-0005-0000-0000-00008B640000}"/>
    <cellStyle name="Note 2 3 4 2 2 4 2 2 2" xfId="27797" xr:uid="{00000000-0005-0000-0000-00008C640000}"/>
    <cellStyle name="Note 2 3 4 2 2 4 2 2 3" xfId="38706" xr:uid="{00000000-0005-0000-0000-00008D640000}"/>
    <cellStyle name="Note 2 3 4 2 2 4 2 3" xfId="27796" xr:uid="{00000000-0005-0000-0000-00008E640000}"/>
    <cellStyle name="Note 2 3 4 2 2 4 2 4" xfId="38705" xr:uid="{00000000-0005-0000-0000-00008F640000}"/>
    <cellStyle name="Note 2 3 4 2 2 4 3" xfId="11625" xr:uid="{00000000-0005-0000-0000-000090640000}"/>
    <cellStyle name="Note 2 3 4 2 2 4 3 2" xfId="27798" xr:uid="{00000000-0005-0000-0000-000091640000}"/>
    <cellStyle name="Note 2 3 4 2 2 4 3 3" xfId="38707" xr:uid="{00000000-0005-0000-0000-000092640000}"/>
    <cellStyle name="Note 2 3 4 2 2 4 4" xfId="27795" xr:uid="{00000000-0005-0000-0000-000093640000}"/>
    <cellStyle name="Note 2 3 4 2 2 4 5" xfId="38704" xr:uid="{00000000-0005-0000-0000-000094640000}"/>
    <cellStyle name="Note 2 3 4 2 2 5" xfId="11626" xr:uid="{00000000-0005-0000-0000-000095640000}"/>
    <cellStyle name="Note 2 3 4 2 2 5 2" xfId="11627" xr:uid="{00000000-0005-0000-0000-000096640000}"/>
    <cellStyle name="Note 2 3 4 2 2 5 2 2" xfId="11628" xr:uid="{00000000-0005-0000-0000-000097640000}"/>
    <cellStyle name="Note 2 3 4 2 2 5 2 2 2" xfId="27801" xr:uid="{00000000-0005-0000-0000-000098640000}"/>
    <cellStyle name="Note 2 3 4 2 2 5 2 2 3" xfId="38710" xr:uid="{00000000-0005-0000-0000-000099640000}"/>
    <cellStyle name="Note 2 3 4 2 2 5 2 3" xfId="27800" xr:uid="{00000000-0005-0000-0000-00009A640000}"/>
    <cellStyle name="Note 2 3 4 2 2 5 2 4" xfId="38709" xr:uid="{00000000-0005-0000-0000-00009B640000}"/>
    <cellStyle name="Note 2 3 4 2 2 5 3" xfId="11629" xr:uid="{00000000-0005-0000-0000-00009C640000}"/>
    <cellStyle name="Note 2 3 4 2 2 5 3 2" xfId="27802" xr:uid="{00000000-0005-0000-0000-00009D640000}"/>
    <cellStyle name="Note 2 3 4 2 2 5 3 3" xfId="38711" xr:uid="{00000000-0005-0000-0000-00009E640000}"/>
    <cellStyle name="Note 2 3 4 2 2 5 4" xfId="27799" xr:uid="{00000000-0005-0000-0000-00009F640000}"/>
    <cellStyle name="Note 2 3 4 2 2 5 5" xfId="38708" xr:uid="{00000000-0005-0000-0000-0000A0640000}"/>
    <cellStyle name="Note 2 3 4 2 2 6" xfId="11630" xr:uid="{00000000-0005-0000-0000-0000A1640000}"/>
    <cellStyle name="Note 2 3 4 2 2 6 2" xfId="11631" xr:uid="{00000000-0005-0000-0000-0000A2640000}"/>
    <cellStyle name="Note 2 3 4 2 2 6 2 2" xfId="11632" xr:uid="{00000000-0005-0000-0000-0000A3640000}"/>
    <cellStyle name="Note 2 3 4 2 2 6 2 2 2" xfId="27805" xr:uid="{00000000-0005-0000-0000-0000A4640000}"/>
    <cellStyle name="Note 2 3 4 2 2 6 2 2 3" xfId="38714" xr:uid="{00000000-0005-0000-0000-0000A5640000}"/>
    <cellStyle name="Note 2 3 4 2 2 6 2 3" xfId="27804" xr:uid="{00000000-0005-0000-0000-0000A6640000}"/>
    <cellStyle name="Note 2 3 4 2 2 6 2 4" xfId="38713" xr:uid="{00000000-0005-0000-0000-0000A7640000}"/>
    <cellStyle name="Note 2 3 4 2 2 6 3" xfId="11633" xr:uid="{00000000-0005-0000-0000-0000A8640000}"/>
    <cellStyle name="Note 2 3 4 2 2 6 3 2" xfId="27806" xr:uid="{00000000-0005-0000-0000-0000A9640000}"/>
    <cellStyle name="Note 2 3 4 2 2 6 3 3" xfId="38715" xr:uid="{00000000-0005-0000-0000-0000AA640000}"/>
    <cellStyle name="Note 2 3 4 2 2 6 4" xfId="27803" xr:uid="{00000000-0005-0000-0000-0000AB640000}"/>
    <cellStyle name="Note 2 3 4 2 2 6 5" xfId="38712" xr:uid="{00000000-0005-0000-0000-0000AC640000}"/>
    <cellStyle name="Note 2 3 4 2 2 7" xfId="11634" xr:uid="{00000000-0005-0000-0000-0000AD640000}"/>
    <cellStyle name="Note 2 3 4 2 2 7 2" xfId="11635" xr:uid="{00000000-0005-0000-0000-0000AE640000}"/>
    <cellStyle name="Note 2 3 4 2 2 7 2 2" xfId="11636" xr:uid="{00000000-0005-0000-0000-0000AF640000}"/>
    <cellStyle name="Note 2 3 4 2 2 7 2 2 2" xfId="27809" xr:uid="{00000000-0005-0000-0000-0000B0640000}"/>
    <cellStyle name="Note 2 3 4 2 2 7 2 2 3" xfId="38718" xr:uid="{00000000-0005-0000-0000-0000B1640000}"/>
    <cellStyle name="Note 2 3 4 2 2 7 2 3" xfId="27808" xr:uid="{00000000-0005-0000-0000-0000B2640000}"/>
    <cellStyle name="Note 2 3 4 2 2 7 2 4" xfId="38717" xr:uid="{00000000-0005-0000-0000-0000B3640000}"/>
    <cellStyle name="Note 2 3 4 2 2 7 3" xfId="11637" xr:uid="{00000000-0005-0000-0000-0000B4640000}"/>
    <cellStyle name="Note 2 3 4 2 2 7 3 2" xfId="27810" xr:uid="{00000000-0005-0000-0000-0000B5640000}"/>
    <cellStyle name="Note 2 3 4 2 2 7 3 3" xfId="38719" xr:uid="{00000000-0005-0000-0000-0000B6640000}"/>
    <cellStyle name="Note 2 3 4 2 2 7 4" xfId="27807" xr:uid="{00000000-0005-0000-0000-0000B7640000}"/>
    <cellStyle name="Note 2 3 4 2 2 7 5" xfId="38716" xr:uid="{00000000-0005-0000-0000-0000B8640000}"/>
    <cellStyle name="Note 2 3 4 2 2 8" xfId="11638" xr:uid="{00000000-0005-0000-0000-0000B9640000}"/>
    <cellStyle name="Note 2 3 4 2 2 8 2" xfId="11639" xr:uid="{00000000-0005-0000-0000-0000BA640000}"/>
    <cellStyle name="Note 2 3 4 2 2 8 2 2" xfId="11640" xr:uid="{00000000-0005-0000-0000-0000BB640000}"/>
    <cellStyle name="Note 2 3 4 2 2 8 2 2 2" xfId="27813" xr:uid="{00000000-0005-0000-0000-0000BC640000}"/>
    <cellStyle name="Note 2 3 4 2 2 8 2 2 3" xfId="38722" xr:uid="{00000000-0005-0000-0000-0000BD640000}"/>
    <cellStyle name="Note 2 3 4 2 2 8 2 3" xfId="27812" xr:uid="{00000000-0005-0000-0000-0000BE640000}"/>
    <cellStyle name="Note 2 3 4 2 2 8 2 4" xfId="38721" xr:uid="{00000000-0005-0000-0000-0000BF640000}"/>
    <cellStyle name="Note 2 3 4 2 2 8 3" xfId="11641" xr:uid="{00000000-0005-0000-0000-0000C0640000}"/>
    <cellStyle name="Note 2 3 4 2 2 8 3 2" xfId="27814" xr:uid="{00000000-0005-0000-0000-0000C1640000}"/>
    <cellStyle name="Note 2 3 4 2 2 8 3 3" xfId="38723" xr:uid="{00000000-0005-0000-0000-0000C2640000}"/>
    <cellStyle name="Note 2 3 4 2 2 8 4" xfId="27811" xr:uid="{00000000-0005-0000-0000-0000C3640000}"/>
    <cellStyle name="Note 2 3 4 2 2 8 5" xfId="38720" xr:uid="{00000000-0005-0000-0000-0000C4640000}"/>
    <cellStyle name="Note 2 3 4 2 2 9" xfId="11642" xr:uid="{00000000-0005-0000-0000-0000C5640000}"/>
    <cellStyle name="Note 2 3 4 2 2 9 2" xfId="11643" xr:uid="{00000000-0005-0000-0000-0000C6640000}"/>
    <cellStyle name="Note 2 3 4 2 2 9 2 2" xfId="27816" xr:uid="{00000000-0005-0000-0000-0000C7640000}"/>
    <cellStyle name="Note 2 3 4 2 2 9 2 3" xfId="38725" xr:uid="{00000000-0005-0000-0000-0000C8640000}"/>
    <cellStyle name="Note 2 3 4 2 2 9 3" xfId="27815" xr:uid="{00000000-0005-0000-0000-0000C9640000}"/>
    <cellStyle name="Note 2 3 4 2 2 9 4" xfId="38724" xr:uid="{00000000-0005-0000-0000-0000CA640000}"/>
    <cellStyle name="Note 2 3 4 2 3" xfId="11644" xr:uid="{00000000-0005-0000-0000-0000CB640000}"/>
    <cellStyle name="Note 2 3 4 2 3 10" xfId="11645" xr:uid="{00000000-0005-0000-0000-0000CC640000}"/>
    <cellStyle name="Note 2 3 4 2 3 10 2" xfId="27818" xr:uid="{00000000-0005-0000-0000-0000CD640000}"/>
    <cellStyle name="Note 2 3 4 2 3 10 3" xfId="38727" xr:uid="{00000000-0005-0000-0000-0000CE640000}"/>
    <cellStyle name="Note 2 3 4 2 3 11" xfId="27817" xr:uid="{00000000-0005-0000-0000-0000CF640000}"/>
    <cellStyle name="Note 2 3 4 2 3 12" xfId="38726" xr:uid="{00000000-0005-0000-0000-0000D0640000}"/>
    <cellStyle name="Note 2 3 4 2 3 2" xfId="11646" xr:uid="{00000000-0005-0000-0000-0000D1640000}"/>
    <cellStyle name="Note 2 3 4 2 3 2 2" xfId="11647" xr:uid="{00000000-0005-0000-0000-0000D2640000}"/>
    <cellStyle name="Note 2 3 4 2 3 2 2 2" xfId="11648" xr:uid="{00000000-0005-0000-0000-0000D3640000}"/>
    <cellStyle name="Note 2 3 4 2 3 2 2 2 2" xfId="27821" xr:uid="{00000000-0005-0000-0000-0000D4640000}"/>
    <cellStyle name="Note 2 3 4 2 3 2 2 2 3" xfId="38730" xr:uid="{00000000-0005-0000-0000-0000D5640000}"/>
    <cellStyle name="Note 2 3 4 2 3 2 2 3" xfId="27820" xr:uid="{00000000-0005-0000-0000-0000D6640000}"/>
    <cellStyle name="Note 2 3 4 2 3 2 2 4" xfId="38729" xr:uid="{00000000-0005-0000-0000-0000D7640000}"/>
    <cellStyle name="Note 2 3 4 2 3 2 3" xfId="11649" xr:uid="{00000000-0005-0000-0000-0000D8640000}"/>
    <cellStyle name="Note 2 3 4 2 3 2 3 2" xfId="27822" xr:uid="{00000000-0005-0000-0000-0000D9640000}"/>
    <cellStyle name="Note 2 3 4 2 3 2 3 3" xfId="38731" xr:uid="{00000000-0005-0000-0000-0000DA640000}"/>
    <cellStyle name="Note 2 3 4 2 3 2 4" xfId="27819" xr:uid="{00000000-0005-0000-0000-0000DB640000}"/>
    <cellStyle name="Note 2 3 4 2 3 2 5" xfId="38728" xr:uid="{00000000-0005-0000-0000-0000DC640000}"/>
    <cellStyle name="Note 2 3 4 2 3 3" xfId="11650" xr:uid="{00000000-0005-0000-0000-0000DD640000}"/>
    <cellStyle name="Note 2 3 4 2 3 3 2" xfId="11651" xr:uid="{00000000-0005-0000-0000-0000DE640000}"/>
    <cellStyle name="Note 2 3 4 2 3 3 2 2" xfId="11652" xr:uid="{00000000-0005-0000-0000-0000DF640000}"/>
    <cellStyle name="Note 2 3 4 2 3 3 2 2 2" xfId="27825" xr:uid="{00000000-0005-0000-0000-0000E0640000}"/>
    <cellStyle name="Note 2 3 4 2 3 3 2 2 3" xfId="38734" xr:uid="{00000000-0005-0000-0000-0000E1640000}"/>
    <cellStyle name="Note 2 3 4 2 3 3 2 3" xfId="27824" xr:uid="{00000000-0005-0000-0000-0000E2640000}"/>
    <cellStyle name="Note 2 3 4 2 3 3 2 4" xfId="38733" xr:uid="{00000000-0005-0000-0000-0000E3640000}"/>
    <cellStyle name="Note 2 3 4 2 3 3 3" xfId="11653" xr:uid="{00000000-0005-0000-0000-0000E4640000}"/>
    <cellStyle name="Note 2 3 4 2 3 3 3 2" xfId="27826" xr:uid="{00000000-0005-0000-0000-0000E5640000}"/>
    <cellStyle name="Note 2 3 4 2 3 3 3 3" xfId="38735" xr:uid="{00000000-0005-0000-0000-0000E6640000}"/>
    <cellStyle name="Note 2 3 4 2 3 3 4" xfId="27823" xr:uid="{00000000-0005-0000-0000-0000E7640000}"/>
    <cellStyle name="Note 2 3 4 2 3 3 5" xfId="38732" xr:uid="{00000000-0005-0000-0000-0000E8640000}"/>
    <cellStyle name="Note 2 3 4 2 3 4" xfId="11654" xr:uid="{00000000-0005-0000-0000-0000E9640000}"/>
    <cellStyle name="Note 2 3 4 2 3 4 2" xfId="11655" xr:uid="{00000000-0005-0000-0000-0000EA640000}"/>
    <cellStyle name="Note 2 3 4 2 3 4 2 2" xfId="11656" xr:uid="{00000000-0005-0000-0000-0000EB640000}"/>
    <cellStyle name="Note 2 3 4 2 3 4 2 2 2" xfId="27829" xr:uid="{00000000-0005-0000-0000-0000EC640000}"/>
    <cellStyle name="Note 2 3 4 2 3 4 2 2 3" xfId="38738" xr:uid="{00000000-0005-0000-0000-0000ED640000}"/>
    <cellStyle name="Note 2 3 4 2 3 4 2 3" xfId="27828" xr:uid="{00000000-0005-0000-0000-0000EE640000}"/>
    <cellStyle name="Note 2 3 4 2 3 4 2 4" xfId="38737" xr:uid="{00000000-0005-0000-0000-0000EF640000}"/>
    <cellStyle name="Note 2 3 4 2 3 4 3" xfId="11657" xr:uid="{00000000-0005-0000-0000-0000F0640000}"/>
    <cellStyle name="Note 2 3 4 2 3 4 3 2" xfId="27830" xr:uid="{00000000-0005-0000-0000-0000F1640000}"/>
    <cellStyle name="Note 2 3 4 2 3 4 3 3" xfId="38739" xr:uid="{00000000-0005-0000-0000-0000F2640000}"/>
    <cellStyle name="Note 2 3 4 2 3 4 4" xfId="27827" xr:uid="{00000000-0005-0000-0000-0000F3640000}"/>
    <cellStyle name="Note 2 3 4 2 3 4 5" xfId="38736" xr:uid="{00000000-0005-0000-0000-0000F4640000}"/>
    <cellStyle name="Note 2 3 4 2 3 5" xfId="11658" xr:uid="{00000000-0005-0000-0000-0000F5640000}"/>
    <cellStyle name="Note 2 3 4 2 3 5 2" xfId="11659" xr:uid="{00000000-0005-0000-0000-0000F6640000}"/>
    <cellStyle name="Note 2 3 4 2 3 5 2 2" xfId="11660" xr:uid="{00000000-0005-0000-0000-0000F7640000}"/>
    <cellStyle name="Note 2 3 4 2 3 5 2 2 2" xfId="27833" xr:uid="{00000000-0005-0000-0000-0000F8640000}"/>
    <cellStyle name="Note 2 3 4 2 3 5 2 2 3" xfId="38742" xr:uid="{00000000-0005-0000-0000-0000F9640000}"/>
    <cellStyle name="Note 2 3 4 2 3 5 2 3" xfId="27832" xr:uid="{00000000-0005-0000-0000-0000FA640000}"/>
    <cellStyle name="Note 2 3 4 2 3 5 2 4" xfId="38741" xr:uid="{00000000-0005-0000-0000-0000FB640000}"/>
    <cellStyle name="Note 2 3 4 2 3 5 3" xfId="11661" xr:uid="{00000000-0005-0000-0000-0000FC640000}"/>
    <cellStyle name="Note 2 3 4 2 3 5 3 2" xfId="27834" xr:uid="{00000000-0005-0000-0000-0000FD640000}"/>
    <cellStyle name="Note 2 3 4 2 3 5 3 3" xfId="38743" xr:uid="{00000000-0005-0000-0000-0000FE640000}"/>
    <cellStyle name="Note 2 3 4 2 3 5 4" xfId="27831" xr:uid="{00000000-0005-0000-0000-0000FF640000}"/>
    <cellStyle name="Note 2 3 4 2 3 5 5" xfId="38740" xr:uid="{00000000-0005-0000-0000-000000650000}"/>
    <cellStyle name="Note 2 3 4 2 3 6" xfId="11662" xr:uid="{00000000-0005-0000-0000-000001650000}"/>
    <cellStyle name="Note 2 3 4 2 3 6 2" xfId="11663" xr:uid="{00000000-0005-0000-0000-000002650000}"/>
    <cellStyle name="Note 2 3 4 2 3 6 2 2" xfId="11664" xr:uid="{00000000-0005-0000-0000-000003650000}"/>
    <cellStyle name="Note 2 3 4 2 3 6 2 2 2" xfId="27837" xr:uid="{00000000-0005-0000-0000-000004650000}"/>
    <cellStyle name="Note 2 3 4 2 3 6 2 2 3" xfId="38746" xr:uid="{00000000-0005-0000-0000-000005650000}"/>
    <cellStyle name="Note 2 3 4 2 3 6 2 3" xfId="27836" xr:uid="{00000000-0005-0000-0000-000006650000}"/>
    <cellStyle name="Note 2 3 4 2 3 6 2 4" xfId="38745" xr:uid="{00000000-0005-0000-0000-000007650000}"/>
    <cellStyle name="Note 2 3 4 2 3 6 3" xfId="11665" xr:uid="{00000000-0005-0000-0000-000008650000}"/>
    <cellStyle name="Note 2 3 4 2 3 6 3 2" xfId="27838" xr:uid="{00000000-0005-0000-0000-000009650000}"/>
    <cellStyle name="Note 2 3 4 2 3 6 3 3" xfId="38747" xr:uid="{00000000-0005-0000-0000-00000A650000}"/>
    <cellStyle name="Note 2 3 4 2 3 6 4" xfId="27835" xr:uid="{00000000-0005-0000-0000-00000B650000}"/>
    <cellStyle name="Note 2 3 4 2 3 6 5" xfId="38744" xr:uid="{00000000-0005-0000-0000-00000C650000}"/>
    <cellStyle name="Note 2 3 4 2 3 7" xfId="11666" xr:uid="{00000000-0005-0000-0000-00000D650000}"/>
    <cellStyle name="Note 2 3 4 2 3 7 2" xfId="11667" xr:uid="{00000000-0005-0000-0000-00000E650000}"/>
    <cellStyle name="Note 2 3 4 2 3 7 2 2" xfId="11668" xr:uid="{00000000-0005-0000-0000-00000F650000}"/>
    <cellStyle name="Note 2 3 4 2 3 7 2 2 2" xfId="27841" xr:uid="{00000000-0005-0000-0000-000010650000}"/>
    <cellStyle name="Note 2 3 4 2 3 7 2 2 3" xfId="38750" xr:uid="{00000000-0005-0000-0000-000011650000}"/>
    <cellStyle name="Note 2 3 4 2 3 7 2 3" xfId="27840" xr:uid="{00000000-0005-0000-0000-000012650000}"/>
    <cellStyle name="Note 2 3 4 2 3 7 2 4" xfId="38749" xr:uid="{00000000-0005-0000-0000-000013650000}"/>
    <cellStyle name="Note 2 3 4 2 3 7 3" xfId="11669" xr:uid="{00000000-0005-0000-0000-000014650000}"/>
    <cellStyle name="Note 2 3 4 2 3 7 3 2" xfId="27842" xr:uid="{00000000-0005-0000-0000-000015650000}"/>
    <cellStyle name="Note 2 3 4 2 3 7 3 3" xfId="38751" xr:uid="{00000000-0005-0000-0000-000016650000}"/>
    <cellStyle name="Note 2 3 4 2 3 7 4" xfId="27839" xr:uid="{00000000-0005-0000-0000-000017650000}"/>
    <cellStyle name="Note 2 3 4 2 3 7 5" xfId="38748" xr:uid="{00000000-0005-0000-0000-000018650000}"/>
    <cellStyle name="Note 2 3 4 2 3 8" xfId="11670" xr:uid="{00000000-0005-0000-0000-000019650000}"/>
    <cellStyle name="Note 2 3 4 2 3 8 2" xfId="11671" xr:uid="{00000000-0005-0000-0000-00001A650000}"/>
    <cellStyle name="Note 2 3 4 2 3 8 2 2" xfId="11672" xr:uid="{00000000-0005-0000-0000-00001B650000}"/>
    <cellStyle name="Note 2 3 4 2 3 8 2 2 2" xfId="27845" xr:uid="{00000000-0005-0000-0000-00001C650000}"/>
    <cellStyle name="Note 2 3 4 2 3 8 2 2 3" xfId="38754" xr:uid="{00000000-0005-0000-0000-00001D650000}"/>
    <cellStyle name="Note 2 3 4 2 3 8 2 3" xfId="27844" xr:uid="{00000000-0005-0000-0000-00001E650000}"/>
    <cellStyle name="Note 2 3 4 2 3 8 2 4" xfId="38753" xr:uid="{00000000-0005-0000-0000-00001F650000}"/>
    <cellStyle name="Note 2 3 4 2 3 8 3" xfId="11673" xr:uid="{00000000-0005-0000-0000-000020650000}"/>
    <cellStyle name="Note 2 3 4 2 3 8 3 2" xfId="27846" xr:uid="{00000000-0005-0000-0000-000021650000}"/>
    <cellStyle name="Note 2 3 4 2 3 8 3 3" xfId="38755" xr:uid="{00000000-0005-0000-0000-000022650000}"/>
    <cellStyle name="Note 2 3 4 2 3 8 4" xfId="27843" xr:uid="{00000000-0005-0000-0000-000023650000}"/>
    <cellStyle name="Note 2 3 4 2 3 8 5" xfId="38752" xr:uid="{00000000-0005-0000-0000-000024650000}"/>
    <cellStyle name="Note 2 3 4 2 3 9" xfId="11674" xr:uid="{00000000-0005-0000-0000-000025650000}"/>
    <cellStyle name="Note 2 3 4 2 3 9 2" xfId="11675" xr:uid="{00000000-0005-0000-0000-000026650000}"/>
    <cellStyle name="Note 2 3 4 2 3 9 2 2" xfId="27848" xr:uid="{00000000-0005-0000-0000-000027650000}"/>
    <cellStyle name="Note 2 3 4 2 3 9 2 3" xfId="38757" xr:uid="{00000000-0005-0000-0000-000028650000}"/>
    <cellStyle name="Note 2 3 4 2 3 9 3" xfId="27847" xr:uid="{00000000-0005-0000-0000-000029650000}"/>
    <cellStyle name="Note 2 3 4 2 3 9 4" xfId="38756" xr:uid="{00000000-0005-0000-0000-00002A650000}"/>
    <cellStyle name="Note 2 3 4 2 4" xfId="11676" xr:uid="{00000000-0005-0000-0000-00002B650000}"/>
    <cellStyle name="Note 2 3 4 2 4 2" xfId="11677" xr:uid="{00000000-0005-0000-0000-00002C650000}"/>
    <cellStyle name="Note 2 3 4 2 4 2 2" xfId="11678" xr:uid="{00000000-0005-0000-0000-00002D650000}"/>
    <cellStyle name="Note 2 3 4 2 4 2 2 2" xfId="27851" xr:uid="{00000000-0005-0000-0000-00002E650000}"/>
    <cellStyle name="Note 2 3 4 2 4 2 2 3" xfId="38760" xr:uid="{00000000-0005-0000-0000-00002F650000}"/>
    <cellStyle name="Note 2 3 4 2 4 2 3" xfId="27850" xr:uid="{00000000-0005-0000-0000-000030650000}"/>
    <cellStyle name="Note 2 3 4 2 4 2 4" xfId="38759" xr:uid="{00000000-0005-0000-0000-000031650000}"/>
    <cellStyle name="Note 2 3 4 2 4 3" xfId="11679" xr:uid="{00000000-0005-0000-0000-000032650000}"/>
    <cellStyle name="Note 2 3 4 2 4 3 2" xfId="27852" xr:uid="{00000000-0005-0000-0000-000033650000}"/>
    <cellStyle name="Note 2 3 4 2 4 3 3" xfId="38761" xr:uid="{00000000-0005-0000-0000-000034650000}"/>
    <cellStyle name="Note 2 3 4 2 4 4" xfId="27849" xr:uid="{00000000-0005-0000-0000-000035650000}"/>
    <cellStyle name="Note 2 3 4 2 4 5" xfId="38758" xr:uid="{00000000-0005-0000-0000-000036650000}"/>
    <cellStyle name="Note 2 3 4 2 5" xfId="11680" xr:uid="{00000000-0005-0000-0000-000037650000}"/>
    <cellStyle name="Note 2 3 4 2 5 2" xfId="11681" xr:uid="{00000000-0005-0000-0000-000038650000}"/>
    <cellStyle name="Note 2 3 4 2 5 2 2" xfId="11682" xr:uid="{00000000-0005-0000-0000-000039650000}"/>
    <cellStyle name="Note 2 3 4 2 5 2 2 2" xfId="27855" xr:uid="{00000000-0005-0000-0000-00003A650000}"/>
    <cellStyle name="Note 2 3 4 2 5 2 2 3" xfId="38764" xr:uid="{00000000-0005-0000-0000-00003B650000}"/>
    <cellStyle name="Note 2 3 4 2 5 2 3" xfId="27854" xr:uid="{00000000-0005-0000-0000-00003C650000}"/>
    <cellStyle name="Note 2 3 4 2 5 2 4" xfId="38763" xr:uid="{00000000-0005-0000-0000-00003D650000}"/>
    <cellStyle name="Note 2 3 4 2 5 3" xfId="11683" xr:uid="{00000000-0005-0000-0000-00003E650000}"/>
    <cellStyle name="Note 2 3 4 2 5 3 2" xfId="27856" xr:uid="{00000000-0005-0000-0000-00003F650000}"/>
    <cellStyle name="Note 2 3 4 2 5 3 3" xfId="38765" xr:uid="{00000000-0005-0000-0000-000040650000}"/>
    <cellStyle name="Note 2 3 4 2 5 4" xfId="27853" xr:uid="{00000000-0005-0000-0000-000041650000}"/>
    <cellStyle name="Note 2 3 4 2 5 5" xfId="38762" xr:uid="{00000000-0005-0000-0000-000042650000}"/>
    <cellStyle name="Note 2 3 4 2 6" xfId="11684" xr:uid="{00000000-0005-0000-0000-000043650000}"/>
    <cellStyle name="Note 2 3 4 2 6 2" xfId="11685" xr:uid="{00000000-0005-0000-0000-000044650000}"/>
    <cellStyle name="Note 2 3 4 2 6 2 2" xfId="11686" xr:uid="{00000000-0005-0000-0000-000045650000}"/>
    <cellStyle name="Note 2 3 4 2 6 2 2 2" xfId="27859" xr:uid="{00000000-0005-0000-0000-000046650000}"/>
    <cellStyle name="Note 2 3 4 2 6 2 2 3" xfId="38768" xr:uid="{00000000-0005-0000-0000-000047650000}"/>
    <cellStyle name="Note 2 3 4 2 6 2 3" xfId="27858" xr:uid="{00000000-0005-0000-0000-000048650000}"/>
    <cellStyle name="Note 2 3 4 2 6 2 4" xfId="38767" xr:uid="{00000000-0005-0000-0000-000049650000}"/>
    <cellStyle name="Note 2 3 4 2 6 3" xfId="11687" xr:uid="{00000000-0005-0000-0000-00004A650000}"/>
    <cellStyle name="Note 2 3 4 2 6 3 2" xfId="27860" xr:uid="{00000000-0005-0000-0000-00004B650000}"/>
    <cellStyle name="Note 2 3 4 2 6 3 3" xfId="38769" xr:uid="{00000000-0005-0000-0000-00004C650000}"/>
    <cellStyle name="Note 2 3 4 2 6 4" xfId="27857" xr:uid="{00000000-0005-0000-0000-00004D650000}"/>
    <cellStyle name="Note 2 3 4 2 6 5" xfId="38766" xr:uid="{00000000-0005-0000-0000-00004E650000}"/>
    <cellStyle name="Note 2 3 4 2 7" xfId="11688" xr:uid="{00000000-0005-0000-0000-00004F650000}"/>
    <cellStyle name="Note 2 3 4 2 7 2" xfId="11689" xr:uid="{00000000-0005-0000-0000-000050650000}"/>
    <cellStyle name="Note 2 3 4 2 7 2 2" xfId="11690" xr:uid="{00000000-0005-0000-0000-000051650000}"/>
    <cellStyle name="Note 2 3 4 2 7 2 2 2" xfId="27863" xr:uid="{00000000-0005-0000-0000-000052650000}"/>
    <cellStyle name="Note 2 3 4 2 7 2 2 3" xfId="38772" xr:uid="{00000000-0005-0000-0000-000053650000}"/>
    <cellStyle name="Note 2 3 4 2 7 2 3" xfId="27862" xr:uid="{00000000-0005-0000-0000-000054650000}"/>
    <cellStyle name="Note 2 3 4 2 7 2 4" xfId="38771" xr:uid="{00000000-0005-0000-0000-000055650000}"/>
    <cellStyle name="Note 2 3 4 2 7 3" xfId="11691" xr:uid="{00000000-0005-0000-0000-000056650000}"/>
    <cellStyle name="Note 2 3 4 2 7 3 2" xfId="27864" xr:uid="{00000000-0005-0000-0000-000057650000}"/>
    <cellStyle name="Note 2 3 4 2 7 3 3" xfId="38773" xr:uid="{00000000-0005-0000-0000-000058650000}"/>
    <cellStyle name="Note 2 3 4 2 7 4" xfId="27861" xr:uid="{00000000-0005-0000-0000-000059650000}"/>
    <cellStyle name="Note 2 3 4 2 7 5" xfId="38770" xr:uid="{00000000-0005-0000-0000-00005A650000}"/>
    <cellStyle name="Note 2 3 4 2 8" xfId="11692" xr:uid="{00000000-0005-0000-0000-00005B650000}"/>
    <cellStyle name="Note 2 3 4 2 8 2" xfId="11693" xr:uid="{00000000-0005-0000-0000-00005C650000}"/>
    <cellStyle name="Note 2 3 4 2 8 2 2" xfId="11694" xr:uid="{00000000-0005-0000-0000-00005D650000}"/>
    <cellStyle name="Note 2 3 4 2 8 2 2 2" xfId="27867" xr:uid="{00000000-0005-0000-0000-00005E650000}"/>
    <cellStyle name="Note 2 3 4 2 8 2 2 3" xfId="38776" xr:uid="{00000000-0005-0000-0000-00005F650000}"/>
    <cellStyle name="Note 2 3 4 2 8 2 3" xfId="27866" xr:uid="{00000000-0005-0000-0000-000060650000}"/>
    <cellStyle name="Note 2 3 4 2 8 2 4" xfId="38775" xr:uid="{00000000-0005-0000-0000-000061650000}"/>
    <cellStyle name="Note 2 3 4 2 8 3" xfId="11695" xr:uid="{00000000-0005-0000-0000-000062650000}"/>
    <cellStyle name="Note 2 3 4 2 8 3 2" xfId="27868" xr:uid="{00000000-0005-0000-0000-000063650000}"/>
    <cellStyle name="Note 2 3 4 2 8 3 3" xfId="38777" xr:uid="{00000000-0005-0000-0000-000064650000}"/>
    <cellStyle name="Note 2 3 4 2 8 4" xfId="27865" xr:uid="{00000000-0005-0000-0000-000065650000}"/>
    <cellStyle name="Note 2 3 4 2 8 5" xfId="38774" xr:uid="{00000000-0005-0000-0000-000066650000}"/>
    <cellStyle name="Note 2 3 4 2 9" xfId="11696" xr:uid="{00000000-0005-0000-0000-000067650000}"/>
    <cellStyle name="Note 2 3 4 2 9 2" xfId="11697" xr:uid="{00000000-0005-0000-0000-000068650000}"/>
    <cellStyle name="Note 2 3 4 2 9 2 2" xfId="11698" xr:uid="{00000000-0005-0000-0000-000069650000}"/>
    <cellStyle name="Note 2 3 4 2 9 2 2 2" xfId="27871" xr:uid="{00000000-0005-0000-0000-00006A650000}"/>
    <cellStyle name="Note 2 3 4 2 9 2 2 3" xfId="38780" xr:uid="{00000000-0005-0000-0000-00006B650000}"/>
    <cellStyle name="Note 2 3 4 2 9 2 3" xfId="27870" xr:uid="{00000000-0005-0000-0000-00006C650000}"/>
    <cellStyle name="Note 2 3 4 2 9 2 4" xfId="38779" xr:uid="{00000000-0005-0000-0000-00006D650000}"/>
    <cellStyle name="Note 2 3 4 2 9 3" xfId="11699" xr:uid="{00000000-0005-0000-0000-00006E650000}"/>
    <cellStyle name="Note 2 3 4 2 9 3 2" xfId="27872" xr:uid="{00000000-0005-0000-0000-00006F650000}"/>
    <cellStyle name="Note 2 3 4 2 9 3 3" xfId="38781" xr:uid="{00000000-0005-0000-0000-000070650000}"/>
    <cellStyle name="Note 2 3 4 2 9 4" xfId="27869" xr:uid="{00000000-0005-0000-0000-000071650000}"/>
    <cellStyle name="Note 2 3 4 2 9 5" xfId="38778" xr:uid="{00000000-0005-0000-0000-000072650000}"/>
    <cellStyle name="Note 2 3 4 3" xfId="11700" xr:uid="{00000000-0005-0000-0000-000073650000}"/>
    <cellStyle name="Note 2 3 4 3 10" xfId="11701" xr:uid="{00000000-0005-0000-0000-000074650000}"/>
    <cellStyle name="Note 2 3 4 3 10 2" xfId="27874" xr:uid="{00000000-0005-0000-0000-000075650000}"/>
    <cellStyle name="Note 2 3 4 3 10 3" xfId="38783" xr:uid="{00000000-0005-0000-0000-000076650000}"/>
    <cellStyle name="Note 2 3 4 3 11" xfId="27873" xr:uid="{00000000-0005-0000-0000-000077650000}"/>
    <cellStyle name="Note 2 3 4 3 12" xfId="38782" xr:uid="{00000000-0005-0000-0000-000078650000}"/>
    <cellStyle name="Note 2 3 4 3 2" xfId="11702" xr:uid="{00000000-0005-0000-0000-000079650000}"/>
    <cellStyle name="Note 2 3 4 3 2 2" xfId="11703" xr:uid="{00000000-0005-0000-0000-00007A650000}"/>
    <cellStyle name="Note 2 3 4 3 2 2 2" xfId="11704" xr:uid="{00000000-0005-0000-0000-00007B650000}"/>
    <cellStyle name="Note 2 3 4 3 2 2 2 2" xfId="27877" xr:uid="{00000000-0005-0000-0000-00007C650000}"/>
    <cellStyle name="Note 2 3 4 3 2 2 2 3" xfId="38786" xr:uid="{00000000-0005-0000-0000-00007D650000}"/>
    <cellStyle name="Note 2 3 4 3 2 2 3" xfId="27876" xr:uid="{00000000-0005-0000-0000-00007E650000}"/>
    <cellStyle name="Note 2 3 4 3 2 2 4" xfId="38785" xr:uid="{00000000-0005-0000-0000-00007F650000}"/>
    <cellStyle name="Note 2 3 4 3 2 3" xfId="11705" xr:uid="{00000000-0005-0000-0000-000080650000}"/>
    <cellStyle name="Note 2 3 4 3 2 3 2" xfId="27878" xr:uid="{00000000-0005-0000-0000-000081650000}"/>
    <cellStyle name="Note 2 3 4 3 2 3 3" xfId="38787" xr:uid="{00000000-0005-0000-0000-000082650000}"/>
    <cellStyle name="Note 2 3 4 3 2 4" xfId="27875" xr:uid="{00000000-0005-0000-0000-000083650000}"/>
    <cellStyle name="Note 2 3 4 3 2 5" xfId="38784" xr:uid="{00000000-0005-0000-0000-000084650000}"/>
    <cellStyle name="Note 2 3 4 3 3" xfId="11706" xr:uid="{00000000-0005-0000-0000-000085650000}"/>
    <cellStyle name="Note 2 3 4 3 3 2" xfId="11707" xr:uid="{00000000-0005-0000-0000-000086650000}"/>
    <cellStyle name="Note 2 3 4 3 3 2 2" xfId="11708" xr:uid="{00000000-0005-0000-0000-000087650000}"/>
    <cellStyle name="Note 2 3 4 3 3 2 2 2" xfId="27881" xr:uid="{00000000-0005-0000-0000-000088650000}"/>
    <cellStyle name="Note 2 3 4 3 3 2 2 3" xfId="38790" xr:uid="{00000000-0005-0000-0000-000089650000}"/>
    <cellStyle name="Note 2 3 4 3 3 2 3" xfId="27880" xr:uid="{00000000-0005-0000-0000-00008A650000}"/>
    <cellStyle name="Note 2 3 4 3 3 2 4" xfId="38789" xr:uid="{00000000-0005-0000-0000-00008B650000}"/>
    <cellStyle name="Note 2 3 4 3 3 3" xfId="11709" xr:uid="{00000000-0005-0000-0000-00008C650000}"/>
    <cellStyle name="Note 2 3 4 3 3 3 2" xfId="27882" xr:uid="{00000000-0005-0000-0000-00008D650000}"/>
    <cellStyle name="Note 2 3 4 3 3 3 3" xfId="38791" xr:uid="{00000000-0005-0000-0000-00008E650000}"/>
    <cellStyle name="Note 2 3 4 3 3 4" xfId="27879" xr:uid="{00000000-0005-0000-0000-00008F650000}"/>
    <cellStyle name="Note 2 3 4 3 3 5" xfId="38788" xr:uid="{00000000-0005-0000-0000-000090650000}"/>
    <cellStyle name="Note 2 3 4 3 4" xfId="11710" xr:uid="{00000000-0005-0000-0000-000091650000}"/>
    <cellStyle name="Note 2 3 4 3 4 2" xfId="11711" xr:uid="{00000000-0005-0000-0000-000092650000}"/>
    <cellStyle name="Note 2 3 4 3 4 2 2" xfId="11712" xr:uid="{00000000-0005-0000-0000-000093650000}"/>
    <cellStyle name="Note 2 3 4 3 4 2 2 2" xfId="27885" xr:uid="{00000000-0005-0000-0000-000094650000}"/>
    <cellStyle name="Note 2 3 4 3 4 2 2 3" xfId="38794" xr:uid="{00000000-0005-0000-0000-000095650000}"/>
    <cellStyle name="Note 2 3 4 3 4 2 3" xfId="27884" xr:uid="{00000000-0005-0000-0000-000096650000}"/>
    <cellStyle name="Note 2 3 4 3 4 2 4" xfId="38793" xr:uid="{00000000-0005-0000-0000-000097650000}"/>
    <cellStyle name="Note 2 3 4 3 4 3" xfId="11713" xr:uid="{00000000-0005-0000-0000-000098650000}"/>
    <cellStyle name="Note 2 3 4 3 4 3 2" xfId="27886" xr:uid="{00000000-0005-0000-0000-000099650000}"/>
    <cellStyle name="Note 2 3 4 3 4 3 3" xfId="38795" xr:uid="{00000000-0005-0000-0000-00009A650000}"/>
    <cellStyle name="Note 2 3 4 3 4 4" xfId="27883" xr:uid="{00000000-0005-0000-0000-00009B650000}"/>
    <cellStyle name="Note 2 3 4 3 4 5" xfId="38792" xr:uid="{00000000-0005-0000-0000-00009C650000}"/>
    <cellStyle name="Note 2 3 4 3 5" xfId="11714" xr:uid="{00000000-0005-0000-0000-00009D650000}"/>
    <cellStyle name="Note 2 3 4 3 5 2" xfId="11715" xr:uid="{00000000-0005-0000-0000-00009E650000}"/>
    <cellStyle name="Note 2 3 4 3 5 2 2" xfId="11716" xr:uid="{00000000-0005-0000-0000-00009F650000}"/>
    <cellStyle name="Note 2 3 4 3 5 2 2 2" xfId="27889" xr:uid="{00000000-0005-0000-0000-0000A0650000}"/>
    <cellStyle name="Note 2 3 4 3 5 2 2 3" xfId="38798" xr:uid="{00000000-0005-0000-0000-0000A1650000}"/>
    <cellStyle name="Note 2 3 4 3 5 2 3" xfId="27888" xr:uid="{00000000-0005-0000-0000-0000A2650000}"/>
    <cellStyle name="Note 2 3 4 3 5 2 4" xfId="38797" xr:uid="{00000000-0005-0000-0000-0000A3650000}"/>
    <cellStyle name="Note 2 3 4 3 5 3" xfId="11717" xr:uid="{00000000-0005-0000-0000-0000A4650000}"/>
    <cellStyle name="Note 2 3 4 3 5 3 2" xfId="27890" xr:uid="{00000000-0005-0000-0000-0000A5650000}"/>
    <cellStyle name="Note 2 3 4 3 5 3 3" xfId="38799" xr:uid="{00000000-0005-0000-0000-0000A6650000}"/>
    <cellStyle name="Note 2 3 4 3 5 4" xfId="27887" xr:uid="{00000000-0005-0000-0000-0000A7650000}"/>
    <cellStyle name="Note 2 3 4 3 5 5" xfId="38796" xr:uid="{00000000-0005-0000-0000-0000A8650000}"/>
    <cellStyle name="Note 2 3 4 3 6" xfId="11718" xr:uid="{00000000-0005-0000-0000-0000A9650000}"/>
    <cellStyle name="Note 2 3 4 3 6 2" xfId="11719" xr:uid="{00000000-0005-0000-0000-0000AA650000}"/>
    <cellStyle name="Note 2 3 4 3 6 2 2" xfId="11720" xr:uid="{00000000-0005-0000-0000-0000AB650000}"/>
    <cellStyle name="Note 2 3 4 3 6 2 2 2" xfId="27893" xr:uid="{00000000-0005-0000-0000-0000AC650000}"/>
    <cellStyle name="Note 2 3 4 3 6 2 2 3" xfId="38802" xr:uid="{00000000-0005-0000-0000-0000AD650000}"/>
    <cellStyle name="Note 2 3 4 3 6 2 3" xfId="27892" xr:uid="{00000000-0005-0000-0000-0000AE650000}"/>
    <cellStyle name="Note 2 3 4 3 6 2 4" xfId="38801" xr:uid="{00000000-0005-0000-0000-0000AF650000}"/>
    <cellStyle name="Note 2 3 4 3 6 3" xfId="11721" xr:uid="{00000000-0005-0000-0000-0000B0650000}"/>
    <cellStyle name="Note 2 3 4 3 6 3 2" xfId="27894" xr:uid="{00000000-0005-0000-0000-0000B1650000}"/>
    <cellStyle name="Note 2 3 4 3 6 3 3" xfId="38803" xr:uid="{00000000-0005-0000-0000-0000B2650000}"/>
    <cellStyle name="Note 2 3 4 3 6 4" xfId="27891" xr:uid="{00000000-0005-0000-0000-0000B3650000}"/>
    <cellStyle name="Note 2 3 4 3 6 5" xfId="38800" xr:uid="{00000000-0005-0000-0000-0000B4650000}"/>
    <cellStyle name="Note 2 3 4 3 7" xfId="11722" xr:uid="{00000000-0005-0000-0000-0000B5650000}"/>
    <cellStyle name="Note 2 3 4 3 7 2" xfId="11723" xr:uid="{00000000-0005-0000-0000-0000B6650000}"/>
    <cellStyle name="Note 2 3 4 3 7 2 2" xfId="11724" xr:uid="{00000000-0005-0000-0000-0000B7650000}"/>
    <cellStyle name="Note 2 3 4 3 7 2 2 2" xfId="27897" xr:uid="{00000000-0005-0000-0000-0000B8650000}"/>
    <cellStyle name="Note 2 3 4 3 7 2 2 3" xfId="38806" xr:uid="{00000000-0005-0000-0000-0000B9650000}"/>
    <cellStyle name="Note 2 3 4 3 7 2 3" xfId="27896" xr:uid="{00000000-0005-0000-0000-0000BA650000}"/>
    <cellStyle name="Note 2 3 4 3 7 2 4" xfId="38805" xr:uid="{00000000-0005-0000-0000-0000BB650000}"/>
    <cellStyle name="Note 2 3 4 3 7 3" xfId="11725" xr:uid="{00000000-0005-0000-0000-0000BC650000}"/>
    <cellStyle name="Note 2 3 4 3 7 3 2" xfId="27898" xr:uid="{00000000-0005-0000-0000-0000BD650000}"/>
    <cellStyle name="Note 2 3 4 3 7 3 3" xfId="38807" xr:uid="{00000000-0005-0000-0000-0000BE650000}"/>
    <cellStyle name="Note 2 3 4 3 7 4" xfId="27895" xr:uid="{00000000-0005-0000-0000-0000BF650000}"/>
    <cellStyle name="Note 2 3 4 3 7 5" xfId="38804" xr:uid="{00000000-0005-0000-0000-0000C0650000}"/>
    <cellStyle name="Note 2 3 4 3 8" xfId="11726" xr:uid="{00000000-0005-0000-0000-0000C1650000}"/>
    <cellStyle name="Note 2 3 4 3 8 2" xfId="11727" xr:uid="{00000000-0005-0000-0000-0000C2650000}"/>
    <cellStyle name="Note 2 3 4 3 8 2 2" xfId="11728" xr:uid="{00000000-0005-0000-0000-0000C3650000}"/>
    <cellStyle name="Note 2 3 4 3 8 2 2 2" xfId="27901" xr:uid="{00000000-0005-0000-0000-0000C4650000}"/>
    <cellStyle name="Note 2 3 4 3 8 2 2 3" xfId="38810" xr:uid="{00000000-0005-0000-0000-0000C5650000}"/>
    <cellStyle name="Note 2 3 4 3 8 2 3" xfId="27900" xr:uid="{00000000-0005-0000-0000-0000C6650000}"/>
    <cellStyle name="Note 2 3 4 3 8 2 4" xfId="38809" xr:uid="{00000000-0005-0000-0000-0000C7650000}"/>
    <cellStyle name="Note 2 3 4 3 8 3" xfId="11729" xr:uid="{00000000-0005-0000-0000-0000C8650000}"/>
    <cellStyle name="Note 2 3 4 3 8 3 2" xfId="27902" xr:uid="{00000000-0005-0000-0000-0000C9650000}"/>
    <cellStyle name="Note 2 3 4 3 8 3 3" xfId="38811" xr:uid="{00000000-0005-0000-0000-0000CA650000}"/>
    <cellStyle name="Note 2 3 4 3 8 4" xfId="27899" xr:uid="{00000000-0005-0000-0000-0000CB650000}"/>
    <cellStyle name="Note 2 3 4 3 8 5" xfId="38808" xr:uid="{00000000-0005-0000-0000-0000CC650000}"/>
    <cellStyle name="Note 2 3 4 3 9" xfId="11730" xr:uid="{00000000-0005-0000-0000-0000CD650000}"/>
    <cellStyle name="Note 2 3 4 3 9 2" xfId="11731" xr:uid="{00000000-0005-0000-0000-0000CE650000}"/>
    <cellStyle name="Note 2 3 4 3 9 2 2" xfId="27904" xr:uid="{00000000-0005-0000-0000-0000CF650000}"/>
    <cellStyle name="Note 2 3 4 3 9 2 3" xfId="38813" xr:uid="{00000000-0005-0000-0000-0000D0650000}"/>
    <cellStyle name="Note 2 3 4 3 9 3" xfId="27903" xr:uid="{00000000-0005-0000-0000-0000D1650000}"/>
    <cellStyle name="Note 2 3 4 3 9 4" xfId="38812" xr:uid="{00000000-0005-0000-0000-0000D2650000}"/>
    <cellStyle name="Note 2 3 4 4" xfId="11732" xr:uid="{00000000-0005-0000-0000-0000D3650000}"/>
    <cellStyle name="Note 2 3 4 4 10" xfId="11733" xr:uid="{00000000-0005-0000-0000-0000D4650000}"/>
    <cellStyle name="Note 2 3 4 4 10 2" xfId="27906" xr:uid="{00000000-0005-0000-0000-0000D5650000}"/>
    <cellStyle name="Note 2 3 4 4 10 3" xfId="38815" xr:uid="{00000000-0005-0000-0000-0000D6650000}"/>
    <cellStyle name="Note 2 3 4 4 11" xfId="27905" xr:uid="{00000000-0005-0000-0000-0000D7650000}"/>
    <cellStyle name="Note 2 3 4 4 12" xfId="38814" xr:uid="{00000000-0005-0000-0000-0000D8650000}"/>
    <cellStyle name="Note 2 3 4 4 2" xfId="11734" xr:uid="{00000000-0005-0000-0000-0000D9650000}"/>
    <cellStyle name="Note 2 3 4 4 2 2" xfId="11735" xr:uid="{00000000-0005-0000-0000-0000DA650000}"/>
    <cellStyle name="Note 2 3 4 4 2 2 2" xfId="11736" xr:uid="{00000000-0005-0000-0000-0000DB650000}"/>
    <cellStyle name="Note 2 3 4 4 2 2 2 2" xfId="27909" xr:uid="{00000000-0005-0000-0000-0000DC650000}"/>
    <cellStyle name="Note 2 3 4 4 2 2 2 3" xfId="38818" xr:uid="{00000000-0005-0000-0000-0000DD650000}"/>
    <cellStyle name="Note 2 3 4 4 2 2 3" xfId="27908" xr:uid="{00000000-0005-0000-0000-0000DE650000}"/>
    <cellStyle name="Note 2 3 4 4 2 2 4" xfId="38817" xr:uid="{00000000-0005-0000-0000-0000DF650000}"/>
    <cellStyle name="Note 2 3 4 4 2 3" xfId="11737" xr:uid="{00000000-0005-0000-0000-0000E0650000}"/>
    <cellStyle name="Note 2 3 4 4 2 3 2" xfId="27910" xr:uid="{00000000-0005-0000-0000-0000E1650000}"/>
    <cellStyle name="Note 2 3 4 4 2 3 3" xfId="38819" xr:uid="{00000000-0005-0000-0000-0000E2650000}"/>
    <cellStyle name="Note 2 3 4 4 2 4" xfId="27907" xr:uid="{00000000-0005-0000-0000-0000E3650000}"/>
    <cellStyle name="Note 2 3 4 4 2 5" xfId="38816" xr:uid="{00000000-0005-0000-0000-0000E4650000}"/>
    <cellStyle name="Note 2 3 4 4 3" xfId="11738" xr:uid="{00000000-0005-0000-0000-0000E5650000}"/>
    <cellStyle name="Note 2 3 4 4 3 2" xfId="11739" xr:uid="{00000000-0005-0000-0000-0000E6650000}"/>
    <cellStyle name="Note 2 3 4 4 3 2 2" xfId="11740" xr:uid="{00000000-0005-0000-0000-0000E7650000}"/>
    <cellStyle name="Note 2 3 4 4 3 2 2 2" xfId="27913" xr:uid="{00000000-0005-0000-0000-0000E8650000}"/>
    <cellStyle name="Note 2 3 4 4 3 2 2 3" xfId="38822" xr:uid="{00000000-0005-0000-0000-0000E9650000}"/>
    <cellStyle name="Note 2 3 4 4 3 2 3" xfId="27912" xr:uid="{00000000-0005-0000-0000-0000EA650000}"/>
    <cellStyle name="Note 2 3 4 4 3 2 4" xfId="38821" xr:uid="{00000000-0005-0000-0000-0000EB650000}"/>
    <cellStyle name="Note 2 3 4 4 3 3" xfId="11741" xr:uid="{00000000-0005-0000-0000-0000EC650000}"/>
    <cellStyle name="Note 2 3 4 4 3 3 2" xfId="27914" xr:uid="{00000000-0005-0000-0000-0000ED650000}"/>
    <cellStyle name="Note 2 3 4 4 3 3 3" xfId="38823" xr:uid="{00000000-0005-0000-0000-0000EE650000}"/>
    <cellStyle name="Note 2 3 4 4 3 4" xfId="27911" xr:uid="{00000000-0005-0000-0000-0000EF650000}"/>
    <cellStyle name="Note 2 3 4 4 3 5" xfId="38820" xr:uid="{00000000-0005-0000-0000-0000F0650000}"/>
    <cellStyle name="Note 2 3 4 4 4" xfId="11742" xr:uid="{00000000-0005-0000-0000-0000F1650000}"/>
    <cellStyle name="Note 2 3 4 4 4 2" xfId="11743" xr:uid="{00000000-0005-0000-0000-0000F2650000}"/>
    <cellStyle name="Note 2 3 4 4 4 2 2" xfId="11744" xr:uid="{00000000-0005-0000-0000-0000F3650000}"/>
    <cellStyle name="Note 2 3 4 4 4 2 2 2" xfId="27917" xr:uid="{00000000-0005-0000-0000-0000F4650000}"/>
    <cellStyle name="Note 2 3 4 4 4 2 2 3" xfId="38826" xr:uid="{00000000-0005-0000-0000-0000F5650000}"/>
    <cellStyle name="Note 2 3 4 4 4 2 3" xfId="27916" xr:uid="{00000000-0005-0000-0000-0000F6650000}"/>
    <cellStyle name="Note 2 3 4 4 4 2 4" xfId="38825" xr:uid="{00000000-0005-0000-0000-0000F7650000}"/>
    <cellStyle name="Note 2 3 4 4 4 3" xfId="11745" xr:uid="{00000000-0005-0000-0000-0000F8650000}"/>
    <cellStyle name="Note 2 3 4 4 4 3 2" xfId="27918" xr:uid="{00000000-0005-0000-0000-0000F9650000}"/>
    <cellStyle name="Note 2 3 4 4 4 3 3" xfId="38827" xr:uid="{00000000-0005-0000-0000-0000FA650000}"/>
    <cellStyle name="Note 2 3 4 4 4 4" xfId="27915" xr:uid="{00000000-0005-0000-0000-0000FB650000}"/>
    <cellStyle name="Note 2 3 4 4 4 5" xfId="38824" xr:uid="{00000000-0005-0000-0000-0000FC650000}"/>
    <cellStyle name="Note 2 3 4 4 5" xfId="11746" xr:uid="{00000000-0005-0000-0000-0000FD650000}"/>
    <cellStyle name="Note 2 3 4 4 5 2" xfId="11747" xr:uid="{00000000-0005-0000-0000-0000FE650000}"/>
    <cellStyle name="Note 2 3 4 4 5 2 2" xfId="11748" xr:uid="{00000000-0005-0000-0000-0000FF650000}"/>
    <cellStyle name="Note 2 3 4 4 5 2 2 2" xfId="27921" xr:uid="{00000000-0005-0000-0000-000000660000}"/>
    <cellStyle name="Note 2 3 4 4 5 2 2 3" xfId="38830" xr:uid="{00000000-0005-0000-0000-000001660000}"/>
    <cellStyle name="Note 2 3 4 4 5 2 3" xfId="27920" xr:uid="{00000000-0005-0000-0000-000002660000}"/>
    <cellStyle name="Note 2 3 4 4 5 2 4" xfId="38829" xr:uid="{00000000-0005-0000-0000-000003660000}"/>
    <cellStyle name="Note 2 3 4 4 5 3" xfId="11749" xr:uid="{00000000-0005-0000-0000-000004660000}"/>
    <cellStyle name="Note 2 3 4 4 5 3 2" xfId="27922" xr:uid="{00000000-0005-0000-0000-000005660000}"/>
    <cellStyle name="Note 2 3 4 4 5 3 3" xfId="38831" xr:uid="{00000000-0005-0000-0000-000006660000}"/>
    <cellStyle name="Note 2 3 4 4 5 4" xfId="27919" xr:uid="{00000000-0005-0000-0000-000007660000}"/>
    <cellStyle name="Note 2 3 4 4 5 5" xfId="38828" xr:uid="{00000000-0005-0000-0000-000008660000}"/>
    <cellStyle name="Note 2 3 4 4 6" xfId="11750" xr:uid="{00000000-0005-0000-0000-000009660000}"/>
    <cellStyle name="Note 2 3 4 4 6 2" xfId="11751" xr:uid="{00000000-0005-0000-0000-00000A660000}"/>
    <cellStyle name="Note 2 3 4 4 6 2 2" xfId="11752" xr:uid="{00000000-0005-0000-0000-00000B660000}"/>
    <cellStyle name="Note 2 3 4 4 6 2 2 2" xfId="27925" xr:uid="{00000000-0005-0000-0000-00000C660000}"/>
    <cellStyle name="Note 2 3 4 4 6 2 2 3" xfId="38834" xr:uid="{00000000-0005-0000-0000-00000D660000}"/>
    <cellStyle name="Note 2 3 4 4 6 2 3" xfId="27924" xr:uid="{00000000-0005-0000-0000-00000E660000}"/>
    <cellStyle name="Note 2 3 4 4 6 2 4" xfId="38833" xr:uid="{00000000-0005-0000-0000-00000F660000}"/>
    <cellStyle name="Note 2 3 4 4 6 3" xfId="11753" xr:uid="{00000000-0005-0000-0000-000010660000}"/>
    <cellStyle name="Note 2 3 4 4 6 3 2" xfId="27926" xr:uid="{00000000-0005-0000-0000-000011660000}"/>
    <cellStyle name="Note 2 3 4 4 6 3 3" xfId="38835" xr:uid="{00000000-0005-0000-0000-000012660000}"/>
    <cellStyle name="Note 2 3 4 4 6 4" xfId="27923" xr:uid="{00000000-0005-0000-0000-000013660000}"/>
    <cellStyle name="Note 2 3 4 4 6 5" xfId="38832" xr:uid="{00000000-0005-0000-0000-000014660000}"/>
    <cellStyle name="Note 2 3 4 4 7" xfId="11754" xr:uid="{00000000-0005-0000-0000-000015660000}"/>
    <cellStyle name="Note 2 3 4 4 7 2" xfId="11755" xr:uid="{00000000-0005-0000-0000-000016660000}"/>
    <cellStyle name="Note 2 3 4 4 7 2 2" xfId="11756" xr:uid="{00000000-0005-0000-0000-000017660000}"/>
    <cellStyle name="Note 2 3 4 4 7 2 2 2" xfId="27929" xr:uid="{00000000-0005-0000-0000-000018660000}"/>
    <cellStyle name="Note 2 3 4 4 7 2 2 3" xfId="38838" xr:uid="{00000000-0005-0000-0000-000019660000}"/>
    <cellStyle name="Note 2 3 4 4 7 2 3" xfId="27928" xr:uid="{00000000-0005-0000-0000-00001A660000}"/>
    <cellStyle name="Note 2 3 4 4 7 2 4" xfId="38837" xr:uid="{00000000-0005-0000-0000-00001B660000}"/>
    <cellStyle name="Note 2 3 4 4 7 3" xfId="11757" xr:uid="{00000000-0005-0000-0000-00001C660000}"/>
    <cellStyle name="Note 2 3 4 4 7 3 2" xfId="27930" xr:uid="{00000000-0005-0000-0000-00001D660000}"/>
    <cellStyle name="Note 2 3 4 4 7 3 3" xfId="38839" xr:uid="{00000000-0005-0000-0000-00001E660000}"/>
    <cellStyle name="Note 2 3 4 4 7 4" xfId="27927" xr:uid="{00000000-0005-0000-0000-00001F660000}"/>
    <cellStyle name="Note 2 3 4 4 7 5" xfId="38836" xr:uid="{00000000-0005-0000-0000-000020660000}"/>
    <cellStyle name="Note 2 3 4 4 8" xfId="11758" xr:uid="{00000000-0005-0000-0000-000021660000}"/>
    <cellStyle name="Note 2 3 4 4 8 2" xfId="11759" xr:uid="{00000000-0005-0000-0000-000022660000}"/>
    <cellStyle name="Note 2 3 4 4 8 2 2" xfId="11760" xr:uid="{00000000-0005-0000-0000-000023660000}"/>
    <cellStyle name="Note 2 3 4 4 8 2 2 2" xfId="27933" xr:uid="{00000000-0005-0000-0000-000024660000}"/>
    <cellStyle name="Note 2 3 4 4 8 2 2 3" xfId="38842" xr:uid="{00000000-0005-0000-0000-000025660000}"/>
    <cellStyle name="Note 2 3 4 4 8 2 3" xfId="27932" xr:uid="{00000000-0005-0000-0000-000026660000}"/>
    <cellStyle name="Note 2 3 4 4 8 2 4" xfId="38841" xr:uid="{00000000-0005-0000-0000-000027660000}"/>
    <cellStyle name="Note 2 3 4 4 8 3" xfId="11761" xr:uid="{00000000-0005-0000-0000-000028660000}"/>
    <cellStyle name="Note 2 3 4 4 8 3 2" xfId="27934" xr:uid="{00000000-0005-0000-0000-000029660000}"/>
    <cellStyle name="Note 2 3 4 4 8 3 3" xfId="38843" xr:uid="{00000000-0005-0000-0000-00002A660000}"/>
    <cellStyle name="Note 2 3 4 4 8 4" xfId="27931" xr:uid="{00000000-0005-0000-0000-00002B660000}"/>
    <cellStyle name="Note 2 3 4 4 8 5" xfId="38840" xr:uid="{00000000-0005-0000-0000-00002C660000}"/>
    <cellStyle name="Note 2 3 4 4 9" xfId="11762" xr:uid="{00000000-0005-0000-0000-00002D660000}"/>
    <cellStyle name="Note 2 3 4 4 9 2" xfId="11763" xr:uid="{00000000-0005-0000-0000-00002E660000}"/>
    <cellStyle name="Note 2 3 4 4 9 2 2" xfId="27936" xr:uid="{00000000-0005-0000-0000-00002F660000}"/>
    <cellStyle name="Note 2 3 4 4 9 2 3" xfId="38845" xr:uid="{00000000-0005-0000-0000-000030660000}"/>
    <cellStyle name="Note 2 3 4 4 9 3" xfId="27935" xr:uid="{00000000-0005-0000-0000-000031660000}"/>
    <cellStyle name="Note 2 3 4 4 9 4" xfId="38844" xr:uid="{00000000-0005-0000-0000-000032660000}"/>
    <cellStyle name="Note 2 3 4 5" xfId="11764" xr:uid="{00000000-0005-0000-0000-000033660000}"/>
    <cellStyle name="Note 2 3 4 5 2" xfId="11765" xr:uid="{00000000-0005-0000-0000-000034660000}"/>
    <cellStyle name="Note 2 3 4 5 2 2" xfId="11766" xr:uid="{00000000-0005-0000-0000-000035660000}"/>
    <cellStyle name="Note 2 3 4 5 2 2 2" xfId="27939" xr:uid="{00000000-0005-0000-0000-000036660000}"/>
    <cellStyle name="Note 2 3 4 5 2 2 3" xfId="38848" xr:uid="{00000000-0005-0000-0000-000037660000}"/>
    <cellStyle name="Note 2 3 4 5 2 3" xfId="27938" xr:uid="{00000000-0005-0000-0000-000038660000}"/>
    <cellStyle name="Note 2 3 4 5 2 4" xfId="38847" xr:uid="{00000000-0005-0000-0000-000039660000}"/>
    <cellStyle name="Note 2 3 4 5 3" xfId="11767" xr:uid="{00000000-0005-0000-0000-00003A660000}"/>
    <cellStyle name="Note 2 3 4 5 3 2" xfId="27940" xr:uid="{00000000-0005-0000-0000-00003B660000}"/>
    <cellStyle name="Note 2 3 4 5 3 3" xfId="38849" xr:uid="{00000000-0005-0000-0000-00003C660000}"/>
    <cellStyle name="Note 2 3 4 5 4" xfId="27937" xr:uid="{00000000-0005-0000-0000-00003D660000}"/>
    <cellStyle name="Note 2 3 4 5 5" xfId="38846" xr:uid="{00000000-0005-0000-0000-00003E660000}"/>
    <cellStyle name="Note 2 3 4 6" xfId="11768" xr:uid="{00000000-0005-0000-0000-00003F660000}"/>
    <cellStyle name="Note 2 3 4 6 2" xfId="11769" xr:uid="{00000000-0005-0000-0000-000040660000}"/>
    <cellStyle name="Note 2 3 4 6 2 2" xfId="11770" xr:uid="{00000000-0005-0000-0000-000041660000}"/>
    <cellStyle name="Note 2 3 4 6 2 2 2" xfId="27943" xr:uid="{00000000-0005-0000-0000-000042660000}"/>
    <cellStyle name="Note 2 3 4 6 2 2 3" xfId="38852" xr:uid="{00000000-0005-0000-0000-000043660000}"/>
    <cellStyle name="Note 2 3 4 6 2 3" xfId="27942" xr:uid="{00000000-0005-0000-0000-000044660000}"/>
    <cellStyle name="Note 2 3 4 6 2 4" xfId="38851" xr:uid="{00000000-0005-0000-0000-000045660000}"/>
    <cellStyle name="Note 2 3 4 6 3" xfId="11771" xr:uid="{00000000-0005-0000-0000-000046660000}"/>
    <cellStyle name="Note 2 3 4 6 3 2" xfId="27944" xr:uid="{00000000-0005-0000-0000-000047660000}"/>
    <cellStyle name="Note 2 3 4 6 3 3" xfId="38853" xr:uid="{00000000-0005-0000-0000-000048660000}"/>
    <cellStyle name="Note 2 3 4 6 4" xfId="27941" xr:uid="{00000000-0005-0000-0000-000049660000}"/>
    <cellStyle name="Note 2 3 4 6 5" xfId="38850" xr:uid="{00000000-0005-0000-0000-00004A660000}"/>
    <cellStyle name="Note 2 3 4 7" xfId="11772" xr:uid="{00000000-0005-0000-0000-00004B660000}"/>
    <cellStyle name="Note 2 3 4 7 2" xfId="11773" xr:uid="{00000000-0005-0000-0000-00004C660000}"/>
    <cellStyle name="Note 2 3 4 7 2 2" xfId="11774" xr:uid="{00000000-0005-0000-0000-00004D660000}"/>
    <cellStyle name="Note 2 3 4 7 2 2 2" xfId="27947" xr:uid="{00000000-0005-0000-0000-00004E660000}"/>
    <cellStyle name="Note 2 3 4 7 2 2 3" xfId="38856" xr:uid="{00000000-0005-0000-0000-00004F660000}"/>
    <cellStyle name="Note 2 3 4 7 2 3" xfId="27946" xr:uid="{00000000-0005-0000-0000-000050660000}"/>
    <cellStyle name="Note 2 3 4 7 2 4" xfId="38855" xr:uid="{00000000-0005-0000-0000-000051660000}"/>
    <cellStyle name="Note 2 3 4 7 3" xfId="11775" xr:uid="{00000000-0005-0000-0000-000052660000}"/>
    <cellStyle name="Note 2 3 4 7 3 2" xfId="27948" xr:uid="{00000000-0005-0000-0000-000053660000}"/>
    <cellStyle name="Note 2 3 4 7 3 3" xfId="38857" xr:uid="{00000000-0005-0000-0000-000054660000}"/>
    <cellStyle name="Note 2 3 4 7 4" xfId="27945" xr:uid="{00000000-0005-0000-0000-000055660000}"/>
    <cellStyle name="Note 2 3 4 7 5" xfId="38854" xr:uid="{00000000-0005-0000-0000-000056660000}"/>
    <cellStyle name="Note 2 3 4 8" xfId="11776" xr:uid="{00000000-0005-0000-0000-000057660000}"/>
    <cellStyle name="Note 2 3 4 8 2" xfId="11777" xr:uid="{00000000-0005-0000-0000-000058660000}"/>
    <cellStyle name="Note 2 3 4 8 2 2" xfId="11778" xr:uid="{00000000-0005-0000-0000-000059660000}"/>
    <cellStyle name="Note 2 3 4 8 2 2 2" xfId="27951" xr:uid="{00000000-0005-0000-0000-00005A660000}"/>
    <cellStyle name="Note 2 3 4 8 2 2 3" xfId="38860" xr:uid="{00000000-0005-0000-0000-00005B660000}"/>
    <cellStyle name="Note 2 3 4 8 2 3" xfId="27950" xr:uid="{00000000-0005-0000-0000-00005C660000}"/>
    <cellStyle name="Note 2 3 4 8 2 4" xfId="38859" xr:uid="{00000000-0005-0000-0000-00005D660000}"/>
    <cellStyle name="Note 2 3 4 8 3" xfId="11779" xr:uid="{00000000-0005-0000-0000-00005E660000}"/>
    <cellStyle name="Note 2 3 4 8 3 2" xfId="27952" xr:uid="{00000000-0005-0000-0000-00005F660000}"/>
    <cellStyle name="Note 2 3 4 8 3 3" xfId="38861" xr:uid="{00000000-0005-0000-0000-000060660000}"/>
    <cellStyle name="Note 2 3 4 8 4" xfId="27949" xr:uid="{00000000-0005-0000-0000-000061660000}"/>
    <cellStyle name="Note 2 3 4 8 5" xfId="38858" xr:uid="{00000000-0005-0000-0000-000062660000}"/>
    <cellStyle name="Note 2 3 4 9" xfId="11780" xr:uid="{00000000-0005-0000-0000-000063660000}"/>
    <cellStyle name="Note 2 3 4 9 2" xfId="11781" xr:uid="{00000000-0005-0000-0000-000064660000}"/>
    <cellStyle name="Note 2 3 4 9 2 2" xfId="11782" xr:uid="{00000000-0005-0000-0000-000065660000}"/>
    <cellStyle name="Note 2 3 4 9 2 2 2" xfId="27955" xr:uid="{00000000-0005-0000-0000-000066660000}"/>
    <cellStyle name="Note 2 3 4 9 2 2 3" xfId="38864" xr:uid="{00000000-0005-0000-0000-000067660000}"/>
    <cellStyle name="Note 2 3 4 9 2 3" xfId="27954" xr:uid="{00000000-0005-0000-0000-000068660000}"/>
    <cellStyle name="Note 2 3 4 9 2 4" xfId="38863" xr:uid="{00000000-0005-0000-0000-000069660000}"/>
    <cellStyle name="Note 2 3 4 9 3" xfId="11783" xr:uid="{00000000-0005-0000-0000-00006A660000}"/>
    <cellStyle name="Note 2 3 4 9 3 2" xfId="27956" xr:uid="{00000000-0005-0000-0000-00006B660000}"/>
    <cellStyle name="Note 2 3 4 9 3 3" xfId="38865" xr:uid="{00000000-0005-0000-0000-00006C660000}"/>
    <cellStyle name="Note 2 3 4 9 4" xfId="27953" xr:uid="{00000000-0005-0000-0000-00006D660000}"/>
    <cellStyle name="Note 2 3 4 9 5" xfId="38862" xr:uid="{00000000-0005-0000-0000-00006E660000}"/>
    <cellStyle name="Note 2 3 5" xfId="11784" xr:uid="{00000000-0005-0000-0000-00006F660000}"/>
    <cellStyle name="Note 2 3 5 10" xfId="11785" xr:uid="{00000000-0005-0000-0000-000070660000}"/>
    <cellStyle name="Note 2 3 5 10 2" xfId="27958" xr:uid="{00000000-0005-0000-0000-000071660000}"/>
    <cellStyle name="Note 2 3 5 10 3" xfId="38867" xr:uid="{00000000-0005-0000-0000-000072660000}"/>
    <cellStyle name="Note 2 3 5 11" xfId="27957" xr:uid="{00000000-0005-0000-0000-000073660000}"/>
    <cellStyle name="Note 2 3 5 12" xfId="38866" xr:uid="{00000000-0005-0000-0000-000074660000}"/>
    <cellStyle name="Note 2 3 5 2" xfId="11786" xr:uid="{00000000-0005-0000-0000-000075660000}"/>
    <cellStyle name="Note 2 3 5 2 2" xfId="11787" xr:uid="{00000000-0005-0000-0000-000076660000}"/>
    <cellStyle name="Note 2 3 5 2 2 2" xfId="11788" xr:uid="{00000000-0005-0000-0000-000077660000}"/>
    <cellStyle name="Note 2 3 5 2 2 2 2" xfId="27961" xr:uid="{00000000-0005-0000-0000-000078660000}"/>
    <cellStyle name="Note 2 3 5 2 2 2 3" xfId="38870" xr:uid="{00000000-0005-0000-0000-000079660000}"/>
    <cellStyle name="Note 2 3 5 2 2 3" xfId="27960" xr:uid="{00000000-0005-0000-0000-00007A660000}"/>
    <cellStyle name="Note 2 3 5 2 2 4" xfId="38869" xr:uid="{00000000-0005-0000-0000-00007B660000}"/>
    <cellStyle name="Note 2 3 5 2 3" xfId="11789" xr:uid="{00000000-0005-0000-0000-00007C660000}"/>
    <cellStyle name="Note 2 3 5 2 3 2" xfId="27962" xr:uid="{00000000-0005-0000-0000-00007D660000}"/>
    <cellStyle name="Note 2 3 5 2 3 3" xfId="38871" xr:uid="{00000000-0005-0000-0000-00007E660000}"/>
    <cellStyle name="Note 2 3 5 2 4" xfId="27959" xr:uid="{00000000-0005-0000-0000-00007F660000}"/>
    <cellStyle name="Note 2 3 5 2 5" xfId="38868" xr:uid="{00000000-0005-0000-0000-000080660000}"/>
    <cellStyle name="Note 2 3 5 3" xfId="11790" xr:uid="{00000000-0005-0000-0000-000081660000}"/>
    <cellStyle name="Note 2 3 5 3 2" xfId="11791" xr:uid="{00000000-0005-0000-0000-000082660000}"/>
    <cellStyle name="Note 2 3 5 3 2 2" xfId="11792" xr:uid="{00000000-0005-0000-0000-000083660000}"/>
    <cellStyle name="Note 2 3 5 3 2 2 2" xfId="27965" xr:uid="{00000000-0005-0000-0000-000084660000}"/>
    <cellStyle name="Note 2 3 5 3 2 2 3" xfId="38874" xr:uid="{00000000-0005-0000-0000-000085660000}"/>
    <cellStyle name="Note 2 3 5 3 2 3" xfId="27964" xr:uid="{00000000-0005-0000-0000-000086660000}"/>
    <cellStyle name="Note 2 3 5 3 2 4" xfId="38873" xr:uid="{00000000-0005-0000-0000-000087660000}"/>
    <cellStyle name="Note 2 3 5 3 3" xfId="11793" xr:uid="{00000000-0005-0000-0000-000088660000}"/>
    <cellStyle name="Note 2 3 5 3 3 2" xfId="27966" xr:uid="{00000000-0005-0000-0000-000089660000}"/>
    <cellStyle name="Note 2 3 5 3 3 3" xfId="38875" xr:uid="{00000000-0005-0000-0000-00008A660000}"/>
    <cellStyle name="Note 2 3 5 3 4" xfId="27963" xr:uid="{00000000-0005-0000-0000-00008B660000}"/>
    <cellStyle name="Note 2 3 5 3 5" xfId="38872" xr:uid="{00000000-0005-0000-0000-00008C660000}"/>
    <cellStyle name="Note 2 3 5 4" xfId="11794" xr:uid="{00000000-0005-0000-0000-00008D660000}"/>
    <cellStyle name="Note 2 3 5 4 2" xfId="11795" xr:uid="{00000000-0005-0000-0000-00008E660000}"/>
    <cellStyle name="Note 2 3 5 4 2 2" xfId="11796" xr:uid="{00000000-0005-0000-0000-00008F660000}"/>
    <cellStyle name="Note 2 3 5 4 2 2 2" xfId="27969" xr:uid="{00000000-0005-0000-0000-000090660000}"/>
    <cellStyle name="Note 2 3 5 4 2 2 3" xfId="38878" xr:uid="{00000000-0005-0000-0000-000091660000}"/>
    <cellStyle name="Note 2 3 5 4 2 3" xfId="27968" xr:uid="{00000000-0005-0000-0000-000092660000}"/>
    <cellStyle name="Note 2 3 5 4 2 4" xfId="38877" xr:uid="{00000000-0005-0000-0000-000093660000}"/>
    <cellStyle name="Note 2 3 5 4 3" xfId="11797" xr:uid="{00000000-0005-0000-0000-000094660000}"/>
    <cellStyle name="Note 2 3 5 4 3 2" xfId="27970" xr:uid="{00000000-0005-0000-0000-000095660000}"/>
    <cellStyle name="Note 2 3 5 4 3 3" xfId="38879" xr:uid="{00000000-0005-0000-0000-000096660000}"/>
    <cellStyle name="Note 2 3 5 4 4" xfId="27967" xr:uid="{00000000-0005-0000-0000-000097660000}"/>
    <cellStyle name="Note 2 3 5 4 5" xfId="38876" xr:uid="{00000000-0005-0000-0000-000098660000}"/>
    <cellStyle name="Note 2 3 5 5" xfId="11798" xr:uid="{00000000-0005-0000-0000-000099660000}"/>
    <cellStyle name="Note 2 3 5 5 2" xfId="11799" xr:uid="{00000000-0005-0000-0000-00009A660000}"/>
    <cellStyle name="Note 2 3 5 5 2 2" xfId="11800" xr:uid="{00000000-0005-0000-0000-00009B660000}"/>
    <cellStyle name="Note 2 3 5 5 2 2 2" xfId="27973" xr:uid="{00000000-0005-0000-0000-00009C660000}"/>
    <cellStyle name="Note 2 3 5 5 2 2 3" xfId="38882" xr:uid="{00000000-0005-0000-0000-00009D660000}"/>
    <cellStyle name="Note 2 3 5 5 2 3" xfId="27972" xr:uid="{00000000-0005-0000-0000-00009E660000}"/>
    <cellStyle name="Note 2 3 5 5 2 4" xfId="38881" xr:uid="{00000000-0005-0000-0000-00009F660000}"/>
    <cellStyle name="Note 2 3 5 5 3" xfId="11801" xr:uid="{00000000-0005-0000-0000-0000A0660000}"/>
    <cellStyle name="Note 2 3 5 5 3 2" xfId="27974" xr:uid="{00000000-0005-0000-0000-0000A1660000}"/>
    <cellStyle name="Note 2 3 5 5 3 3" xfId="38883" xr:uid="{00000000-0005-0000-0000-0000A2660000}"/>
    <cellStyle name="Note 2 3 5 5 4" xfId="27971" xr:uid="{00000000-0005-0000-0000-0000A3660000}"/>
    <cellStyle name="Note 2 3 5 5 5" xfId="38880" xr:uid="{00000000-0005-0000-0000-0000A4660000}"/>
    <cellStyle name="Note 2 3 5 6" xfId="11802" xr:uid="{00000000-0005-0000-0000-0000A5660000}"/>
    <cellStyle name="Note 2 3 5 6 2" xfId="11803" xr:uid="{00000000-0005-0000-0000-0000A6660000}"/>
    <cellStyle name="Note 2 3 5 6 2 2" xfId="11804" xr:uid="{00000000-0005-0000-0000-0000A7660000}"/>
    <cellStyle name="Note 2 3 5 6 2 2 2" xfId="27977" xr:uid="{00000000-0005-0000-0000-0000A8660000}"/>
    <cellStyle name="Note 2 3 5 6 2 2 3" xfId="38886" xr:uid="{00000000-0005-0000-0000-0000A9660000}"/>
    <cellStyle name="Note 2 3 5 6 2 3" xfId="27976" xr:uid="{00000000-0005-0000-0000-0000AA660000}"/>
    <cellStyle name="Note 2 3 5 6 2 4" xfId="38885" xr:uid="{00000000-0005-0000-0000-0000AB660000}"/>
    <cellStyle name="Note 2 3 5 6 3" xfId="11805" xr:uid="{00000000-0005-0000-0000-0000AC660000}"/>
    <cellStyle name="Note 2 3 5 6 3 2" xfId="27978" xr:uid="{00000000-0005-0000-0000-0000AD660000}"/>
    <cellStyle name="Note 2 3 5 6 3 3" xfId="38887" xr:uid="{00000000-0005-0000-0000-0000AE660000}"/>
    <cellStyle name="Note 2 3 5 6 4" xfId="27975" xr:uid="{00000000-0005-0000-0000-0000AF660000}"/>
    <cellStyle name="Note 2 3 5 6 5" xfId="38884" xr:uid="{00000000-0005-0000-0000-0000B0660000}"/>
    <cellStyle name="Note 2 3 5 7" xfId="11806" xr:uid="{00000000-0005-0000-0000-0000B1660000}"/>
    <cellStyle name="Note 2 3 5 7 2" xfId="11807" xr:uid="{00000000-0005-0000-0000-0000B2660000}"/>
    <cellStyle name="Note 2 3 5 7 2 2" xfId="11808" xr:uid="{00000000-0005-0000-0000-0000B3660000}"/>
    <cellStyle name="Note 2 3 5 7 2 2 2" xfId="27981" xr:uid="{00000000-0005-0000-0000-0000B4660000}"/>
    <cellStyle name="Note 2 3 5 7 2 2 3" xfId="38890" xr:uid="{00000000-0005-0000-0000-0000B5660000}"/>
    <cellStyle name="Note 2 3 5 7 2 3" xfId="27980" xr:uid="{00000000-0005-0000-0000-0000B6660000}"/>
    <cellStyle name="Note 2 3 5 7 2 4" xfId="38889" xr:uid="{00000000-0005-0000-0000-0000B7660000}"/>
    <cellStyle name="Note 2 3 5 7 3" xfId="11809" xr:uid="{00000000-0005-0000-0000-0000B8660000}"/>
    <cellStyle name="Note 2 3 5 7 3 2" xfId="27982" xr:uid="{00000000-0005-0000-0000-0000B9660000}"/>
    <cellStyle name="Note 2 3 5 7 3 3" xfId="38891" xr:uid="{00000000-0005-0000-0000-0000BA660000}"/>
    <cellStyle name="Note 2 3 5 7 4" xfId="27979" xr:uid="{00000000-0005-0000-0000-0000BB660000}"/>
    <cellStyle name="Note 2 3 5 7 5" xfId="38888" xr:uid="{00000000-0005-0000-0000-0000BC660000}"/>
    <cellStyle name="Note 2 3 5 8" xfId="11810" xr:uid="{00000000-0005-0000-0000-0000BD660000}"/>
    <cellStyle name="Note 2 3 5 8 2" xfId="11811" xr:uid="{00000000-0005-0000-0000-0000BE660000}"/>
    <cellStyle name="Note 2 3 5 8 2 2" xfId="11812" xr:uid="{00000000-0005-0000-0000-0000BF660000}"/>
    <cellStyle name="Note 2 3 5 8 2 2 2" xfId="27985" xr:uid="{00000000-0005-0000-0000-0000C0660000}"/>
    <cellStyle name="Note 2 3 5 8 2 2 3" xfId="38894" xr:uid="{00000000-0005-0000-0000-0000C1660000}"/>
    <cellStyle name="Note 2 3 5 8 2 3" xfId="27984" xr:uid="{00000000-0005-0000-0000-0000C2660000}"/>
    <cellStyle name="Note 2 3 5 8 2 4" xfId="38893" xr:uid="{00000000-0005-0000-0000-0000C3660000}"/>
    <cellStyle name="Note 2 3 5 8 3" xfId="11813" xr:uid="{00000000-0005-0000-0000-0000C4660000}"/>
    <cellStyle name="Note 2 3 5 8 3 2" xfId="27986" xr:uid="{00000000-0005-0000-0000-0000C5660000}"/>
    <cellStyle name="Note 2 3 5 8 3 3" xfId="38895" xr:uid="{00000000-0005-0000-0000-0000C6660000}"/>
    <cellStyle name="Note 2 3 5 8 4" xfId="27983" xr:uid="{00000000-0005-0000-0000-0000C7660000}"/>
    <cellStyle name="Note 2 3 5 8 5" xfId="38892" xr:uid="{00000000-0005-0000-0000-0000C8660000}"/>
    <cellStyle name="Note 2 3 5 9" xfId="11814" xr:uid="{00000000-0005-0000-0000-0000C9660000}"/>
    <cellStyle name="Note 2 3 5 9 2" xfId="11815" xr:uid="{00000000-0005-0000-0000-0000CA660000}"/>
    <cellStyle name="Note 2 3 5 9 2 2" xfId="27988" xr:uid="{00000000-0005-0000-0000-0000CB660000}"/>
    <cellStyle name="Note 2 3 5 9 2 3" xfId="38897" xr:uid="{00000000-0005-0000-0000-0000CC660000}"/>
    <cellStyle name="Note 2 3 5 9 3" xfId="27987" xr:uid="{00000000-0005-0000-0000-0000CD660000}"/>
    <cellStyle name="Note 2 3 5 9 4" xfId="38896" xr:uid="{00000000-0005-0000-0000-0000CE660000}"/>
    <cellStyle name="Note 2 3 6" xfId="11816" xr:uid="{00000000-0005-0000-0000-0000CF660000}"/>
    <cellStyle name="Note 2 3 6 10" xfId="11817" xr:uid="{00000000-0005-0000-0000-0000D0660000}"/>
    <cellStyle name="Note 2 3 6 10 2" xfId="27990" xr:uid="{00000000-0005-0000-0000-0000D1660000}"/>
    <cellStyle name="Note 2 3 6 10 3" xfId="38899" xr:uid="{00000000-0005-0000-0000-0000D2660000}"/>
    <cellStyle name="Note 2 3 6 11" xfId="27989" xr:uid="{00000000-0005-0000-0000-0000D3660000}"/>
    <cellStyle name="Note 2 3 6 12" xfId="38898" xr:uid="{00000000-0005-0000-0000-0000D4660000}"/>
    <cellStyle name="Note 2 3 6 2" xfId="11818" xr:uid="{00000000-0005-0000-0000-0000D5660000}"/>
    <cellStyle name="Note 2 3 6 2 2" xfId="11819" xr:uid="{00000000-0005-0000-0000-0000D6660000}"/>
    <cellStyle name="Note 2 3 6 2 2 2" xfId="11820" xr:uid="{00000000-0005-0000-0000-0000D7660000}"/>
    <cellStyle name="Note 2 3 6 2 2 2 2" xfId="27993" xr:uid="{00000000-0005-0000-0000-0000D8660000}"/>
    <cellStyle name="Note 2 3 6 2 2 2 3" xfId="38902" xr:uid="{00000000-0005-0000-0000-0000D9660000}"/>
    <cellStyle name="Note 2 3 6 2 2 3" xfId="27992" xr:uid="{00000000-0005-0000-0000-0000DA660000}"/>
    <cellStyle name="Note 2 3 6 2 2 4" xfId="38901" xr:uid="{00000000-0005-0000-0000-0000DB660000}"/>
    <cellStyle name="Note 2 3 6 2 3" xfId="11821" xr:uid="{00000000-0005-0000-0000-0000DC660000}"/>
    <cellStyle name="Note 2 3 6 2 3 2" xfId="27994" xr:uid="{00000000-0005-0000-0000-0000DD660000}"/>
    <cellStyle name="Note 2 3 6 2 3 3" xfId="38903" xr:uid="{00000000-0005-0000-0000-0000DE660000}"/>
    <cellStyle name="Note 2 3 6 2 4" xfId="27991" xr:uid="{00000000-0005-0000-0000-0000DF660000}"/>
    <cellStyle name="Note 2 3 6 2 5" xfId="38900" xr:uid="{00000000-0005-0000-0000-0000E0660000}"/>
    <cellStyle name="Note 2 3 6 3" xfId="11822" xr:uid="{00000000-0005-0000-0000-0000E1660000}"/>
    <cellStyle name="Note 2 3 6 3 2" xfId="11823" xr:uid="{00000000-0005-0000-0000-0000E2660000}"/>
    <cellStyle name="Note 2 3 6 3 2 2" xfId="11824" xr:uid="{00000000-0005-0000-0000-0000E3660000}"/>
    <cellStyle name="Note 2 3 6 3 2 2 2" xfId="27997" xr:uid="{00000000-0005-0000-0000-0000E4660000}"/>
    <cellStyle name="Note 2 3 6 3 2 2 3" xfId="38906" xr:uid="{00000000-0005-0000-0000-0000E5660000}"/>
    <cellStyle name="Note 2 3 6 3 2 3" xfId="27996" xr:uid="{00000000-0005-0000-0000-0000E6660000}"/>
    <cellStyle name="Note 2 3 6 3 2 4" xfId="38905" xr:uid="{00000000-0005-0000-0000-0000E7660000}"/>
    <cellStyle name="Note 2 3 6 3 3" xfId="11825" xr:uid="{00000000-0005-0000-0000-0000E8660000}"/>
    <cellStyle name="Note 2 3 6 3 3 2" xfId="27998" xr:uid="{00000000-0005-0000-0000-0000E9660000}"/>
    <cellStyle name="Note 2 3 6 3 3 3" xfId="38907" xr:uid="{00000000-0005-0000-0000-0000EA660000}"/>
    <cellStyle name="Note 2 3 6 3 4" xfId="27995" xr:uid="{00000000-0005-0000-0000-0000EB660000}"/>
    <cellStyle name="Note 2 3 6 3 5" xfId="38904" xr:uid="{00000000-0005-0000-0000-0000EC660000}"/>
    <cellStyle name="Note 2 3 6 4" xfId="11826" xr:uid="{00000000-0005-0000-0000-0000ED660000}"/>
    <cellStyle name="Note 2 3 6 4 2" xfId="11827" xr:uid="{00000000-0005-0000-0000-0000EE660000}"/>
    <cellStyle name="Note 2 3 6 4 2 2" xfId="11828" xr:uid="{00000000-0005-0000-0000-0000EF660000}"/>
    <cellStyle name="Note 2 3 6 4 2 2 2" xfId="28001" xr:uid="{00000000-0005-0000-0000-0000F0660000}"/>
    <cellStyle name="Note 2 3 6 4 2 2 3" xfId="38910" xr:uid="{00000000-0005-0000-0000-0000F1660000}"/>
    <cellStyle name="Note 2 3 6 4 2 3" xfId="28000" xr:uid="{00000000-0005-0000-0000-0000F2660000}"/>
    <cellStyle name="Note 2 3 6 4 2 4" xfId="38909" xr:uid="{00000000-0005-0000-0000-0000F3660000}"/>
    <cellStyle name="Note 2 3 6 4 3" xfId="11829" xr:uid="{00000000-0005-0000-0000-0000F4660000}"/>
    <cellStyle name="Note 2 3 6 4 3 2" xfId="28002" xr:uid="{00000000-0005-0000-0000-0000F5660000}"/>
    <cellStyle name="Note 2 3 6 4 3 3" xfId="38911" xr:uid="{00000000-0005-0000-0000-0000F6660000}"/>
    <cellStyle name="Note 2 3 6 4 4" xfId="27999" xr:uid="{00000000-0005-0000-0000-0000F7660000}"/>
    <cellStyle name="Note 2 3 6 4 5" xfId="38908" xr:uid="{00000000-0005-0000-0000-0000F8660000}"/>
    <cellStyle name="Note 2 3 6 5" xfId="11830" xr:uid="{00000000-0005-0000-0000-0000F9660000}"/>
    <cellStyle name="Note 2 3 6 5 2" xfId="11831" xr:uid="{00000000-0005-0000-0000-0000FA660000}"/>
    <cellStyle name="Note 2 3 6 5 2 2" xfId="11832" xr:uid="{00000000-0005-0000-0000-0000FB660000}"/>
    <cellStyle name="Note 2 3 6 5 2 2 2" xfId="28005" xr:uid="{00000000-0005-0000-0000-0000FC660000}"/>
    <cellStyle name="Note 2 3 6 5 2 2 3" xfId="38914" xr:uid="{00000000-0005-0000-0000-0000FD660000}"/>
    <cellStyle name="Note 2 3 6 5 2 3" xfId="28004" xr:uid="{00000000-0005-0000-0000-0000FE660000}"/>
    <cellStyle name="Note 2 3 6 5 2 4" xfId="38913" xr:uid="{00000000-0005-0000-0000-0000FF660000}"/>
    <cellStyle name="Note 2 3 6 5 3" xfId="11833" xr:uid="{00000000-0005-0000-0000-000000670000}"/>
    <cellStyle name="Note 2 3 6 5 3 2" xfId="28006" xr:uid="{00000000-0005-0000-0000-000001670000}"/>
    <cellStyle name="Note 2 3 6 5 3 3" xfId="38915" xr:uid="{00000000-0005-0000-0000-000002670000}"/>
    <cellStyle name="Note 2 3 6 5 4" xfId="28003" xr:uid="{00000000-0005-0000-0000-000003670000}"/>
    <cellStyle name="Note 2 3 6 5 5" xfId="38912" xr:uid="{00000000-0005-0000-0000-000004670000}"/>
    <cellStyle name="Note 2 3 6 6" xfId="11834" xr:uid="{00000000-0005-0000-0000-000005670000}"/>
    <cellStyle name="Note 2 3 6 6 2" xfId="11835" xr:uid="{00000000-0005-0000-0000-000006670000}"/>
    <cellStyle name="Note 2 3 6 6 2 2" xfId="11836" xr:uid="{00000000-0005-0000-0000-000007670000}"/>
    <cellStyle name="Note 2 3 6 6 2 2 2" xfId="28009" xr:uid="{00000000-0005-0000-0000-000008670000}"/>
    <cellStyle name="Note 2 3 6 6 2 2 3" xfId="38918" xr:uid="{00000000-0005-0000-0000-000009670000}"/>
    <cellStyle name="Note 2 3 6 6 2 3" xfId="28008" xr:uid="{00000000-0005-0000-0000-00000A670000}"/>
    <cellStyle name="Note 2 3 6 6 2 4" xfId="38917" xr:uid="{00000000-0005-0000-0000-00000B670000}"/>
    <cellStyle name="Note 2 3 6 6 3" xfId="11837" xr:uid="{00000000-0005-0000-0000-00000C670000}"/>
    <cellStyle name="Note 2 3 6 6 3 2" xfId="28010" xr:uid="{00000000-0005-0000-0000-00000D670000}"/>
    <cellStyle name="Note 2 3 6 6 3 3" xfId="38919" xr:uid="{00000000-0005-0000-0000-00000E670000}"/>
    <cellStyle name="Note 2 3 6 6 4" xfId="28007" xr:uid="{00000000-0005-0000-0000-00000F670000}"/>
    <cellStyle name="Note 2 3 6 6 5" xfId="38916" xr:uid="{00000000-0005-0000-0000-000010670000}"/>
    <cellStyle name="Note 2 3 6 7" xfId="11838" xr:uid="{00000000-0005-0000-0000-000011670000}"/>
    <cellStyle name="Note 2 3 6 7 2" xfId="11839" xr:uid="{00000000-0005-0000-0000-000012670000}"/>
    <cellStyle name="Note 2 3 6 7 2 2" xfId="11840" xr:uid="{00000000-0005-0000-0000-000013670000}"/>
    <cellStyle name="Note 2 3 6 7 2 2 2" xfId="28013" xr:uid="{00000000-0005-0000-0000-000014670000}"/>
    <cellStyle name="Note 2 3 6 7 2 2 3" xfId="38922" xr:uid="{00000000-0005-0000-0000-000015670000}"/>
    <cellStyle name="Note 2 3 6 7 2 3" xfId="28012" xr:uid="{00000000-0005-0000-0000-000016670000}"/>
    <cellStyle name="Note 2 3 6 7 2 4" xfId="38921" xr:uid="{00000000-0005-0000-0000-000017670000}"/>
    <cellStyle name="Note 2 3 6 7 3" xfId="11841" xr:uid="{00000000-0005-0000-0000-000018670000}"/>
    <cellStyle name="Note 2 3 6 7 3 2" xfId="28014" xr:uid="{00000000-0005-0000-0000-000019670000}"/>
    <cellStyle name="Note 2 3 6 7 3 3" xfId="38923" xr:uid="{00000000-0005-0000-0000-00001A670000}"/>
    <cellStyle name="Note 2 3 6 7 4" xfId="28011" xr:uid="{00000000-0005-0000-0000-00001B670000}"/>
    <cellStyle name="Note 2 3 6 7 5" xfId="38920" xr:uid="{00000000-0005-0000-0000-00001C670000}"/>
    <cellStyle name="Note 2 3 6 8" xfId="11842" xr:uid="{00000000-0005-0000-0000-00001D670000}"/>
    <cellStyle name="Note 2 3 6 8 2" xfId="11843" xr:uid="{00000000-0005-0000-0000-00001E670000}"/>
    <cellStyle name="Note 2 3 6 8 2 2" xfId="11844" xr:uid="{00000000-0005-0000-0000-00001F670000}"/>
    <cellStyle name="Note 2 3 6 8 2 2 2" xfId="28017" xr:uid="{00000000-0005-0000-0000-000020670000}"/>
    <cellStyle name="Note 2 3 6 8 2 2 3" xfId="38926" xr:uid="{00000000-0005-0000-0000-000021670000}"/>
    <cellStyle name="Note 2 3 6 8 2 3" xfId="28016" xr:uid="{00000000-0005-0000-0000-000022670000}"/>
    <cellStyle name="Note 2 3 6 8 2 4" xfId="38925" xr:uid="{00000000-0005-0000-0000-000023670000}"/>
    <cellStyle name="Note 2 3 6 8 3" xfId="11845" xr:uid="{00000000-0005-0000-0000-000024670000}"/>
    <cellStyle name="Note 2 3 6 8 3 2" xfId="28018" xr:uid="{00000000-0005-0000-0000-000025670000}"/>
    <cellStyle name="Note 2 3 6 8 3 3" xfId="38927" xr:uid="{00000000-0005-0000-0000-000026670000}"/>
    <cellStyle name="Note 2 3 6 8 4" xfId="28015" xr:uid="{00000000-0005-0000-0000-000027670000}"/>
    <cellStyle name="Note 2 3 6 8 5" xfId="38924" xr:uid="{00000000-0005-0000-0000-000028670000}"/>
    <cellStyle name="Note 2 3 6 9" xfId="11846" xr:uid="{00000000-0005-0000-0000-000029670000}"/>
    <cellStyle name="Note 2 3 6 9 2" xfId="11847" xr:uid="{00000000-0005-0000-0000-00002A670000}"/>
    <cellStyle name="Note 2 3 6 9 2 2" xfId="28020" xr:uid="{00000000-0005-0000-0000-00002B670000}"/>
    <cellStyle name="Note 2 3 6 9 2 3" xfId="38929" xr:uid="{00000000-0005-0000-0000-00002C670000}"/>
    <cellStyle name="Note 2 3 6 9 3" xfId="28019" xr:uid="{00000000-0005-0000-0000-00002D670000}"/>
    <cellStyle name="Note 2 3 6 9 4" xfId="38928" xr:uid="{00000000-0005-0000-0000-00002E670000}"/>
    <cellStyle name="Note 2 3 7" xfId="11848" xr:uid="{00000000-0005-0000-0000-00002F670000}"/>
    <cellStyle name="Note 2 3 7 2" xfId="11849" xr:uid="{00000000-0005-0000-0000-000030670000}"/>
    <cellStyle name="Note 2 3 7 2 2" xfId="11850" xr:uid="{00000000-0005-0000-0000-000031670000}"/>
    <cellStyle name="Note 2 3 7 2 2 2" xfId="28023" xr:uid="{00000000-0005-0000-0000-000032670000}"/>
    <cellStyle name="Note 2 3 7 2 2 3" xfId="38932" xr:uid="{00000000-0005-0000-0000-000033670000}"/>
    <cellStyle name="Note 2 3 7 2 3" xfId="28022" xr:uid="{00000000-0005-0000-0000-000034670000}"/>
    <cellStyle name="Note 2 3 7 2 4" xfId="38931" xr:uid="{00000000-0005-0000-0000-000035670000}"/>
    <cellStyle name="Note 2 3 7 3" xfId="11851" xr:uid="{00000000-0005-0000-0000-000036670000}"/>
    <cellStyle name="Note 2 3 7 3 2" xfId="28024" xr:uid="{00000000-0005-0000-0000-000037670000}"/>
    <cellStyle name="Note 2 3 7 3 3" xfId="38933" xr:uid="{00000000-0005-0000-0000-000038670000}"/>
    <cellStyle name="Note 2 3 7 4" xfId="28021" xr:uid="{00000000-0005-0000-0000-000039670000}"/>
    <cellStyle name="Note 2 3 7 5" xfId="38930" xr:uid="{00000000-0005-0000-0000-00003A670000}"/>
    <cellStyle name="Note 2 3 8" xfId="11852" xr:uid="{00000000-0005-0000-0000-00003B670000}"/>
    <cellStyle name="Note 2 3 8 2" xfId="11853" xr:uid="{00000000-0005-0000-0000-00003C670000}"/>
    <cellStyle name="Note 2 3 8 2 2" xfId="11854" xr:uid="{00000000-0005-0000-0000-00003D670000}"/>
    <cellStyle name="Note 2 3 8 2 2 2" xfId="28027" xr:uid="{00000000-0005-0000-0000-00003E670000}"/>
    <cellStyle name="Note 2 3 8 2 2 3" xfId="38936" xr:uid="{00000000-0005-0000-0000-00003F670000}"/>
    <cellStyle name="Note 2 3 8 2 3" xfId="28026" xr:uid="{00000000-0005-0000-0000-000040670000}"/>
    <cellStyle name="Note 2 3 8 2 4" xfId="38935" xr:uid="{00000000-0005-0000-0000-000041670000}"/>
    <cellStyle name="Note 2 3 8 3" xfId="11855" xr:uid="{00000000-0005-0000-0000-000042670000}"/>
    <cellStyle name="Note 2 3 8 3 2" xfId="28028" xr:uid="{00000000-0005-0000-0000-000043670000}"/>
    <cellStyle name="Note 2 3 8 3 3" xfId="38937" xr:uid="{00000000-0005-0000-0000-000044670000}"/>
    <cellStyle name="Note 2 3 8 4" xfId="28025" xr:uid="{00000000-0005-0000-0000-000045670000}"/>
    <cellStyle name="Note 2 3 8 5" xfId="38934" xr:uid="{00000000-0005-0000-0000-000046670000}"/>
    <cellStyle name="Note 2 3 9" xfId="11856" xr:uid="{00000000-0005-0000-0000-000047670000}"/>
    <cellStyle name="Note 2 3 9 2" xfId="11857" xr:uid="{00000000-0005-0000-0000-000048670000}"/>
    <cellStyle name="Note 2 3 9 2 2" xfId="11858" xr:uid="{00000000-0005-0000-0000-000049670000}"/>
    <cellStyle name="Note 2 3 9 2 2 2" xfId="28031" xr:uid="{00000000-0005-0000-0000-00004A670000}"/>
    <cellStyle name="Note 2 3 9 2 2 3" xfId="38940" xr:uid="{00000000-0005-0000-0000-00004B670000}"/>
    <cellStyle name="Note 2 3 9 2 3" xfId="28030" xr:uid="{00000000-0005-0000-0000-00004C670000}"/>
    <cellStyle name="Note 2 3 9 2 4" xfId="38939" xr:uid="{00000000-0005-0000-0000-00004D670000}"/>
    <cellStyle name="Note 2 3 9 3" xfId="11859" xr:uid="{00000000-0005-0000-0000-00004E670000}"/>
    <cellStyle name="Note 2 3 9 3 2" xfId="28032" xr:uid="{00000000-0005-0000-0000-00004F670000}"/>
    <cellStyle name="Note 2 3 9 3 3" xfId="38941" xr:uid="{00000000-0005-0000-0000-000050670000}"/>
    <cellStyle name="Note 2 3 9 4" xfId="28029" xr:uid="{00000000-0005-0000-0000-000051670000}"/>
    <cellStyle name="Note 2 3 9 5" xfId="38938" xr:uid="{00000000-0005-0000-0000-000052670000}"/>
    <cellStyle name="Note 2 4" xfId="11860" xr:uid="{00000000-0005-0000-0000-000053670000}"/>
    <cellStyle name="Note 2 4 10" xfId="11861" xr:uid="{00000000-0005-0000-0000-000054670000}"/>
    <cellStyle name="Note 2 4 10 2" xfId="28034" xr:uid="{00000000-0005-0000-0000-000055670000}"/>
    <cellStyle name="Note 2 4 10 3" xfId="38943" xr:uid="{00000000-0005-0000-0000-000056670000}"/>
    <cellStyle name="Note 2 4 11" xfId="28033" xr:uid="{00000000-0005-0000-0000-000057670000}"/>
    <cellStyle name="Note 2 4 12" xfId="38942" xr:uid="{00000000-0005-0000-0000-000058670000}"/>
    <cellStyle name="Note 2 4 2" xfId="11862" xr:uid="{00000000-0005-0000-0000-000059670000}"/>
    <cellStyle name="Note 2 4 2 2" xfId="11863" xr:uid="{00000000-0005-0000-0000-00005A670000}"/>
    <cellStyle name="Note 2 4 2 2 2" xfId="11864" xr:uid="{00000000-0005-0000-0000-00005B670000}"/>
    <cellStyle name="Note 2 4 2 2 2 2" xfId="28037" xr:uid="{00000000-0005-0000-0000-00005C670000}"/>
    <cellStyle name="Note 2 4 2 2 2 3" xfId="38946" xr:uid="{00000000-0005-0000-0000-00005D670000}"/>
    <cellStyle name="Note 2 4 2 2 3" xfId="28036" xr:uid="{00000000-0005-0000-0000-00005E670000}"/>
    <cellStyle name="Note 2 4 2 2 4" xfId="38945" xr:uid="{00000000-0005-0000-0000-00005F670000}"/>
    <cellStyle name="Note 2 4 2 3" xfId="11865" xr:uid="{00000000-0005-0000-0000-000060670000}"/>
    <cellStyle name="Note 2 4 2 3 2" xfId="28038" xr:uid="{00000000-0005-0000-0000-000061670000}"/>
    <cellStyle name="Note 2 4 2 3 3" xfId="38947" xr:uid="{00000000-0005-0000-0000-000062670000}"/>
    <cellStyle name="Note 2 4 2 4" xfId="28035" xr:uid="{00000000-0005-0000-0000-000063670000}"/>
    <cellStyle name="Note 2 4 2 5" xfId="38944" xr:uid="{00000000-0005-0000-0000-000064670000}"/>
    <cellStyle name="Note 2 4 3" xfId="11866" xr:uid="{00000000-0005-0000-0000-000065670000}"/>
    <cellStyle name="Note 2 4 3 2" xfId="11867" xr:uid="{00000000-0005-0000-0000-000066670000}"/>
    <cellStyle name="Note 2 4 3 2 2" xfId="11868" xr:uid="{00000000-0005-0000-0000-000067670000}"/>
    <cellStyle name="Note 2 4 3 2 2 2" xfId="28041" xr:uid="{00000000-0005-0000-0000-000068670000}"/>
    <cellStyle name="Note 2 4 3 2 2 3" xfId="38950" xr:uid="{00000000-0005-0000-0000-000069670000}"/>
    <cellStyle name="Note 2 4 3 2 3" xfId="28040" xr:uid="{00000000-0005-0000-0000-00006A670000}"/>
    <cellStyle name="Note 2 4 3 2 4" xfId="38949" xr:uid="{00000000-0005-0000-0000-00006B670000}"/>
    <cellStyle name="Note 2 4 3 3" xfId="11869" xr:uid="{00000000-0005-0000-0000-00006C670000}"/>
    <cellStyle name="Note 2 4 3 3 2" xfId="28042" xr:uid="{00000000-0005-0000-0000-00006D670000}"/>
    <cellStyle name="Note 2 4 3 3 3" xfId="38951" xr:uid="{00000000-0005-0000-0000-00006E670000}"/>
    <cellStyle name="Note 2 4 3 4" xfId="28039" xr:uid="{00000000-0005-0000-0000-00006F670000}"/>
    <cellStyle name="Note 2 4 3 5" xfId="38948" xr:uid="{00000000-0005-0000-0000-000070670000}"/>
    <cellStyle name="Note 2 4 4" xfId="11870" xr:uid="{00000000-0005-0000-0000-000071670000}"/>
    <cellStyle name="Note 2 4 4 2" xfId="11871" xr:uid="{00000000-0005-0000-0000-000072670000}"/>
    <cellStyle name="Note 2 4 4 2 2" xfId="11872" xr:uid="{00000000-0005-0000-0000-000073670000}"/>
    <cellStyle name="Note 2 4 4 2 2 2" xfId="28045" xr:uid="{00000000-0005-0000-0000-000074670000}"/>
    <cellStyle name="Note 2 4 4 2 2 3" xfId="38954" xr:uid="{00000000-0005-0000-0000-000075670000}"/>
    <cellStyle name="Note 2 4 4 2 3" xfId="28044" xr:uid="{00000000-0005-0000-0000-000076670000}"/>
    <cellStyle name="Note 2 4 4 2 4" xfId="38953" xr:uid="{00000000-0005-0000-0000-000077670000}"/>
    <cellStyle name="Note 2 4 4 3" xfId="11873" xr:uid="{00000000-0005-0000-0000-000078670000}"/>
    <cellStyle name="Note 2 4 4 3 2" xfId="28046" xr:uid="{00000000-0005-0000-0000-000079670000}"/>
    <cellStyle name="Note 2 4 4 3 3" xfId="38955" xr:uid="{00000000-0005-0000-0000-00007A670000}"/>
    <cellStyle name="Note 2 4 4 4" xfId="28043" xr:uid="{00000000-0005-0000-0000-00007B670000}"/>
    <cellStyle name="Note 2 4 4 5" xfId="38952" xr:uid="{00000000-0005-0000-0000-00007C670000}"/>
    <cellStyle name="Note 2 4 5" xfId="11874" xr:uid="{00000000-0005-0000-0000-00007D670000}"/>
    <cellStyle name="Note 2 4 5 2" xfId="11875" xr:uid="{00000000-0005-0000-0000-00007E670000}"/>
    <cellStyle name="Note 2 4 5 2 2" xfId="11876" xr:uid="{00000000-0005-0000-0000-00007F670000}"/>
    <cellStyle name="Note 2 4 5 2 2 2" xfId="28049" xr:uid="{00000000-0005-0000-0000-000080670000}"/>
    <cellStyle name="Note 2 4 5 2 2 3" xfId="38958" xr:uid="{00000000-0005-0000-0000-000081670000}"/>
    <cellStyle name="Note 2 4 5 2 3" xfId="28048" xr:uid="{00000000-0005-0000-0000-000082670000}"/>
    <cellStyle name="Note 2 4 5 2 4" xfId="38957" xr:uid="{00000000-0005-0000-0000-000083670000}"/>
    <cellStyle name="Note 2 4 5 3" xfId="11877" xr:uid="{00000000-0005-0000-0000-000084670000}"/>
    <cellStyle name="Note 2 4 5 3 2" xfId="28050" xr:uid="{00000000-0005-0000-0000-000085670000}"/>
    <cellStyle name="Note 2 4 5 3 3" xfId="38959" xr:uid="{00000000-0005-0000-0000-000086670000}"/>
    <cellStyle name="Note 2 4 5 4" xfId="28047" xr:uid="{00000000-0005-0000-0000-000087670000}"/>
    <cellStyle name="Note 2 4 5 5" xfId="38956" xr:uid="{00000000-0005-0000-0000-000088670000}"/>
    <cellStyle name="Note 2 4 6" xfId="11878" xr:uid="{00000000-0005-0000-0000-000089670000}"/>
    <cellStyle name="Note 2 4 6 2" xfId="11879" xr:uid="{00000000-0005-0000-0000-00008A670000}"/>
    <cellStyle name="Note 2 4 6 2 2" xfId="11880" xr:uid="{00000000-0005-0000-0000-00008B670000}"/>
    <cellStyle name="Note 2 4 6 2 2 2" xfId="28053" xr:uid="{00000000-0005-0000-0000-00008C670000}"/>
    <cellStyle name="Note 2 4 6 2 2 3" xfId="38962" xr:uid="{00000000-0005-0000-0000-00008D670000}"/>
    <cellStyle name="Note 2 4 6 2 3" xfId="28052" xr:uid="{00000000-0005-0000-0000-00008E670000}"/>
    <cellStyle name="Note 2 4 6 2 4" xfId="38961" xr:uid="{00000000-0005-0000-0000-00008F670000}"/>
    <cellStyle name="Note 2 4 6 3" xfId="11881" xr:uid="{00000000-0005-0000-0000-000090670000}"/>
    <cellStyle name="Note 2 4 6 3 2" xfId="28054" xr:uid="{00000000-0005-0000-0000-000091670000}"/>
    <cellStyle name="Note 2 4 6 3 3" xfId="38963" xr:uid="{00000000-0005-0000-0000-000092670000}"/>
    <cellStyle name="Note 2 4 6 4" xfId="28051" xr:uid="{00000000-0005-0000-0000-000093670000}"/>
    <cellStyle name="Note 2 4 6 5" xfId="38960" xr:uid="{00000000-0005-0000-0000-000094670000}"/>
    <cellStyle name="Note 2 4 7" xfId="11882" xr:uid="{00000000-0005-0000-0000-000095670000}"/>
    <cellStyle name="Note 2 4 7 2" xfId="11883" xr:uid="{00000000-0005-0000-0000-000096670000}"/>
    <cellStyle name="Note 2 4 7 2 2" xfId="11884" xr:uid="{00000000-0005-0000-0000-000097670000}"/>
    <cellStyle name="Note 2 4 7 2 2 2" xfId="28057" xr:uid="{00000000-0005-0000-0000-000098670000}"/>
    <cellStyle name="Note 2 4 7 2 2 3" xfId="38966" xr:uid="{00000000-0005-0000-0000-000099670000}"/>
    <cellStyle name="Note 2 4 7 2 3" xfId="28056" xr:uid="{00000000-0005-0000-0000-00009A670000}"/>
    <cellStyle name="Note 2 4 7 2 4" xfId="38965" xr:uid="{00000000-0005-0000-0000-00009B670000}"/>
    <cellStyle name="Note 2 4 7 3" xfId="11885" xr:uid="{00000000-0005-0000-0000-00009C670000}"/>
    <cellStyle name="Note 2 4 7 3 2" xfId="28058" xr:uid="{00000000-0005-0000-0000-00009D670000}"/>
    <cellStyle name="Note 2 4 7 3 3" xfId="38967" xr:uid="{00000000-0005-0000-0000-00009E670000}"/>
    <cellStyle name="Note 2 4 7 4" xfId="28055" xr:uid="{00000000-0005-0000-0000-00009F670000}"/>
    <cellStyle name="Note 2 4 7 5" xfId="38964" xr:uid="{00000000-0005-0000-0000-0000A0670000}"/>
    <cellStyle name="Note 2 4 8" xfId="11886" xr:uid="{00000000-0005-0000-0000-0000A1670000}"/>
    <cellStyle name="Note 2 4 8 2" xfId="11887" xr:uid="{00000000-0005-0000-0000-0000A2670000}"/>
    <cellStyle name="Note 2 4 8 2 2" xfId="11888" xr:uid="{00000000-0005-0000-0000-0000A3670000}"/>
    <cellStyle name="Note 2 4 8 2 2 2" xfId="28061" xr:uid="{00000000-0005-0000-0000-0000A4670000}"/>
    <cellStyle name="Note 2 4 8 2 2 3" xfId="38970" xr:uid="{00000000-0005-0000-0000-0000A5670000}"/>
    <cellStyle name="Note 2 4 8 2 3" xfId="28060" xr:uid="{00000000-0005-0000-0000-0000A6670000}"/>
    <cellStyle name="Note 2 4 8 2 4" xfId="38969" xr:uid="{00000000-0005-0000-0000-0000A7670000}"/>
    <cellStyle name="Note 2 4 8 3" xfId="11889" xr:uid="{00000000-0005-0000-0000-0000A8670000}"/>
    <cellStyle name="Note 2 4 8 3 2" xfId="28062" xr:uid="{00000000-0005-0000-0000-0000A9670000}"/>
    <cellStyle name="Note 2 4 8 3 3" xfId="38971" xr:uid="{00000000-0005-0000-0000-0000AA670000}"/>
    <cellStyle name="Note 2 4 8 4" xfId="28059" xr:uid="{00000000-0005-0000-0000-0000AB670000}"/>
    <cellStyle name="Note 2 4 8 5" xfId="38968" xr:uid="{00000000-0005-0000-0000-0000AC670000}"/>
    <cellStyle name="Note 2 4 9" xfId="11890" xr:uid="{00000000-0005-0000-0000-0000AD670000}"/>
    <cellStyle name="Note 2 4 9 2" xfId="11891" xr:uid="{00000000-0005-0000-0000-0000AE670000}"/>
    <cellStyle name="Note 2 4 9 2 2" xfId="28064" xr:uid="{00000000-0005-0000-0000-0000AF670000}"/>
    <cellStyle name="Note 2 4 9 2 3" xfId="38973" xr:uid="{00000000-0005-0000-0000-0000B0670000}"/>
    <cellStyle name="Note 2 4 9 3" xfId="28063" xr:uid="{00000000-0005-0000-0000-0000B1670000}"/>
    <cellStyle name="Note 2 4 9 4" xfId="38972" xr:uid="{00000000-0005-0000-0000-0000B2670000}"/>
    <cellStyle name="Note 2 5" xfId="11892" xr:uid="{00000000-0005-0000-0000-0000B3670000}"/>
    <cellStyle name="Note 2 5 2" xfId="11893" xr:uid="{00000000-0005-0000-0000-0000B4670000}"/>
    <cellStyle name="Note 2 5 2 2" xfId="28066" xr:uid="{00000000-0005-0000-0000-0000B5670000}"/>
    <cellStyle name="Note 2 5 2 3" xfId="38975" xr:uid="{00000000-0005-0000-0000-0000B6670000}"/>
    <cellStyle name="Note 2 5 3" xfId="28065" xr:uid="{00000000-0005-0000-0000-0000B7670000}"/>
    <cellStyle name="Note 2 5 4" xfId="38974" xr:uid="{00000000-0005-0000-0000-0000B8670000}"/>
    <cellStyle name="Note 2 6" xfId="11894" xr:uid="{00000000-0005-0000-0000-0000B9670000}"/>
    <cellStyle name="Note 2 6 2" xfId="28067" xr:uid="{00000000-0005-0000-0000-0000BA670000}"/>
    <cellStyle name="Note 2 6 3" xfId="38976" xr:uid="{00000000-0005-0000-0000-0000BB670000}"/>
    <cellStyle name="Note 2 7" xfId="11895" xr:uid="{00000000-0005-0000-0000-0000BC670000}"/>
    <cellStyle name="Note 2 7 2" xfId="28068" xr:uid="{00000000-0005-0000-0000-0000BD670000}"/>
    <cellStyle name="Note 2 7 3" xfId="38977" xr:uid="{00000000-0005-0000-0000-0000BE670000}"/>
    <cellStyle name="Note 2 8" xfId="26144" xr:uid="{00000000-0005-0000-0000-0000BF670000}"/>
    <cellStyle name="Note 2 9" xfId="37053" xr:uid="{00000000-0005-0000-0000-0000C0670000}"/>
    <cellStyle name="Note 3" xfId="11896" xr:uid="{00000000-0005-0000-0000-0000C1670000}"/>
    <cellStyle name="Note 3 10" xfId="11897" xr:uid="{00000000-0005-0000-0000-0000C2670000}"/>
    <cellStyle name="Note 3 10 2" xfId="11898" xr:uid="{00000000-0005-0000-0000-0000C3670000}"/>
    <cellStyle name="Note 3 10 2 2" xfId="11899" xr:uid="{00000000-0005-0000-0000-0000C4670000}"/>
    <cellStyle name="Note 3 10 2 2 2" xfId="28072" xr:uid="{00000000-0005-0000-0000-0000C5670000}"/>
    <cellStyle name="Note 3 10 2 2 3" xfId="38981" xr:uid="{00000000-0005-0000-0000-0000C6670000}"/>
    <cellStyle name="Note 3 10 2 3" xfId="28071" xr:uid="{00000000-0005-0000-0000-0000C7670000}"/>
    <cellStyle name="Note 3 10 2 4" xfId="38980" xr:uid="{00000000-0005-0000-0000-0000C8670000}"/>
    <cellStyle name="Note 3 10 3" xfId="11900" xr:uid="{00000000-0005-0000-0000-0000C9670000}"/>
    <cellStyle name="Note 3 10 3 2" xfId="28073" xr:uid="{00000000-0005-0000-0000-0000CA670000}"/>
    <cellStyle name="Note 3 10 3 3" xfId="38982" xr:uid="{00000000-0005-0000-0000-0000CB670000}"/>
    <cellStyle name="Note 3 10 4" xfId="28070" xr:uid="{00000000-0005-0000-0000-0000CC670000}"/>
    <cellStyle name="Note 3 10 5" xfId="38979" xr:uid="{00000000-0005-0000-0000-0000CD670000}"/>
    <cellStyle name="Note 3 11" xfId="11901" xr:uid="{00000000-0005-0000-0000-0000CE670000}"/>
    <cellStyle name="Note 3 11 2" xfId="11902" xr:uid="{00000000-0005-0000-0000-0000CF670000}"/>
    <cellStyle name="Note 3 11 2 2" xfId="11903" xr:uid="{00000000-0005-0000-0000-0000D0670000}"/>
    <cellStyle name="Note 3 11 2 2 2" xfId="28076" xr:uid="{00000000-0005-0000-0000-0000D1670000}"/>
    <cellStyle name="Note 3 11 2 2 3" xfId="38985" xr:uid="{00000000-0005-0000-0000-0000D2670000}"/>
    <cellStyle name="Note 3 11 2 3" xfId="28075" xr:uid="{00000000-0005-0000-0000-0000D3670000}"/>
    <cellStyle name="Note 3 11 2 4" xfId="38984" xr:uid="{00000000-0005-0000-0000-0000D4670000}"/>
    <cellStyle name="Note 3 11 3" xfId="11904" xr:uid="{00000000-0005-0000-0000-0000D5670000}"/>
    <cellStyle name="Note 3 11 3 2" xfId="28077" xr:uid="{00000000-0005-0000-0000-0000D6670000}"/>
    <cellStyle name="Note 3 11 3 3" xfId="38986" xr:uid="{00000000-0005-0000-0000-0000D7670000}"/>
    <cellStyle name="Note 3 11 4" xfId="28074" xr:uid="{00000000-0005-0000-0000-0000D8670000}"/>
    <cellStyle name="Note 3 11 5" xfId="38983" xr:uid="{00000000-0005-0000-0000-0000D9670000}"/>
    <cellStyle name="Note 3 12" xfId="11905" xr:uid="{00000000-0005-0000-0000-0000DA670000}"/>
    <cellStyle name="Note 3 12 2" xfId="11906" xr:uid="{00000000-0005-0000-0000-0000DB670000}"/>
    <cellStyle name="Note 3 12 2 2" xfId="11907" xr:uid="{00000000-0005-0000-0000-0000DC670000}"/>
    <cellStyle name="Note 3 12 2 2 2" xfId="28080" xr:uid="{00000000-0005-0000-0000-0000DD670000}"/>
    <cellStyle name="Note 3 12 2 2 3" xfId="38989" xr:uid="{00000000-0005-0000-0000-0000DE670000}"/>
    <cellStyle name="Note 3 12 2 3" xfId="28079" xr:uid="{00000000-0005-0000-0000-0000DF670000}"/>
    <cellStyle name="Note 3 12 2 4" xfId="38988" xr:uid="{00000000-0005-0000-0000-0000E0670000}"/>
    <cellStyle name="Note 3 12 3" xfId="11908" xr:uid="{00000000-0005-0000-0000-0000E1670000}"/>
    <cellStyle name="Note 3 12 3 2" xfId="28081" xr:uid="{00000000-0005-0000-0000-0000E2670000}"/>
    <cellStyle name="Note 3 12 3 3" xfId="38990" xr:uid="{00000000-0005-0000-0000-0000E3670000}"/>
    <cellStyle name="Note 3 12 4" xfId="28078" xr:uid="{00000000-0005-0000-0000-0000E4670000}"/>
    <cellStyle name="Note 3 12 5" xfId="38987" xr:uid="{00000000-0005-0000-0000-0000E5670000}"/>
    <cellStyle name="Note 3 13" xfId="11909" xr:uid="{00000000-0005-0000-0000-0000E6670000}"/>
    <cellStyle name="Note 3 13 2" xfId="28082" xr:uid="{00000000-0005-0000-0000-0000E7670000}"/>
    <cellStyle name="Note 3 13 3" xfId="38991" xr:uid="{00000000-0005-0000-0000-0000E8670000}"/>
    <cellStyle name="Note 3 14" xfId="11910" xr:uid="{00000000-0005-0000-0000-0000E9670000}"/>
    <cellStyle name="Note 3 14 2" xfId="28083" xr:uid="{00000000-0005-0000-0000-0000EA670000}"/>
    <cellStyle name="Note 3 14 3" xfId="38992" xr:uid="{00000000-0005-0000-0000-0000EB670000}"/>
    <cellStyle name="Note 3 15" xfId="11911" xr:uid="{00000000-0005-0000-0000-0000EC670000}"/>
    <cellStyle name="Note 3 15 2" xfId="28084" xr:uid="{00000000-0005-0000-0000-0000ED670000}"/>
    <cellStyle name="Note 3 15 3" xfId="38993" xr:uid="{00000000-0005-0000-0000-0000EE670000}"/>
    <cellStyle name="Note 3 16" xfId="28069" xr:uid="{00000000-0005-0000-0000-0000EF670000}"/>
    <cellStyle name="Note 3 17" xfId="38978" xr:uid="{00000000-0005-0000-0000-0000F0670000}"/>
    <cellStyle name="Note 3 2" xfId="11912" xr:uid="{00000000-0005-0000-0000-0000F1670000}"/>
    <cellStyle name="Note 3 2 10" xfId="11913" xr:uid="{00000000-0005-0000-0000-0000F2670000}"/>
    <cellStyle name="Note 3 2 10 2" xfId="11914" xr:uid="{00000000-0005-0000-0000-0000F3670000}"/>
    <cellStyle name="Note 3 2 10 2 2" xfId="11915" xr:uid="{00000000-0005-0000-0000-0000F4670000}"/>
    <cellStyle name="Note 3 2 10 2 2 2" xfId="28088" xr:uid="{00000000-0005-0000-0000-0000F5670000}"/>
    <cellStyle name="Note 3 2 10 2 2 3" xfId="38997" xr:uid="{00000000-0005-0000-0000-0000F6670000}"/>
    <cellStyle name="Note 3 2 10 2 3" xfId="28087" xr:uid="{00000000-0005-0000-0000-0000F7670000}"/>
    <cellStyle name="Note 3 2 10 2 4" xfId="38996" xr:uid="{00000000-0005-0000-0000-0000F8670000}"/>
    <cellStyle name="Note 3 2 10 3" xfId="11916" xr:uid="{00000000-0005-0000-0000-0000F9670000}"/>
    <cellStyle name="Note 3 2 10 3 2" xfId="28089" xr:uid="{00000000-0005-0000-0000-0000FA670000}"/>
    <cellStyle name="Note 3 2 10 3 3" xfId="38998" xr:uid="{00000000-0005-0000-0000-0000FB670000}"/>
    <cellStyle name="Note 3 2 10 4" xfId="28086" xr:uid="{00000000-0005-0000-0000-0000FC670000}"/>
    <cellStyle name="Note 3 2 10 5" xfId="38995" xr:uid="{00000000-0005-0000-0000-0000FD670000}"/>
    <cellStyle name="Note 3 2 11" xfId="11917" xr:uid="{00000000-0005-0000-0000-0000FE670000}"/>
    <cellStyle name="Note 3 2 11 2" xfId="11918" xr:uid="{00000000-0005-0000-0000-0000FF670000}"/>
    <cellStyle name="Note 3 2 11 2 2" xfId="11919" xr:uid="{00000000-0005-0000-0000-000000680000}"/>
    <cellStyle name="Note 3 2 11 2 2 2" xfId="28092" xr:uid="{00000000-0005-0000-0000-000001680000}"/>
    <cellStyle name="Note 3 2 11 2 2 3" xfId="39001" xr:uid="{00000000-0005-0000-0000-000002680000}"/>
    <cellStyle name="Note 3 2 11 2 3" xfId="28091" xr:uid="{00000000-0005-0000-0000-000003680000}"/>
    <cellStyle name="Note 3 2 11 2 4" xfId="39000" xr:uid="{00000000-0005-0000-0000-000004680000}"/>
    <cellStyle name="Note 3 2 11 3" xfId="11920" xr:uid="{00000000-0005-0000-0000-000005680000}"/>
    <cellStyle name="Note 3 2 11 3 2" xfId="28093" xr:uid="{00000000-0005-0000-0000-000006680000}"/>
    <cellStyle name="Note 3 2 11 3 3" xfId="39002" xr:uid="{00000000-0005-0000-0000-000007680000}"/>
    <cellStyle name="Note 3 2 11 4" xfId="28090" xr:uid="{00000000-0005-0000-0000-000008680000}"/>
    <cellStyle name="Note 3 2 11 5" xfId="38999" xr:uid="{00000000-0005-0000-0000-000009680000}"/>
    <cellStyle name="Note 3 2 12" xfId="11921" xr:uid="{00000000-0005-0000-0000-00000A680000}"/>
    <cellStyle name="Note 3 2 12 2" xfId="28094" xr:uid="{00000000-0005-0000-0000-00000B680000}"/>
    <cellStyle name="Note 3 2 12 3" xfId="39003" xr:uid="{00000000-0005-0000-0000-00000C680000}"/>
    <cellStyle name="Note 3 2 13" xfId="28085" xr:uid="{00000000-0005-0000-0000-00000D680000}"/>
    <cellStyle name="Note 3 2 14" xfId="38994" xr:uid="{00000000-0005-0000-0000-00000E680000}"/>
    <cellStyle name="Note 3 2 2" xfId="11922" xr:uid="{00000000-0005-0000-0000-00000F680000}"/>
    <cellStyle name="Note 3 2 2 10" xfId="11923" xr:uid="{00000000-0005-0000-0000-000010680000}"/>
    <cellStyle name="Note 3 2 2 10 2" xfId="11924" xr:uid="{00000000-0005-0000-0000-000011680000}"/>
    <cellStyle name="Note 3 2 2 10 2 2" xfId="11925" xr:uid="{00000000-0005-0000-0000-000012680000}"/>
    <cellStyle name="Note 3 2 2 10 2 2 2" xfId="28098" xr:uid="{00000000-0005-0000-0000-000013680000}"/>
    <cellStyle name="Note 3 2 2 10 2 2 3" xfId="39007" xr:uid="{00000000-0005-0000-0000-000014680000}"/>
    <cellStyle name="Note 3 2 2 10 2 3" xfId="28097" xr:uid="{00000000-0005-0000-0000-000015680000}"/>
    <cellStyle name="Note 3 2 2 10 2 4" xfId="39006" xr:uid="{00000000-0005-0000-0000-000016680000}"/>
    <cellStyle name="Note 3 2 2 10 3" xfId="11926" xr:uid="{00000000-0005-0000-0000-000017680000}"/>
    <cellStyle name="Note 3 2 2 10 3 2" xfId="28099" xr:uid="{00000000-0005-0000-0000-000018680000}"/>
    <cellStyle name="Note 3 2 2 10 3 3" xfId="39008" xr:uid="{00000000-0005-0000-0000-000019680000}"/>
    <cellStyle name="Note 3 2 2 10 4" xfId="28096" xr:uid="{00000000-0005-0000-0000-00001A680000}"/>
    <cellStyle name="Note 3 2 2 10 5" xfId="39005" xr:uid="{00000000-0005-0000-0000-00001B680000}"/>
    <cellStyle name="Note 3 2 2 11" xfId="11927" xr:uid="{00000000-0005-0000-0000-00001C680000}"/>
    <cellStyle name="Note 3 2 2 11 2" xfId="28100" xr:uid="{00000000-0005-0000-0000-00001D680000}"/>
    <cellStyle name="Note 3 2 2 11 3" xfId="39009" xr:uid="{00000000-0005-0000-0000-00001E680000}"/>
    <cellStyle name="Note 3 2 2 12" xfId="28095" xr:uid="{00000000-0005-0000-0000-00001F680000}"/>
    <cellStyle name="Note 3 2 2 13" xfId="39004" xr:uid="{00000000-0005-0000-0000-000020680000}"/>
    <cellStyle name="Note 3 2 2 2" xfId="11928" xr:uid="{00000000-0005-0000-0000-000021680000}"/>
    <cellStyle name="Note 3 2 2 2 10" xfId="11929" xr:uid="{00000000-0005-0000-0000-000022680000}"/>
    <cellStyle name="Note 3 2 2 2 10 2" xfId="28102" xr:uid="{00000000-0005-0000-0000-000023680000}"/>
    <cellStyle name="Note 3 2 2 2 10 3" xfId="39011" xr:uid="{00000000-0005-0000-0000-000024680000}"/>
    <cellStyle name="Note 3 2 2 2 11" xfId="28101" xr:uid="{00000000-0005-0000-0000-000025680000}"/>
    <cellStyle name="Note 3 2 2 2 12" xfId="39010" xr:uid="{00000000-0005-0000-0000-000026680000}"/>
    <cellStyle name="Note 3 2 2 2 2" xfId="11930" xr:uid="{00000000-0005-0000-0000-000027680000}"/>
    <cellStyle name="Note 3 2 2 2 2 2" xfId="11931" xr:uid="{00000000-0005-0000-0000-000028680000}"/>
    <cellStyle name="Note 3 2 2 2 2 2 2" xfId="11932" xr:uid="{00000000-0005-0000-0000-000029680000}"/>
    <cellStyle name="Note 3 2 2 2 2 2 2 2" xfId="28105" xr:uid="{00000000-0005-0000-0000-00002A680000}"/>
    <cellStyle name="Note 3 2 2 2 2 2 2 3" xfId="39014" xr:uid="{00000000-0005-0000-0000-00002B680000}"/>
    <cellStyle name="Note 3 2 2 2 2 2 3" xfId="28104" xr:uid="{00000000-0005-0000-0000-00002C680000}"/>
    <cellStyle name="Note 3 2 2 2 2 2 4" xfId="39013" xr:uid="{00000000-0005-0000-0000-00002D680000}"/>
    <cellStyle name="Note 3 2 2 2 2 3" xfId="11933" xr:uid="{00000000-0005-0000-0000-00002E680000}"/>
    <cellStyle name="Note 3 2 2 2 2 3 2" xfId="28106" xr:uid="{00000000-0005-0000-0000-00002F680000}"/>
    <cellStyle name="Note 3 2 2 2 2 3 3" xfId="39015" xr:uid="{00000000-0005-0000-0000-000030680000}"/>
    <cellStyle name="Note 3 2 2 2 2 4" xfId="28103" xr:uid="{00000000-0005-0000-0000-000031680000}"/>
    <cellStyle name="Note 3 2 2 2 2 5" xfId="39012" xr:uid="{00000000-0005-0000-0000-000032680000}"/>
    <cellStyle name="Note 3 2 2 2 3" xfId="11934" xr:uid="{00000000-0005-0000-0000-000033680000}"/>
    <cellStyle name="Note 3 2 2 2 3 2" xfId="11935" xr:uid="{00000000-0005-0000-0000-000034680000}"/>
    <cellStyle name="Note 3 2 2 2 3 2 2" xfId="11936" xr:uid="{00000000-0005-0000-0000-000035680000}"/>
    <cellStyle name="Note 3 2 2 2 3 2 2 2" xfId="28109" xr:uid="{00000000-0005-0000-0000-000036680000}"/>
    <cellStyle name="Note 3 2 2 2 3 2 2 3" xfId="39018" xr:uid="{00000000-0005-0000-0000-000037680000}"/>
    <cellStyle name="Note 3 2 2 2 3 2 3" xfId="28108" xr:uid="{00000000-0005-0000-0000-000038680000}"/>
    <cellStyle name="Note 3 2 2 2 3 2 4" xfId="39017" xr:uid="{00000000-0005-0000-0000-000039680000}"/>
    <cellStyle name="Note 3 2 2 2 3 3" xfId="11937" xr:uid="{00000000-0005-0000-0000-00003A680000}"/>
    <cellStyle name="Note 3 2 2 2 3 3 2" xfId="28110" xr:uid="{00000000-0005-0000-0000-00003B680000}"/>
    <cellStyle name="Note 3 2 2 2 3 3 3" xfId="39019" xr:uid="{00000000-0005-0000-0000-00003C680000}"/>
    <cellStyle name="Note 3 2 2 2 3 4" xfId="28107" xr:uid="{00000000-0005-0000-0000-00003D680000}"/>
    <cellStyle name="Note 3 2 2 2 3 5" xfId="39016" xr:uid="{00000000-0005-0000-0000-00003E680000}"/>
    <cellStyle name="Note 3 2 2 2 4" xfId="11938" xr:uid="{00000000-0005-0000-0000-00003F680000}"/>
    <cellStyle name="Note 3 2 2 2 4 2" xfId="11939" xr:uid="{00000000-0005-0000-0000-000040680000}"/>
    <cellStyle name="Note 3 2 2 2 4 2 2" xfId="11940" xr:uid="{00000000-0005-0000-0000-000041680000}"/>
    <cellStyle name="Note 3 2 2 2 4 2 2 2" xfId="28113" xr:uid="{00000000-0005-0000-0000-000042680000}"/>
    <cellStyle name="Note 3 2 2 2 4 2 2 3" xfId="39022" xr:uid="{00000000-0005-0000-0000-000043680000}"/>
    <cellStyle name="Note 3 2 2 2 4 2 3" xfId="28112" xr:uid="{00000000-0005-0000-0000-000044680000}"/>
    <cellStyle name="Note 3 2 2 2 4 2 4" xfId="39021" xr:uid="{00000000-0005-0000-0000-000045680000}"/>
    <cellStyle name="Note 3 2 2 2 4 3" xfId="11941" xr:uid="{00000000-0005-0000-0000-000046680000}"/>
    <cellStyle name="Note 3 2 2 2 4 3 2" xfId="28114" xr:uid="{00000000-0005-0000-0000-000047680000}"/>
    <cellStyle name="Note 3 2 2 2 4 3 3" xfId="39023" xr:uid="{00000000-0005-0000-0000-000048680000}"/>
    <cellStyle name="Note 3 2 2 2 4 4" xfId="28111" xr:uid="{00000000-0005-0000-0000-000049680000}"/>
    <cellStyle name="Note 3 2 2 2 4 5" xfId="39020" xr:uid="{00000000-0005-0000-0000-00004A680000}"/>
    <cellStyle name="Note 3 2 2 2 5" xfId="11942" xr:uid="{00000000-0005-0000-0000-00004B680000}"/>
    <cellStyle name="Note 3 2 2 2 5 2" xfId="11943" xr:uid="{00000000-0005-0000-0000-00004C680000}"/>
    <cellStyle name="Note 3 2 2 2 5 2 2" xfId="11944" xr:uid="{00000000-0005-0000-0000-00004D680000}"/>
    <cellStyle name="Note 3 2 2 2 5 2 2 2" xfId="28117" xr:uid="{00000000-0005-0000-0000-00004E680000}"/>
    <cellStyle name="Note 3 2 2 2 5 2 2 3" xfId="39026" xr:uid="{00000000-0005-0000-0000-00004F680000}"/>
    <cellStyle name="Note 3 2 2 2 5 2 3" xfId="28116" xr:uid="{00000000-0005-0000-0000-000050680000}"/>
    <cellStyle name="Note 3 2 2 2 5 2 4" xfId="39025" xr:uid="{00000000-0005-0000-0000-000051680000}"/>
    <cellStyle name="Note 3 2 2 2 5 3" xfId="11945" xr:uid="{00000000-0005-0000-0000-000052680000}"/>
    <cellStyle name="Note 3 2 2 2 5 3 2" xfId="28118" xr:uid="{00000000-0005-0000-0000-000053680000}"/>
    <cellStyle name="Note 3 2 2 2 5 3 3" xfId="39027" xr:uid="{00000000-0005-0000-0000-000054680000}"/>
    <cellStyle name="Note 3 2 2 2 5 4" xfId="28115" xr:uid="{00000000-0005-0000-0000-000055680000}"/>
    <cellStyle name="Note 3 2 2 2 5 5" xfId="39024" xr:uid="{00000000-0005-0000-0000-000056680000}"/>
    <cellStyle name="Note 3 2 2 2 6" xfId="11946" xr:uid="{00000000-0005-0000-0000-000057680000}"/>
    <cellStyle name="Note 3 2 2 2 6 2" xfId="11947" xr:uid="{00000000-0005-0000-0000-000058680000}"/>
    <cellStyle name="Note 3 2 2 2 6 2 2" xfId="11948" xr:uid="{00000000-0005-0000-0000-000059680000}"/>
    <cellStyle name="Note 3 2 2 2 6 2 2 2" xfId="28121" xr:uid="{00000000-0005-0000-0000-00005A680000}"/>
    <cellStyle name="Note 3 2 2 2 6 2 2 3" xfId="39030" xr:uid="{00000000-0005-0000-0000-00005B680000}"/>
    <cellStyle name="Note 3 2 2 2 6 2 3" xfId="28120" xr:uid="{00000000-0005-0000-0000-00005C680000}"/>
    <cellStyle name="Note 3 2 2 2 6 2 4" xfId="39029" xr:uid="{00000000-0005-0000-0000-00005D680000}"/>
    <cellStyle name="Note 3 2 2 2 6 3" xfId="11949" xr:uid="{00000000-0005-0000-0000-00005E680000}"/>
    <cellStyle name="Note 3 2 2 2 6 3 2" xfId="28122" xr:uid="{00000000-0005-0000-0000-00005F680000}"/>
    <cellStyle name="Note 3 2 2 2 6 3 3" xfId="39031" xr:uid="{00000000-0005-0000-0000-000060680000}"/>
    <cellStyle name="Note 3 2 2 2 6 4" xfId="28119" xr:uid="{00000000-0005-0000-0000-000061680000}"/>
    <cellStyle name="Note 3 2 2 2 6 5" xfId="39028" xr:uid="{00000000-0005-0000-0000-000062680000}"/>
    <cellStyle name="Note 3 2 2 2 7" xfId="11950" xr:uid="{00000000-0005-0000-0000-000063680000}"/>
    <cellStyle name="Note 3 2 2 2 7 2" xfId="11951" xr:uid="{00000000-0005-0000-0000-000064680000}"/>
    <cellStyle name="Note 3 2 2 2 7 2 2" xfId="11952" xr:uid="{00000000-0005-0000-0000-000065680000}"/>
    <cellStyle name="Note 3 2 2 2 7 2 2 2" xfId="28125" xr:uid="{00000000-0005-0000-0000-000066680000}"/>
    <cellStyle name="Note 3 2 2 2 7 2 2 3" xfId="39034" xr:uid="{00000000-0005-0000-0000-000067680000}"/>
    <cellStyle name="Note 3 2 2 2 7 2 3" xfId="28124" xr:uid="{00000000-0005-0000-0000-000068680000}"/>
    <cellStyle name="Note 3 2 2 2 7 2 4" xfId="39033" xr:uid="{00000000-0005-0000-0000-000069680000}"/>
    <cellStyle name="Note 3 2 2 2 7 3" xfId="11953" xr:uid="{00000000-0005-0000-0000-00006A680000}"/>
    <cellStyle name="Note 3 2 2 2 7 3 2" xfId="28126" xr:uid="{00000000-0005-0000-0000-00006B680000}"/>
    <cellStyle name="Note 3 2 2 2 7 3 3" xfId="39035" xr:uid="{00000000-0005-0000-0000-00006C680000}"/>
    <cellStyle name="Note 3 2 2 2 7 4" xfId="28123" xr:uid="{00000000-0005-0000-0000-00006D680000}"/>
    <cellStyle name="Note 3 2 2 2 7 5" xfId="39032" xr:uid="{00000000-0005-0000-0000-00006E680000}"/>
    <cellStyle name="Note 3 2 2 2 8" xfId="11954" xr:uid="{00000000-0005-0000-0000-00006F680000}"/>
    <cellStyle name="Note 3 2 2 2 8 2" xfId="11955" xr:uid="{00000000-0005-0000-0000-000070680000}"/>
    <cellStyle name="Note 3 2 2 2 8 2 2" xfId="11956" xr:uid="{00000000-0005-0000-0000-000071680000}"/>
    <cellStyle name="Note 3 2 2 2 8 2 2 2" xfId="28129" xr:uid="{00000000-0005-0000-0000-000072680000}"/>
    <cellStyle name="Note 3 2 2 2 8 2 2 3" xfId="39038" xr:uid="{00000000-0005-0000-0000-000073680000}"/>
    <cellStyle name="Note 3 2 2 2 8 2 3" xfId="28128" xr:uid="{00000000-0005-0000-0000-000074680000}"/>
    <cellStyle name="Note 3 2 2 2 8 2 4" xfId="39037" xr:uid="{00000000-0005-0000-0000-000075680000}"/>
    <cellStyle name="Note 3 2 2 2 8 3" xfId="11957" xr:uid="{00000000-0005-0000-0000-000076680000}"/>
    <cellStyle name="Note 3 2 2 2 8 3 2" xfId="28130" xr:uid="{00000000-0005-0000-0000-000077680000}"/>
    <cellStyle name="Note 3 2 2 2 8 3 3" xfId="39039" xr:uid="{00000000-0005-0000-0000-000078680000}"/>
    <cellStyle name="Note 3 2 2 2 8 4" xfId="28127" xr:uid="{00000000-0005-0000-0000-000079680000}"/>
    <cellStyle name="Note 3 2 2 2 8 5" xfId="39036" xr:uid="{00000000-0005-0000-0000-00007A680000}"/>
    <cellStyle name="Note 3 2 2 2 9" xfId="11958" xr:uid="{00000000-0005-0000-0000-00007B680000}"/>
    <cellStyle name="Note 3 2 2 2 9 2" xfId="11959" xr:uid="{00000000-0005-0000-0000-00007C680000}"/>
    <cellStyle name="Note 3 2 2 2 9 2 2" xfId="28132" xr:uid="{00000000-0005-0000-0000-00007D680000}"/>
    <cellStyle name="Note 3 2 2 2 9 2 3" xfId="39041" xr:uid="{00000000-0005-0000-0000-00007E680000}"/>
    <cellStyle name="Note 3 2 2 2 9 3" xfId="28131" xr:uid="{00000000-0005-0000-0000-00007F680000}"/>
    <cellStyle name="Note 3 2 2 2 9 4" xfId="39040" xr:uid="{00000000-0005-0000-0000-000080680000}"/>
    <cellStyle name="Note 3 2 2 3" xfId="11960" xr:uid="{00000000-0005-0000-0000-000081680000}"/>
    <cellStyle name="Note 3 2 2 3 10" xfId="11961" xr:uid="{00000000-0005-0000-0000-000082680000}"/>
    <cellStyle name="Note 3 2 2 3 10 2" xfId="28134" xr:uid="{00000000-0005-0000-0000-000083680000}"/>
    <cellStyle name="Note 3 2 2 3 10 3" xfId="39043" xr:uid="{00000000-0005-0000-0000-000084680000}"/>
    <cellStyle name="Note 3 2 2 3 11" xfId="28133" xr:uid="{00000000-0005-0000-0000-000085680000}"/>
    <cellStyle name="Note 3 2 2 3 12" xfId="39042" xr:uid="{00000000-0005-0000-0000-000086680000}"/>
    <cellStyle name="Note 3 2 2 3 2" xfId="11962" xr:uid="{00000000-0005-0000-0000-000087680000}"/>
    <cellStyle name="Note 3 2 2 3 2 2" xfId="11963" xr:uid="{00000000-0005-0000-0000-000088680000}"/>
    <cellStyle name="Note 3 2 2 3 2 2 2" xfId="11964" xr:uid="{00000000-0005-0000-0000-000089680000}"/>
    <cellStyle name="Note 3 2 2 3 2 2 2 2" xfId="28137" xr:uid="{00000000-0005-0000-0000-00008A680000}"/>
    <cellStyle name="Note 3 2 2 3 2 2 2 3" xfId="39046" xr:uid="{00000000-0005-0000-0000-00008B680000}"/>
    <cellStyle name="Note 3 2 2 3 2 2 3" xfId="28136" xr:uid="{00000000-0005-0000-0000-00008C680000}"/>
    <cellStyle name="Note 3 2 2 3 2 2 4" xfId="39045" xr:uid="{00000000-0005-0000-0000-00008D680000}"/>
    <cellStyle name="Note 3 2 2 3 2 3" xfId="11965" xr:uid="{00000000-0005-0000-0000-00008E680000}"/>
    <cellStyle name="Note 3 2 2 3 2 3 2" xfId="28138" xr:uid="{00000000-0005-0000-0000-00008F680000}"/>
    <cellStyle name="Note 3 2 2 3 2 3 3" xfId="39047" xr:uid="{00000000-0005-0000-0000-000090680000}"/>
    <cellStyle name="Note 3 2 2 3 2 4" xfId="28135" xr:uid="{00000000-0005-0000-0000-000091680000}"/>
    <cellStyle name="Note 3 2 2 3 2 5" xfId="39044" xr:uid="{00000000-0005-0000-0000-000092680000}"/>
    <cellStyle name="Note 3 2 2 3 3" xfId="11966" xr:uid="{00000000-0005-0000-0000-000093680000}"/>
    <cellStyle name="Note 3 2 2 3 3 2" xfId="11967" xr:uid="{00000000-0005-0000-0000-000094680000}"/>
    <cellStyle name="Note 3 2 2 3 3 2 2" xfId="11968" xr:uid="{00000000-0005-0000-0000-000095680000}"/>
    <cellStyle name="Note 3 2 2 3 3 2 2 2" xfId="28141" xr:uid="{00000000-0005-0000-0000-000096680000}"/>
    <cellStyle name="Note 3 2 2 3 3 2 2 3" xfId="39050" xr:uid="{00000000-0005-0000-0000-000097680000}"/>
    <cellStyle name="Note 3 2 2 3 3 2 3" xfId="28140" xr:uid="{00000000-0005-0000-0000-000098680000}"/>
    <cellStyle name="Note 3 2 2 3 3 2 4" xfId="39049" xr:uid="{00000000-0005-0000-0000-000099680000}"/>
    <cellStyle name="Note 3 2 2 3 3 3" xfId="11969" xr:uid="{00000000-0005-0000-0000-00009A680000}"/>
    <cellStyle name="Note 3 2 2 3 3 3 2" xfId="28142" xr:uid="{00000000-0005-0000-0000-00009B680000}"/>
    <cellStyle name="Note 3 2 2 3 3 3 3" xfId="39051" xr:uid="{00000000-0005-0000-0000-00009C680000}"/>
    <cellStyle name="Note 3 2 2 3 3 4" xfId="28139" xr:uid="{00000000-0005-0000-0000-00009D680000}"/>
    <cellStyle name="Note 3 2 2 3 3 5" xfId="39048" xr:uid="{00000000-0005-0000-0000-00009E680000}"/>
    <cellStyle name="Note 3 2 2 3 4" xfId="11970" xr:uid="{00000000-0005-0000-0000-00009F680000}"/>
    <cellStyle name="Note 3 2 2 3 4 2" xfId="11971" xr:uid="{00000000-0005-0000-0000-0000A0680000}"/>
    <cellStyle name="Note 3 2 2 3 4 2 2" xfId="11972" xr:uid="{00000000-0005-0000-0000-0000A1680000}"/>
    <cellStyle name="Note 3 2 2 3 4 2 2 2" xfId="28145" xr:uid="{00000000-0005-0000-0000-0000A2680000}"/>
    <cellStyle name="Note 3 2 2 3 4 2 2 3" xfId="39054" xr:uid="{00000000-0005-0000-0000-0000A3680000}"/>
    <cellStyle name="Note 3 2 2 3 4 2 3" xfId="28144" xr:uid="{00000000-0005-0000-0000-0000A4680000}"/>
    <cellStyle name="Note 3 2 2 3 4 2 4" xfId="39053" xr:uid="{00000000-0005-0000-0000-0000A5680000}"/>
    <cellStyle name="Note 3 2 2 3 4 3" xfId="11973" xr:uid="{00000000-0005-0000-0000-0000A6680000}"/>
    <cellStyle name="Note 3 2 2 3 4 3 2" xfId="28146" xr:uid="{00000000-0005-0000-0000-0000A7680000}"/>
    <cellStyle name="Note 3 2 2 3 4 3 3" xfId="39055" xr:uid="{00000000-0005-0000-0000-0000A8680000}"/>
    <cellStyle name="Note 3 2 2 3 4 4" xfId="28143" xr:uid="{00000000-0005-0000-0000-0000A9680000}"/>
    <cellStyle name="Note 3 2 2 3 4 5" xfId="39052" xr:uid="{00000000-0005-0000-0000-0000AA680000}"/>
    <cellStyle name="Note 3 2 2 3 5" xfId="11974" xr:uid="{00000000-0005-0000-0000-0000AB680000}"/>
    <cellStyle name="Note 3 2 2 3 5 2" xfId="11975" xr:uid="{00000000-0005-0000-0000-0000AC680000}"/>
    <cellStyle name="Note 3 2 2 3 5 2 2" xfId="11976" xr:uid="{00000000-0005-0000-0000-0000AD680000}"/>
    <cellStyle name="Note 3 2 2 3 5 2 2 2" xfId="28149" xr:uid="{00000000-0005-0000-0000-0000AE680000}"/>
    <cellStyle name="Note 3 2 2 3 5 2 2 3" xfId="39058" xr:uid="{00000000-0005-0000-0000-0000AF680000}"/>
    <cellStyle name="Note 3 2 2 3 5 2 3" xfId="28148" xr:uid="{00000000-0005-0000-0000-0000B0680000}"/>
    <cellStyle name="Note 3 2 2 3 5 2 4" xfId="39057" xr:uid="{00000000-0005-0000-0000-0000B1680000}"/>
    <cellStyle name="Note 3 2 2 3 5 3" xfId="11977" xr:uid="{00000000-0005-0000-0000-0000B2680000}"/>
    <cellStyle name="Note 3 2 2 3 5 3 2" xfId="28150" xr:uid="{00000000-0005-0000-0000-0000B3680000}"/>
    <cellStyle name="Note 3 2 2 3 5 3 3" xfId="39059" xr:uid="{00000000-0005-0000-0000-0000B4680000}"/>
    <cellStyle name="Note 3 2 2 3 5 4" xfId="28147" xr:uid="{00000000-0005-0000-0000-0000B5680000}"/>
    <cellStyle name="Note 3 2 2 3 5 5" xfId="39056" xr:uid="{00000000-0005-0000-0000-0000B6680000}"/>
    <cellStyle name="Note 3 2 2 3 6" xfId="11978" xr:uid="{00000000-0005-0000-0000-0000B7680000}"/>
    <cellStyle name="Note 3 2 2 3 6 2" xfId="11979" xr:uid="{00000000-0005-0000-0000-0000B8680000}"/>
    <cellStyle name="Note 3 2 2 3 6 2 2" xfId="11980" xr:uid="{00000000-0005-0000-0000-0000B9680000}"/>
    <cellStyle name="Note 3 2 2 3 6 2 2 2" xfId="28153" xr:uid="{00000000-0005-0000-0000-0000BA680000}"/>
    <cellStyle name="Note 3 2 2 3 6 2 2 3" xfId="39062" xr:uid="{00000000-0005-0000-0000-0000BB680000}"/>
    <cellStyle name="Note 3 2 2 3 6 2 3" xfId="28152" xr:uid="{00000000-0005-0000-0000-0000BC680000}"/>
    <cellStyle name="Note 3 2 2 3 6 2 4" xfId="39061" xr:uid="{00000000-0005-0000-0000-0000BD680000}"/>
    <cellStyle name="Note 3 2 2 3 6 3" xfId="11981" xr:uid="{00000000-0005-0000-0000-0000BE680000}"/>
    <cellStyle name="Note 3 2 2 3 6 3 2" xfId="28154" xr:uid="{00000000-0005-0000-0000-0000BF680000}"/>
    <cellStyle name="Note 3 2 2 3 6 3 3" xfId="39063" xr:uid="{00000000-0005-0000-0000-0000C0680000}"/>
    <cellStyle name="Note 3 2 2 3 6 4" xfId="28151" xr:uid="{00000000-0005-0000-0000-0000C1680000}"/>
    <cellStyle name="Note 3 2 2 3 6 5" xfId="39060" xr:uid="{00000000-0005-0000-0000-0000C2680000}"/>
    <cellStyle name="Note 3 2 2 3 7" xfId="11982" xr:uid="{00000000-0005-0000-0000-0000C3680000}"/>
    <cellStyle name="Note 3 2 2 3 7 2" xfId="11983" xr:uid="{00000000-0005-0000-0000-0000C4680000}"/>
    <cellStyle name="Note 3 2 2 3 7 2 2" xfId="11984" xr:uid="{00000000-0005-0000-0000-0000C5680000}"/>
    <cellStyle name="Note 3 2 2 3 7 2 2 2" xfId="28157" xr:uid="{00000000-0005-0000-0000-0000C6680000}"/>
    <cellStyle name="Note 3 2 2 3 7 2 2 3" xfId="39066" xr:uid="{00000000-0005-0000-0000-0000C7680000}"/>
    <cellStyle name="Note 3 2 2 3 7 2 3" xfId="28156" xr:uid="{00000000-0005-0000-0000-0000C8680000}"/>
    <cellStyle name="Note 3 2 2 3 7 2 4" xfId="39065" xr:uid="{00000000-0005-0000-0000-0000C9680000}"/>
    <cellStyle name="Note 3 2 2 3 7 3" xfId="11985" xr:uid="{00000000-0005-0000-0000-0000CA680000}"/>
    <cellStyle name="Note 3 2 2 3 7 3 2" xfId="28158" xr:uid="{00000000-0005-0000-0000-0000CB680000}"/>
    <cellStyle name="Note 3 2 2 3 7 3 3" xfId="39067" xr:uid="{00000000-0005-0000-0000-0000CC680000}"/>
    <cellStyle name="Note 3 2 2 3 7 4" xfId="28155" xr:uid="{00000000-0005-0000-0000-0000CD680000}"/>
    <cellStyle name="Note 3 2 2 3 7 5" xfId="39064" xr:uid="{00000000-0005-0000-0000-0000CE680000}"/>
    <cellStyle name="Note 3 2 2 3 8" xfId="11986" xr:uid="{00000000-0005-0000-0000-0000CF680000}"/>
    <cellStyle name="Note 3 2 2 3 8 2" xfId="11987" xr:uid="{00000000-0005-0000-0000-0000D0680000}"/>
    <cellStyle name="Note 3 2 2 3 8 2 2" xfId="11988" xr:uid="{00000000-0005-0000-0000-0000D1680000}"/>
    <cellStyle name="Note 3 2 2 3 8 2 2 2" xfId="28161" xr:uid="{00000000-0005-0000-0000-0000D2680000}"/>
    <cellStyle name="Note 3 2 2 3 8 2 2 3" xfId="39070" xr:uid="{00000000-0005-0000-0000-0000D3680000}"/>
    <cellStyle name="Note 3 2 2 3 8 2 3" xfId="28160" xr:uid="{00000000-0005-0000-0000-0000D4680000}"/>
    <cellStyle name="Note 3 2 2 3 8 2 4" xfId="39069" xr:uid="{00000000-0005-0000-0000-0000D5680000}"/>
    <cellStyle name="Note 3 2 2 3 8 3" xfId="11989" xr:uid="{00000000-0005-0000-0000-0000D6680000}"/>
    <cellStyle name="Note 3 2 2 3 8 3 2" xfId="28162" xr:uid="{00000000-0005-0000-0000-0000D7680000}"/>
    <cellStyle name="Note 3 2 2 3 8 3 3" xfId="39071" xr:uid="{00000000-0005-0000-0000-0000D8680000}"/>
    <cellStyle name="Note 3 2 2 3 8 4" xfId="28159" xr:uid="{00000000-0005-0000-0000-0000D9680000}"/>
    <cellStyle name="Note 3 2 2 3 8 5" xfId="39068" xr:uid="{00000000-0005-0000-0000-0000DA680000}"/>
    <cellStyle name="Note 3 2 2 3 9" xfId="11990" xr:uid="{00000000-0005-0000-0000-0000DB680000}"/>
    <cellStyle name="Note 3 2 2 3 9 2" xfId="11991" xr:uid="{00000000-0005-0000-0000-0000DC680000}"/>
    <cellStyle name="Note 3 2 2 3 9 2 2" xfId="28164" xr:uid="{00000000-0005-0000-0000-0000DD680000}"/>
    <cellStyle name="Note 3 2 2 3 9 2 3" xfId="39073" xr:uid="{00000000-0005-0000-0000-0000DE680000}"/>
    <cellStyle name="Note 3 2 2 3 9 3" xfId="28163" xr:uid="{00000000-0005-0000-0000-0000DF680000}"/>
    <cellStyle name="Note 3 2 2 3 9 4" xfId="39072" xr:uid="{00000000-0005-0000-0000-0000E0680000}"/>
    <cellStyle name="Note 3 2 2 4" xfId="11992" xr:uid="{00000000-0005-0000-0000-0000E1680000}"/>
    <cellStyle name="Note 3 2 2 4 2" xfId="11993" xr:uid="{00000000-0005-0000-0000-0000E2680000}"/>
    <cellStyle name="Note 3 2 2 4 2 2" xfId="11994" xr:uid="{00000000-0005-0000-0000-0000E3680000}"/>
    <cellStyle name="Note 3 2 2 4 2 2 2" xfId="28167" xr:uid="{00000000-0005-0000-0000-0000E4680000}"/>
    <cellStyle name="Note 3 2 2 4 2 2 3" xfId="39076" xr:uid="{00000000-0005-0000-0000-0000E5680000}"/>
    <cellStyle name="Note 3 2 2 4 2 3" xfId="28166" xr:uid="{00000000-0005-0000-0000-0000E6680000}"/>
    <cellStyle name="Note 3 2 2 4 2 4" xfId="39075" xr:uid="{00000000-0005-0000-0000-0000E7680000}"/>
    <cellStyle name="Note 3 2 2 4 3" xfId="11995" xr:uid="{00000000-0005-0000-0000-0000E8680000}"/>
    <cellStyle name="Note 3 2 2 4 3 2" xfId="28168" xr:uid="{00000000-0005-0000-0000-0000E9680000}"/>
    <cellStyle name="Note 3 2 2 4 3 3" xfId="39077" xr:uid="{00000000-0005-0000-0000-0000EA680000}"/>
    <cellStyle name="Note 3 2 2 4 4" xfId="28165" xr:uid="{00000000-0005-0000-0000-0000EB680000}"/>
    <cellStyle name="Note 3 2 2 4 5" xfId="39074" xr:uid="{00000000-0005-0000-0000-0000EC680000}"/>
    <cellStyle name="Note 3 2 2 5" xfId="11996" xr:uid="{00000000-0005-0000-0000-0000ED680000}"/>
    <cellStyle name="Note 3 2 2 5 2" xfId="11997" xr:uid="{00000000-0005-0000-0000-0000EE680000}"/>
    <cellStyle name="Note 3 2 2 5 2 2" xfId="11998" xr:uid="{00000000-0005-0000-0000-0000EF680000}"/>
    <cellStyle name="Note 3 2 2 5 2 2 2" xfId="28171" xr:uid="{00000000-0005-0000-0000-0000F0680000}"/>
    <cellStyle name="Note 3 2 2 5 2 2 3" xfId="39080" xr:uid="{00000000-0005-0000-0000-0000F1680000}"/>
    <cellStyle name="Note 3 2 2 5 2 3" xfId="28170" xr:uid="{00000000-0005-0000-0000-0000F2680000}"/>
    <cellStyle name="Note 3 2 2 5 2 4" xfId="39079" xr:uid="{00000000-0005-0000-0000-0000F3680000}"/>
    <cellStyle name="Note 3 2 2 5 3" xfId="11999" xr:uid="{00000000-0005-0000-0000-0000F4680000}"/>
    <cellStyle name="Note 3 2 2 5 3 2" xfId="28172" xr:uid="{00000000-0005-0000-0000-0000F5680000}"/>
    <cellStyle name="Note 3 2 2 5 3 3" xfId="39081" xr:uid="{00000000-0005-0000-0000-0000F6680000}"/>
    <cellStyle name="Note 3 2 2 5 4" xfId="28169" xr:uid="{00000000-0005-0000-0000-0000F7680000}"/>
    <cellStyle name="Note 3 2 2 5 5" xfId="39078" xr:uid="{00000000-0005-0000-0000-0000F8680000}"/>
    <cellStyle name="Note 3 2 2 6" xfId="12000" xr:uid="{00000000-0005-0000-0000-0000F9680000}"/>
    <cellStyle name="Note 3 2 2 6 2" xfId="12001" xr:uid="{00000000-0005-0000-0000-0000FA680000}"/>
    <cellStyle name="Note 3 2 2 6 2 2" xfId="12002" xr:uid="{00000000-0005-0000-0000-0000FB680000}"/>
    <cellStyle name="Note 3 2 2 6 2 2 2" xfId="28175" xr:uid="{00000000-0005-0000-0000-0000FC680000}"/>
    <cellStyle name="Note 3 2 2 6 2 2 3" xfId="39084" xr:uid="{00000000-0005-0000-0000-0000FD680000}"/>
    <cellStyle name="Note 3 2 2 6 2 3" xfId="28174" xr:uid="{00000000-0005-0000-0000-0000FE680000}"/>
    <cellStyle name="Note 3 2 2 6 2 4" xfId="39083" xr:uid="{00000000-0005-0000-0000-0000FF680000}"/>
    <cellStyle name="Note 3 2 2 6 3" xfId="12003" xr:uid="{00000000-0005-0000-0000-000000690000}"/>
    <cellStyle name="Note 3 2 2 6 3 2" xfId="28176" xr:uid="{00000000-0005-0000-0000-000001690000}"/>
    <cellStyle name="Note 3 2 2 6 3 3" xfId="39085" xr:uid="{00000000-0005-0000-0000-000002690000}"/>
    <cellStyle name="Note 3 2 2 6 4" xfId="28173" xr:uid="{00000000-0005-0000-0000-000003690000}"/>
    <cellStyle name="Note 3 2 2 6 5" xfId="39082" xr:uid="{00000000-0005-0000-0000-000004690000}"/>
    <cellStyle name="Note 3 2 2 7" xfId="12004" xr:uid="{00000000-0005-0000-0000-000005690000}"/>
    <cellStyle name="Note 3 2 2 7 2" xfId="12005" xr:uid="{00000000-0005-0000-0000-000006690000}"/>
    <cellStyle name="Note 3 2 2 7 2 2" xfId="12006" xr:uid="{00000000-0005-0000-0000-000007690000}"/>
    <cellStyle name="Note 3 2 2 7 2 2 2" xfId="28179" xr:uid="{00000000-0005-0000-0000-000008690000}"/>
    <cellStyle name="Note 3 2 2 7 2 2 3" xfId="39088" xr:uid="{00000000-0005-0000-0000-000009690000}"/>
    <cellStyle name="Note 3 2 2 7 2 3" xfId="28178" xr:uid="{00000000-0005-0000-0000-00000A690000}"/>
    <cellStyle name="Note 3 2 2 7 2 4" xfId="39087" xr:uid="{00000000-0005-0000-0000-00000B690000}"/>
    <cellStyle name="Note 3 2 2 7 3" xfId="12007" xr:uid="{00000000-0005-0000-0000-00000C690000}"/>
    <cellStyle name="Note 3 2 2 7 3 2" xfId="28180" xr:uid="{00000000-0005-0000-0000-00000D690000}"/>
    <cellStyle name="Note 3 2 2 7 3 3" xfId="39089" xr:uid="{00000000-0005-0000-0000-00000E690000}"/>
    <cellStyle name="Note 3 2 2 7 4" xfId="28177" xr:uid="{00000000-0005-0000-0000-00000F690000}"/>
    <cellStyle name="Note 3 2 2 7 5" xfId="39086" xr:uid="{00000000-0005-0000-0000-000010690000}"/>
    <cellStyle name="Note 3 2 2 8" xfId="12008" xr:uid="{00000000-0005-0000-0000-000011690000}"/>
    <cellStyle name="Note 3 2 2 8 2" xfId="12009" xr:uid="{00000000-0005-0000-0000-000012690000}"/>
    <cellStyle name="Note 3 2 2 8 2 2" xfId="12010" xr:uid="{00000000-0005-0000-0000-000013690000}"/>
    <cellStyle name="Note 3 2 2 8 2 2 2" xfId="28183" xr:uid="{00000000-0005-0000-0000-000014690000}"/>
    <cellStyle name="Note 3 2 2 8 2 2 3" xfId="39092" xr:uid="{00000000-0005-0000-0000-000015690000}"/>
    <cellStyle name="Note 3 2 2 8 2 3" xfId="28182" xr:uid="{00000000-0005-0000-0000-000016690000}"/>
    <cellStyle name="Note 3 2 2 8 2 4" xfId="39091" xr:uid="{00000000-0005-0000-0000-000017690000}"/>
    <cellStyle name="Note 3 2 2 8 3" xfId="12011" xr:uid="{00000000-0005-0000-0000-000018690000}"/>
    <cellStyle name="Note 3 2 2 8 3 2" xfId="28184" xr:uid="{00000000-0005-0000-0000-000019690000}"/>
    <cellStyle name="Note 3 2 2 8 3 3" xfId="39093" xr:uid="{00000000-0005-0000-0000-00001A690000}"/>
    <cellStyle name="Note 3 2 2 8 4" xfId="28181" xr:uid="{00000000-0005-0000-0000-00001B690000}"/>
    <cellStyle name="Note 3 2 2 8 5" xfId="39090" xr:uid="{00000000-0005-0000-0000-00001C690000}"/>
    <cellStyle name="Note 3 2 2 9" xfId="12012" xr:uid="{00000000-0005-0000-0000-00001D690000}"/>
    <cellStyle name="Note 3 2 2 9 2" xfId="12013" xr:uid="{00000000-0005-0000-0000-00001E690000}"/>
    <cellStyle name="Note 3 2 2 9 2 2" xfId="12014" xr:uid="{00000000-0005-0000-0000-00001F690000}"/>
    <cellStyle name="Note 3 2 2 9 2 2 2" xfId="28187" xr:uid="{00000000-0005-0000-0000-000020690000}"/>
    <cellStyle name="Note 3 2 2 9 2 2 3" xfId="39096" xr:uid="{00000000-0005-0000-0000-000021690000}"/>
    <cellStyle name="Note 3 2 2 9 2 3" xfId="28186" xr:uid="{00000000-0005-0000-0000-000022690000}"/>
    <cellStyle name="Note 3 2 2 9 2 4" xfId="39095" xr:uid="{00000000-0005-0000-0000-000023690000}"/>
    <cellStyle name="Note 3 2 2 9 3" xfId="12015" xr:uid="{00000000-0005-0000-0000-000024690000}"/>
    <cellStyle name="Note 3 2 2 9 3 2" xfId="28188" xr:uid="{00000000-0005-0000-0000-000025690000}"/>
    <cellStyle name="Note 3 2 2 9 3 3" xfId="39097" xr:uid="{00000000-0005-0000-0000-000026690000}"/>
    <cellStyle name="Note 3 2 2 9 4" xfId="28185" xr:uid="{00000000-0005-0000-0000-000027690000}"/>
    <cellStyle name="Note 3 2 2 9 5" xfId="39094" xr:uid="{00000000-0005-0000-0000-000028690000}"/>
    <cellStyle name="Note 3 2 3" xfId="12016" xr:uid="{00000000-0005-0000-0000-000029690000}"/>
    <cellStyle name="Note 3 2 3 10" xfId="12017" xr:uid="{00000000-0005-0000-0000-00002A690000}"/>
    <cellStyle name="Note 3 2 3 10 2" xfId="28190" xr:uid="{00000000-0005-0000-0000-00002B690000}"/>
    <cellStyle name="Note 3 2 3 10 3" xfId="39099" xr:uid="{00000000-0005-0000-0000-00002C690000}"/>
    <cellStyle name="Note 3 2 3 11" xfId="28189" xr:uid="{00000000-0005-0000-0000-00002D690000}"/>
    <cellStyle name="Note 3 2 3 12" xfId="39098" xr:uid="{00000000-0005-0000-0000-00002E690000}"/>
    <cellStyle name="Note 3 2 3 2" xfId="12018" xr:uid="{00000000-0005-0000-0000-00002F690000}"/>
    <cellStyle name="Note 3 2 3 2 2" xfId="12019" xr:uid="{00000000-0005-0000-0000-000030690000}"/>
    <cellStyle name="Note 3 2 3 2 2 2" xfId="12020" xr:uid="{00000000-0005-0000-0000-000031690000}"/>
    <cellStyle name="Note 3 2 3 2 2 2 2" xfId="28193" xr:uid="{00000000-0005-0000-0000-000032690000}"/>
    <cellStyle name="Note 3 2 3 2 2 2 3" xfId="39102" xr:uid="{00000000-0005-0000-0000-000033690000}"/>
    <cellStyle name="Note 3 2 3 2 2 3" xfId="28192" xr:uid="{00000000-0005-0000-0000-000034690000}"/>
    <cellStyle name="Note 3 2 3 2 2 4" xfId="39101" xr:uid="{00000000-0005-0000-0000-000035690000}"/>
    <cellStyle name="Note 3 2 3 2 3" xfId="12021" xr:uid="{00000000-0005-0000-0000-000036690000}"/>
    <cellStyle name="Note 3 2 3 2 3 2" xfId="28194" xr:uid="{00000000-0005-0000-0000-000037690000}"/>
    <cellStyle name="Note 3 2 3 2 3 3" xfId="39103" xr:uid="{00000000-0005-0000-0000-000038690000}"/>
    <cellStyle name="Note 3 2 3 2 4" xfId="28191" xr:uid="{00000000-0005-0000-0000-000039690000}"/>
    <cellStyle name="Note 3 2 3 2 5" xfId="39100" xr:uid="{00000000-0005-0000-0000-00003A690000}"/>
    <cellStyle name="Note 3 2 3 3" xfId="12022" xr:uid="{00000000-0005-0000-0000-00003B690000}"/>
    <cellStyle name="Note 3 2 3 3 2" xfId="12023" xr:uid="{00000000-0005-0000-0000-00003C690000}"/>
    <cellStyle name="Note 3 2 3 3 2 2" xfId="12024" xr:uid="{00000000-0005-0000-0000-00003D690000}"/>
    <cellStyle name="Note 3 2 3 3 2 2 2" xfId="28197" xr:uid="{00000000-0005-0000-0000-00003E690000}"/>
    <cellStyle name="Note 3 2 3 3 2 2 3" xfId="39106" xr:uid="{00000000-0005-0000-0000-00003F690000}"/>
    <cellStyle name="Note 3 2 3 3 2 3" xfId="28196" xr:uid="{00000000-0005-0000-0000-000040690000}"/>
    <cellStyle name="Note 3 2 3 3 2 4" xfId="39105" xr:uid="{00000000-0005-0000-0000-000041690000}"/>
    <cellStyle name="Note 3 2 3 3 3" xfId="12025" xr:uid="{00000000-0005-0000-0000-000042690000}"/>
    <cellStyle name="Note 3 2 3 3 3 2" xfId="28198" xr:uid="{00000000-0005-0000-0000-000043690000}"/>
    <cellStyle name="Note 3 2 3 3 3 3" xfId="39107" xr:uid="{00000000-0005-0000-0000-000044690000}"/>
    <cellStyle name="Note 3 2 3 3 4" xfId="28195" xr:uid="{00000000-0005-0000-0000-000045690000}"/>
    <cellStyle name="Note 3 2 3 3 5" xfId="39104" xr:uid="{00000000-0005-0000-0000-000046690000}"/>
    <cellStyle name="Note 3 2 3 4" xfId="12026" xr:uid="{00000000-0005-0000-0000-000047690000}"/>
    <cellStyle name="Note 3 2 3 4 2" xfId="12027" xr:uid="{00000000-0005-0000-0000-000048690000}"/>
    <cellStyle name="Note 3 2 3 4 2 2" xfId="12028" xr:uid="{00000000-0005-0000-0000-000049690000}"/>
    <cellStyle name="Note 3 2 3 4 2 2 2" xfId="28201" xr:uid="{00000000-0005-0000-0000-00004A690000}"/>
    <cellStyle name="Note 3 2 3 4 2 2 3" xfId="39110" xr:uid="{00000000-0005-0000-0000-00004B690000}"/>
    <cellStyle name="Note 3 2 3 4 2 3" xfId="28200" xr:uid="{00000000-0005-0000-0000-00004C690000}"/>
    <cellStyle name="Note 3 2 3 4 2 4" xfId="39109" xr:uid="{00000000-0005-0000-0000-00004D690000}"/>
    <cellStyle name="Note 3 2 3 4 3" xfId="12029" xr:uid="{00000000-0005-0000-0000-00004E690000}"/>
    <cellStyle name="Note 3 2 3 4 3 2" xfId="28202" xr:uid="{00000000-0005-0000-0000-00004F690000}"/>
    <cellStyle name="Note 3 2 3 4 3 3" xfId="39111" xr:uid="{00000000-0005-0000-0000-000050690000}"/>
    <cellStyle name="Note 3 2 3 4 4" xfId="28199" xr:uid="{00000000-0005-0000-0000-000051690000}"/>
    <cellStyle name="Note 3 2 3 4 5" xfId="39108" xr:uid="{00000000-0005-0000-0000-000052690000}"/>
    <cellStyle name="Note 3 2 3 5" xfId="12030" xr:uid="{00000000-0005-0000-0000-000053690000}"/>
    <cellStyle name="Note 3 2 3 5 2" xfId="12031" xr:uid="{00000000-0005-0000-0000-000054690000}"/>
    <cellStyle name="Note 3 2 3 5 2 2" xfId="12032" xr:uid="{00000000-0005-0000-0000-000055690000}"/>
    <cellStyle name="Note 3 2 3 5 2 2 2" xfId="28205" xr:uid="{00000000-0005-0000-0000-000056690000}"/>
    <cellStyle name="Note 3 2 3 5 2 2 3" xfId="39114" xr:uid="{00000000-0005-0000-0000-000057690000}"/>
    <cellStyle name="Note 3 2 3 5 2 3" xfId="28204" xr:uid="{00000000-0005-0000-0000-000058690000}"/>
    <cellStyle name="Note 3 2 3 5 2 4" xfId="39113" xr:uid="{00000000-0005-0000-0000-000059690000}"/>
    <cellStyle name="Note 3 2 3 5 3" xfId="12033" xr:uid="{00000000-0005-0000-0000-00005A690000}"/>
    <cellStyle name="Note 3 2 3 5 3 2" xfId="28206" xr:uid="{00000000-0005-0000-0000-00005B690000}"/>
    <cellStyle name="Note 3 2 3 5 3 3" xfId="39115" xr:uid="{00000000-0005-0000-0000-00005C690000}"/>
    <cellStyle name="Note 3 2 3 5 4" xfId="28203" xr:uid="{00000000-0005-0000-0000-00005D690000}"/>
    <cellStyle name="Note 3 2 3 5 5" xfId="39112" xr:uid="{00000000-0005-0000-0000-00005E690000}"/>
    <cellStyle name="Note 3 2 3 6" xfId="12034" xr:uid="{00000000-0005-0000-0000-00005F690000}"/>
    <cellStyle name="Note 3 2 3 6 2" xfId="12035" xr:uid="{00000000-0005-0000-0000-000060690000}"/>
    <cellStyle name="Note 3 2 3 6 2 2" xfId="12036" xr:uid="{00000000-0005-0000-0000-000061690000}"/>
    <cellStyle name="Note 3 2 3 6 2 2 2" xfId="28209" xr:uid="{00000000-0005-0000-0000-000062690000}"/>
    <cellStyle name="Note 3 2 3 6 2 2 3" xfId="39118" xr:uid="{00000000-0005-0000-0000-000063690000}"/>
    <cellStyle name="Note 3 2 3 6 2 3" xfId="28208" xr:uid="{00000000-0005-0000-0000-000064690000}"/>
    <cellStyle name="Note 3 2 3 6 2 4" xfId="39117" xr:uid="{00000000-0005-0000-0000-000065690000}"/>
    <cellStyle name="Note 3 2 3 6 3" xfId="12037" xr:uid="{00000000-0005-0000-0000-000066690000}"/>
    <cellStyle name="Note 3 2 3 6 3 2" xfId="28210" xr:uid="{00000000-0005-0000-0000-000067690000}"/>
    <cellStyle name="Note 3 2 3 6 3 3" xfId="39119" xr:uid="{00000000-0005-0000-0000-000068690000}"/>
    <cellStyle name="Note 3 2 3 6 4" xfId="28207" xr:uid="{00000000-0005-0000-0000-000069690000}"/>
    <cellStyle name="Note 3 2 3 6 5" xfId="39116" xr:uid="{00000000-0005-0000-0000-00006A690000}"/>
    <cellStyle name="Note 3 2 3 7" xfId="12038" xr:uid="{00000000-0005-0000-0000-00006B690000}"/>
    <cellStyle name="Note 3 2 3 7 2" xfId="12039" xr:uid="{00000000-0005-0000-0000-00006C690000}"/>
    <cellStyle name="Note 3 2 3 7 2 2" xfId="12040" xr:uid="{00000000-0005-0000-0000-00006D690000}"/>
    <cellStyle name="Note 3 2 3 7 2 2 2" xfId="28213" xr:uid="{00000000-0005-0000-0000-00006E690000}"/>
    <cellStyle name="Note 3 2 3 7 2 2 3" xfId="39122" xr:uid="{00000000-0005-0000-0000-00006F690000}"/>
    <cellStyle name="Note 3 2 3 7 2 3" xfId="28212" xr:uid="{00000000-0005-0000-0000-000070690000}"/>
    <cellStyle name="Note 3 2 3 7 2 4" xfId="39121" xr:uid="{00000000-0005-0000-0000-000071690000}"/>
    <cellStyle name="Note 3 2 3 7 3" xfId="12041" xr:uid="{00000000-0005-0000-0000-000072690000}"/>
    <cellStyle name="Note 3 2 3 7 3 2" xfId="28214" xr:uid="{00000000-0005-0000-0000-000073690000}"/>
    <cellStyle name="Note 3 2 3 7 3 3" xfId="39123" xr:uid="{00000000-0005-0000-0000-000074690000}"/>
    <cellStyle name="Note 3 2 3 7 4" xfId="28211" xr:uid="{00000000-0005-0000-0000-000075690000}"/>
    <cellStyle name="Note 3 2 3 7 5" xfId="39120" xr:uid="{00000000-0005-0000-0000-000076690000}"/>
    <cellStyle name="Note 3 2 3 8" xfId="12042" xr:uid="{00000000-0005-0000-0000-000077690000}"/>
    <cellStyle name="Note 3 2 3 8 2" xfId="12043" xr:uid="{00000000-0005-0000-0000-000078690000}"/>
    <cellStyle name="Note 3 2 3 8 2 2" xfId="12044" xr:uid="{00000000-0005-0000-0000-000079690000}"/>
    <cellStyle name="Note 3 2 3 8 2 2 2" xfId="28217" xr:uid="{00000000-0005-0000-0000-00007A690000}"/>
    <cellStyle name="Note 3 2 3 8 2 2 3" xfId="39126" xr:uid="{00000000-0005-0000-0000-00007B690000}"/>
    <cellStyle name="Note 3 2 3 8 2 3" xfId="28216" xr:uid="{00000000-0005-0000-0000-00007C690000}"/>
    <cellStyle name="Note 3 2 3 8 2 4" xfId="39125" xr:uid="{00000000-0005-0000-0000-00007D690000}"/>
    <cellStyle name="Note 3 2 3 8 3" xfId="12045" xr:uid="{00000000-0005-0000-0000-00007E690000}"/>
    <cellStyle name="Note 3 2 3 8 3 2" xfId="28218" xr:uid="{00000000-0005-0000-0000-00007F690000}"/>
    <cellStyle name="Note 3 2 3 8 3 3" xfId="39127" xr:uid="{00000000-0005-0000-0000-000080690000}"/>
    <cellStyle name="Note 3 2 3 8 4" xfId="28215" xr:uid="{00000000-0005-0000-0000-000081690000}"/>
    <cellStyle name="Note 3 2 3 8 5" xfId="39124" xr:uid="{00000000-0005-0000-0000-000082690000}"/>
    <cellStyle name="Note 3 2 3 9" xfId="12046" xr:uid="{00000000-0005-0000-0000-000083690000}"/>
    <cellStyle name="Note 3 2 3 9 2" xfId="12047" xr:uid="{00000000-0005-0000-0000-000084690000}"/>
    <cellStyle name="Note 3 2 3 9 2 2" xfId="28220" xr:uid="{00000000-0005-0000-0000-000085690000}"/>
    <cellStyle name="Note 3 2 3 9 2 3" xfId="39129" xr:uid="{00000000-0005-0000-0000-000086690000}"/>
    <cellStyle name="Note 3 2 3 9 3" xfId="28219" xr:uid="{00000000-0005-0000-0000-000087690000}"/>
    <cellStyle name="Note 3 2 3 9 4" xfId="39128" xr:uid="{00000000-0005-0000-0000-000088690000}"/>
    <cellStyle name="Note 3 2 4" xfId="12048" xr:uid="{00000000-0005-0000-0000-000089690000}"/>
    <cellStyle name="Note 3 2 4 10" xfId="12049" xr:uid="{00000000-0005-0000-0000-00008A690000}"/>
    <cellStyle name="Note 3 2 4 10 2" xfId="28222" xr:uid="{00000000-0005-0000-0000-00008B690000}"/>
    <cellStyle name="Note 3 2 4 10 3" xfId="39131" xr:uid="{00000000-0005-0000-0000-00008C690000}"/>
    <cellStyle name="Note 3 2 4 11" xfId="28221" xr:uid="{00000000-0005-0000-0000-00008D690000}"/>
    <cellStyle name="Note 3 2 4 12" xfId="39130" xr:uid="{00000000-0005-0000-0000-00008E690000}"/>
    <cellStyle name="Note 3 2 4 2" xfId="12050" xr:uid="{00000000-0005-0000-0000-00008F690000}"/>
    <cellStyle name="Note 3 2 4 2 2" xfId="12051" xr:uid="{00000000-0005-0000-0000-000090690000}"/>
    <cellStyle name="Note 3 2 4 2 2 2" xfId="12052" xr:uid="{00000000-0005-0000-0000-000091690000}"/>
    <cellStyle name="Note 3 2 4 2 2 2 2" xfId="28225" xr:uid="{00000000-0005-0000-0000-000092690000}"/>
    <cellStyle name="Note 3 2 4 2 2 2 3" xfId="39134" xr:uid="{00000000-0005-0000-0000-000093690000}"/>
    <cellStyle name="Note 3 2 4 2 2 3" xfId="28224" xr:uid="{00000000-0005-0000-0000-000094690000}"/>
    <cellStyle name="Note 3 2 4 2 2 4" xfId="39133" xr:uid="{00000000-0005-0000-0000-000095690000}"/>
    <cellStyle name="Note 3 2 4 2 3" xfId="12053" xr:uid="{00000000-0005-0000-0000-000096690000}"/>
    <cellStyle name="Note 3 2 4 2 3 2" xfId="28226" xr:uid="{00000000-0005-0000-0000-000097690000}"/>
    <cellStyle name="Note 3 2 4 2 3 3" xfId="39135" xr:uid="{00000000-0005-0000-0000-000098690000}"/>
    <cellStyle name="Note 3 2 4 2 4" xfId="28223" xr:uid="{00000000-0005-0000-0000-000099690000}"/>
    <cellStyle name="Note 3 2 4 2 5" xfId="39132" xr:uid="{00000000-0005-0000-0000-00009A690000}"/>
    <cellStyle name="Note 3 2 4 3" xfId="12054" xr:uid="{00000000-0005-0000-0000-00009B690000}"/>
    <cellStyle name="Note 3 2 4 3 2" xfId="12055" xr:uid="{00000000-0005-0000-0000-00009C690000}"/>
    <cellStyle name="Note 3 2 4 3 2 2" xfId="12056" xr:uid="{00000000-0005-0000-0000-00009D690000}"/>
    <cellStyle name="Note 3 2 4 3 2 2 2" xfId="28229" xr:uid="{00000000-0005-0000-0000-00009E690000}"/>
    <cellStyle name="Note 3 2 4 3 2 2 3" xfId="39138" xr:uid="{00000000-0005-0000-0000-00009F690000}"/>
    <cellStyle name="Note 3 2 4 3 2 3" xfId="28228" xr:uid="{00000000-0005-0000-0000-0000A0690000}"/>
    <cellStyle name="Note 3 2 4 3 2 4" xfId="39137" xr:uid="{00000000-0005-0000-0000-0000A1690000}"/>
    <cellStyle name="Note 3 2 4 3 3" xfId="12057" xr:uid="{00000000-0005-0000-0000-0000A2690000}"/>
    <cellStyle name="Note 3 2 4 3 3 2" xfId="28230" xr:uid="{00000000-0005-0000-0000-0000A3690000}"/>
    <cellStyle name="Note 3 2 4 3 3 3" xfId="39139" xr:uid="{00000000-0005-0000-0000-0000A4690000}"/>
    <cellStyle name="Note 3 2 4 3 4" xfId="28227" xr:uid="{00000000-0005-0000-0000-0000A5690000}"/>
    <cellStyle name="Note 3 2 4 3 5" xfId="39136" xr:uid="{00000000-0005-0000-0000-0000A6690000}"/>
    <cellStyle name="Note 3 2 4 4" xfId="12058" xr:uid="{00000000-0005-0000-0000-0000A7690000}"/>
    <cellStyle name="Note 3 2 4 4 2" xfId="12059" xr:uid="{00000000-0005-0000-0000-0000A8690000}"/>
    <cellStyle name="Note 3 2 4 4 2 2" xfId="12060" xr:uid="{00000000-0005-0000-0000-0000A9690000}"/>
    <cellStyle name="Note 3 2 4 4 2 2 2" xfId="28233" xr:uid="{00000000-0005-0000-0000-0000AA690000}"/>
    <cellStyle name="Note 3 2 4 4 2 2 3" xfId="39142" xr:uid="{00000000-0005-0000-0000-0000AB690000}"/>
    <cellStyle name="Note 3 2 4 4 2 3" xfId="28232" xr:uid="{00000000-0005-0000-0000-0000AC690000}"/>
    <cellStyle name="Note 3 2 4 4 2 4" xfId="39141" xr:uid="{00000000-0005-0000-0000-0000AD690000}"/>
    <cellStyle name="Note 3 2 4 4 3" xfId="12061" xr:uid="{00000000-0005-0000-0000-0000AE690000}"/>
    <cellStyle name="Note 3 2 4 4 3 2" xfId="28234" xr:uid="{00000000-0005-0000-0000-0000AF690000}"/>
    <cellStyle name="Note 3 2 4 4 3 3" xfId="39143" xr:uid="{00000000-0005-0000-0000-0000B0690000}"/>
    <cellStyle name="Note 3 2 4 4 4" xfId="28231" xr:uid="{00000000-0005-0000-0000-0000B1690000}"/>
    <cellStyle name="Note 3 2 4 4 5" xfId="39140" xr:uid="{00000000-0005-0000-0000-0000B2690000}"/>
    <cellStyle name="Note 3 2 4 5" xfId="12062" xr:uid="{00000000-0005-0000-0000-0000B3690000}"/>
    <cellStyle name="Note 3 2 4 5 2" xfId="12063" xr:uid="{00000000-0005-0000-0000-0000B4690000}"/>
    <cellStyle name="Note 3 2 4 5 2 2" xfId="12064" xr:uid="{00000000-0005-0000-0000-0000B5690000}"/>
    <cellStyle name="Note 3 2 4 5 2 2 2" xfId="28237" xr:uid="{00000000-0005-0000-0000-0000B6690000}"/>
    <cellStyle name="Note 3 2 4 5 2 2 3" xfId="39146" xr:uid="{00000000-0005-0000-0000-0000B7690000}"/>
    <cellStyle name="Note 3 2 4 5 2 3" xfId="28236" xr:uid="{00000000-0005-0000-0000-0000B8690000}"/>
    <cellStyle name="Note 3 2 4 5 2 4" xfId="39145" xr:uid="{00000000-0005-0000-0000-0000B9690000}"/>
    <cellStyle name="Note 3 2 4 5 3" xfId="12065" xr:uid="{00000000-0005-0000-0000-0000BA690000}"/>
    <cellStyle name="Note 3 2 4 5 3 2" xfId="28238" xr:uid="{00000000-0005-0000-0000-0000BB690000}"/>
    <cellStyle name="Note 3 2 4 5 3 3" xfId="39147" xr:uid="{00000000-0005-0000-0000-0000BC690000}"/>
    <cellStyle name="Note 3 2 4 5 4" xfId="28235" xr:uid="{00000000-0005-0000-0000-0000BD690000}"/>
    <cellStyle name="Note 3 2 4 5 5" xfId="39144" xr:uid="{00000000-0005-0000-0000-0000BE690000}"/>
    <cellStyle name="Note 3 2 4 6" xfId="12066" xr:uid="{00000000-0005-0000-0000-0000BF690000}"/>
    <cellStyle name="Note 3 2 4 6 2" xfId="12067" xr:uid="{00000000-0005-0000-0000-0000C0690000}"/>
    <cellStyle name="Note 3 2 4 6 2 2" xfId="12068" xr:uid="{00000000-0005-0000-0000-0000C1690000}"/>
    <cellStyle name="Note 3 2 4 6 2 2 2" xfId="28241" xr:uid="{00000000-0005-0000-0000-0000C2690000}"/>
    <cellStyle name="Note 3 2 4 6 2 2 3" xfId="39150" xr:uid="{00000000-0005-0000-0000-0000C3690000}"/>
    <cellStyle name="Note 3 2 4 6 2 3" xfId="28240" xr:uid="{00000000-0005-0000-0000-0000C4690000}"/>
    <cellStyle name="Note 3 2 4 6 2 4" xfId="39149" xr:uid="{00000000-0005-0000-0000-0000C5690000}"/>
    <cellStyle name="Note 3 2 4 6 3" xfId="12069" xr:uid="{00000000-0005-0000-0000-0000C6690000}"/>
    <cellStyle name="Note 3 2 4 6 3 2" xfId="28242" xr:uid="{00000000-0005-0000-0000-0000C7690000}"/>
    <cellStyle name="Note 3 2 4 6 3 3" xfId="39151" xr:uid="{00000000-0005-0000-0000-0000C8690000}"/>
    <cellStyle name="Note 3 2 4 6 4" xfId="28239" xr:uid="{00000000-0005-0000-0000-0000C9690000}"/>
    <cellStyle name="Note 3 2 4 6 5" xfId="39148" xr:uid="{00000000-0005-0000-0000-0000CA690000}"/>
    <cellStyle name="Note 3 2 4 7" xfId="12070" xr:uid="{00000000-0005-0000-0000-0000CB690000}"/>
    <cellStyle name="Note 3 2 4 7 2" xfId="12071" xr:uid="{00000000-0005-0000-0000-0000CC690000}"/>
    <cellStyle name="Note 3 2 4 7 2 2" xfId="12072" xr:uid="{00000000-0005-0000-0000-0000CD690000}"/>
    <cellStyle name="Note 3 2 4 7 2 2 2" xfId="28245" xr:uid="{00000000-0005-0000-0000-0000CE690000}"/>
    <cellStyle name="Note 3 2 4 7 2 2 3" xfId="39154" xr:uid="{00000000-0005-0000-0000-0000CF690000}"/>
    <cellStyle name="Note 3 2 4 7 2 3" xfId="28244" xr:uid="{00000000-0005-0000-0000-0000D0690000}"/>
    <cellStyle name="Note 3 2 4 7 2 4" xfId="39153" xr:uid="{00000000-0005-0000-0000-0000D1690000}"/>
    <cellStyle name="Note 3 2 4 7 3" xfId="12073" xr:uid="{00000000-0005-0000-0000-0000D2690000}"/>
    <cellStyle name="Note 3 2 4 7 3 2" xfId="28246" xr:uid="{00000000-0005-0000-0000-0000D3690000}"/>
    <cellStyle name="Note 3 2 4 7 3 3" xfId="39155" xr:uid="{00000000-0005-0000-0000-0000D4690000}"/>
    <cellStyle name="Note 3 2 4 7 4" xfId="28243" xr:uid="{00000000-0005-0000-0000-0000D5690000}"/>
    <cellStyle name="Note 3 2 4 7 5" xfId="39152" xr:uid="{00000000-0005-0000-0000-0000D6690000}"/>
    <cellStyle name="Note 3 2 4 8" xfId="12074" xr:uid="{00000000-0005-0000-0000-0000D7690000}"/>
    <cellStyle name="Note 3 2 4 8 2" xfId="12075" xr:uid="{00000000-0005-0000-0000-0000D8690000}"/>
    <cellStyle name="Note 3 2 4 8 2 2" xfId="12076" xr:uid="{00000000-0005-0000-0000-0000D9690000}"/>
    <cellStyle name="Note 3 2 4 8 2 2 2" xfId="28249" xr:uid="{00000000-0005-0000-0000-0000DA690000}"/>
    <cellStyle name="Note 3 2 4 8 2 2 3" xfId="39158" xr:uid="{00000000-0005-0000-0000-0000DB690000}"/>
    <cellStyle name="Note 3 2 4 8 2 3" xfId="28248" xr:uid="{00000000-0005-0000-0000-0000DC690000}"/>
    <cellStyle name="Note 3 2 4 8 2 4" xfId="39157" xr:uid="{00000000-0005-0000-0000-0000DD690000}"/>
    <cellStyle name="Note 3 2 4 8 3" xfId="12077" xr:uid="{00000000-0005-0000-0000-0000DE690000}"/>
    <cellStyle name="Note 3 2 4 8 3 2" xfId="28250" xr:uid="{00000000-0005-0000-0000-0000DF690000}"/>
    <cellStyle name="Note 3 2 4 8 3 3" xfId="39159" xr:uid="{00000000-0005-0000-0000-0000E0690000}"/>
    <cellStyle name="Note 3 2 4 8 4" xfId="28247" xr:uid="{00000000-0005-0000-0000-0000E1690000}"/>
    <cellStyle name="Note 3 2 4 8 5" xfId="39156" xr:uid="{00000000-0005-0000-0000-0000E2690000}"/>
    <cellStyle name="Note 3 2 4 9" xfId="12078" xr:uid="{00000000-0005-0000-0000-0000E3690000}"/>
    <cellStyle name="Note 3 2 4 9 2" xfId="12079" xr:uid="{00000000-0005-0000-0000-0000E4690000}"/>
    <cellStyle name="Note 3 2 4 9 2 2" xfId="28252" xr:uid="{00000000-0005-0000-0000-0000E5690000}"/>
    <cellStyle name="Note 3 2 4 9 2 3" xfId="39161" xr:uid="{00000000-0005-0000-0000-0000E6690000}"/>
    <cellStyle name="Note 3 2 4 9 3" xfId="28251" xr:uid="{00000000-0005-0000-0000-0000E7690000}"/>
    <cellStyle name="Note 3 2 4 9 4" xfId="39160" xr:uid="{00000000-0005-0000-0000-0000E8690000}"/>
    <cellStyle name="Note 3 2 5" xfId="12080" xr:uid="{00000000-0005-0000-0000-0000E9690000}"/>
    <cellStyle name="Note 3 2 5 2" xfId="12081" xr:uid="{00000000-0005-0000-0000-0000EA690000}"/>
    <cellStyle name="Note 3 2 5 2 2" xfId="12082" xr:uid="{00000000-0005-0000-0000-0000EB690000}"/>
    <cellStyle name="Note 3 2 5 2 2 2" xfId="28255" xr:uid="{00000000-0005-0000-0000-0000EC690000}"/>
    <cellStyle name="Note 3 2 5 2 2 3" xfId="39164" xr:uid="{00000000-0005-0000-0000-0000ED690000}"/>
    <cellStyle name="Note 3 2 5 2 3" xfId="28254" xr:uid="{00000000-0005-0000-0000-0000EE690000}"/>
    <cellStyle name="Note 3 2 5 2 4" xfId="39163" xr:uid="{00000000-0005-0000-0000-0000EF690000}"/>
    <cellStyle name="Note 3 2 5 3" xfId="12083" xr:uid="{00000000-0005-0000-0000-0000F0690000}"/>
    <cellStyle name="Note 3 2 5 3 2" xfId="28256" xr:uid="{00000000-0005-0000-0000-0000F1690000}"/>
    <cellStyle name="Note 3 2 5 3 3" xfId="39165" xr:uid="{00000000-0005-0000-0000-0000F2690000}"/>
    <cellStyle name="Note 3 2 5 4" xfId="28253" xr:uid="{00000000-0005-0000-0000-0000F3690000}"/>
    <cellStyle name="Note 3 2 5 5" xfId="39162" xr:uid="{00000000-0005-0000-0000-0000F4690000}"/>
    <cellStyle name="Note 3 2 6" xfId="12084" xr:uid="{00000000-0005-0000-0000-0000F5690000}"/>
    <cellStyle name="Note 3 2 6 2" xfId="12085" xr:uid="{00000000-0005-0000-0000-0000F6690000}"/>
    <cellStyle name="Note 3 2 6 2 2" xfId="12086" xr:uid="{00000000-0005-0000-0000-0000F7690000}"/>
    <cellStyle name="Note 3 2 6 2 2 2" xfId="28259" xr:uid="{00000000-0005-0000-0000-0000F8690000}"/>
    <cellStyle name="Note 3 2 6 2 2 3" xfId="39168" xr:uid="{00000000-0005-0000-0000-0000F9690000}"/>
    <cellStyle name="Note 3 2 6 2 3" xfId="28258" xr:uid="{00000000-0005-0000-0000-0000FA690000}"/>
    <cellStyle name="Note 3 2 6 2 4" xfId="39167" xr:uid="{00000000-0005-0000-0000-0000FB690000}"/>
    <cellStyle name="Note 3 2 6 3" xfId="12087" xr:uid="{00000000-0005-0000-0000-0000FC690000}"/>
    <cellStyle name="Note 3 2 6 3 2" xfId="28260" xr:uid="{00000000-0005-0000-0000-0000FD690000}"/>
    <cellStyle name="Note 3 2 6 3 3" xfId="39169" xr:uid="{00000000-0005-0000-0000-0000FE690000}"/>
    <cellStyle name="Note 3 2 6 4" xfId="28257" xr:uid="{00000000-0005-0000-0000-0000FF690000}"/>
    <cellStyle name="Note 3 2 6 5" xfId="39166" xr:uid="{00000000-0005-0000-0000-0000006A0000}"/>
    <cellStyle name="Note 3 2 7" xfId="12088" xr:uid="{00000000-0005-0000-0000-0000016A0000}"/>
    <cellStyle name="Note 3 2 7 2" xfId="12089" xr:uid="{00000000-0005-0000-0000-0000026A0000}"/>
    <cellStyle name="Note 3 2 7 2 2" xfId="12090" xr:uid="{00000000-0005-0000-0000-0000036A0000}"/>
    <cellStyle name="Note 3 2 7 2 2 2" xfId="28263" xr:uid="{00000000-0005-0000-0000-0000046A0000}"/>
    <cellStyle name="Note 3 2 7 2 2 3" xfId="39172" xr:uid="{00000000-0005-0000-0000-0000056A0000}"/>
    <cellStyle name="Note 3 2 7 2 3" xfId="28262" xr:uid="{00000000-0005-0000-0000-0000066A0000}"/>
    <cellStyle name="Note 3 2 7 2 4" xfId="39171" xr:uid="{00000000-0005-0000-0000-0000076A0000}"/>
    <cellStyle name="Note 3 2 7 3" xfId="12091" xr:uid="{00000000-0005-0000-0000-0000086A0000}"/>
    <cellStyle name="Note 3 2 7 3 2" xfId="28264" xr:uid="{00000000-0005-0000-0000-0000096A0000}"/>
    <cellStyle name="Note 3 2 7 3 3" xfId="39173" xr:uid="{00000000-0005-0000-0000-00000A6A0000}"/>
    <cellStyle name="Note 3 2 7 4" xfId="28261" xr:uid="{00000000-0005-0000-0000-00000B6A0000}"/>
    <cellStyle name="Note 3 2 7 5" xfId="39170" xr:uid="{00000000-0005-0000-0000-00000C6A0000}"/>
    <cellStyle name="Note 3 2 8" xfId="12092" xr:uid="{00000000-0005-0000-0000-00000D6A0000}"/>
    <cellStyle name="Note 3 2 8 2" xfId="12093" xr:uid="{00000000-0005-0000-0000-00000E6A0000}"/>
    <cellStyle name="Note 3 2 8 2 2" xfId="12094" xr:uid="{00000000-0005-0000-0000-00000F6A0000}"/>
    <cellStyle name="Note 3 2 8 2 2 2" xfId="28267" xr:uid="{00000000-0005-0000-0000-0000106A0000}"/>
    <cellStyle name="Note 3 2 8 2 2 3" xfId="39176" xr:uid="{00000000-0005-0000-0000-0000116A0000}"/>
    <cellStyle name="Note 3 2 8 2 3" xfId="28266" xr:uid="{00000000-0005-0000-0000-0000126A0000}"/>
    <cellStyle name="Note 3 2 8 2 4" xfId="39175" xr:uid="{00000000-0005-0000-0000-0000136A0000}"/>
    <cellStyle name="Note 3 2 8 3" xfId="12095" xr:uid="{00000000-0005-0000-0000-0000146A0000}"/>
    <cellStyle name="Note 3 2 8 3 2" xfId="28268" xr:uid="{00000000-0005-0000-0000-0000156A0000}"/>
    <cellStyle name="Note 3 2 8 3 3" xfId="39177" xr:uid="{00000000-0005-0000-0000-0000166A0000}"/>
    <cellStyle name="Note 3 2 8 4" xfId="28265" xr:uid="{00000000-0005-0000-0000-0000176A0000}"/>
    <cellStyle name="Note 3 2 8 5" xfId="39174" xr:uid="{00000000-0005-0000-0000-0000186A0000}"/>
    <cellStyle name="Note 3 2 9" xfId="12096" xr:uid="{00000000-0005-0000-0000-0000196A0000}"/>
    <cellStyle name="Note 3 2 9 2" xfId="12097" xr:uid="{00000000-0005-0000-0000-00001A6A0000}"/>
    <cellStyle name="Note 3 2 9 2 2" xfId="12098" xr:uid="{00000000-0005-0000-0000-00001B6A0000}"/>
    <cellStyle name="Note 3 2 9 2 2 2" xfId="28271" xr:uid="{00000000-0005-0000-0000-00001C6A0000}"/>
    <cellStyle name="Note 3 2 9 2 2 3" xfId="39180" xr:uid="{00000000-0005-0000-0000-00001D6A0000}"/>
    <cellStyle name="Note 3 2 9 2 3" xfId="28270" xr:uid="{00000000-0005-0000-0000-00001E6A0000}"/>
    <cellStyle name="Note 3 2 9 2 4" xfId="39179" xr:uid="{00000000-0005-0000-0000-00001F6A0000}"/>
    <cellStyle name="Note 3 2 9 3" xfId="12099" xr:uid="{00000000-0005-0000-0000-0000206A0000}"/>
    <cellStyle name="Note 3 2 9 3 2" xfId="28272" xr:uid="{00000000-0005-0000-0000-0000216A0000}"/>
    <cellStyle name="Note 3 2 9 3 3" xfId="39181" xr:uid="{00000000-0005-0000-0000-0000226A0000}"/>
    <cellStyle name="Note 3 2 9 4" xfId="28269" xr:uid="{00000000-0005-0000-0000-0000236A0000}"/>
    <cellStyle name="Note 3 2 9 5" xfId="39178" xr:uid="{00000000-0005-0000-0000-0000246A0000}"/>
    <cellStyle name="Note 3 3" xfId="12100" xr:uid="{00000000-0005-0000-0000-0000256A0000}"/>
    <cellStyle name="Note 3 3 10" xfId="12101" xr:uid="{00000000-0005-0000-0000-0000266A0000}"/>
    <cellStyle name="Note 3 3 10 2" xfId="12102" xr:uid="{00000000-0005-0000-0000-0000276A0000}"/>
    <cellStyle name="Note 3 3 10 2 2" xfId="12103" xr:uid="{00000000-0005-0000-0000-0000286A0000}"/>
    <cellStyle name="Note 3 3 10 2 2 2" xfId="28276" xr:uid="{00000000-0005-0000-0000-0000296A0000}"/>
    <cellStyle name="Note 3 3 10 2 2 3" xfId="39185" xr:uid="{00000000-0005-0000-0000-00002A6A0000}"/>
    <cellStyle name="Note 3 3 10 2 3" xfId="28275" xr:uid="{00000000-0005-0000-0000-00002B6A0000}"/>
    <cellStyle name="Note 3 3 10 2 4" xfId="39184" xr:uid="{00000000-0005-0000-0000-00002C6A0000}"/>
    <cellStyle name="Note 3 3 10 3" xfId="12104" xr:uid="{00000000-0005-0000-0000-00002D6A0000}"/>
    <cellStyle name="Note 3 3 10 3 2" xfId="28277" xr:uid="{00000000-0005-0000-0000-00002E6A0000}"/>
    <cellStyle name="Note 3 3 10 3 3" xfId="39186" xr:uid="{00000000-0005-0000-0000-00002F6A0000}"/>
    <cellStyle name="Note 3 3 10 4" xfId="28274" xr:uid="{00000000-0005-0000-0000-0000306A0000}"/>
    <cellStyle name="Note 3 3 10 5" xfId="39183" xr:uid="{00000000-0005-0000-0000-0000316A0000}"/>
    <cellStyle name="Note 3 3 11" xfId="12105" xr:uid="{00000000-0005-0000-0000-0000326A0000}"/>
    <cellStyle name="Note 3 3 11 2" xfId="12106" xr:uid="{00000000-0005-0000-0000-0000336A0000}"/>
    <cellStyle name="Note 3 3 11 2 2" xfId="12107" xr:uid="{00000000-0005-0000-0000-0000346A0000}"/>
    <cellStyle name="Note 3 3 11 2 2 2" xfId="28280" xr:uid="{00000000-0005-0000-0000-0000356A0000}"/>
    <cellStyle name="Note 3 3 11 2 2 3" xfId="39189" xr:uid="{00000000-0005-0000-0000-0000366A0000}"/>
    <cellStyle name="Note 3 3 11 2 3" xfId="28279" xr:uid="{00000000-0005-0000-0000-0000376A0000}"/>
    <cellStyle name="Note 3 3 11 2 4" xfId="39188" xr:uid="{00000000-0005-0000-0000-0000386A0000}"/>
    <cellStyle name="Note 3 3 11 3" xfId="12108" xr:uid="{00000000-0005-0000-0000-0000396A0000}"/>
    <cellStyle name="Note 3 3 11 3 2" xfId="28281" xr:uid="{00000000-0005-0000-0000-00003A6A0000}"/>
    <cellStyle name="Note 3 3 11 3 3" xfId="39190" xr:uid="{00000000-0005-0000-0000-00003B6A0000}"/>
    <cellStyle name="Note 3 3 11 4" xfId="28278" xr:uid="{00000000-0005-0000-0000-00003C6A0000}"/>
    <cellStyle name="Note 3 3 11 5" xfId="39187" xr:uid="{00000000-0005-0000-0000-00003D6A0000}"/>
    <cellStyle name="Note 3 3 12" xfId="12109" xr:uid="{00000000-0005-0000-0000-00003E6A0000}"/>
    <cellStyle name="Note 3 3 12 2" xfId="28282" xr:uid="{00000000-0005-0000-0000-00003F6A0000}"/>
    <cellStyle name="Note 3 3 12 3" xfId="39191" xr:uid="{00000000-0005-0000-0000-0000406A0000}"/>
    <cellStyle name="Note 3 3 13" xfId="28273" xr:uid="{00000000-0005-0000-0000-0000416A0000}"/>
    <cellStyle name="Note 3 3 14" xfId="39182" xr:uid="{00000000-0005-0000-0000-0000426A0000}"/>
    <cellStyle name="Note 3 3 2" xfId="12110" xr:uid="{00000000-0005-0000-0000-0000436A0000}"/>
    <cellStyle name="Note 3 3 2 10" xfId="12111" xr:uid="{00000000-0005-0000-0000-0000446A0000}"/>
    <cellStyle name="Note 3 3 2 10 2" xfId="12112" xr:uid="{00000000-0005-0000-0000-0000456A0000}"/>
    <cellStyle name="Note 3 3 2 10 2 2" xfId="12113" xr:uid="{00000000-0005-0000-0000-0000466A0000}"/>
    <cellStyle name="Note 3 3 2 10 2 2 2" xfId="28286" xr:uid="{00000000-0005-0000-0000-0000476A0000}"/>
    <cellStyle name="Note 3 3 2 10 2 2 3" xfId="39195" xr:uid="{00000000-0005-0000-0000-0000486A0000}"/>
    <cellStyle name="Note 3 3 2 10 2 3" xfId="28285" xr:uid="{00000000-0005-0000-0000-0000496A0000}"/>
    <cellStyle name="Note 3 3 2 10 2 4" xfId="39194" xr:uid="{00000000-0005-0000-0000-00004A6A0000}"/>
    <cellStyle name="Note 3 3 2 10 3" xfId="12114" xr:uid="{00000000-0005-0000-0000-00004B6A0000}"/>
    <cellStyle name="Note 3 3 2 10 3 2" xfId="28287" xr:uid="{00000000-0005-0000-0000-00004C6A0000}"/>
    <cellStyle name="Note 3 3 2 10 3 3" xfId="39196" xr:uid="{00000000-0005-0000-0000-00004D6A0000}"/>
    <cellStyle name="Note 3 3 2 10 4" xfId="28284" xr:uid="{00000000-0005-0000-0000-00004E6A0000}"/>
    <cellStyle name="Note 3 3 2 10 5" xfId="39193" xr:uid="{00000000-0005-0000-0000-00004F6A0000}"/>
    <cellStyle name="Note 3 3 2 11" xfId="12115" xr:uid="{00000000-0005-0000-0000-0000506A0000}"/>
    <cellStyle name="Note 3 3 2 11 2" xfId="12116" xr:uid="{00000000-0005-0000-0000-0000516A0000}"/>
    <cellStyle name="Note 3 3 2 11 2 2" xfId="28289" xr:uid="{00000000-0005-0000-0000-0000526A0000}"/>
    <cellStyle name="Note 3 3 2 11 2 3" xfId="39198" xr:uid="{00000000-0005-0000-0000-0000536A0000}"/>
    <cellStyle name="Note 3 3 2 11 3" xfId="28288" xr:uid="{00000000-0005-0000-0000-0000546A0000}"/>
    <cellStyle name="Note 3 3 2 11 4" xfId="39197" xr:uid="{00000000-0005-0000-0000-0000556A0000}"/>
    <cellStyle name="Note 3 3 2 12" xfId="12117" xr:uid="{00000000-0005-0000-0000-0000566A0000}"/>
    <cellStyle name="Note 3 3 2 12 2" xfId="28290" xr:uid="{00000000-0005-0000-0000-0000576A0000}"/>
    <cellStyle name="Note 3 3 2 12 3" xfId="39199" xr:uid="{00000000-0005-0000-0000-0000586A0000}"/>
    <cellStyle name="Note 3 3 2 13" xfId="28283" xr:uid="{00000000-0005-0000-0000-0000596A0000}"/>
    <cellStyle name="Note 3 3 2 14" xfId="39192" xr:uid="{00000000-0005-0000-0000-00005A6A0000}"/>
    <cellStyle name="Note 3 3 2 2" xfId="12118" xr:uid="{00000000-0005-0000-0000-00005B6A0000}"/>
    <cellStyle name="Note 3 3 2 2 10" xfId="12119" xr:uid="{00000000-0005-0000-0000-00005C6A0000}"/>
    <cellStyle name="Note 3 3 2 2 10 2" xfId="28292" xr:uid="{00000000-0005-0000-0000-00005D6A0000}"/>
    <cellStyle name="Note 3 3 2 2 10 3" xfId="39201" xr:uid="{00000000-0005-0000-0000-00005E6A0000}"/>
    <cellStyle name="Note 3 3 2 2 11" xfId="28291" xr:uid="{00000000-0005-0000-0000-00005F6A0000}"/>
    <cellStyle name="Note 3 3 2 2 12" xfId="39200" xr:uid="{00000000-0005-0000-0000-0000606A0000}"/>
    <cellStyle name="Note 3 3 2 2 2" xfId="12120" xr:uid="{00000000-0005-0000-0000-0000616A0000}"/>
    <cellStyle name="Note 3 3 2 2 2 2" xfId="12121" xr:uid="{00000000-0005-0000-0000-0000626A0000}"/>
    <cellStyle name="Note 3 3 2 2 2 2 2" xfId="12122" xr:uid="{00000000-0005-0000-0000-0000636A0000}"/>
    <cellStyle name="Note 3 3 2 2 2 2 2 2" xfId="28295" xr:uid="{00000000-0005-0000-0000-0000646A0000}"/>
    <cellStyle name="Note 3 3 2 2 2 2 2 3" xfId="39204" xr:uid="{00000000-0005-0000-0000-0000656A0000}"/>
    <cellStyle name="Note 3 3 2 2 2 2 3" xfId="28294" xr:uid="{00000000-0005-0000-0000-0000666A0000}"/>
    <cellStyle name="Note 3 3 2 2 2 2 4" xfId="39203" xr:uid="{00000000-0005-0000-0000-0000676A0000}"/>
    <cellStyle name="Note 3 3 2 2 2 3" xfId="12123" xr:uid="{00000000-0005-0000-0000-0000686A0000}"/>
    <cellStyle name="Note 3 3 2 2 2 3 2" xfId="28296" xr:uid="{00000000-0005-0000-0000-0000696A0000}"/>
    <cellStyle name="Note 3 3 2 2 2 3 3" xfId="39205" xr:uid="{00000000-0005-0000-0000-00006A6A0000}"/>
    <cellStyle name="Note 3 3 2 2 2 4" xfId="28293" xr:uid="{00000000-0005-0000-0000-00006B6A0000}"/>
    <cellStyle name="Note 3 3 2 2 2 5" xfId="39202" xr:uid="{00000000-0005-0000-0000-00006C6A0000}"/>
    <cellStyle name="Note 3 3 2 2 3" xfId="12124" xr:uid="{00000000-0005-0000-0000-00006D6A0000}"/>
    <cellStyle name="Note 3 3 2 2 3 2" xfId="12125" xr:uid="{00000000-0005-0000-0000-00006E6A0000}"/>
    <cellStyle name="Note 3 3 2 2 3 2 2" xfId="12126" xr:uid="{00000000-0005-0000-0000-00006F6A0000}"/>
    <cellStyle name="Note 3 3 2 2 3 2 2 2" xfId="28299" xr:uid="{00000000-0005-0000-0000-0000706A0000}"/>
    <cellStyle name="Note 3 3 2 2 3 2 2 3" xfId="39208" xr:uid="{00000000-0005-0000-0000-0000716A0000}"/>
    <cellStyle name="Note 3 3 2 2 3 2 3" xfId="28298" xr:uid="{00000000-0005-0000-0000-0000726A0000}"/>
    <cellStyle name="Note 3 3 2 2 3 2 4" xfId="39207" xr:uid="{00000000-0005-0000-0000-0000736A0000}"/>
    <cellStyle name="Note 3 3 2 2 3 3" xfId="12127" xr:uid="{00000000-0005-0000-0000-0000746A0000}"/>
    <cellStyle name="Note 3 3 2 2 3 3 2" xfId="28300" xr:uid="{00000000-0005-0000-0000-0000756A0000}"/>
    <cellStyle name="Note 3 3 2 2 3 3 3" xfId="39209" xr:uid="{00000000-0005-0000-0000-0000766A0000}"/>
    <cellStyle name="Note 3 3 2 2 3 4" xfId="28297" xr:uid="{00000000-0005-0000-0000-0000776A0000}"/>
    <cellStyle name="Note 3 3 2 2 3 5" xfId="39206" xr:uid="{00000000-0005-0000-0000-0000786A0000}"/>
    <cellStyle name="Note 3 3 2 2 4" xfId="12128" xr:uid="{00000000-0005-0000-0000-0000796A0000}"/>
    <cellStyle name="Note 3 3 2 2 4 2" xfId="12129" xr:uid="{00000000-0005-0000-0000-00007A6A0000}"/>
    <cellStyle name="Note 3 3 2 2 4 2 2" xfId="12130" xr:uid="{00000000-0005-0000-0000-00007B6A0000}"/>
    <cellStyle name="Note 3 3 2 2 4 2 2 2" xfId="28303" xr:uid="{00000000-0005-0000-0000-00007C6A0000}"/>
    <cellStyle name="Note 3 3 2 2 4 2 2 3" xfId="39212" xr:uid="{00000000-0005-0000-0000-00007D6A0000}"/>
    <cellStyle name="Note 3 3 2 2 4 2 3" xfId="28302" xr:uid="{00000000-0005-0000-0000-00007E6A0000}"/>
    <cellStyle name="Note 3 3 2 2 4 2 4" xfId="39211" xr:uid="{00000000-0005-0000-0000-00007F6A0000}"/>
    <cellStyle name="Note 3 3 2 2 4 3" xfId="12131" xr:uid="{00000000-0005-0000-0000-0000806A0000}"/>
    <cellStyle name="Note 3 3 2 2 4 3 2" xfId="28304" xr:uid="{00000000-0005-0000-0000-0000816A0000}"/>
    <cellStyle name="Note 3 3 2 2 4 3 3" xfId="39213" xr:uid="{00000000-0005-0000-0000-0000826A0000}"/>
    <cellStyle name="Note 3 3 2 2 4 4" xfId="28301" xr:uid="{00000000-0005-0000-0000-0000836A0000}"/>
    <cellStyle name="Note 3 3 2 2 4 5" xfId="39210" xr:uid="{00000000-0005-0000-0000-0000846A0000}"/>
    <cellStyle name="Note 3 3 2 2 5" xfId="12132" xr:uid="{00000000-0005-0000-0000-0000856A0000}"/>
    <cellStyle name="Note 3 3 2 2 5 2" xfId="12133" xr:uid="{00000000-0005-0000-0000-0000866A0000}"/>
    <cellStyle name="Note 3 3 2 2 5 2 2" xfId="12134" xr:uid="{00000000-0005-0000-0000-0000876A0000}"/>
    <cellStyle name="Note 3 3 2 2 5 2 2 2" xfId="28307" xr:uid="{00000000-0005-0000-0000-0000886A0000}"/>
    <cellStyle name="Note 3 3 2 2 5 2 2 3" xfId="39216" xr:uid="{00000000-0005-0000-0000-0000896A0000}"/>
    <cellStyle name="Note 3 3 2 2 5 2 3" xfId="28306" xr:uid="{00000000-0005-0000-0000-00008A6A0000}"/>
    <cellStyle name="Note 3 3 2 2 5 2 4" xfId="39215" xr:uid="{00000000-0005-0000-0000-00008B6A0000}"/>
    <cellStyle name="Note 3 3 2 2 5 3" xfId="12135" xr:uid="{00000000-0005-0000-0000-00008C6A0000}"/>
    <cellStyle name="Note 3 3 2 2 5 3 2" xfId="28308" xr:uid="{00000000-0005-0000-0000-00008D6A0000}"/>
    <cellStyle name="Note 3 3 2 2 5 3 3" xfId="39217" xr:uid="{00000000-0005-0000-0000-00008E6A0000}"/>
    <cellStyle name="Note 3 3 2 2 5 4" xfId="28305" xr:uid="{00000000-0005-0000-0000-00008F6A0000}"/>
    <cellStyle name="Note 3 3 2 2 5 5" xfId="39214" xr:uid="{00000000-0005-0000-0000-0000906A0000}"/>
    <cellStyle name="Note 3 3 2 2 6" xfId="12136" xr:uid="{00000000-0005-0000-0000-0000916A0000}"/>
    <cellStyle name="Note 3 3 2 2 6 2" xfId="12137" xr:uid="{00000000-0005-0000-0000-0000926A0000}"/>
    <cellStyle name="Note 3 3 2 2 6 2 2" xfId="12138" xr:uid="{00000000-0005-0000-0000-0000936A0000}"/>
    <cellStyle name="Note 3 3 2 2 6 2 2 2" xfId="28311" xr:uid="{00000000-0005-0000-0000-0000946A0000}"/>
    <cellStyle name="Note 3 3 2 2 6 2 2 3" xfId="39220" xr:uid="{00000000-0005-0000-0000-0000956A0000}"/>
    <cellStyle name="Note 3 3 2 2 6 2 3" xfId="28310" xr:uid="{00000000-0005-0000-0000-0000966A0000}"/>
    <cellStyle name="Note 3 3 2 2 6 2 4" xfId="39219" xr:uid="{00000000-0005-0000-0000-0000976A0000}"/>
    <cellStyle name="Note 3 3 2 2 6 3" xfId="12139" xr:uid="{00000000-0005-0000-0000-0000986A0000}"/>
    <cellStyle name="Note 3 3 2 2 6 3 2" xfId="28312" xr:uid="{00000000-0005-0000-0000-0000996A0000}"/>
    <cellStyle name="Note 3 3 2 2 6 3 3" xfId="39221" xr:uid="{00000000-0005-0000-0000-00009A6A0000}"/>
    <cellStyle name="Note 3 3 2 2 6 4" xfId="28309" xr:uid="{00000000-0005-0000-0000-00009B6A0000}"/>
    <cellStyle name="Note 3 3 2 2 6 5" xfId="39218" xr:uid="{00000000-0005-0000-0000-00009C6A0000}"/>
    <cellStyle name="Note 3 3 2 2 7" xfId="12140" xr:uid="{00000000-0005-0000-0000-00009D6A0000}"/>
    <cellStyle name="Note 3 3 2 2 7 2" xfId="12141" xr:uid="{00000000-0005-0000-0000-00009E6A0000}"/>
    <cellStyle name="Note 3 3 2 2 7 2 2" xfId="12142" xr:uid="{00000000-0005-0000-0000-00009F6A0000}"/>
    <cellStyle name="Note 3 3 2 2 7 2 2 2" xfId="28315" xr:uid="{00000000-0005-0000-0000-0000A06A0000}"/>
    <cellStyle name="Note 3 3 2 2 7 2 2 3" xfId="39224" xr:uid="{00000000-0005-0000-0000-0000A16A0000}"/>
    <cellStyle name="Note 3 3 2 2 7 2 3" xfId="28314" xr:uid="{00000000-0005-0000-0000-0000A26A0000}"/>
    <cellStyle name="Note 3 3 2 2 7 2 4" xfId="39223" xr:uid="{00000000-0005-0000-0000-0000A36A0000}"/>
    <cellStyle name="Note 3 3 2 2 7 3" xfId="12143" xr:uid="{00000000-0005-0000-0000-0000A46A0000}"/>
    <cellStyle name="Note 3 3 2 2 7 3 2" xfId="28316" xr:uid="{00000000-0005-0000-0000-0000A56A0000}"/>
    <cellStyle name="Note 3 3 2 2 7 3 3" xfId="39225" xr:uid="{00000000-0005-0000-0000-0000A66A0000}"/>
    <cellStyle name="Note 3 3 2 2 7 4" xfId="28313" xr:uid="{00000000-0005-0000-0000-0000A76A0000}"/>
    <cellStyle name="Note 3 3 2 2 7 5" xfId="39222" xr:uid="{00000000-0005-0000-0000-0000A86A0000}"/>
    <cellStyle name="Note 3 3 2 2 8" xfId="12144" xr:uid="{00000000-0005-0000-0000-0000A96A0000}"/>
    <cellStyle name="Note 3 3 2 2 8 2" xfId="12145" xr:uid="{00000000-0005-0000-0000-0000AA6A0000}"/>
    <cellStyle name="Note 3 3 2 2 8 2 2" xfId="12146" xr:uid="{00000000-0005-0000-0000-0000AB6A0000}"/>
    <cellStyle name="Note 3 3 2 2 8 2 2 2" xfId="28319" xr:uid="{00000000-0005-0000-0000-0000AC6A0000}"/>
    <cellStyle name="Note 3 3 2 2 8 2 2 3" xfId="39228" xr:uid="{00000000-0005-0000-0000-0000AD6A0000}"/>
    <cellStyle name="Note 3 3 2 2 8 2 3" xfId="28318" xr:uid="{00000000-0005-0000-0000-0000AE6A0000}"/>
    <cellStyle name="Note 3 3 2 2 8 2 4" xfId="39227" xr:uid="{00000000-0005-0000-0000-0000AF6A0000}"/>
    <cellStyle name="Note 3 3 2 2 8 3" xfId="12147" xr:uid="{00000000-0005-0000-0000-0000B06A0000}"/>
    <cellStyle name="Note 3 3 2 2 8 3 2" xfId="28320" xr:uid="{00000000-0005-0000-0000-0000B16A0000}"/>
    <cellStyle name="Note 3 3 2 2 8 3 3" xfId="39229" xr:uid="{00000000-0005-0000-0000-0000B26A0000}"/>
    <cellStyle name="Note 3 3 2 2 8 4" xfId="28317" xr:uid="{00000000-0005-0000-0000-0000B36A0000}"/>
    <cellStyle name="Note 3 3 2 2 8 5" xfId="39226" xr:uid="{00000000-0005-0000-0000-0000B46A0000}"/>
    <cellStyle name="Note 3 3 2 2 9" xfId="12148" xr:uid="{00000000-0005-0000-0000-0000B56A0000}"/>
    <cellStyle name="Note 3 3 2 2 9 2" xfId="12149" xr:uid="{00000000-0005-0000-0000-0000B66A0000}"/>
    <cellStyle name="Note 3 3 2 2 9 2 2" xfId="28322" xr:uid="{00000000-0005-0000-0000-0000B76A0000}"/>
    <cellStyle name="Note 3 3 2 2 9 2 3" xfId="39231" xr:uid="{00000000-0005-0000-0000-0000B86A0000}"/>
    <cellStyle name="Note 3 3 2 2 9 3" xfId="28321" xr:uid="{00000000-0005-0000-0000-0000B96A0000}"/>
    <cellStyle name="Note 3 3 2 2 9 4" xfId="39230" xr:uid="{00000000-0005-0000-0000-0000BA6A0000}"/>
    <cellStyle name="Note 3 3 2 3" xfId="12150" xr:uid="{00000000-0005-0000-0000-0000BB6A0000}"/>
    <cellStyle name="Note 3 3 2 3 10" xfId="12151" xr:uid="{00000000-0005-0000-0000-0000BC6A0000}"/>
    <cellStyle name="Note 3 3 2 3 10 2" xfId="28324" xr:uid="{00000000-0005-0000-0000-0000BD6A0000}"/>
    <cellStyle name="Note 3 3 2 3 10 3" xfId="39233" xr:uid="{00000000-0005-0000-0000-0000BE6A0000}"/>
    <cellStyle name="Note 3 3 2 3 11" xfId="28323" xr:uid="{00000000-0005-0000-0000-0000BF6A0000}"/>
    <cellStyle name="Note 3 3 2 3 12" xfId="39232" xr:uid="{00000000-0005-0000-0000-0000C06A0000}"/>
    <cellStyle name="Note 3 3 2 3 2" xfId="12152" xr:uid="{00000000-0005-0000-0000-0000C16A0000}"/>
    <cellStyle name="Note 3 3 2 3 2 2" xfId="12153" xr:uid="{00000000-0005-0000-0000-0000C26A0000}"/>
    <cellStyle name="Note 3 3 2 3 2 2 2" xfId="12154" xr:uid="{00000000-0005-0000-0000-0000C36A0000}"/>
    <cellStyle name="Note 3 3 2 3 2 2 2 2" xfId="28327" xr:uid="{00000000-0005-0000-0000-0000C46A0000}"/>
    <cellStyle name="Note 3 3 2 3 2 2 2 3" xfId="39236" xr:uid="{00000000-0005-0000-0000-0000C56A0000}"/>
    <cellStyle name="Note 3 3 2 3 2 2 3" xfId="28326" xr:uid="{00000000-0005-0000-0000-0000C66A0000}"/>
    <cellStyle name="Note 3 3 2 3 2 2 4" xfId="39235" xr:uid="{00000000-0005-0000-0000-0000C76A0000}"/>
    <cellStyle name="Note 3 3 2 3 2 3" xfId="12155" xr:uid="{00000000-0005-0000-0000-0000C86A0000}"/>
    <cellStyle name="Note 3 3 2 3 2 3 2" xfId="28328" xr:uid="{00000000-0005-0000-0000-0000C96A0000}"/>
    <cellStyle name="Note 3 3 2 3 2 3 3" xfId="39237" xr:uid="{00000000-0005-0000-0000-0000CA6A0000}"/>
    <cellStyle name="Note 3 3 2 3 2 4" xfId="28325" xr:uid="{00000000-0005-0000-0000-0000CB6A0000}"/>
    <cellStyle name="Note 3 3 2 3 2 5" xfId="39234" xr:uid="{00000000-0005-0000-0000-0000CC6A0000}"/>
    <cellStyle name="Note 3 3 2 3 3" xfId="12156" xr:uid="{00000000-0005-0000-0000-0000CD6A0000}"/>
    <cellStyle name="Note 3 3 2 3 3 2" xfId="12157" xr:uid="{00000000-0005-0000-0000-0000CE6A0000}"/>
    <cellStyle name="Note 3 3 2 3 3 2 2" xfId="12158" xr:uid="{00000000-0005-0000-0000-0000CF6A0000}"/>
    <cellStyle name="Note 3 3 2 3 3 2 2 2" xfId="28331" xr:uid="{00000000-0005-0000-0000-0000D06A0000}"/>
    <cellStyle name="Note 3 3 2 3 3 2 2 3" xfId="39240" xr:uid="{00000000-0005-0000-0000-0000D16A0000}"/>
    <cellStyle name="Note 3 3 2 3 3 2 3" xfId="28330" xr:uid="{00000000-0005-0000-0000-0000D26A0000}"/>
    <cellStyle name="Note 3 3 2 3 3 2 4" xfId="39239" xr:uid="{00000000-0005-0000-0000-0000D36A0000}"/>
    <cellStyle name="Note 3 3 2 3 3 3" xfId="12159" xr:uid="{00000000-0005-0000-0000-0000D46A0000}"/>
    <cellStyle name="Note 3 3 2 3 3 3 2" xfId="28332" xr:uid="{00000000-0005-0000-0000-0000D56A0000}"/>
    <cellStyle name="Note 3 3 2 3 3 3 3" xfId="39241" xr:uid="{00000000-0005-0000-0000-0000D66A0000}"/>
    <cellStyle name="Note 3 3 2 3 3 4" xfId="28329" xr:uid="{00000000-0005-0000-0000-0000D76A0000}"/>
    <cellStyle name="Note 3 3 2 3 3 5" xfId="39238" xr:uid="{00000000-0005-0000-0000-0000D86A0000}"/>
    <cellStyle name="Note 3 3 2 3 4" xfId="12160" xr:uid="{00000000-0005-0000-0000-0000D96A0000}"/>
    <cellStyle name="Note 3 3 2 3 4 2" xfId="12161" xr:uid="{00000000-0005-0000-0000-0000DA6A0000}"/>
    <cellStyle name="Note 3 3 2 3 4 2 2" xfId="12162" xr:uid="{00000000-0005-0000-0000-0000DB6A0000}"/>
    <cellStyle name="Note 3 3 2 3 4 2 2 2" xfId="28335" xr:uid="{00000000-0005-0000-0000-0000DC6A0000}"/>
    <cellStyle name="Note 3 3 2 3 4 2 2 3" xfId="39244" xr:uid="{00000000-0005-0000-0000-0000DD6A0000}"/>
    <cellStyle name="Note 3 3 2 3 4 2 3" xfId="28334" xr:uid="{00000000-0005-0000-0000-0000DE6A0000}"/>
    <cellStyle name="Note 3 3 2 3 4 2 4" xfId="39243" xr:uid="{00000000-0005-0000-0000-0000DF6A0000}"/>
    <cellStyle name="Note 3 3 2 3 4 3" xfId="12163" xr:uid="{00000000-0005-0000-0000-0000E06A0000}"/>
    <cellStyle name="Note 3 3 2 3 4 3 2" xfId="28336" xr:uid="{00000000-0005-0000-0000-0000E16A0000}"/>
    <cellStyle name="Note 3 3 2 3 4 3 3" xfId="39245" xr:uid="{00000000-0005-0000-0000-0000E26A0000}"/>
    <cellStyle name="Note 3 3 2 3 4 4" xfId="28333" xr:uid="{00000000-0005-0000-0000-0000E36A0000}"/>
    <cellStyle name="Note 3 3 2 3 4 5" xfId="39242" xr:uid="{00000000-0005-0000-0000-0000E46A0000}"/>
    <cellStyle name="Note 3 3 2 3 5" xfId="12164" xr:uid="{00000000-0005-0000-0000-0000E56A0000}"/>
    <cellStyle name="Note 3 3 2 3 5 2" xfId="12165" xr:uid="{00000000-0005-0000-0000-0000E66A0000}"/>
    <cellStyle name="Note 3 3 2 3 5 2 2" xfId="12166" xr:uid="{00000000-0005-0000-0000-0000E76A0000}"/>
    <cellStyle name="Note 3 3 2 3 5 2 2 2" xfId="28339" xr:uid="{00000000-0005-0000-0000-0000E86A0000}"/>
    <cellStyle name="Note 3 3 2 3 5 2 2 3" xfId="39248" xr:uid="{00000000-0005-0000-0000-0000E96A0000}"/>
    <cellStyle name="Note 3 3 2 3 5 2 3" xfId="28338" xr:uid="{00000000-0005-0000-0000-0000EA6A0000}"/>
    <cellStyle name="Note 3 3 2 3 5 2 4" xfId="39247" xr:uid="{00000000-0005-0000-0000-0000EB6A0000}"/>
    <cellStyle name="Note 3 3 2 3 5 3" xfId="12167" xr:uid="{00000000-0005-0000-0000-0000EC6A0000}"/>
    <cellStyle name="Note 3 3 2 3 5 3 2" xfId="28340" xr:uid="{00000000-0005-0000-0000-0000ED6A0000}"/>
    <cellStyle name="Note 3 3 2 3 5 3 3" xfId="39249" xr:uid="{00000000-0005-0000-0000-0000EE6A0000}"/>
    <cellStyle name="Note 3 3 2 3 5 4" xfId="28337" xr:uid="{00000000-0005-0000-0000-0000EF6A0000}"/>
    <cellStyle name="Note 3 3 2 3 5 5" xfId="39246" xr:uid="{00000000-0005-0000-0000-0000F06A0000}"/>
    <cellStyle name="Note 3 3 2 3 6" xfId="12168" xr:uid="{00000000-0005-0000-0000-0000F16A0000}"/>
    <cellStyle name="Note 3 3 2 3 6 2" xfId="12169" xr:uid="{00000000-0005-0000-0000-0000F26A0000}"/>
    <cellStyle name="Note 3 3 2 3 6 2 2" xfId="12170" xr:uid="{00000000-0005-0000-0000-0000F36A0000}"/>
    <cellStyle name="Note 3 3 2 3 6 2 2 2" xfId="28343" xr:uid="{00000000-0005-0000-0000-0000F46A0000}"/>
    <cellStyle name="Note 3 3 2 3 6 2 2 3" xfId="39252" xr:uid="{00000000-0005-0000-0000-0000F56A0000}"/>
    <cellStyle name="Note 3 3 2 3 6 2 3" xfId="28342" xr:uid="{00000000-0005-0000-0000-0000F66A0000}"/>
    <cellStyle name="Note 3 3 2 3 6 2 4" xfId="39251" xr:uid="{00000000-0005-0000-0000-0000F76A0000}"/>
    <cellStyle name="Note 3 3 2 3 6 3" xfId="12171" xr:uid="{00000000-0005-0000-0000-0000F86A0000}"/>
    <cellStyle name="Note 3 3 2 3 6 3 2" xfId="28344" xr:uid="{00000000-0005-0000-0000-0000F96A0000}"/>
    <cellStyle name="Note 3 3 2 3 6 3 3" xfId="39253" xr:uid="{00000000-0005-0000-0000-0000FA6A0000}"/>
    <cellStyle name="Note 3 3 2 3 6 4" xfId="28341" xr:uid="{00000000-0005-0000-0000-0000FB6A0000}"/>
    <cellStyle name="Note 3 3 2 3 6 5" xfId="39250" xr:uid="{00000000-0005-0000-0000-0000FC6A0000}"/>
    <cellStyle name="Note 3 3 2 3 7" xfId="12172" xr:uid="{00000000-0005-0000-0000-0000FD6A0000}"/>
    <cellStyle name="Note 3 3 2 3 7 2" xfId="12173" xr:uid="{00000000-0005-0000-0000-0000FE6A0000}"/>
    <cellStyle name="Note 3 3 2 3 7 2 2" xfId="12174" xr:uid="{00000000-0005-0000-0000-0000FF6A0000}"/>
    <cellStyle name="Note 3 3 2 3 7 2 2 2" xfId="28347" xr:uid="{00000000-0005-0000-0000-0000006B0000}"/>
    <cellStyle name="Note 3 3 2 3 7 2 2 3" xfId="39256" xr:uid="{00000000-0005-0000-0000-0000016B0000}"/>
    <cellStyle name="Note 3 3 2 3 7 2 3" xfId="28346" xr:uid="{00000000-0005-0000-0000-0000026B0000}"/>
    <cellStyle name="Note 3 3 2 3 7 2 4" xfId="39255" xr:uid="{00000000-0005-0000-0000-0000036B0000}"/>
    <cellStyle name="Note 3 3 2 3 7 3" xfId="12175" xr:uid="{00000000-0005-0000-0000-0000046B0000}"/>
    <cellStyle name="Note 3 3 2 3 7 3 2" xfId="28348" xr:uid="{00000000-0005-0000-0000-0000056B0000}"/>
    <cellStyle name="Note 3 3 2 3 7 3 3" xfId="39257" xr:uid="{00000000-0005-0000-0000-0000066B0000}"/>
    <cellStyle name="Note 3 3 2 3 7 4" xfId="28345" xr:uid="{00000000-0005-0000-0000-0000076B0000}"/>
    <cellStyle name="Note 3 3 2 3 7 5" xfId="39254" xr:uid="{00000000-0005-0000-0000-0000086B0000}"/>
    <cellStyle name="Note 3 3 2 3 8" xfId="12176" xr:uid="{00000000-0005-0000-0000-0000096B0000}"/>
    <cellStyle name="Note 3 3 2 3 8 2" xfId="12177" xr:uid="{00000000-0005-0000-0000-00000A6B0000}"/>
    <cellStyle name="Note 3 3 2 3 8 2 2" xfId="12178" xr:uid="{00000000-0005-0000-0000-00000B6B0000}"/>
    <cellStyle name="Note 3 3 2 3 8 2 2 2" xfId="28351" xr:uid="{00000000-0005-0000-0000-00000C6B0000}"/>
    <cellStyle name="Note 3 3 2 3 8 2 2 3" xfId="39260" xr:uid="{00000000-0005-0000-0000-00000D6B0000}"/>
    <cellStyle name="Note 3 3 2 3 8 2 3" xfId="28350" xr:uid="{00000000-0005-0000-0000-00000E6B0000}"/>
    <cellStyle name="Note 3 3 2 3 8 2 4" xfId="39259" xr:uid="{00000000-0005-0000-0000-00000F6B0000}"/>
    <cellStyle name="Note 3 3 2 3 8 3" xfId="12179" xr:uid="{00000000-0005-0000-0000-0000106B0000}"/>
    <cellStyle name="Note 3 3 2 3 8 3 2" xfId="28352" xr:uid="{00000000-0005-0000-0000-0000116B0000}"/>
    <cellStyle name="Note 3 3 2 3 8 3 3" xfId="39261" xr:uid="{00000000-0005-0000-0000-0000126B0000}"/>
    <cellStyle name="Note 3 3 2 3 8 4" xfId="28349" xr:uid="{00000000-0005-0000-0000-0000136B0000}"/>
    <cellStyle name="Note 3 3 2 3 8 5" xfId="39258" xr:uid="{00000000-0005-0000-0000-0000146B0000}"/>
    <cellStyle name="Note 3 3 2 3 9" xfId="12180" xr:uid="{00000000-0005-0000-0000-0000156B0000}"/>
    <cellStyle name="Note 3 3 2 3 9 2" xfId="12181" xr:uid="{00000000-0005-0000-0000-0000166B0000}"/>
    <cellStyle name="Note 3 3 2 3 9 2 2" xfId="28354" xr:uid="{00000000-0005-0000-0000-0000176B0000}"/>
    <cellStyle name="Note 3 3 2 3 9 2 3" xfId="39263" xr:uid="{00000000-0005-0000-0000-0000186B0000}"/>
    <cellStyle name="Note 3 3 2 3 9 3" xfId="28353" xr:uid="{00000000-0005-0000-0000-0000196B0000}"/>
    <cellStyle name="Note 3 3 2 3 9 4" xfId="39262" xr:uid="{00000000-0005-0000-0000-00001A6B0000}"/>
    <cellStyle name="Note 3 3 2 4" xfId="12182" xr:uid="{00000000-0005-0000-0000-00001B6B0000}"/>
    <cellStyle name="Note 3 3 2 4 2" xfId="12183" xr:uid="{00000000-0005-0000-0000-00001C6B0000}"/>
    <cellStyle name="Note 3 3 2 4 2 2" xfId="12184" xr:uid="{00000000-0005-0000-0000-00001D6B0000}"/>
    <cellStyle name="Note 3 3 2 4 2 2 2" xfId="28357" xr:uid="{00000000-0005-0000-0000-00001E6B0000}"/>
    <cellStyle name="Note 3 3 2 4 2 2 3" xfId="39266" xr:uid="{00000000-0005-0000-0000-00001F6B0000}"/>
    <cellStyle name="Note 3 3 2 4 2 3" xfId="28356" xr:uid="{00000000-0005-0000-0000-0000206B0000}"/>
    <cellStyle name="Note 3 3 2 4 2 4" xfId="39265" xr:uid="{00000000-0005-0000-0000-0000216B0000}"/>
    <cellStyle name="Note 3 3 2 4 3" xfId="12185" xr:uid="{00000000-0005-0000-0000-0000226B0000}"/>
    <cellStyle name="Note 3 3 2 4 3 2" xfId="28358" xr:uid="{00000000-0005-0000-0000-0000236B0000}"/>
    <cellStyle name="Note 3 3 2 4 3 3" xfId="39267" xr:uid="{00000000-0005-0000-0000-0000246B0000}"/>
    <cellStyle name="Note 3 3 2 4 4" xfId="28355" xr:uid="{00000000-0005-0000-0000-0000256B0000}"/>
    <cellStyle name="Note 3 3 2 4 5" xfId="39264" xr:uid="{00000000-0005-0000-0000-0000266B0000}"/>
    <cellStyle name="Note 3 3 2 5" xfId="12186" xr:uid="{00000000-0005-0000-0000-0000276B0000}"/>
    <cellStyle name="Note 3 3 2 5 2" xfId="12187" xr:uid="{00000000-0005-0000-0000-0000286B0000}"/>
    <cellStyle name="Note 3 3 2 5 2 2" xfId="12188" xr:uid="{00000000-0005-0000-0000-0000296B0000}"/>
    <cellStyle name="Note 3 3 2 5 2 2 2" xfId="28361" xr:uid="{00000000-0005-0000-0000-00002A6B0000}"/>
    <cellStyle name="Note 3 3 2 5 2 2 3" xfId="39270" xr:uid="{00000000-0005-0000-0000-00002B6B0000}"/>
    <cellStyle name="Note 3 3 2 5 2 3" xfId="28360" xr:uid="{00000000-0005-0000-0000-00002C6B0000}"/>
    <cellStyle name="Note 3 3 2 5 2 4" xfId="39269" xr:uid="{00000000-0005-0000-0000-00002D6B0000}"/>
    <cellStyle name="Note 3 3 2 5 3" xfId="12189" xr:uid="{00000000-0005-0000-0000-00002E6B0000}"/>
    <cellStyle name="Note 3 3 2 5 3 2" xfId="28362" xr:uid="{00000000-0005-0000-0000-00002F6B0000}"/>
    <cellStyle name="Note 3 3 2 5 3 3" xfId="39271" xr:uid="{00000000-0005-0000-0000-0000306B0000}"/>
    <cellStyle name="Note 3 3 2 5 4" xfId="28359" xr:uid="{00000000-0005-0000-0000-0000316B0000}"/>
    <cellStyle name="Note 3 3 2 5 5" xfId="39268" xr:uid="{00000000-0005-0000-0000-0000326B0000}"/>
    <cellStyle name="Note 3 3 2 6" xfId="12190" xr:uid="{00000000-0005-0000-0000-0000336B0000}"/>
    <cellStyle name="Note 3 3 2 6 2" xfId="12191" xr:uid="{00000000-0005-0000-0000-0000346B0000}"/>
    <cellStyle name="Note 3 3 2 6 2 2" xfId="12192" xr:uid="{00000000-0005-0000-0000-0000356B0000}"/>
    <cellStyle name="Note 3 3 2 6 2 2 2" xfId="28365" xr:uid="{00000000-0005-0000-0000-0000366B0000}"/>
    <cellStyle name="Note 3 3 2 6 2 2 3" xfId="39274" xr:uid="{00000000-0005-0000-0000-0000376B0000}"/>
    <cellStyle name="Note 3 3 2 6 2 3" xfId="28364" xr:uid="{00000000-0005-0000-0000-0000386B0000}"/>
    <cellStyle name="Note 3 3 2 6 2 4" xfId="39273" xr:uid="{00000000-0005-0000-0000-0000396B0000}"/>
    <cellStyle name="Note 3 3 2 6 3" xfId="12193" xr:uid="{00000000-0005-0000-0000-00003A6B0000}"/>
    <cellStyle name="Note 3 3 2 6 3 2" xfId="28366" xr:uid="{00000000-0005-0000-0000-00003B6B0000}"/>
    <cellStyle name="Note 3 3 2 6 3 3" xfId="39275" xr:uid="{00000000-0005-0000-0000-00003C6B0000}"/>
    <cellStyle name="Note 3 3 2 6 4" xfId="28363" xr:uid="{00000000-0005-0000-0000-00003D6B0000}"/>
    <cellStyle name="Note 3 3 2 6 5" xfId="39272" xr:uid="{00000000-0005-0000-0000-00003E6B0000}"/>
    <cellStyle name="Note 3 3 2 7" xfId="12194" xr:uid="{00000000-0005-0000-0000-00003F6B0000}"/>
    <cellStyle name="Note 3 3 2 7 2" xfId="12195" xr:uid="{00000000-0005-0000-0000-0000406B0000}"/>
    <cellStyle name="Note 3 3 2 7 2 2" xfId="12196" xr:uid="{00000000-0005-0000-0000-0000416B0000}"/>
    <cellStyle name="Note 3 3 2 7 2 2 2" xfId="28369" xr:uid="{00000000-0005-0000-0000-0000426B0000}"/>
    <cellStyle name="Note 3 3 2 7 2 2 3" xfId="39278" xr:uid="{00000000-0005-0000-0000-0000436B0000}"/>
    <cellStyle name="Note 3 3 2 7 2 3" xfId="28368" xr:uid="{00000000-0005-0000-0000-0000446B0000}"/>
    <cellStyle name="Note 3 3 2 7 2 4" xfId="39277" xr:uid="{00000000-0005-0000-0000-0000456B0000}"/>
    <cellStyle name="Note 3 3 2 7 3" xfId="12197" xr:uid="{00000000-0005-0000-0000-0000466B0000}"/>
    <cellStyle name="Note 3 3 2 7 3 2" xfId="28370" xr:uid="{00000000-0005-0000-0000-0000476B0000}"/>
    <cellStyle name="Note 3 3 2 7 3 3" xfId="39279" xr:uid="{00000000-0005-0000-0000-0000486B0000}"/>
    <cellStyle name="Note 3 3 2 7 4" xfId="28367" xr:uid="{00000000-0005-0000-0000-0000496B0000}"/>
    <cellStyle name="Note 3 3 2 7 5" xfId="39276" xr:uid="{00000000-0005-0000-0000-00004A6B0000}"/>
    <cellStyle name="Note 3 3 2 8" xfId="12198" xr:uid="{00000000-0005-0000-0000-00004B6B0000}"/>
    <cellStyle name="Note 3 3 2 8 2" xfId="12199" xr:uid="{00000000-0005-0000-0000-00004C6B0000}"/>
    <cellStyle name="Note 3 3 2 8 2 2" xfId="12200" xr:uid="{00000000-0005-0000-0000-00004D6B0000}"/>
    <cellStyle name="Note 3 3 2 8 2 2 2" xfId="28373" xr:uid="{00000000-0005-0000-0000-00004E6B0000}"/>
    <cellStyle name="Note 3 3 2 8 2 2 3" xfId="39282" xr:uid="{00000000-0005-0000-0000-00004F6B0000}"/>
    <cellStyle name="Note 3 3 2 8 2 3" xfId="28372" xr:uid="{00000000-0005-0000-0000-0000506B0000}"/>
    <cellStyle name="Note 3 3 2 8 2 4" xfId="39281" xr:uid="{00000000-0005-0000-0000-0000516B0000}"/>
    <cellStyle name="Note 3 3 2 8 3" xfId="12201" xr:uid="{00000000-0005-0000-0000-0000526B0000}"/>
    <cellStyle name="Note 3 3 2 8 3 2" xfId="28374" xr:uid="{00000000-0005-0000-0000-0000536B0000}"/>
    <cellStyle name="Note 3 3 2 8 3 3" xfId="39283" xr:uid="{00000000-0005-0000-0000-0000546B0000}"/>
    <cellStyle name="Note 3 3 2 8 4" xfId="28371" xr:uid="{00000000-0005-0000-0000-0000556B0000}"/>
    <cellStyle name="Note 3 3 2 8 5" xfId="39280" xr:uid="{00000000-0005-0000-0000-0000566B0000}"/>
    <cellStyle name="Note 3 3 2 9" xfId="12202" xr:uid="{00000000-0005-0000-0000-0000576B0000}"/>
    <cellStyle name="Note 3 3 2 9 2" xfId="12203" xr:uid="{00000000-0005-0000-0000-0000586B0000}"/>
    <cellStyle name="Note 3 3 2 9 2 2" xfId="12204" xr:uid="{00000000-0005-0000-0000-0000596B0000}"/>
    <cellStyle name="Note 3 3 2 9 2 2 2" xfId="28377" xr:uid="{00000000-0005-0000-0000-00005A6B0000}"/>
    <cellStyle name="Note 3 3 2 9 2 2 3" xfId="39286" xr:uid="{00000000-0005-0000-0000-00005B6B0000}"/>
    <cellStyle name="Note 3 3 2 9 2 3" xfId="28376" xr:uid="{00000000-0005-0000-0000-00005C6B0000}"/>
    <cellStyle name="Note 3 3 2 9 2 4" xfId="39285" xr:uid="{00000000-0005-0000-0000-00005D6B0000}"/>
    <cellStyle name="Note 3 3 2 9 3" xfId="12205" xr:uid="{00000000-0005-0000-0000-00005E6B0000}"/>
    <cellStyle name="Note 3 3 2 9 3 2" xfId="28378" xr:uid="{00000000-0005-0000-0000-00005F6B0000}"/>
    <cellStyle name="Note 3 3 2 9 3 3" xfId="39287" xr:uid="{00000000-0005-0000-0000-0000606B0000}"/>
    <cellStyle name="Note 3 3 2 9 4" xfId="28375" xr:uid="{00000000-0005-0000-0000-0000616B0000}"/>
    <cellStyle name="Note 3 3 2 9 5" xfId="39284" xr:uid="{00000000-0005-0000-0000-0000626B0000}"/>
    <cellStyle name="Note 3 3 3" xfId="12206" xr:uid="{00000000-0005-0000-0000-0000636B0000}"/>
    <cellStyle name="Note 3 3 3 10" xfId="12207" xr:uid="{00000000-0005-0000-0000-0000646B0000}"/>
    <cellStyle name="Note 3 3 3 10 2" xfId="28380" xr:uid="{00000000-0005-0000-0000-0000656B0000}"/>
    <cellStyle name="Note 3 3 3 10 3" xfId="39289" xr:uid="{00000000-0005-0000-0000-0000666B0000}"/>
    <cellStyle name="Note 3 3 3 11" xfId="28379" xr:uid="{00000000-0005-0000-0000-0000676B0000}"/>
    <cellStyle name="Note 3 3 3 12" xfId="39288" xr:uid="{00000000-0005-0000-0000-0000686B0000}"/>
    <cellStyle name="Note 3 3 3 2" xfId="12208" xr:uid="{00000000-0005-0000-0000-0000696B0000}"/>
    <cellStyle name="Note 3 3 3 2 2" xfId="12209" xr:uid="{00000000-0005-0000-0000-00006A6B0000}"/>
    <cellStyle name="Note 3 3 3 2 2 2" xfId="12210" xr:uid="{00000000-0005-0000-0000-00006B6B0000}"/>
    <cellStyle name="Note 3 3 3 2 2 2 2" xfId="28383" xr:uid="{00000000-0005-0000-0000-00006C6B0000}"/>
    <cellStyle name="Note 3 3 3 2 2 2 3" xfId="39292" xr:uid="{00000000-0005-0000-0000-00006D6B0000}"/>
    <cellStyle name="Note 3 3 3 2 2 3" xfId="28382" xr:uid="{00000000-0005-0000-0000-00006E6B0000}"/>
    <cellStyle name="Note 3 3 3 2 2 4" xfId="39291" xr:uid="{00000000-0005-0000-0000-00006F6B0000}"/>
    <cellStyle name="Note 3 3 3 2 3" xfId="12211" xr:uid="{00000000-0005-0000-0000-0000706B0000}"/>
    <cellStyle name="Note 3 3 3 2 3 2" xfId="28384" xr:uid="{00000000-0005-0000-0000-0000716B0000}"/>
    <cellStyle name="Note 3 3 3 2 3 3" xfId="39293" xr:uid="{00000000-0005-0000-0000-0000726B0000}"/>
    <cellStyle name="Note 3 3 3 2 4" xfId="28381" xr:uid="{00000000-0005-0000-0000-0000736B0000}"/>
    <cellStyle name="Note 3 3 3 2 5" xfId="39290" xr:uid="{00000000-0005-0000-0000-0000746B0000}"/>
    <cellStyle name="Note 3 3 3 3" xfId="12212" xr:uid="{00000000-0005-0000-0000-0000756B0000}"/>
    <cellStyle name="Note 3 3 3 3 2" xfId="12213" xr:uid="{00000000-0005-0000-0000-0000766B0000}"/>
    <cellStyle name="Note 3 3 3 3 2 2" xfId="12214" xr:uid="{00000000-0005-0000-0000-0000776B0000}"/>
    <cellStyle name="Note 3 3 3 3 2 2 2" xfId="28387" xr:uid="{00000000-0005-0000-0000-0000786B0000}"/>
    <cellStyle name="Note 3 3 3 3 2 2 3" xfId="39296" xr:uid="{00000000-0005-0000-0000-0000796B0000}"/>
    <cellStyle name="Note 3 3 3 3 2 3" xfId="28386" xr:uid="{00000000-0005-0000-0000-00007A6B0000}"/>
    <cellStyle name="Note 3 3 3 3 2 4" xfId="39295" xr:uid="{00000000-0005-0000-0000-00007B6B0000}"/>
    <cellStyle name="Note 3 3 3 3 3" xfId="12215" xr:uid="{00000000-0005-0000-0000-00007C6B0000}"/>
    <cellStyle name="Note 3 3 3 3 3 2" xfId="28388" xr:uid="{00000000-0005-0000-0000-00007D6B0000}"/>
    <cellStyle name="Note 3 3 3 3 3 3" xfId="39297" xr:uid="{00000000-0005-0000-0000-00007E6B0000}"/>
    <cellStyle name="Note 3 3 3 3 4" xfId="28385" xr:uid="{00000000-0005-0000-0000-00007F6B0000}"/>
    <cellStyle name="Note 3 3 3 3 5" xfId="39294" xr:uid="{00000000-0005-0000-0000-0000806B0000}"/>
    <cellStyle name="Note 3 3 3 4" xfId="12216" xr:uid="{00000000-0005-0000-0000-0000816B0000}"/>
    <cellStyle name="Note 3 3 3 4 2" xfId="12217" xr:uid="{00000000-0005-0000-0000-0000826B0000}"/>
    <cellStyle name="Note 3 3 3 4 2 2" xfId="12218" xr:uid="{00000000-0005-0000-0000-0000836B0000}"/>
    <cellStyle name="Note 3 3 3 4 2 2 2" xfId="28391" xr:uid="{00000000-0005-0000-0000-0000846B0000}"/>
    <cellStyle name="Note 3 3 3 4 2 2 3" xfId="39300" xr:uid="{00000000-0005-0000-0000-0000856B0000}"/>
    <cellStyle name="Note 3 3 3 4 2 3" xfId="28390" xr:uid="{00000000-0005-0000-0000-0000866B0000}"/>
    <cellStyle name="Note 3 3 3 4 2 4" xfId="39299" xr:uid="{00000000-0005-0000-0000-0000876B0000}"/>
    <cellStyle name="Note 3 3 3 4 3" xfId="12219" xr:uid="{00000000-0005-0000-0000-0000886B0000}"/>
    <cellStyle name="Note 3 3 3 4 3 2" xfId="28392" xr:uid="{00000000-0005-0000-0000-0000896B0000}"/>
    <cellStyle name="Note 3 3 3 4 3 3" xfId="39301" xr:uid="{00000000-0005-0000-0000-00008A6B0000}"/>
    <cellStyle name="Note 3 3 3 4 4" xfId="28389" xr:uid="{00000000-0005-0000-0000-00008B6B0000}"/>
    <cellStyle name="Note 3 3 3 4 5" xfId="39298" xr:uid="{00000000-0005-0000-0000-00008C6B0000}"/>
    <cellStyle name="Note 3 3 3 5" xfId="12220" xr:uid="{00000000-0005-0000-0000-00008D6B0000}"/>
    <cellStyle name="Note 3 3 3 5 2" xfId="12221" xr:uid="{00000000-0005-0000-0000-00008E6B0000}"/>
    <cellStyle name="Note 3 3 3 5 2 2" xfId="12222" xr:uid="{00000000-0005-0000-0000-00008F6B0000}"/>
    <cellStyle name="Note 3 3 3 5 2 2 2" xfId="28395" xr:uid="{00000000-0005-0000-0000-0000906B0000}"/>
    <cellStyle name="Note 3 3 3 5 2 2 3" xfId="39304" xr:uid="{00000000-0005-0000-0000-0000916B0000}"/>
    <cellStyle name="Note 3 3 3 5 2 3" xfId="28394" xr:uid="{00000000-0005-0000-0000-0000926B0000}"/>
    <cellStyle name="Note 3 3 3 5 2 4" xfId="39303" xr:uid="{00000000-0005-0000-0000-0000936B0000}"/>
    <cellStyle name="Note 3 3 3 5 3" xfId="12223" xr:uid="{00000000-0005-0000-0000-0000946B0000}"/>
    <cellStyle name="Note 3 3 3 5 3 2" xfId="28396" xr:uid="{00000000-0005-0000-0000-0000956B0000}"/>
    <cellStyle name="Note 3 3 3 5 3 3" xfId="39305" xr:uid="{00000000-0005-0000-0000-0000966B0000}"/>
    <cellStyle name="Note 3 3 3 5 4" xfId="28393" xr:uid="{00000000-0005-0000-0000-0000976B0000}"/>
    <cellStyle name="Note 3 3 3 5 5" xfId="39302" xr:uid="{00000000-0005-0000-0000-0000986B0000}"/>
    <cellStyle name="Note 3 3 3 6" xfId="12224" xr:uid="{00000000-0005-0000-0000-0000996B0000}"/>
    <cellStyle name="Note 3 3 3 6 2" xfId="12225" xr:uid="{00000000-0005-0000-0000-00009A6B0000}"/>
    <cellStyle name="Note 3 3 3 6 2 2" xfId="12226" xr:uid="{00000000-0005-0000-0000-00009B6B0000}"/>
    <cellStyle name="Note 3 3 3 6 2 2 2" xfId="28399" xr:uid="{00000000-0005-0000-0000-00009C6B0000}"/>
    <cellStyle name="Note 3 3 3 6 2 2 3" xfId="39308" xr:uid="{00000000-0005-0000-0000-00009D6B0000}"/>
    <cellStyle name="Note 3 3 3 6 2 3" xfId="28398" xr:uid="{00000000-0005-0000-0000-00009E6B0000}"/>
    <cellStyle name="Note 3 3 3 6 2 4" xfId="39307" xr:uid="{00000000-0005-0000-0000-00009F6B0000}"/>
    <cellStyle name="Note 3 3 3 6 3" xfId="12227" xr:uid="{00000000-0005-0000-0000-0000A06B0000}"/>
    <cellStyle name="Note 3 3 3 6 3 2" xfId="28400" xr:uid="{00000000-0005-0000-0000-0000A16B0000}"/>
    <cellStyle name="Note 3 3 3 6 3 3" xfId="39309" xr:uid="{00000000-0005-0000-0000-0000A26B0000}"/>
    <cellStyle name="Note 3 3 3 6 4" xfId="28397" xr:uid="{00000000-0005-0000-0000-0000A36B0000}"/>
    <cellStyle name="Note 3 3 3 6 5" xfId="39306" xr:uid="{00000000-0005-0000-0000-0000A46B0000}"/>
    <cellStyle name="Note 3 3 3 7" xfId="12228" xr:uid="{00000000-0005-0000-0000-0000A56B0000}"/>
    <cellStyle name="Note 3 3 3 7 2" xfId="12229" xr:uid="{00000000-0005-0000-0000-0000A66B0000}"/>
    <cellStyle name="Note 3 3 3 7 2 2" xfId="12230" xr:uid="{00000000-0005-0000-0000-0000A76B0000}"/>
    <cellStyle name="Note 3 3 3 7 2 2 2" xfId="28403" xr:uid="{00000000-0005-0000-0000-0000A86B0000}"/>
    <cellStyle name="Note 3 3 3 7 2 2 3" xfId="39312" xr:uid="{00000000-0005-0000-0000-0000A96B0000}"/>
    <cellStyle name="Note 3 3 3 7 2 3" xfId="28402" xr:uid="{00000000-0005-0000-0000-0000AA6B0000}"/>
    <cellStyle name="Note 3 3 3 7 2 4" xfId="39311" xr:uid="{00000000-0005-0000-0000-0000AB6B0000}"/>
    <cellStyle name="Note 3 3 3 7 3" xfId="12231" xr:uid="{00000000-0005-0000-0000-0000AC6B0000}"/>
    <cellStyle name="Note 3 3 3 7 3 2" xfId="28404" xr:uid="{00000000-0005-0000-0000-0000AD6B0000}"/>
    <cellStyle name="Note 3 3 3 7 3 3" xfId="39313" xr:uid="{00000000-0005-0000-0000-0000AE6B0000}"/>
    <cellStyle name="Note 3 3 3 7 4" xfId="28401" xr:uid="{00000000-0005-0000-0000-0000AF6B0000}"/>
    <cellStyle name="Note 3 3 3 7 5" xfId="39310" xr:uid="{00000000-0005-0000-0000-0000B06B0000}"/>
    <cellStyle name="Note 3 3 3 8" xfId="12232" xr:uid="{00000000-0005-0000-0000-0000B16B0000}"/>
    <cellStyle name="Note 3 3 3 8 2" xfId="12233" xr:uid="{00000000-0005-0000-0000-0000B26B0000}"/>
    <cellStyle name="Note 3 3 3 8 2 2" xfId="12234" xr:uid="{00000000-0005-0000-0000-0000B36B0000}"/>
    <cellStyle name="Note 3 3 3 8 2 2 2" xfId="28407" xr:uid="{00000000-0005-0000-0000-0000B46B0000}"/>
    <cellStyle name="Note 3 3 3 8 2 2 3" xfId="39316" xr:uid="{00000000-0005-0000-0000-0000B56B0000}"/>
    <cellStyle name="Note 3 3 3 8 2 3" xfId="28406" xr:uid="{00000000-0005-0000-0000-0000B66B0000}"/>
    <cellStyle name="Note 3 3 3 8 2 4" xfId="39315" xr:uid="{00000000-0005-0000-0000-0000B76B0000}"/>
    <cellStyle name="Note 3 3 3 8 3" xfId="12235" xr:uid="{00000000-0005-0000-0000-0000B86B0000}"/>
    <cellStyle name="Note 3 3 3 8 3 2" xfId="28408" xr:uid="{00000000-0005-0000-0000-0000B96B0000}"/>
    <cellStyle name="Note 3 3 3 8 3 3" xfId="39317" xr:uid="{00000000-0005-0000-0000-0000BA6B0000}"/>
    <cellStyle name="Note 3 3 3 8 4" xfId="28405" xr:uid="{00000000-0005-0000-0000-0000BB6B0000}"/>
    <cellStyle name="Note 3 3 3 8 5" xfId="39314" xr:uid="{00000000-0005-0000-0000-0000BC6B0000}"/>
    <cellStyle name="Note 3 3 3 9" xfId="12236" xr:uid="{00000000-0005-0000-0000-0000BD6B0000}"/>
    <cellStyle name="Note 3 3 3 9 2" xfId="12237" xr:uid="{00000000-0005-0000-0000-0000BE6B0000}"/>
    <cellStyle name="Note 3 3 3 9 2 2" xfId="28410" xr:uid="{00000000-0005-0000-0000-0000BF6B0000}"/>
    <cellStyle name="Note 3 3 3 9 2 3" xfId="39319" xr:uid="{00000000-0005-0000-0000-0000C06B0000}"/>
    <cellStyle name="Note 3 3 3 9 3" xfId="28409" xr:uid="{00000000-0005-0000-0000-0000C16B0000}"/>
    <cellStyle name="Note 3 3 3 9 4" xfId="39318" xr:uid="{00000000-0005-0000-0000-0000C26B0000}"/>
    <cellStyle name="Note 3 3 4" xfId="12238" xr:uid="{00000000-0005-0000-0000-0000C36B0000}"/>
    <cellStyle name="Note 3 3 4 10" xfId="12239" xr:uid="{00000000-0005-0000-0000-0000C46B0000}"/>
    <cellStyle name="Note 3 3 4 10 2" xfId="28412" xr:uid="{00000000-0005-0000-0000-0000C56B0000}"/>
    <cellStyle name="Note 3 3 4 10 3" xfId="39321" xr:uid="{00000000-0005-0000-0000-0000C66B0000}"/>
    <cellStyle name="Note 3 3 4 11" xfId="28411" xr:uid="{00000000-0005-0000-0000-0000C76B0000}"/>
    <cellStyle name="Note 3 3 4 12" xfId="39320" xr:uid="{00000000-0005-0000-0000-0000C86B0000}"/>
    <cellStyle name="Note 3 3 4 2" xfId="12240" xr:uid="{00000000-0005-0000-0000-0000C96B0000}"/>
    <cellStyle name="Note 3 3 4 2 2" xfId="12241" xr:uid="{00000000-0005-0000-0000-0000CA6B0000}"/>
    <cellStyle name="Note 3 3 4 2 2 2" xfId="12242" xr:uid="{00000000-0005-0000-0000-0000CB6B0000}"/>
    <cellStyle name="Note 3 3 4 2 2 2 2" xfId="28415" xr:uid="{00000000-0005-0000-0000-0000CC6B0000}"/>
    <cellStyle name="Note 3 3 4 2 2 2 3" xfId="39324" xr:uid="{00000000-0005-0000-0000-0000CD6B0000}"/>
    <cellStyle name="Note 3 3 4 2 2 3" xfId="28414" xr:uid="{00000000-0005-0000-0000-0000CE6B0000}"/>
    <cellStyle name="Note 3 3 4 2 2 4" xfId="39323" xr:uid="{00000000-0005-0000-0000-0000CF6B0000}"/>
    <cellStyle name="Note 3 3 4 2 3" xfId="12243" xr:uid="{00000000-0005-0000-0000-0000D06B0000}"/>
    <cellStyle name="Note 3 3 4 2 3 2" xfId="28416" xr:uid="{00000000-0005-0000-0000-0000D16B0000}"/>
    <cellStyle name="Note 3 3 4 2 3 3" xfId="39325" xr:uid="{00000000-0005-0000-0000-0000D26B0000}"/>
    <cellStyle name="Note 3 3 4 2 4" xfId="28413" xr:uid="{00000000-0005-0000-0000-0000D36B0000}"/>
    <cellStyle name="Note 3 3 4 2 5" xfId="39322" xr:uid="{00000000-0005-0000-0000-0000D46B0000}"/>
    <cellStyle name="Note 3 3 4 3" xfId="12244" xr:uid="{00000000-0005-0000-0000-0000D56B0000}"/>
    <cellStyle name="Note 3 3 4 3 2" xfId="12245" xr:uid="{00000000-0005-0000-0000-0000D66B0000}"/>
    <cellStyle name="Note 3 3 4 3 2 2" xfId="12246" xr:uid="{00000000-0005-0000-0000-0000D76B0000}"/>
    <cellStyle name="Note 3 3 4 3 2 2 2" xfId="28419" xr:uid="{00000000-0005-0000-0000-0000D86B0000}"/>
    <cellStyle name="Note 3 3 4 3 2 2 3" xfId="39328" xr:uid="{00000000-0005-0000-0000-0000D96B0000}"/>
    <cellStyle name="Note 3 3 4 3 2 3" xfId="28418" xr:uid="{00000000-0005-0000-0000-0000DA6B0000}"/>
    <cellStyle name="Note 3 3 4 3 2 4" xfId="39327" xr:uid="{00000000-0005-0000-0000-0000DB6B0000}"/>
    <cellStyle name="Note 3 3 4 3 3" xfId="12247" xr:uid="{00000000-0005-0000-0000-0000DC6B0000}"/>
    <cellStyle name="Note 3 3 4 3 3 2" xfId="28420" xr:uid="{00000000-0005-0000-0000-0000DD6B0000}"/>
    <cellStyle name="Note 3 3 4 3 3 3" xfId="39329" xr:uid="{00000000-0005-0000-0000-0000DE6B0000}"/>
    <cellStyle name="Note 3 3 4 3 4" xfId="28417" xr:uid="{00000000-0005-0000-0000-0000DF6B0000}"/>
    <cellStyle name="Note 3 3 4 3 5" xfId="39326" xr:uid="{00000000-0005-0000-0000-0000E06B0000}"/>
    <cellStyle name="Note 3 3 4 4" xfId="12248" xr:uid="{00000000-0005-0000-0000-0000E16B0000}"/>
    <cellStyle name="Note 3 3 4 4 2" xfId="12249" xr:uid="{00000000-0005-0000-0000-0000E26B0000}"/>
    <cellStyle name="Note 3 3 4 4 2 2" xfId="12250" xr:uid="{00000000-0005-0000-0000-0000E36B0000}"/>
    <cellStyle name="Note 3 3 4 4 2 2 2" xfId="28423" xr:uid="{00000000-0005-0000-0000-0000E46B0000}"/>
    <cellStyle name="Note 3 3 4 4 2 2 3" xfId="39332" xr:uid="{00000000-0005-0000-0000-0000E56B0000}"/>
    <cellStyle name="Note 3 3 4 4 2 3" xfId="28422" xr:uid="{00000000-0005-0000-0000-0000E66B0000}"/>
    <cellStyle name="Note 3 3 4 4 2 4" xfId="39331" xr:uid="{00000000-0005-0000-0000-0000E76B0000}"/>
    <cellStyle name="Note 3 3 4 4 3" xfId="12251" xr:uid="{00000000-0005-0000-0000-0000E86B0000}"/>
    <cellStyle name="Note 3 3 4 4 3 2" xfId="28424" xr:uid="{00000000-0005-0000-0000-0000E96B0000}"/>
    <cellStyle name="Note 3 3 4 4 3 3" xfId="39333" xr:uid="{00000000-0005-0000-0000-0000EA6B0000}"/>
    <cellStyle name="Note 3 3 4 4 4" xfId="28421" xr:uid="{00000000-0005-0000-0000-0000EB6B0000}"/>
    <cellStyle name="Note 3 3 4 4 5" xfId="39330" xr:uid="{00000000-0005-0000-0000-0000EC6B0000}"/>
    <cellStyle name="Note 3 3 4 5" xfId="12252" xr:uid="{00000000-0005-0000-0000-0000ED6B0000}"/>
    <cellStyle name="Note 3 3 4 5 2" xfId="12253" xr:uid="{00000000-0005-0000-0000-0000EE6B0000}"/>
    <cellStyle name="Note 3 3 4 5 2 2" xfId="12254" xr:uid="{00000000-0005-0000-0000-0000EF6B0000}"/>
    <cellStyle name="Note 3 3 4 5 2 2 2" xfId="28427" xr:uid="{00000000-0005-0000-0000-0000F06B0000}"/>
    <cellStyle name="Note 3 3 4 5 2 2 3" xfId="39336" xr:uid="{00000000-0005-0000-0000-0000F16B0000}"/>
    <cellStyle name="Note 3 3 4 5 2 3" xfId="28426" xr:uid="{00000000-0005-0000-0000-0000F26B0000}"/>
    <cellStyle name="Note 3 3 4 5 2 4" xfId="39335" xr:uid="{00000000-0005-0000-0000-0000F36B0000}"/>
    <cellStyle name="Note 3 3 4 5 3" xfId="12255" xr:uid="{00000000-0005-0000-0000-0000F46B0000}"/>
    <cellStyle name="Note 3 3 4 5 3 2" xfId="28428" xr:uid="{00000000-0005-0000-0000-0000F56B0000}"/>
    <cellStyle name="Note 3 3 4 5 3 3" xfId="39337" xr:uid="{00000000-0005-0000-0000-0000F66B0000}"/>
    <cellStyle name="Note 3 3 4 5 4" xfId="28425" xr:uid="{00000000-0005-0000-0000-0000F76B0000}"/>
    <cellStyle name="Note 3 3 4 5 5" xfId="39334" xr:uid="{00000000-0005-0000-0000-0000F86B0000}"/>
    <cellStyle name="Note 3 3 4 6" xfId="12256" xr:uid="{00000000-0005-0000-0000-0000F96B0000}"/>
    <cellStyle name="Note 3 3 4 6 2" xfId="12257" xr:uid="{00000000-0005-0000-0000-0000FA6B0000}"/>
    <cellStyle name="Note 3 3 4 6 2 2" xfId="12258" xr:uid="{00000000-0005-0000-0000-0000FB6B0000}"/>
    <cellStyle name="Note 3 3 4 6 2 2 2" xfId="28431" xr:uid="{00000000-0005-0000-0000-0000FC6B0000}"/>
    <cellStyle name="Note 3 3 4 6 2 2 3" xfId="39340" xr:uid="{00000000-0005-0000-0000-0000FD6B0000}"/>
    <cellStyle name="Note 3 3 4 6 2 3" xfId="28430" xr:uid="{00000000-0005-0000-0000-0000FE6B0000}"/>
    <cellStyle name="Note 3 3 4 6 2 4" xfId="39339" xr:uid="{00000000-0005-0000-0000-0000FF6B0000}"/>
    <cellStyle name="Note 3 3 4 6 3" xfId="12259" xr:uid="{00000000-0005-0000-0000-0000006C0000}"/>
    <cellStyle name="Note 3 3 4 6 3 2" xfId="28432" xr:uid="{00000000-0005-0000-0000-0000016C0000}"/>
    <cellStyle name="Note 3 3 4 6 3 3" xfId="39341" xr:uid="{00000000-0005-0000-0000-0000026C0000}"/>
    <cellStyle name="Note 3 3 4 6 4" xfId="28429" xr:uid="{00000000-0005-0000-0000-0000036C0000}"/>
    <cellStyle name="Note 3 3 4 6 5" xfId="39338" xr:uid="{00000000-0005-0000-0000-0000046C0000}"/>
    <cellStyle name="Note 3 3 4 7" xfId="12260" xr:uid="{00000000-0005-0000-0000-0000056C0000}"/>
    <cellStyle name="Note 3 3 4 7 2" xfId="12261" xr:uid="{00000000-0005-0000-0000-0000066C0000}"/>
    <cellStyle name="Note 3 3 4 7 2 2" xfId="12262" xr:uid="{00000000-0005-0000-0000-0000076C0000}"/>
    <cellStyle name="Note 3 3 4 7 2 2 2" xfId="28435" xr:uid="{00000000-0005-0000-0000-0000086C0000}"/>
    <cellStyle name="Note 3 3 4 7 2 2 3" xfId="39344" xr:uid="{00000000-0005-0000-0000-0000096C0000}"/>
    <cellStyle name="Note 3 3 4 7 2 3" xfId="28434" xr:uid="{00000000-0005-0000-0000-00000A6C0000}"/>
    <cellStyle name="Note 3 3 4 7 2 4" xfId="39343" xr:uid="{00000000-0005-0000-0000-00000B6C0000}"/>
    <cellStyle name="Note 3 3 4 7 3" xfId="12263" xr:uid="{00000000-0005-0000-0000-00000C6C0000}"/>
    <cellStyle name="Note 3 3 4 7 3 2" xfId="28436" xr:uid="{00000000-0005-0000-0000-00000D6C0000}"/>
    <cellStyle name="Note 3 3 4 7 3 3" xfId="39345" xr:uid="{00000000-0005-0000-0000-00000E6C0000}"/>
    <cellStyle name="Note 3 3 4 7 4" xfId="28433" xr:uid="{00000000-0005-0000-0000-00000F6C0000}"/>
    <cellStyle name="Note 3 3 4 7 5" xfId="39342" xr:uid="{00000000-0005-0000-0000-0000106C0000}"/>
    <cellStyle name="Note 3 3 4 8" xfId="12264" xr:uid="{00000000-0005-0000-0000-0000116C0000}"/>
    <cellStyle name="Note 3 3 4 8 2" xfId="12265" xr:uid="{00000000-0005-0000-0000-0000126C0000}"/>
    <cellStyle name="Note 3 3 4 8 2 2" xfId="12266" xr:uid="{00000000-0005-0000-0000-0000136C0000}"/>
    <cellStyle name="Note 3 3 4 8 2 2 2" xfId="28439" xr:uid="{00000000-0005-0000-0000-0000146C0000}"/>
    <cellStyle name="Note 3 3 4 8 2 2 3" xfId="39348" xr:uid="{00000000-0005-0000-0000-0000156C0000}"/>
    <cellStyle name="Note 3 3 4 8 2 3" xfId="28438" xr:uid="{00000000-0005-0000-0000-0000166C0000}"/>
    <cellStyle name="Note 3 3 4 8 2 4" xfId="39347" xr:uid="{00000000-0005-0000-0000-0000176C0000}"/>
    <cellStyle name="Note 3 3 4 8 3" xfId="12267" xr:uid="{00000000-0005-0000-0000-0000186C0000}"/>
    <cellStyle name="Note 3 3 4 8 3 2" xfId="28440" xr:uid="{00000000-0005-0000-0000-0000196C0000}"/>
    <cellStyle name="Note 3 3 4 8 3 3" xfId="39349" xr:uid="{00000000-0005-0000-0000-00001A6C0000}"/>
    <cellStyle name="Note 3 3 4 8 4" xfId="28437" xr:uid="{00000000-0005-0000-0000-00001B6C0000}"/>
    <cellStyle name="Note 3 3 4 8 5" xfId="39346" xr:uid="{00000000-0005-0000-0000-00001C6C0000}"/>
    <cellStyle name="Note 3 3 4 9" xfId="12268" xr:uid="{00000000-0005-0000-0000-00001D6C0000}"/>
    <cellStyle name="Note 3 3 4 9 2" xfId="12269" xr:uid="{00000000-0005-0000-0000-00001E6C0000}"/>
    <cellStyle name="Note 3 3 4 9 2 2" xfId="28442" xr:uid="{00000000-0005-0000-0000-00001F6C0000}"/>
    <cellStyle name="Note 3 3 4 9 2 3" xfId="39351" xr:uid="{00000000-0005-0000-0000-0000206C0000}"/>
    <cellStyle name="Note 3 3 4 9 3" xfId="28441" xr:uid="{00000000-0005-0000-0000-0000216C0000}"/>
    <cellStyle name="Note 3 3 4 9 4" xfId="39350" xr:uid="{00000000-0005-0000-0000-0000226C0000}"/>
    <cellStyle name="Note 3 3 5" xfId="12270" xr:uid="{00000000-0005-0000-0000-0000236C0000}"/>
    <cellStyle name="Note 3 3 5 2" xfId="12271" xr:uid="{00000000-0005-0000-0000-0000246C0000}"/>
    <cellStyle name="Note 3 3 5 2 2" xfId="12272" xr:uid="{00000000-0005-0000-0000-0000256C0000}"/>
    <cellStyle name="Note 3 3 5 2 2 2" xfId="28445" xr:uid="{00000000-0005-0000-0000-0000266C0000}"/>
    <cellStyle name="Note 3 3 5 2 2 3" xfId="39354" xr:uid="{00000000-0005-0000-0000-0000276C0000}"/>
    <cellStyle name="Note 3 3 5 2 3" xfId="28444" xr:uid="{00000000-0005-0000-0000-0000286C0000}"/>
    <cellStyle name="Note 3 3 5 2 4" xfId="39353" xr:uid="{00000000-0005-0000-0000-0000296C0000}"/>
    <cellStyle name="Note 3 3 5 3" xfId="12273" xr:uid="{00000000-0005-0000-0000-00002A6C0000}"/>
    <cellStyle name="Note 3 3 5 3 2" xfId="28446" xr:uid="{00000000-0005-0000-0000-00002B6C0000}"/>
    <cellStyle name="Note 3 3 5 3 3" xfId="39355" xr:uid="{00000000-0005-0000-0000-00002C6C0000}"/>
    <cellStyle name="Note 3 3 5 4" xfId="28443" xr:uid="{00000000-0005-0000-0000-00002D6C0000}"/>
    <cellStyle name="Note 3 3 5 5" xfId="39352" xr:uid="{00000000-0005-0000-0000-00002E6C0000}"/>
    <cellStyle name="Note 3 3 6" xfId="12274" xr:uid="{00000000-0005-0000-0000-00002F6C0000}"/>
    <cellStyle name="Note 3 3 6 2" xfId="12275" xr:uid="{00000000-0005-0000-0000-0000306C0000}"/>
    <cellStyle name="Note 3 3 6 2 2" xfId="12276" xr:uid="{00000000-0005-0000-0000-0000316C0000}"/>
    <cellStyle name="Note 3 3 6 2 2 2" xfId="28449" xr:uid="{00000000-0005-0000-0000-0000326C0000}"/>
    <cellStyle name="Note 3 3 6 2 2 3" xfId="39358" xr:uid="{00000000-0005-0000-0000-0000336C0000}"/>
    <cellStyle name="Note 3 3 6 2 3" xfId="28448" xr:uid="{00000000-0005-0000-0000-0000346C0000}"/>
    <cellStyle name="Note 3 3 6 2 4" xfId="39357" xr:uid="{00000000-0005-0000-0000-0000356C0000}"/>
    <cellStyle name="Note 3 3 6 3" xfId="12277" xr:uid="{00000000-0005-0000-0000-0000366C0000}"/>
    <cellStyle name="Note 3 3 6 3 2" xfId="28450" xr:uid="{00000000-0005-0000-0000-0000376C0000}"/>
    <cellStyle name="Note 3 3 6 3 3" xfId="39359" xr:uid="{00000000-0005-0000-0000-0000386C0000}"/>
    <cellStyle name="Note 3 3 6 4" xfId="28447" xr:uid="{00000000-0005-0000-0000-0000396C0000}"/>
    <cellStyle name="Note 3 3 6 5" xfId="39356" xr:uid="{00000000-0005-0000-0000-00003A6C0000}"/>
    <cellStyle name="Note 3 3 7" xfId="12278" xr:uid="{00000000-0005-0000-0000-00003B6C0000}"/>
    <cellStyle name="Note 3 3 7 2" xfId="12279" xr:uid="{00000000-0005-0000-0000-00003C6C0000}"/>
    <cellStyle name="Note 3 3 7 2 2" xfId="12280" xr:uid="{00000000-0005-0000-0000-00003D6C0000}"/>
    <cellStyle name="Note 3 3 7 2 2 2" xfId="28453" xr:uid="{00000000-0005-0000-0000-00003E6C0000}"/>
    <cellStyle name="Note 3 3 7 2 2 3" xfId="39362" xr:uid="{00000000-0005-0000-0000-00003F6C0000}"/>
    <cellStyle name="Note 3 3 7 2 3" xfId="28452" xr:uid="{00000000-0005-0000-0000-0000406C0000}"/>
    <cellStyle name="Note 3 3 7 2 4" xfId="39361" xr:uid="{00000000-0005-0000-0000-0000416C0000}"/>
    <cellStyle name="Note 3 3 7 3" xfId="12281" xr:uid="{00000000-0005-0000-0000-0000426C0000}"/>
    <cellStyle name="Note 3 3 7 3 2" xfId="28454" xr:uid="{00000000-0005-0000-0000-0000436C0000}"/>
    <cellStyle name="Note 3 3 7 3 3" xfId="39363" xr:uid="{00000000-0005-0000-0000-0000446C0000}"/>
    <cellStyle name="Note 3 3 7 4" xfId="28451" xr:uid="{00000000-0005-0000-0000-0000456C0000}"/>
    <cellStyle name="Note 3 3 7 5" xfId="39360" xr:uid="{00000000-0005-0000-0000-0000466C0000}"/>
    <cellStyle name="Note 3 3 8" xfId="12282" xr:uid="{00000000-0005-0000-0000-0000476C0000}"/>
    <cellStyle name="Note 3 3 8 2" xfId="12283" xr:uid="{00000000-0005-0000-0000-0000486C0000}"/>
    <cellStyle name="Note 3 3 8 2 2" xfId="12284" xr:uid="{00000000-0005-0000-0000-0000496C0000}"/>
    <cellStyle name="Note 3 3 8 2 2 2" xfId="28457" xr:uid="{00000000-0005-0000-0000-00004A6C0000}"/>
    <cellStyle name="Note 3 3 8 2 2 3" xfId="39366" xr:uid="{00000000-0005-0000-0000-00004B6C0000}"/>
    <cellStyle name="Note 3 3 8 2 3" xfId="28456" xr:uid="{00000000-0005-0000-0000-00004C6C0000}"/>
    <cellStyle name="Note 3 3 8 2 4" xfId="39365" xr:uid="{00000000-0005-0000-0000-00004D6C0000}"/>
    <cellStyle name="Note 3 3 8 3" xfId="12285" xr:uid="{00000000-0005-0000-0000-00004E6C0000}"/>
    <cellStyle name="Note 3 3 8 3 2" xfId="28458" xr:uid="{00000000-0005-0000-0000-00004F6C0000}"/>
    <cellStyle name="Note 3 3 8 3 3" xfId="39367" xr:uid="{00000000-0005-0000-0000-0000506C0000}"/>
    <cellStyle name="Note 3 3 8 4" xfId="28455" xr:uid="{00000000-0005-0000-0000-0000516C0000}"/>
    <cellStyle name="Note 3 3 8 5" xfId="39364" xr:uid="{00000000-0005-0000-0000-0000526C0000}"/>
    <cellStyle name="Note 3 3 9" xfId="12286" xr:uid="{00000000-0005-0000-0000-0000536C0000}"/>
    <cellStyle name="Note 3 3 9 2" xfId="12287" xr:uid="{00000000-0005-0000-0000-0000546C0000}"/>
    <cellStyle name="Note 3 3 9 2 2" xfId="12288" xr:uid="{00000000-0005-0000-0000-0000556C0000}"/>
    <cellStyle name="Note 3 3 9 2 2 2" xfId="28461" xr:uid="{00000000-0005-0000-0000-0000566C0000}"/>
    <cellStyle name="Note 3 3 9 2 2 3" xfId="39370" xr:uid="{00000000-0005-0000-0000-0000576C0000}"/>
    <cellStyle name="Note 3 3 9 2 3" xfId="28460" xr:uid="{00000000-0005-0000-0000-0000586C0000}"/>
    <cellStyle name="Note 3 3 9 2 4" xfId="39369" xr:uid="{00000000-0005-0000-0000-0000596C0000}"/>
    <cellStyle name="Note 3 3 9 3" xfId="12289" xr:uid="{00000000-0005-0000-0000-00005A6C0000}"/>
    <cellStyle name="Note 3 3 9 3 2" xfId="28462" xr:uid="{00000000-0005-0000-0000-00005B6C0000}"/>
    <cellStyle name="Note 3 3 9 3 3" xfId="39371" xr:uid="{00000000-0005-0000-0000-00005C6C0000}"/>
    <cellStyle name="Note 3 3 9 4" xfId="28459" xr:uid="{00000000-0005-0000-0000-00005D6C0000}"/>
    <cellStyle name="Note 3 3 9 5" xfId="39368" xr:uid="{00000000-0005-0000-0000-00005E6C0000}"/>
    <cellStyle name="Note 3 4" xfId="12290" xr:uid="{00000000-0005-0000-0000-00005F6C0000}"/>
    <cellStyle name="Note 3 4 10" xfId="12291" xr:uid="{00000000-0005-0000-0000-0000606C0000}"/>
    <cellStyle name="Note 3 4 10 2" xfId="28464" xr:uid="{00000000-0005-0000-0000-0000616C0000}"/>
    <cellStyle name="Note 3 4 10 3" xfId="39373" xr:uid="{00000000-0005-0000-0000-0000626C0000}"/>
    <cellStyle name="Note 3 4 11" xfId="28463" xr:uid="{00000000-0005-0000-0000-0000636C0000}"/>
    <cellStyle name="Note 3 4 12" xfId="39372" xr:uid="{00000000-0005-0000-0000-0000646C0000}"/>
    <cellStyle name="Note 3 4 2" xfId="12292" xr:uid="{00000000-0005-0000-0000-0000656C0000}"/>
    <cellStyle name="Note 3 4 2 2" xfId="12293" xr:uid="{00000000-0005-0000-0000-0000666C0000}"/>
    <cellStyle name="Note 3 4 2 2 2" xfId="12294" xr:uid="{00000000-0005-0000-0000-0000676C0000}"/>
    <cellStyle name="Note 3 4 2 2 2 2" xfId="28467" xr:uid="{00000000-0005-0000-0000-0000686C0000}"/>
    <cellStyle name="Note 3 4 2 2 2 3" xfId="39376" xr:uid="{00000000-0005-0000-0000-0000696C0000}"/>
    <cellStyle name="Note 3 4 2 2 3" xfId="28466" xr:uid="{00000000-0005-0000-0000-00006A6C0000}"/>
    <cellStyle name="Note 3 4 2 2 4" xfId="39375" xr:uid="{00000000-0005-0000-0000-00006B6C0000}"/>
    <cellStyle name="Note 3 4 2 3" xfId="12295" xr:uid="{00000000-0005-0000-0000-00006C6C0000}"/>
    <cellStyle name="Note 3 4 2 3 2" xfId="28468" xr:uid="{00000000-0005-0000-0000-00006D6C0000}"/>
    <cellStyle name="Note 3 4 2 3 3" xfId="39377" xr:uid="{00000000-0005-0000-0000-00006E6C0000}"/>
    <cellStyle name="Note 3 4 2 4" xfId="28465" xr:uid="{00000000-0005-0000-0000-00006F6C0000}"/>
    <cellStyle name="Note 3 4 2 5" xfId="39374" xr:uid="{00000000-0005-0000-0000-0000706C0000}"/>
    <cellStyle name="Note 3 4 3" xfId="12296" xr:uid="{00000000-0005-0000-0000-0000716C0000}"/>
    <cellStyle name="Note 3 4 3 2" xfId="12297" xr:uid="{00000000-0005-0000-0000-0000726C0000}"/>
    <cellStyle name="Note 3 4 3 2 2" xfId="12298" xr:uid="{00000000-0005-0000-0000-0000736C0000}"/>
    <cellStyle name="Note 3 4 3 2 2 2" xfId="28471" xr:uid="{00000000-0005-0000-0000-0000746C0000}"/>
    <cellStyle name="Note 3 4 3 2 2 3" xfId="39380" xr:uid="{00000000-0005-0000-0000-0000756C0000}"/>
    <cellStyle name="Note 3 4 3 2 3" xfId="28470" xr:uid="{00000000-0005-0000-0000-0000766C0000}"/>
    <cellStyle name="Note 3 4 3 2 4" xfId="39379" xr:uid="{00000000-0005-0000-0000-0000776C0000}"/>
    <cellStyle name="Note 3 4 3 3" xfId="12299" xr:uid="{00000000-0005-0000-0000-0000786C0000}"/>
    <cellStyle name="Note 3 4 3 3 2" xfId="28472" xr:uid="{00000000-0005-0000-0000-0000796C0000}"/>
    <cellStyle name="Note 3 4 3 3 3" xfId="39381" xr:uid="{00000000-0005-0000-0000-00007A6C0000}"/>
    <cellStyle name="Note 3 4 3 4" xfId="28469" xr:uid="{00000000-0005-0000-0000-00007B6C0000}"/>
    <cellStyle name="Note 3 4 3 5" xfId="39378" xr:uid="{00000000-0005-0000-0000-00007C6C0000}"/>
    <cellStyle name="Note 3 4 4" xfId="12300" xr:uid="{00000000-0005-0000-0000-00007D6C0000}"/>
    <cellStyle name="Note 3 4 4 2" xfId="12301" xr:uid="{00000000-0005-0000-0000-00007E6C0000}"/>
    <cellStyle name="Note 3 4 4 2 2" xfId="12302" xr:uid="{00000000-0005-0000-0000-00007F6C0000}"/>
    <cellStyle name="Note 3 4 4 2 2 2" xfId="28475" xr:uid="{00000000-0005-0000-0000-0000806C0000}"/>
    <cellStyle name="Note 3 4 4 2 2 3" xfId="39384" xr:uid="{00000000-0005-0000-0000-0000816C0000}"/>
    <cellStyle name="Note 3 4 4 2 3" xfId="28474" xr:uid="{00000000-0005-0000-0000-0000826C0000}"/>
    <cellStyle name="Note 3 4 4 2 4" xfId="39383" xr:uid="{00000000-0005-0000-0000-0000836C0000}"/>
    <cellStyle name="Note 3 4 4 3" xfId="12303" xr:uid="{00000000-0005-0000-0000-0000846C0000}"/>
    <cellStyle name="Note 3 4 4 3 2" xfId="28476" xr:uid="{00000000-0005-0000-0000-0000856C0000}"/>
    <cellStyle name="Note 3 4 4 3 3" xfId="39385" xr:uid="{00000000-0005-0000-0000-0000866C0000}"/>
    <cellStyle name="Note 3 4 4 4" xfId="28473" xr:uid="{00000000-0005-0000-0000-0000876C0000}"/>
    <cellStyle name="Note 3 4 4 5" xfId="39382" xr:uid="{00000000-0005-0000-0000-0000886C0000}"/>
    <cellStyle name="Note 3 4 5" xfId="12304" xr:uid="{00000000-0005-0000-0000-0000896C0000}"/>
    <cellStyle name="Note 3 4 5 2" xfId="12305" xr:uid="{00000000-0005-0000-0000-00008A6C0000}"/>
    <cellStyle name="Note 3 4 5 2 2" xfId="12306" xr:uid="{00000000-0005-0000-0000-00008B6C0000}"/>
    <cellStyle name="Note 3 4 5 2 2 2" xfId="28479" xr:uid="{00000000-0005-0000-0000-00008C6C0000}"/>
    <cellStyle name="Note 3 4 5 2 2 3" xfId="39388" xr:uid="{00000000-0005-0000-0000-00008D6C0000}"/>
    <cellStyle name="Note 3 4 5 2 3" xfId="28478" xr:uid="{00000000-0005-0000-0000-00008E6C0000}"/>
    <cellStyle name="Note 3 4 5 2 4" xfId="39387" xr:uid="{00000000-0005-0000-0000-00008F6C0000}"/>
    <cellStyle name="Note 3 4 5 3" xfId="12307" xr:uid="{00000000-0005-0000-0000-0000906C0000}"/>
    <cellStyle name="Note 3 4 5 3 2" xfId="28480" xr:uid="{00000000-0005-0000-0000-0000916C0000}"/>
    <cellStyle name="Note 3 4 5 3 3" xfId="39389" xr:uid="{00000000-0005-0000-0000-0000926C0000}"/>
    <cellStyle name="Note 3 4 5 4" xfId="28477" xr:uid="{00000000-0005-0000-0000-0000936C0000}"/>
    <cellStyle name="Note 3 4 5 5" xfId="39386" xr:uid="{00000000-0005-0000-0000-0000946C0000}"/>
    <cellStyle name="Note 3 4 6" xfId="12308" xr:uid="{00000000-0005-0000-0000-0000956C0000}"/>
    <cellStyle name="Note 3 4 6 2" xfId="12309" xr:uid="{00000000-0005-0000-0000-0000966C0000}"/>
    <cellStyle name="Note 3 4 6 2 2" xfId="12310" xr:uid="{00000000-0005-0000-0000-0000976C0000}"/>
    <cellStyle name="Note 3 4 6 2 2 2" xfId="28483" xr:uid="{00000000-0005-0000-0000-0000986C0000}"/>
    <cellStyle name="Note 3 4 6 2 2 3" xfId="39392" xr:uid="{00000000-0005-0000-0000-0000996C0000}"/>
    <cellStyle name="Note 3 4 6 2 3" xfId="28482" xr:uid="{00000000-0005-0000-0000-00009A6C0000}"/>
    <cellStyle name="Note 3 4 6 2 4" xfId="39391" xr:uid="{00000000-0005-0000-0000-00009B6C0000}"/>
    <cellStyle name="Note 3 4 6 3" xfId="12311" xr:uid="{00000000-0005-0000-0000-00009C6C0000}"/>
    <cellStyle name="Note 3 4 6 3 2" xfId="28484" xr:uid="{00000000-0005-0000-0000-00009D6C0000}"/>
    <cellStyle name="Note 3 4 6 3 3" xfId="39393" xr:uid="{00000000-0005-0000-0000-00009E6C0000}"/>
    <cellStyle name="Note 3 4 6 4" xfId="28481" xr:uid="{00000000-0005-0000-0000-00009F6C0000}"/>
    <cellStyle name="Note 3 4 6 5" xfId="39390" xr:uid="{00000000-0005-0000-0000-0000A06C0000}"/>
    <cellStyle name="Note 3 4 7" xfId="12312" xr:uid="{00000000-0005-0000-0000-0000A16C0000}"/>
    <cellStyle name="Note 3 4 7 2" xfId="12313" xr:uid="{00000000-0005-0000-0000-0000A26C0000}"/>
    <cellStyle name="Note 3 4 7 2 2" xfId="12314" xr:uid="{00000000-0005-0000-0000-0000A36C0000}"/>
    <cellStyle name="Note 3 4 7 2 2 2" xfId="28487" xr:uid="{00000000-0005-0000-0000-0000A46C0000}"/>
    <cellStyle name="Note 3 4 7 2 2 3" xfId="39396" xr:uid="{00000000-0005-0000-0000-0000A56C0000}"/>
    <cellStyle name="Note 3 4 7 2 3" xfId="28486" xr:uid="{00000000-0005-0000-0000-0000A66C0000}"/>
    <cellStyle name="Note 3 4 7 2 4" xfId="39395" xr:uid="{00000000-0005-0000-0000-0000A76C0000}"/>
    <cellStyle name="Note 3 4 7 3" xfId="12315" xr:uid="{00000000-0005-0000-0000-0000A86C0000}"/>
    <cellStyle name="Note 3 4 7 3 2" xfId="28488" xr:uid="{00000000-0005-0000-0000-0000A96C0000}"/>
    <cellStyle name="Note 3 4 7 3 3" xfId="39397" xr:uid="{00000000-0005-0000-0000-0000AA6C0000}"/>
    <cellStyle name="Note 3 4 7 4" xfId="28485" xr:uid="{00000000-0005-0000-0000-0000AB6C0000}"/>
    <cellStyle name="Note 3 4 7 5" xfId="39394" xr:uid="{00000000-0005-0000-0000-0000AC6C0000}"/>
    <cellStyle name="Note 3 4 8" xfId="12316" xr:uid="{00000000-0005-0000-0000-0000AD6C0000}"/>
    <cellStyle name="Note 3 4 8 2" xfId="12317" xr:uid="{00000000-0005-0000-0000-0000AE6C0000}"/>
    <cellStyle name="Note 3 4 8 2 2" xfId="12318" xr:uid="{00000000-0005-0000-0000-0000AF6C0000}"/>
    <cellStyle name="Note 3 4 8 2 2 2" xfId="28491" xr:uid="{00000000-0005-0000-0000-0000B06C0000}"/>
    <cellStyle name="Note 3 4 8 2 2 3" xfId="39400" xr:uid="{00000000-0005-0000-0000-0000B16C0000}"/>
    <cellStyle name="Note 3 4 8 2 3" xfId="28490" xr:uid="{00000000-0005-0000-0000-0000B26C0000}"/>
    <cellStyle name="Note 3 4 8 2 4" xfId="39399" xr:uid="{00000000-0005-0000-0000-0000B36C0000}"/>
    <cellStyle name="Note 3 4 8 3" xfId="12319" xr:uid="{00000000-0005-0000-0000-0000B46C0000}"/>
    <cellStyle name="Note 3 4 8 3 2" xfId="28492" xr:uid="{00000000-0005-0000-0000-0000B56C0000}"/>
    <cellStyle name="Note 3 4 8 3 3" xfId="39401" xr:uid="{00000000-0005-0000-0000-0000B66C0000}"/>
    <cellStyle name="Note 3 4 8 4" xfId="28489" xr:uid="{00000000-0005-0000-0000-0000B76C0000}"/>
    <cellStyle name="Note 3 4 8 5" xfId="39398" xr:uid="{00000000-0005-0000-0000-0000B86C0000}"/>
    <cellStyle name="Note 3 4 9" xfId="12320" xr:uid="{00000000-0005-0000-0000-0000B96C0000}"/>
    <cellStyle name="Note 3 4 9 2" xfId="12321" xr:uid="{00000000-0005-0000-0000-0000BA6C0000}"/>
    <cellStyle name="Note 3 4 9 2 2" xfId="28494" xr:uid="{00000000-0005-0000-0000-0000BB6C0000}"/>
    <cellStyle name="Note 3 4 9 2 3" xfId="39403" xr:uid="{00000000-0005-0000-0000-0000BC6C0000}"/>
    <cellStyle name="Note 3 4 9 3" xfId="28493" xr:uid="{00000000-0005-0000-0000-0000BD6C0000}"/>
    <cellStyle name="Note 3 4 9 4" xfId="39402" xr:uid="{00000000-0005-0000-0000-0000BE6C0000}"/>
    <cellStyle name="Note 3 5" xfId="12322" xr:uid="{00000000-0005-0000-0000-0000BF6C0000}"/>
    <cellStyle name="Note 3 5 10" xfId="12323" xr:uid="{00000000-0005-0000-0000-0000C06C0000}"/>
    <cellStyle name="Note 3 5 10 2" xfId="28496" xr:uid="{00000000-0005-0000-0000-0000C16C0000}"/>
    <cellStyle name="Note 3 5 10 3" xfId="39405" xr:uid="{00000000-0005-0000-0000-0000C26C0000}"/>
    <cellStyle name="Note 3 5 11" xfId="28495" xr:uid="{00000000-0005-0000-0000-0000C36C0000}"/>
    <cellStyle name="Note 3 5 12" xfId="39404" xr:uid="{00000000-0005-0000-0000-0000C46C0000}"/>
    <cellStyle name="Note 3 5 2" xfId="12324" xr:uid="{00000000-0005-0000-0000-0000C56C0000}"/>
    <cellStyle name="Note 3 5 2 2" xfId="12325" xr:uid="{00000000-0005-0000-0000-0000C66C0000}"/>
    <cellStyle name="Note 3 5 2 2 2" xfId="12326" xr:uid="{00000000-0005-0000-0000-0000C76C0000}"/>
    <cellStyle name="Note 3 5 2 2 2 2" xfId="28499" xr:uid="{00000000-0005-0000-0000-0000C86C0000}"/>
    <cellStyle name="Note 3 5 2 2 2 3" xfId="39408" xr:uid="{00000000-0005-0000-0000-0000C96C0000}"/>
    <cellStyle name="Note 3 5 2 2 3" xfId="28498" xr:uid="{00000000-0005-0000-0000-0000CA6C0000}"/>
    <cellStyle name="Note 3 5 2 2 4" xfId="39407" xr:uid="{00000000-0005-0000-0000-0000CB6C0000}"/>
    <cellStyle name="Note 3 5 2 3" xfId="12327" xr:uid="{00000000-0005-0000-0000-0000CC6C0000}"/>
    <cellStyle name="Note 3 5 2 3 2" xfId="28500" xr:uid="{00000000-0005-0000-0000-0000CD6C0000}"/>
    <cellStyle name="Note 3 5 2 3 3" xfId="39409" xr:uid="{00000000-0005-0000-0000-0000CE6C0000}"/>
    <cellStyle name="Note 3 5 2 4" xfId="28497" xr:uid="{00000000-0005-0000-0000-0000CF6C0000}"/>
    <cellStyle name="Note 3 5 2 5" xfId="39406" xr:uid="{00000000-0005-0000-0000-0000D06C0000}"/>
    <cellStyle name="Note 3 5 3" xfId="12328" xr:uid="{00000000-0005-0000-0000-0000D16C0000}"/>
    <cellStyle name="Note 3 5 3 2" xfId="12329" xr:uid="{00000000-0005-0000-0000-0000D26C0000}"/>
    <cellStyle name="Note 3 5 3 2 2" xfId="12330" xr:uid="{00000000-0005-0000-0000-0000D36C0000}"/>
    <cellStyle name="Note 3 5 3 2 2 2" xfId="28503" xr:uid="{00000000-0005-0000-0000-0000D46C0000}"/>
    <cellStyle name="Note 3 5 3 2 2 3" xfId="39412" xr:uid="{00000000-0005-0000-0000-0000D56C0000}"/>
    <cellStyle name="Note 3 5 3 2 3" xfId="28502" xr:uid="{00000000-0005-0000-0000-0000D66C0000}"/>
    <cellStyle name="Note 3 5 3 2 4" xfId="39411" xr:uid="{00000000-0005-0000-0000-0000D76C0000}"/>
    <cellStyle name="Note 3 5 3 3" xfId="12331" xr:uid="{00000000-0005-0000-0000-0000D86C0000}"/>
    <cellStyle name="Note 3 5 3 3 2" xfId="28504" xr:uid="{00000000-0005-0000-0000-0000D96C0000}"/>
    <cellStyle name="Note 3 5 3 3 3" xfId="39413" xr:uid="{00000000-0005-0000-0000-0000DA6C0000}"/>
    <cellStyle name="Note 3 5 3 4" xfId="28501" xr:uid="{00000000-0005-0000-0000-0000DB6C0000}"/>
    <cellStyle name="Note 3 5 3 5" xfId="39410" xr:uid="{00000000-0005-0000-0000-0000DC6C0000}"/>
    <cellStyle name="Note 3 5 4" xfId="12332" xr:uid="{00000000-0005-0000-0000-0000DD6C0000}"/>
    <cellStyle name="Note 3 5 4 2" xfId="12333" xr:uid="{00000000-0005-0000-0000-0000DE6C0000}"/>
    <cellStyle name="Note 3 5 4 2 2" xfId="12334" xr:uid="{00000000-0005-0000-0000-0000DF6C0000}"/>
    <cellStyle name="Note 3 5 4 2 2 2" xfId="28507" xr:uid="{00000000-0005-0000-0000-0000E06C0000}"/>
    <cellStyle name="Note 3 5 4 2 2 3" xfId="39416" xr:uid="{00000000-0005-0000-0000-0000E16C0000}"/>
    <cellStyle name="Note 3 5 4 2 3" xfId="28506" xr:uid="{00000000-0005-0000-0000-0000E26C0000}"/>
    <cellStyle name="Note 3 5 4 2 4" xfId="39415" xr:uid="{00000000-0005-0000-0000-0000E36C0000}"/>
    <cellStyle name="Note 3 5 4 3" xfId="12335" xr:uid="{00000000-0005-0000-0000-0000E46C0000}"/>
    <cellStyle name="Note 3 5 4 3 2" xfId="28508" xr:uid="{00000000-0005-0000-0000-0000E56C0000}"/>
    <cellStyle name="Note 3 5 4 3 3" xfId="39417" xr:uid="{00000000-0005-0000-0000-0000E66C0000}"/>
    <cellStyle name="Note 3 5 4 4" xfId="28505" xr:uid="{00000000-0005-0000-0000-0000E76C0000}"/>
    <cellStyle name="Note 3 5 4 5" xfId="39414" xr:uid="{00000000-0005-0000-0000-0000E86C0000}"/>
    <cellStyle name="Note 3 5 5" xfId="12336" xr:uid="{00000000-0005-0000-0000-0000E96C0000}"/>
    <cellStyle name="Note 3 5 5 2" xfId="12337" xr:uid="{00000000-0005-0000-0000-0000EA6C0000}"/>
    <cellStyle name="Note 3 5 5 2 2" xfId="12338" xr:uid="{00000000-0005-0000-0000-0000EB6C0000}"/>
    <cellStyle name="Note 3 5 5 2 2 2" xfId="28511" xr:uid="{00000000-0005-0000-0000-0000EC6C0000}"/>
    <cellStyle name="Note 3 5 5 2 2 3" xfId="39420" xr:uid="{00000000-0005-0000-0000-0000ED6C0000}"/>
    <cellStyle name="Note 3 5 5 2 3" xfId="28510" xr:uid="{00000000-0005-0000-0000-0000EE6C0000}"/>
    <cellStyle name="Note 3 5 5 2 4" xfId="39419" xr:uid="{00000000-0005-0000-0000-0000EF6C0000}"/>
    <cellStyle name="Note 3 5 5 3" xfId="12339" xr:uid="{00000000-0005-0000-0000-0000F06C0000}"/>
    <cellStyle name="Note 3 5 5 3 2" xfId="28512" xr:uid="{00000000-0005-0000-0000-0000F16C0000}"/>
    <cellStyle name="Note 3 5 5 3 3" xfId="39421" xr:uid="{00000000-0005-0000-0000-0000F26C0000}"/>
    <cellStyle name="Note 3 5 5 4" xfId="28509" xr:uid="{00000000-0005-0000-0000-0000F36C0000}"/>
    <cellStyle name="Note 3 5 5 5" xfId="39418" xr:uid="{00000000-0005-0000-0000-0000F46C0000}"/>
    <cellStyle name="Note 3 5 6" xfId="12340" xr:uid="{00000000-0005-0000-0000-0000F56C0000}"/>
    <cellStyle name="Note 3 5 6 2" xfId="12341" xr:uid="{00000000-0005-0000-0000-0000F66C0000}"/>
    <cellStyle name="Note 3 5 6 2 2" xfId="12342" xr:uid="{00000000-0005-0000-0000-0000F76C0000}"/>
    <cellStyle name="Note 3 5 6 2 2 2" xfId="28515" xr:uid="{00000000-0005-0000-0000-0000F86C0000}"/>
    <cellStyle name="Note 3 5 6 2 2 3" xfId="39424" xr:uid="{00000000-0005-0000-0000-0000F96C0000}"/>
    <cellStyle name="Note 3 5 6 2 3" xfId="28514" xr:uid="{00000000-0005-0000-0000-0000FA6C0000}"/>
    <cellStyle name="Note 3 5 6 2 4" xfId="39423" xr:uid="{00000000-0005-0000-0000-0000FB6C0000}"/>
    <cellStyle name="Note 3 5 6 3" xfId="12343" xr:uid="{00000000-0005-0000-0000-0000FC6C0000}"/>
    <cellStyle name="Note 3 5 6 3 2" xfId="28516" xr:uid="{00000000-0005-0000-0000-0000FD6C0000}"/>
    <cellStyle name="Note 3 5 6 3 3" xfId="39425" xr:uid="{00000000-0005-0000-0000-0000FE6C0000}"/>
    <cellStyle name="Note 3 5 6 4" xfId="28513" xr:uid="{00000000-0005-0000-0000-0000FF6C0000}"/>
    <cellStyle name="Note 3 5 6 5" xfId="39422" xr:uid="{00000000-0005-0000-0000-0000006D0000}"/>
    <cellStyle name="Note 3 5 7" xfId="12344" xr:uid="{00000000-0005-0000-0000-0000016D0000}"/>
    <cellStyle name="Note 3 5 7 2" xfId="12345" xr:uid="{00000000-0005-0000-0000-0000026D0000}"/>
    <cellStyle name="Note 3 5 7 2 2" xfId="12346" xr:uid="{00000000-0005-0000-0000-0000036D0000}"/>
    <cellStyle name="Note 3 5 7 2 2 2" xfId="28519" xr:uid="{00000000-0005-0000-0000-0000046D0000}"/>
    <cellStyle name="Note 3 5 7 2 2 3" xfId="39428" xr:uid="{00000000-0005-0000-0000-0000056D0000}"/>
    <cellStyle name="Note 3 5 7 2 3" xfId="28518" xr:uid="{00000000-0005-0000-0000-0000066D0000}"/>
    <cellStyle name="Note 3 5 7 2 4" xfId="39427" xr:uid="{00000000-0005-0000-0000-0000076D0000}"/>
    <cellStyle name="Note 3 5 7 3" xfId="12347" xr:uid="{00000000-0005-0000-0000-0000086D0000}"/>
    <cellStyle name="Note 3 5 7 3 2" xfId="28520" xr:uid="{00000000-0005-0000-0000-0000096D0000}"/>
    <cellStyle name="Note 3 5 7 3 3" xfId="39429" xr:uid="{00000000-0005-0000-0000-00000A6D0000}"/>
    <cellStyle name="Note 3 5 7 4" xfId="28517" xr:uid="{00000000-0005-0000-0000-00000B6D0000}"/>
    <cellStyle name="Note 3 5 7 5" xfId="39426" xr:uid="{00000000-0005-0000-0000-00000C6D0000}"/>
    <cellStyle name="Note 3 5 8" xfId="12348" xr:uid="{00000000-0005-0000-0000-00000D6D0000}"/>
    <cellStyle name="Note 3 5 8 2" xfId="12349" xr:uid="{00000000-0005-0000-0000-00000E6D0000}"/>
    <cellStyle name="Note 3 5 8 2 2" xfId="12350" xr:uid="{00000000-0005-0000-0000-00000F6D0000}"/>
    <cellStyle name="Note 3 5 8 2 2 2" xfId="28523" xr:uid="{00000000-0005-0000-0000-0000106D0000}"/>
    <cellStyle name="Note 3 5 8 2 2 3" xfId="39432" xr:uid="{00000000-0005-0000-0000-0000116D0000}"/>
    <cellStyle name="Note 3 5 8 2 3" xfId="28522" xr:uid="{00000000-0005-0000-0000-0000126D0000}"/>
    <cellStyle name="Note 3 5 8 2 4" xfId="39431" xr:uid="{00000000-0005-0000-0000-0000136D0000}"/>
    <cellStyle name="Note 3 5 8 3" xfId="12351" xr:uid="{00000000-0005-0000-0000-0000146D0000}"/>
    <cellStyle name="Note 3 5 8 3 2" xfId="28524" xr:uid="{00000000-0005-0000-0000-0000156D0000}"/>
    <cellStyle name="Note 3 5 8 3 3" xfId="39433" xr:uid="{00000000-0005-0000-0000-0000166D0000}"/>
    <cellStyle name="Note 3 5 8 4" xfId="28521" xr:uid="{00000000-0005-0000-0000-0000176D0000}"/>
    <cellStyle name="Note 3 5 8 5" xfId="39430" xr:uid="{00000000-0005-0000-0000-0000186D0000}"/>
    <cellStyle name="Note 3 5 9" xfId="12352" xr:uid="{00000000-0005-0000-0000-0000196D0000}"/>
    <cellStyle name="Note 3 5 9 2" xfId="12353" xr:uid="{00000000-0005-0000-0000-00001A6D0000}"/>
    <cellStyle name="Note 3 5 9 2 2" xfId="28526" xr:uid="{00000000-0005-0000-0000-00001B6D0000}"/>
    <cellStyle name="Note 3 5 9 2 3" xfId="39435" xr:uid="{00000000-0005-0000-0000-00001C6D0000}"/>
    <cellStyle name="Note 3 5 9 3" xfId="28525" xr:uid="{00000000-0005-0000-0000-00001D6D0000}"/>
    <cellStyle name="Note 3 5 9 4" xfId="39434" xr:uid="{00000000-0005-0000-0000-00001E6D0000}"/>
    <cellStyle name="Note 3 6" xfId="12354" xr:uid="{00000000-0005-0000-0000-00001F6D0000}"/>
    <cellStyle name="Note 3 6 2" xfId="12355" xr:uid="{00000000-0005-0000-0000-0000206D0000}"/>
    <cellStyle name="Note 3 6 2 2" xfId="12356" xr:uid="{00000000-0005-0000-0000-0000216D0000}"/>
    <cellStyle name="Note 3 6 2 2 2" xfId="28529" xr:uid="{00000000-0005-0000-0000-0000226D0000}"/>
    <cellStyle name="Note 3 6 2 2 3" xfId="39438" xr:uid="{00000000-0005-0000-0000-0000236D0000}"/>
    <cellStyle name="Note 3 6 2 3" xfId="28528" xr:uid="{00000000-0005-0000-0000-0000246D0000}"/>
    <cellStyle name="Note 3 6 2 4" xfId="39437" xr:uid="{00000000-0005-0000-0000-0000256D0000}"/>
    <cellStyle name="Note 3 6 3" xfId="12357" xr:uid="{00000000-0005-0000-0000-0000266D0000}"/>
    <cellStyle name="Note 3 6 3 2" xfId="28530" xr:uid="{00000000-0005-0000-0000-0000276D0000}"/>
    <cellStyle name="Note 3 6 3 3" xfId="39439" xr:uid="{00000000-0005-0000-0000-0000286D0000}"/>
    <cellStyle name="Note 3 6 4" xfId="28527" xr:uid="{00000000-0005-0000-0000-0000296D0000}"/>
    <cellStyle name="Note 3 6 5" xfId="39436" xr:uid="{00000000-0005-0000-0000-00002A6D0000}"/>
    <cellStyle name="Note 3 7" xfId="12358" xr:uid="{00000000-0005-0000-0000-00002B6D0000}"/>
    <cellStyle name="Note 3 7 2" xfId="12359" xr:uid="{00000000-0005-0000-0000-00002C6D0000}"/>
    <cellStyle name="Note 3 7 2 2" xfId="12360" xr:uid="{00000000-0005-0000-0000-00002D6D0000}"/>
    <cellStyle name="Note 3 7 2 2 2" xfId="28533" xr:uid="{00000000-0005-0000-0000-00002E6D0000}"/>
    <cellStyle name="Note 3 7 2 2 3" xfId="39442" xr:uid="{00000000-0005-0000-0000-00002F6D0000}"/>
    <cellStyle name="Note 3 7 2 3" xfId="28532" xr:uid="{00000000-0005-0000-0000-0000306D0000}"/>
    <cellStyle name="Note 3 7 2 4" xfId="39441" xr:uid="{00000000-0005-0000-0000-0000316D0000}"/>
    <cellStyle name="Note 3 7 3" xfId="12361" xr:uid="{00000000-0005-0000-0000-0000326D0000}"/>
    <cellStyle name="Note 3 7 3 2" xfId="28534" xr:uid="{00000000-0005-0000-0000-0000336D0000}"/>
    <cellStyle name="Note 3 7 3 3" xfId="39443" xr:uid="{00000000-0005-0000-0000-0000346D0000}"/>
    <cellStyle name="Note 3 7 4" xfId="28531" xr:uid="{00000000-0005-0000-0000-0000356D0000}"/>
    <cellStyle name="Note 3 7 5" xfId="39440" xr:uid="{00000000-0005-0000-0000-0000366D0000}"/>
    <cellStyle name="Note 3 8" xfId="12362" xr:uid="{00000000-0005-0000-0000-0000376D0000}"/>
    <cellStyle name="Note 3 8 2" xfId="12363" xr:uid="{00000000-0005-0000-0000-0000386D0000}"/>
    <cellStyle name="Note 3 8 2 2" xfId="12364" xr:uid="{00000000-0005-0000-0000-0000396D0000}"/>
    <cellStyle name="Note 3 8 2 2 2" xfId="28537" xr:uid="{00000000-0005-0000-0000-00003A6D0000}"/>
    <cellStyle name="Note 3 8 2 2 3" xfId="39446" xr:uid="{00000000-0005-0000-0000-00003B6D0000}"/>
    <cellStyle name="Note 3 8 2 3" xfId="28536" xr:uid="{00000000-0005-0000-0000-00003C6D0000}"/>
    <cellStyle name="Note 3 8 2 4" xfId="39445" xr:uid="{00000000-0005-0000-0000-00003D6D0000}"/>
    <cellStyle name="Note 3 8 3" xfId="12365" xr:uid="{00000000-0005-0000-0000-00003E6D0000}"/>
    <cellStyle name="Note 3 8 3 2" xfId="28538" xr:uid="{00000000-0005-0000-0000-00003F6D0000}"/>
    <cellStyle name="Note 3 8 3 3" xfId="39447" xr:uid="{00000000-0005-0000-0000-0000406D0000}"/>
    <cellStyle name="Note 3 8 4" xfId="28535" xr:uid="{00000000-0005-0000-0000-0000416D0000}"/>
    <cellStyle name="Note 3 8 5" xfId="39444" xr:uid="{00000000-0005-0000-0000-0000426D0000}"/>
    <cellStyle name="Note 3 9" xfId="12366" xr:uid="{00000000-0005-0000-0000-0000436D0000}"/>
    <cellStyle name="Note 3 9 2" xfId="12367" xr:uid="{00000000-0005-0000-0000-0000446D0000}"/>
    <cellStyle name="Note 3 9 2 2" xfId="12368" xr:uid="{00000000-0005-0000-0000-0000456D0000}"/>
    <cellStyle name="Note 3 9 2 2 2" xfId="28541" xr:uid="{00000000-0005-0000-0000-0000466D0000}"/>
    <cellStyle name="Note 3 9 2 2 3" xfId="39450" xr:uid="{00000000-0005-0000-0000-0000476D0000}"/>
    <cellStyle name="Note 3 9 2 3" xfId="28540" xr:uid="{00000000-0005-0000-0000-0000486D0000}"/>
    <cellStyle name="Note 3 9 2 4" xfId="39449" xr:uid="{00000000-0005-0000-0000-0000496D0000}"/>
    <cellStyle name="Note 3 9 3" xfId="12369" xr:uid="{00000000-0005-0000-0000-00004A6D0000}"/>
    <cellStyle name="Note 3 9 3 2" xfId="28542" xr:uid="{00000000-0005-0000-0000-00004B6D0000}"/>
    <cellStyle name="Note 3 9 3 3" xfId="39451" xr:uid="{00000000-0005-0000-0000-00004C6D0000}"/>
    <cellStyle name="Note 3 9 4" xfId="28539" xr:uid="{00000000-0005-0000-0000-00004D6D0000}"/>
    <cellStyle name="Note 3 9 5" xfId="39448" xr:uid="{00000000-0005-0000-0000-00004E6D0000}"/>
    <cellStyle name="Note 4" xfId="12370" xr:uid="{00000000-0005-0000-0000-00004F6D0000}"/>
    <cellStyle name="Note 4 10" xfId="12371" xr:uid="{00000000-0005-0000-0000-0000506D0000}"/>
    <cellStyle name="Note 4 10 2" xfId="12372" xr:uid="{00000000-0005-0000-0000-0000516D0000}"/>
    <cellStyle name="Note 4 10 2 2" xfId="12373" xr:uid="{00000000-0005-0000-0000-0000526D0000}"/>
    <cellStyle name="Note 4 10 2 2 2" xfId="28546" xr:uid="{00000000-0005-0000-0000-0000536D0000}"/>
    <cellStyle name="Note 4 10 2 2 3" xfId="39455" xr:uid="{00000000-0005-0000-0000-0000546D0000}"/>
    <cellStyle name="Note 4 10 2 3" xfId="28545" xr:uid="{00000000-0005-0000-0000-0000556D0000}"/>
    <cellStyle name="Note 4 10 2 4" xfId="39454" xr:uid="{00000000-0005-0000-0000-0000566D0000}"/>
    <cellStyle name="Note 4 10 3" xfId="12374" xr:uid="{00000000-0005-0000-0000-0000576D0000}"/>
    <cellStyle name="Note 4 10 3 2" xfId="28547" xr:uid="{00000000-0005-0000-0000-0000586D0000}"/>
    <cellStyle name="Note 4 10 3 3" xfId="39456" xr:uid="{00000000-0005-0000-0000-0000596D0000}"/>
    <cellStyle name="Note 4 10 4" xfId="28544" xr:uid="{00000000-0005-0000-0000-00005A6D0000}"/>
    <cellStyle name="Note 4 10 5" xfId="39453" xr:uid="{00000000-0005-0000-0000-00005B6D0000}"/>
    <cellStyle name="Note 4 11" xfId="12375" xr:uid="{00000000-0005-0000-0000-00005C6D0000}"/>
    <cellStyle name="Note 4 11 2" xfId="12376" xr:uid="{00000000-0005-0000-0000-00005D6D0000}"/>
    <cellStyle name="Note 4 11 2 2" xfId="12377" xr:uid="{00000000-0005-0000-0000-00005E6D0000}"/>
    <cellStyle name="Note 4 11 2 2 2" xfId="28550" xr:uid="{00000000-0005-0000-0000-00005F6D0000}"/>
    <cellStyle name="Note 4 11 2 2 3" xfId="39459" xr:uid="{00000000-0005-0000-0000-0000606D0000}"/>
    <cellStyle name="Note 4 11 2 3" xfId="28549" xr:uid="{00000000-0005-0000-0000-0000616D0000}"/>
    <cellStyle name="Note 4 11 2 4" xfId="39458" xr:uid="{00000000-0005-0000-0000-0000626D0000}"/>
    <cellStyle name="Note 4 11 3" xfId="12378" xr:uid="{00000000-0005-0000-0000-0000636D0000}"/>
    <cellStyle name="Note 4 11 3 2" xfId="28551" xr:uid="{00000000-0005-0000-0000-0000646D0000}"/>
    <cellStyle name="Note 4 11 3 3" xfId="39460" xr:uid="{00000000-0005-0000-0000-0000656D0000}"/>
    <cellStyle name="Note 4 11 4" xfId="28548" xr:uid="{00000000-0005-0000-0000-0000666D0000}"/>
    <cellStyle name="Note 4 11 5" xfId="39457" xr:uid="{00000000-0005-0000-0000-0000676D0000}"/>
    <cellStyle name="Note 4 12" xfId="12379" xr:uid="{00000000-0005-0000-0000-0000686D0000}"/>
    <cellStyle name="Note 4 12 2" xfId="28552" xr:uid="{00000000-0005-0000-0000-0000696D0000}"/>
    <cellStyle name="Note 4 12 3" xfId="39461" xr:uid="{00000000-0005-0000-0000-00006A6D0000}"/>
    <cellStyle name="Note 4 13" xfId="28543" xr:uid="{00000000-0005-0000-0000-00006B6D0000}"/>
    <cellStyle name="Note 4 14" xfId="39452" xr:uid="{00000000-0005-0000-0000-00006C6D0000}"/>
    <cellStyle name="Note 4 2" xfId="12380" xr:uid="{00000000-0005-0000-0000-00006D6D0000}"/>
    <cellStyle name="Note 4 2 10" xfId="12381" xr:uid="{00000000-0005-0000-0000-00006E6D0000}"/>
    <cellStyle name="Note 4 2 10 2" xfId="12382" xr:uid="{00000000-0005-0000-0000-00006F6D0000}"/>
    <cellStyle name="Note 4 2 10 2 2" xfId="12383" xr:uid="{00000000-0005-0000-0000-0000706D0000}"/>
    <cellStyle name="Note 4 2 10 2 2 2" xfId="28556" xr:uid="{00000000-0005-0000-0000-0000716D0000}"/>
    <cellStyle name="Note 4 2 10 2 2 3" xfId="39465" xr:uid="{00000000-0005-0000-0000-0000726D0000}"/>
    <cellStyle name="Note 4 2 10 2 3" xfId="28555" xr:uid="{00000000-0005-0000-0000-0000736D0000}"/>
    <cellStyle name="Note 4 2 10 2 4" xfId="39464" xr:uid="{00000000-0005-0000-0000-0000746D0000}"/>
    <cellStyle name="Note 4 2 10 3" xfId="12384" xr:uid="{00000000-0005-0000-0000-0000756D0000}"/>
    <cellStyle name="Note 4 2 10 3 2" xfId="28557" xr:uid="{00000000-0005-0000-0000-0000766D0000}"/>
    <cellStyle name="Note 4 2 10 3 3" xfId="39466" xr:uid="{00000000-0005-0000-0000-0000776D0000}"/>
    <cellStyle name="Note 4 2 10 4" xfId="28554" xr:uid="{00000000-0005-0000-0000-0000786D0000}"/>
    <cellStyle name="Note 4 2 10 5" xfId="39463" xr:uid="{00000000-0005-0000-0000-0000796D0000}"/>
    <cellStyle name="Note 4 2 11" xfId="12385" xr:uid="{00000000-0005-0000-0000-00007A6D0000}"/>
    <cellStyle name="Note 4 2 11 2" xfId="12386" xr:uid="{00000000-0005-0000-0000-00007B6D0000}"/>
    <cellStyle name="Note 4 2 11 2 2" xfId="12387" xr:uid="{00000000-0005-0000-0000-00007C6D0000}"/>
    <cellStyle name="Note 4 2 11 2 2 2" xfId="28560" xr:uid="{00000000-0005-0000-0000-00007D6D0000}"/>
    <cellStyle name="Note 4 2 11 2 2 3" xfId="39469" xr:uid="{00000000-0005-0000-0000-00007E6D0000}"/>
    <cellStyle name="Note 4 2 11 2 3" xfId="28559" xr:uid="{00000000-0005-0000-0000-00007F6D0000}"/>
    <cellStyle name="Note 4 2 11 2 4" xfId="39468" xr:uid="{00000000-0005-0000-0000-0000806D0000}"/>
    <cellStyle name="Note 4 2 11 3" xfId="12388" xr:uid="{00000000-0005-0000-0000-0000816D0000}"/>
    <cellStyle name="Note 4 2 11 3 2" xfId="28561" xr:uid="{00000000-0005-0000-0000-0000826D0000}"/>
    <cellStyle name="Note 4 2 11 3 3" xfId="39470" xr:uid="{00000000-0005-0000-0000-0000836D0000}"/>
    <cellStyle name="Note 4 2 11 4" xfId="28558" xr:uid="{00000000-0005-0000-0000-0000846D0000}"/>
    <cellStyle name="Note 4 2 11 5" xfId="39467" xr:uid="{00000000-0005-0000-0000-0000856D0000}"/>
    <cellStyle name="Note 4 2 12" xfId="12389" xr:uid="{00000000-0005-0000-0000-0000866D0000}"/>
    <cellStyle name="Note 4 2 12 2" xfId="28562" xr:uid="{00000000-0005-0000-0000-0000876D0000}"/>
    <cellStyle name="Note 4 2 12 3" xfId="39471" xr:uid="{00000000-0005-0000-0000-0000886D0000}"/>
    <cellStyle name="Note 4 2 13" xfId="28553" xr:uid="{00000000-0005-0000-0000-0000896D0000}"/>
    <cellStyle name="Note 4 2 14" xfId="39462" xr:uid="{00000000-0005-0000-0000-00008A6D0000}"/>
    <cellStyle name="Note 4 2 2" xfId="12390" xr:uid="{00000000-0005-0000-0000-00008B6D0000}"/>
    <cellStyle name="Note 4 2 2 10" xfId="12391" xr:uid="{00000000-0005-0000-0000-00008C6D0000}"/>
    <cellStyle name="Note 4 2 2 10 2" xfId="12392" xr:uid="{00000000-0005-0000-0000-00008D6D0000}"/>
    <cellStyle name="Note 4 2 2 10 2 2" xfId="12393" xr:uid="{00000000-0005-0000-0000-00008E6D0000}"/>
    <cellStyle name="Note 4 2 2 10 2 2 2" xfId="28566" xr:uid="{00000000-0005-0000-0000-00008F6D0000}"/>
    <cellStyle name="Note 4 2 2 10 2 2 3" xfId="39475" xr:uid="{00000000-0005-0000-0000-0000906D0000}"/>
    <cellStyle name="Note 4 2 2 10 2 3" xfId="28565" xr:uid="{00000000-0005-0000-0000-0000916D0000}"/>
    <cellStyle name="Note 4 2 2 10 2 4" xfId="39474" xr:uid="{00000000-0005-0000-0000-0000926D0000}"/>
    <cellStyle name="Note 4 2 2 10 3" xfId="12394" xr:uid="{00000000-0005-0000-0000-0000936D0000}"/>
    <cellStyle name="Note 4 2 2 10 3 2" xfId="28567" xr:uid="{00000000-0005-0000-0000-0000946D0000}"/>
    <cellStyle name="Note 4 2 2 10 3 3" xfId="39476" xr:uid="{00000000-0005-0000-0000-0000956D0000}"/>
    <cellStyle name="Note 4 2 2 10 4" xfId="28564" xr:uid="{00000000-0005-0000-0000-0000966D0000}"/>
    <cellStyle name="Note 4 2 2 10 5" xfId="39473" xr:uid="{00000000-0005-0000-0000-0000976D0000}"/>
    <cellStyle name="Note 4 2 2 11" xfId="12395" xr:uid="{00000000-0005-0000-0000-0000986D0000}"/>
    <cellStyle name="Note 4 2 2 11 2" xfId="12396" xr:uid="{00000000-0005-0000-0000-0000996D0000}"/>
    <cellStyle name="Note 4 2 2 11 2 2" xfId="28569" xr:uid="{00000000-0005-0000-0000-00009A6D0000}"/>
    <cellStyle name="Note 4 2 2 11 2 3" xfId="39478" xr:uid="{00000000-0005-0000-0000-00009B6D0000}"/>
    <cellStyle name="Note 4 2 2 11 3" xfId="28568" xr:uid="{00000000-0005-0000-0000-00009C6D0000}"/>
    <cellStyle name="Note 4 2 2 11 4" xfId="39477" xr:uid="{00000000-0005-0000-0000-00009D6D0000}"/>
    <cellStyle name="Note 4 2 2 12" xfId="12397" xr:uid="{00000000-0005-0000-0000-00009E6D0000}"/>
    <cellStyle name="Note 4 2 2 12 2" xfId="28570" xr:uid="{00000000-0005-0000-0000-00009F6D0000}"/>
    <cellStyle name="Note 4 2 2 12 3" xfId="39479" xr:uid="{00000000-0005-0000-0000-0000A06D0000}"/>
    <cellStyle name="Note 4 2 2 13" xfId="28563" xr:uid="{00000000-0005-0000-0000-0000A16D0000}"/>
    <cellStyle name="Note 4 2 2 14" xfId="39472" xr:uid="{00000000-0005-0000-0000-0000A26D0000}"/>
    <cellStyle name="Note 4 2 2 2" xfId="12398" xr:uid="{00000000-0005-0000-0000-0000A36D0000}"/>
    <cellStyle name="Note 4 2 2 2 10" xfId="12399" xr:uid="{00000000-0005-0000-0000-0000A46D0000}"/>
    <cellStyle name="Note 4 2 2 2 10 2" xfId="28572" xr:uid="{00000000-0005-0000-0000-0000A56D0000}"/>
    <cellStyle name="Note 4 2 2 2 10 3" xfId="39481" xr:uid="{00000000-0005-0000-0000-0000A66D0000}"/>
    <cellStyle name="Note 4 2 2 2 11" xfId="28571" xr:uid="{00000000-0005-0000-0000-0000A76D0000}"/>
    <cellStyle name="Note 4 2 2 2 12" xfId="39480" xr:uid="{00000000-0005-0000-0000-0000A86D0000}"/>
    <cellStyle name="Note 4 2 2 2 2" xfId="12400" xr:uid="{00000000-0005-0000-0000-0000A96D0000}"/>
    <cellStyle name="Note 4 2 2 2 2 2" xfId="12401" xr:uid="{00000000-0005-0000-0000-0000AA6D0000}"/>
    <cellStyle name="Note 4 2 2 2 2 2 2" xfId="12402" xr:uid="{00000000-0005-0000-0000-0000AB6D0000}"/>
    <cellStyle name="Note 4 2 2 2 2 2 2 2" xfId="28575" xr:uid="{00000000-0005-0000-0000-0000AC6D0000}"/>
    <cellStyle name="Note 4 2 2 2 2 2 2 3" xfId="39484" xr:uid="{00000000-0005-0000-0000-0000AD6D0000}"/>
    <cellStyle name="Note 4 2 2 2 2 2 3" xfId="28574" xr:uid="{00000000-0005-0000-0000-0000AE6D0000}"/>
    <cellStyle name="Note 4 2 2 2 2 2 4" xfId="39483" xr:uid="{00000000-0005-0000-0000-0000AF6D0000}"/>
    <cellStyle name="Note 4 2 2 2 2 3" xfId="12403" xr:uid="{00000000-0005-0000-0000-0000B06D0000}"/>
    <cellStyle name="Note 4 2 2 2 2 3 2" xfId="28576" xr:uid="{00000000-0005-0000-0000-0000B16D0000}"/>
    <cellStyle name="Note 4 2 2 2 2 3 3" xfId="39485" xr:uid="{00000000-0005-0000-0000-0000B26D0000}"/>
    <cellStyle name="Note 4 2 2 2 2 4" xfId="28573" xr:uid="{00000000-0005-0000-0000-0000B36D0000}"/>
    <cellStyle name="Note 4 2 2 2 2 5" xfId="39482" xr:uid="{00000000-0005-0000-0000-0000B46D0000}"/>
    <cellStyle name="Note 4 2 2 2 3" xfId="12404" xr:uid="{00000000-0005-0000-0000-0000B56D0000}"/>
    <cellStyle name="Note 4 2 2 2 3 2" xfId="12405" xr:uid="{00000000-0005-0000-0000-0000B66D0000}"/>
    <cellStyle name="Note 4 2 2 2 3 2 2" xfId="12406" xr:uid="{00000000-0005-0000-0000-0000B76D0000}"/>
    <cellStyle name="Note 4 2 2 2 3 2 2 2" xfId="28579" xr:uid="{00000000-0005-0000-0000-0000B86D0000}"/>
    <cellStyle name="Note 4 2 2 2 3 2 2 3" xfId="39488" xr:uid="{00000000-0005-0000-0000-0000B96D0000}"/>
    <cellStyle name="Note 4 2 2 2 3 2 3" xfId="28578" xr:uid="{00000000-0005-0000-0000-0000BA6D0000}"/>
    <cellStyle name="Note 4 2 2 2 3 2 4" xfId="39487" xr:uid="{00000000-0005-0000-0000-0000BB6D0000}"/>
    <cellStyle name="Note 4 2 2 2 3 3" xfId="12407" xr:uid="{00000000-0005-0000-0000-0000BC6D0000}"/>
    <cellStyle name="Note 4 2 2 2 3 3 2" xfId="28580" xr:uid="{00000000-0005-0000-0000-0000BD6D0000}"/>
    <cellStyle name="Note 4 2 2 2 3 3 3" xfId="39489" xr:uid="{00000000-0005-0000-0000-0000BE6D0000}"/>
    <cellStyle name="Note 4 2 2 2 3 4" xfId="28577" xr:uid="{00000000-0005-0000-0000-0000BF6D0000}"/>
    <cellStyle name="Note 4 2 2 2 3 5" xfId="39486" xr:uid="{00000000-0005-0000-0000-0000C06D0000}"/>
    <cellStyle name="Note 4 2 2 2 4" xfId="12408" xr:uid="{00000000-0005-0000-0000-0000C16D0000}"/>
    <cellStyle name="Note 4 2 2 2 4 2" xfId="12409" xr:uid="{00000000-0005-0000-0000-0000C26D0000}"/>
    <cellStyle name="Note 4 2 2 2 4 2 2" xfId="12410" xr:uid="{00000000-0005-0000-0000-0000C36D0000}"/>
    <cellStyle name="Note 4 2 2 2 4 2 2 2" xfId="28583" xr:uid="{00000000-0005-0000-0000-0000C46D0000}"/>
    <cellStyle name="Note 4 2 2 2 4 2 2 3" xfId="39492" xr:uid="{00000000-0005-0000-0000-0000C56D0000}"/>
    <cellStyle name="Note 4 2 2 2 4 2 3" xfId="28582" xr:uid="{00000000-0005-0000-0000-0000C66D0000}"/>
    <cellStyle name="Note 4 2 2 2 4 2 4" xfId="39491" xr:uid="{00000000-0005-0000-0000-0000C76D0000}"/>
    <cellStyle name="Note 4 2 2 2 4 3" xfId="12411" xr:uid="{00000000-0005-0000-0000-0000C86D0000}"/>
    <cellStyle name="Note 4 2 2 2 4 3 2" xfId="28584" xr:uid="{00000000-0005-0000-0000-0000C96D0000}"/>
    <cellStyle name="Note 4 2 2 2 4 3 3" xfId="39493" xr:uid="{00000000-0005-0000-0000-0000CA6D0000}"/>
    <cellStyle name="Note 4 2 2 2 4 4" xfId="28581" xr:uid="{00000000-0005-0000-0000-0000CB6D0000}"/>
    <cellStyle name="Note 4 2 2 2 4 5" xfId="39490" xr:uid="{00000000-0005-0000-0000-0000CC6D0000}"/>
    <cellStyle name="Note 4 2 2 2 5" xfId="12412" xr:uid="{00000000-0005-0000-0000-0000CD6D0000}"/>
    <cellStyle name="Note 4 2 2 2 5 2" xfId="12413" xr:uid="{00000000-0005-0000-0000-0000CE6D0000}"/>
    <cellStyle name="Note 4 2 2 2 5 2 2" xfId="12414" xr:uid="{00000000-0005-0000-0000-0000CF6D0000}"/>
    <cellStyle name="Note 4 2 2 2 5 2 2 2" xfId="28587" xr:uid="{00000000-0005-0000-0000-0000D06D0000}"/>
    <cellStyle name="Note 4 2 2 2 5 2 2 3" xfId="39496" xr:uid="{00000000-0005-0000-0000-0000D16D0000}"/>
    <cellStyle name="Note 4 2 2 2 5 2 3" xfId="28586" xr:uid="{00000000-0005-0000-0000-0000D26D0000}"/>
    <cellStyle name="Note 4 2 2 2 5 2 4" xfId="39495" xr:uid="{00000000-0005-0000-0000-0000D36D0000}"/>
    <cellStyle name="Note 4 2 2 2 5 3" xfId="12415" xr:uid="{00000000-0005-0000-0000-0000D46D0000}"/>
    <cellStyle name="Note 4 2 2 2 5 3 2" xfId="28588" xr:uid="{00000000-0005-0000-0000-0000D56D0000}"/>
    <cellStyle name="Note 4 2 2 2 5 3 3" xfId="39497" xr:uid="{00000000-0005-0000-0000-0000D66D0000}"/>
    <cellStyle name="Note 4 2 2 2 5 4" xfId="28585" xr:uid="{00000000-0005-0000-0000-0000D76D0000}"/>
    <cellStyle name="Note 4 2 2 2 5 5" xfId="39494" xr:uid="{00000000-0005-0000-0000-0000D86D0000}"/>
    <cellStyle name="Note 4 2 2 2 6" xfId="12416" xr:uid="{00000000-0005-0000-0000-0000D96D0000}"/>
    <cellStyle name="Note 4 2 2 2 6 2" xfId="12417" xr:uid="{00000000-0005-0000-0000-0000DA6D0000}"/>
    <cellStyle name="Note 4 2 2 2 6 2 2" xfId="12418" xr:uid="{00000000-0005-0000-0000-0000DB6D0000}"/>
    <cellStyle name="Note 4 2 2 2 6 2 2 2" xfId="28591" xr:uid="{00000000-0005-0000-0000-0000DC6D0000}"/>
    <cellStyle name="Note 4 2 2 2 6 2 2 3" xfId="39500" xr:uid="{00000000-0005-0000-0000-0000DD6D0000}"/>
    <cellStyle name="Note 4 2 2 2 6 2 3" xfId="28590" xr:uid="{00000000-0005-0000-0000-0000DE6D0000}"/>
    <cellStyle name="Note 4 2 2 2 6 2 4" xfId="39499" xr:uid="{00000000-0005-0000-0000-0000DF6D0000}"/>
    <cellStyle name="Note 4 2 2 2 6 3" xfId="12419" xr:uid="{00000000-0005-0000-0000-0000E06D0000}"/>
    <cellStyle name="Note 4 2 2 2 6 3 2" xfId="28592" xr:uid="{00000000-0005-0000-0000-0000E16D0000}"/>
    <cellStyle name="Note 4 2 2 2 6 3 3" xfId="39501" xr:uid="{00000000-0005-0000-0000-0000E26D0000}"/>
    <cellStyle name="Note 4 2 2 2 6 4" xfId="28589" xr:uid="{00000000-0005-0000-0000-0000E36D0000}"/>
    <cellStyle name="Note 4 2 2 2 6 5" xfId="39498" xr:uid="{00000000-0005-0000-0000-0000E46D0000}"/>
    <cellStyle name="Note 4 2 2 2 7" xfId="12420" xr:uid="{00000000-0005-0000-0000-0000E56D0000}"/>
    <cellStyle name="Note 4 2 2 2 7 2" xfId="12421" xr:uid="{00000000-0005-0000-0000-0000E66D0000}"/>
    <cellStyle name="Note 4 2 2 2 7 2 2" xfId="12422" xr:uid="{00000000-0005-0000-0000-0000E76D0000}"/>
    <cellStyle name="Note 4 2 2 2 7 2 2 2" xfId="28595" xr:uid="{00000000-0005-0000-0000-0000E86D0000}"/>
    <cellStyle name="Note 4 2 2 2 7 2 2 3" xfId="39504" xr:uid="{00000000-0005-0000-0000-0000E96D0000}"/>
    <cellStyle name="Note 4 2 2 2 7 2 3" xfId="28594" xr:uid="{00000000-0005-0000-0000-0000EA6D0000}"/>
    <cellStyle name="Note 4 2 2 2 7 2 4" xfId="39503" xr:uid="{00000000-0005-0000-0000-0000EB6D0000}"/>
    <cellStyle name="Note 4 2 2 2 7 3" xfId="12423" xr:uid="{00000000-0005-0000-0000-0000EC6D0000}"/>
    <cellStyle name="Note 4 2 2 2 7 3 2" xfId="28596" xr:uid="{00000000-0005-0000-0000-0000ED6D0000}"/>
    <cellStyle name="Note 4 2 2 2 7 3 3" xfId="39505" xr:uid="{00000000-0005-0000-0000-0000EE6D0000}"/>
    <cellStyle name="Note 4 2 2 2 7 4" xfId="28593" xr:uid="{00000000-0005-0000-0000-0000EF6D0000}"/>
    <cellStyle name="Note 4 2 2 2 7 5" xfId="39502" xr:uid="{00000000-0005-0000-0000-0000F06D0000}"/>
    <cellStyle name="Note 4 2 2 2 8" xfId="12424" xr:uid="{00000000-0005-0000-0000-0000F16D0000}"/>
    <cellStyle name="Note 4 2 2 2 8 2" xfId="12425" xr:uid="{00000000-0005-0000-0000-0000F26D0000}"/>
    <cellStyle name="Note 4 2 2 2 8 2 2" xfId="12426" xr:uid="{00000000-0005-0000-0000-0000F36D0000}"/>
    <cellStyle name="Note 4 2 2 2 8 2 2 2" xfId="28599" xr:uid="{00000000-0005-0000-0000-0000F46D0000}"/>
    <cellStyle name="Note 4 2 2 2 8 2 2 3" xfId="39508" xr:uid="{00000000-0005-0000-0000-0000F56D0000}"/>
    <cellStyle name="Note 4 2 2 2 8 2 3" xfId="28598" xr:uid="{00000000-0005-0000-0000-0000F66D0000}"/>
    <cellStyle name="Note 4 2 2 2 8 2 4" xfId="39507" xr:uid="{00000000-0005-0000-0000-0000F76D0000}"/>
    <cellStyle name="Note 4 2 2 2 8 3" xfId="12427" xr:uid="{00000000-0005-0000-0000-0000F86D0000}"/>
    <cellStyle name="Note 4 2 2 2 8 3 2" xfId="28600" xr:uid="{00000000-0005-0000-0000-0000F96D0000}"/>
    <cellStyle name="Note 4 2 2 2 8 3 3" xfId="39509" xr:uid="{00000000-0005-0000-0000-0000FA6D0000}"/>
    <cellStyle name="Note 4 2 2 2 8 4" xfId="28597" xr:uid="{00000000-0005-0000-0000-0000FB6D0000}"/>
    <cellStyle name="Note 4 2 2 2 8 5" xfId="39506" xr:uid="{00000000-0005-0000-0000-0000FC6D0000}"/>
    <cellStyle name="Note 4 2 2 2 9" xfId="12428" xr:uid="{00000000-0005-0000-0000-0000FD6D0000}"/>
    <cellStyle name="Note 4 2 2 2 9 2" xfId="12429" xr:uid="{00000000-0005-0000-0000-0000FE6D0000}"/>
    <cellStyle name="Note 4 2 2 2 9 2 2" xfId="28602" xr:uid="{00000000-0005-0000-0000-0000FF6D0000}"/>
    <cellStyle name="Note 4 2 2 2 9 2 3" xfId="39511" xr:uid="{00000000-0005-0000-0000-0000006E0000}"/>
    <cellStyle name="Note 4 2 2 2 9 3" xfId="28601" xr:uid="{00000000-0005-0000-0000-0000016E0000}"/>
    <cellStyle name="Note 4 2 2 2 9 4" xfId="39510" xr:uid="{00000000-0005-0000-0000-0000026E0000}"/>
    <cellStyle name="Note 4 2 2 3" xfId="12430" xr:uid="{00000000-0005-0000-0000-0000036E0000}"/>
    <cellStyle name="Note 4 2 2 3 10" xfId="12431" xr:uid="{00000000-0005-0000-0000-0000046E0000}"/>
    <cellStyle name="Note 4 2 2 3 10 2" xfId="28604" xr:uid="{00000000-0005-0000-0000-0000056E0000}"/>
    <cellStyle name="Note 4 2 2 3 10 3" xfId="39513" xr:uid="{00000000-0005-0000-0000-0000066E0000}"/>
    <cellStyle name="Note 4 2 2 3 11" xfId="28603" xr:uid="{00000000-0005-0000-0000-0000076E0000}"/>
    <cellStyle name="Note 4 2 2 3 12" xfId="39512" xr:uid="{00000000-0005-0000-0000-0000086E0000}"/>
    <cellStyle name="Note 4 2 2 3 2" xfId="12432" xr:uid="{00000000-0005-0000-0000-0000096E0000}"/>
    <cellStyle name="Note 4 2 2 3 2 2" xfId="12433" xr:uid="{00000000-0005-0000-0000-00000A6E0000}"/>
    <cellStyle name="Note 4 2 2 3 2 2 2" xfId="12434" xr:uid="{00000000-0005-0000-0000-00000B6E0000}"/>
    <cellStyle name="Note 4 2 2 3 2 2 2 2" xfId="28607" xr:uid="{00000000-0005-0000-0000-00000C6E0000}"/>
    <cellStyle name="Note 4 2 2 3 2 2 2 3" xfId="39516" xr:uid="{00000000-0005-0000-0000-00000D6E0000}"/>
    <cellStyle name="Note 4 2 2 3 2 2 3" xfId="28606" xr:uid="{00000000-0005-0000-0000-00000E6E0000}"/>
    <cellStyle name="Note 4 2 2 3 2 2 4" xfId="39515" xr:uid="{00000000-0005-0000-0000-00000F6E0000}"/>
    <cellStyle name="Note 4 2 2 3 2 3" xfId="12435" xr:uid="{00000000-0005-0000-0000-0000106E0000}"/>
    <cellStyle name="Note 4 2 2 3 2 3 2" xfId="28608" xr:uid="{00000000-0005-0000-0000-0000116E0000}"/>
    <cellStyle name="Note 4 2 2 3 2 3 3" xfId="39517" xr:uid="{00000000-0005-0000-0000-0000126E0000}"/>
    <cellStyle name="Note 4 2 2 3 2 4" xfId="28605" xr:uid="{00000000-0005-0000-0000-0000136E0000}"/>
    <cellStyle name="Note 4 2 2 3 2 5" xfId="39514" xr:uid="{00000000-0005-0000-0000-0000146E0000}"/>
    <cellStyle name="Note 4 2 2 3 3" xfId="12436" xr:uid="{00000000-0005-0000-0000-0000156E0000}"/>
    <cellStyle name="Note 4 2 2 3 3 2" xfId="12437" xr:uid="{00000000-0005-0000-0000-0000166E0000}"/>
    <cellStyle name="Note 4 2 2 3 3 2 2" xfId="12438" xr:uid="{00000000-0005-0000-0000-0000176E0000}"/>
    <cellStyle name="Note 4 2 2 3 3 2 2 2" xfId="28611" xr:uid="{00000000-0005-0000-0000-0000186E0000}"/>
    <cellStyle name="Note 4 2 2 3 3 2 2 3" xfId="39520" xr:uid="{00000000-0005-0000-0000-0000196E0000}"/>
    <cellStyle name="Note 4 2 2 3 3 2 3" xfId="28610" xr:uid="{00000000-0005-0000-0000-00001A6E0000}"/>
    <cellStyle name="Note 4 2 2 3 3 2 4" xfId="39519" xr:uid="{00000000-0005-0000-0000-00001B6E0000}"/>
    <cellStyle name="Note 4 2 2 3 3 3" xfId="12439" xr:uid="{00000000-0005-0000-0000-00001C6E0000}"/>
    <cellStyle name="Note 4 2 2 3 3 3 2" xfId="28612" xr:uid="{00000000-0005-0000-0000-00001D6E0000}"/>
    <cellStyle name="Note 4 2 2 3 3 3 3" xfId="39521" xr:uid="{00000000-0005-0000-0000-00001E6E0000}"/>
    <cellStyle name="Note 4 2 2 3 3 4" xfId="28609" xr:uid="{00000000-0005-0000-0000-00001F6E0000}"/>
    <cellStyle name="Note 4 2 2 3 3 5" xfId="39518" xr:uid="{00000000-0005-0000-0000-0000206E0000}"/>
    <cellStyle name="Note 4 2 2 3 4" xfId="12440" xr:uid="{00000000-0005-0000-0000-0000216E0000}"/>
    <cellStyle name="Note 4 2 2 3 4 2" xfId="12441" xr:uid="{00000000-0005-0000-0000-0000226E0000}"/>
    <cellStyle name="Note 4 2 2 3 4 2 2" xfId="12442" xr:uid="{00000000-0005-0000-0000-0000236E0000}"/>
    <cellStyle name="Note 4 2 2 3 4 2 2 2" xfId="28615" xr:uid="{00000000-0005-0000-0000-0000246E0000}"/>
    <cellStyle name="Note 4 2 2 3 4 2 2 3" xfId="39524" xr:uid="{00000000-0005-0000-0000-0000256E0000}"/>
    <cellStyle name="Note 4 2 2 3 4 2 3" xfId="28614" xr:uid="{00000000-0005-0000-0000-0000266E0000}"/>
    <cellStyle name="Note 4 2 2 3 4 2 4" xfId="39523" xr:uid="{00000000-0005-0000-0000-0000276E0000}"/>
    <cellStyle name="Note 4 2 2 3 4 3" xfId="12443" xr:uid="{00000000-0005-0000-0000-0000286E0000}"/>
    <cellStyle name="Note 4 2 2 3 4 3 2" xfId="28616" xr:uid="{00000000-0005-0000-0000-0000296E0000}"/>
    <cellStyle name="Note 4 2 2 3 4 3 3" xfId="39525" xr:uid="{00000000-0005-0000-0000-00002A6E0000}"/>
    <cellStyle name="Note 4 2 2 3 4 4" xfId="28613" xr:uid="{00000000-0005-0000-0000-00002B6E0000}"/>
    <cellStyle name="Note 4 2 2 3 4 5" xfId="39522" xr:uid="{00000000-0005-0000-0000-00002C6E0000}"/>
    <cellStyle name="Note 4 2 2 3 5" xfId="12444" xr:uid="{00000000-0005-0000-0000-00002D6E0000}"/>
    <cellStyle name="Note 4 2 2 3 5 2" xfId="12445" xr:uid="{00000000-0005-0000-0000-00002E6E0000}"/>
    <cellStyle name="Note 4 2 2 3 5 2 2" xfId="12446" xr:uid="{00000000-0005-0000-0000-00002F6E0000}"/>
    <cellStyle name="Note 4 2 2 3 5 2 2 2" xfId="28619" xr:uid="{00000000-0005-0000-0000-0000306E0000}"/>
    <cellStyle name="Note 4 2 2 3 5 2 2 3" xfId="39528" xr:uid="{00000000-0005-0000-0000-0000316E0000}"/>
    <cellStyle name="Note 4 2 2 3 5 2 3" xfId="28618" xr:uid="{00000000-0005-0000-0000-0000326E0000}"/>
    <cellStyle name="Note 4 2 2 3 5 2 4" xfId="39527" xr:uid="{00000000-0005-0000-0000-0000336E0000}"/>
    <cellStyle name="Note 4 2 2 3 5 3" xfId="12447" xr:uid="{00000000-0005-0000-0000-0000346E0000}"/>
    <cellStyle name="Note 4 2 2 3 5 3 2" xfId="28620" xr:uid="{00000000-0005-0000-0000-0000356E0000}"/>
    <cellStyle name="Note 4 2 2 3 5 3 3" xfId="39529" xr:uid="{00000000-0005-0000-0000-0000366E0000}"/>
    <cellStyle name="Note 4 2 2 3 5 4" xfId="28617" xr:uid="{00000000-0005-0000-0000-0000376E0000}"/>
    <cellStyle name="Note 4 2 2 3 5 5" xfId="39526" xr:uid="{00000000-0005-0000-0000-0000386E0000}"/>
    <cellStyle name="Note 4 2 2 3 6" xfId="12448" xr:uid="{00000000-0005-0000-0000-0000396E0000}"/>
    <cellStyle name="Note 4 2 2 3 6 2" xfId="12449" xr:uid="{00000000-0005-0000-0000-00003A6E0000}"/>
    <cellStyle name="Note 4 2 2 3 6 2 2" xfId="12450" xr:uid="{00000000-0005-0000-0000-00003B6E0000}"/>
    <cellStyle name="Note 4 2 2 3 6 2 2 2" xfId="28623" xr:uid="{00000000-0005-0000-0000-00003C6E0000}"/>
    <cellStyle name="Note 4 2 2 3 6 2 2 3" xfId="39532" xr:uid="{00000000-0005-0000-0000-00003D6E0000}"/>
    <cellStyle name="Note 4 2 2 3 6 2 3" xfId="28622" xr:uid="{00000000-0005-0000-0000-00003E6E0000}"/>
    <cellStyle name="Note 4 2 2 3 6 2 4" xfId="39531" xr:uid="{00000000-0005-0000-0000-00003F6E0000}"/>
    <cellStyle name="Note 4 2 2 3 6 3" xfId="12451" xr:uid="{00000000-0005-0000-0000-0000406E0000}"/>
    <cellStyle name="Note 4 2 2 3 6 3 2" xfId="28624" xr:uid="{00000000-0005-0000-0000-0000416E0000}"/>
    <cellStyle name="Note 4 2 2 3 6 3 3" xfId="39533" xr:uid="{00000000-0005-0000-0000-0000426E0000}"/>
    <cellStyle name="Note 4 2 2 3 6 4" xfId="28621" xr:uid="{00000000-0005-0000-0000-0000436E0000}"/>
    <cellStyle name="Note 4 2 2 3 6 5" xfId="39530" xr:uid="{00000000-0005-0000-0000-0000446E0000}"/>
    <cellStyle name="Note 4 2 2 3 7" xfId="12452" xr:uid="{00000000-0005-0000-0000-0000456E0000}"/>
    <cellStyle name="Note 4 2 2 3 7 2" xfId="12453" xr:uid="{00000000-0005-0000-0000-0000466E0000}"/>
    <cellStyle name="Note 4 2 2 3 7 2 2" xfId="12454" xr:uid="{00000000-0005-0000-0000-0000476E0000}"/>
    <cellStyle name="Note 4 2 2 3 7 2 2 2" xfId="28627" xr:uid="{00000000-0005-0000-0000-0000486E0000}"/>
    <cellStyle name="Note 4 2 2 3 7 2 2 3" xfId="39536" xr:uid="{00000000-0005-0000-0000-0000496E0000}"/>
    <cellStyle name="Note 4 2 2 3 7 2 3" xfId="28626" xr:uid="{00000000-0005-0000-0000-00004A6E0000}"/>
    <cellStyle name="Note 4 2 2 3 7 2 4" xfId="39535" xr:uid="{00000000-0005-0000-0000-00004B6E0000}"/>
    <cellStyle name="Note 4 2 2 3 7 3" xfId="12455" xr:uid="{00000000-0005-0000-0000-00004C6E0000}"/>
    <cellStyle name="Note 4 2 2 3 7 3 2" xfId="28628" xr:uid="{00000000-0005-0000-0000-00004D6E0000}"/>
    <cellStyle name="Note 4 2 2 3 7 3 3" xfId="39537" xr:uid="{00000000-0005-0000-0000-00004E6E0000}"/>
    <cellStyle name="Note 4 2 2 3 7 4" xfId="28625" xr:uid="{00000000-0005-0000-0000-00004F6E0000}"/>
    <cellStyle name="Note 4 2 2 3 7 5" xfId="39534" xr:uid="{00000000-0005-0000-0000-0000506E0000}"/>
    <cellStyle name="Note 4 2 2 3 8" xfId="12456" xr:uid="{00000000-0005-0000-0000-0000516E0000}"/>
    <cellStyle name="Note 4 2 2 3 8 2" xfId="12457" xr:uid="{00000000-0005-0000-0000-0000526E0000}"/>
    <cellStyle name="Note 4 2 2 3 8 2 2" xfId="12458" xr:uid="{00000000-0005-0000-0000-0000536E0000}"/>
    <cellStyle name="Note 4 2 2 3 8 2 2 2" xfId="28631" xr:uid="{00000000-0005-0000-0000-0000546E0000}"/>
    <cellStyle name="Note 4 2 2 3 8 2 2 3" xfId="39540" xr:uid="{00000000-0005-0000-0000-0000556E0000}"/>
    <cellStyle name="Note 4 2 2 3 8 2 3" xfId="28630" xr:uid="{00000000-0005-0000-0000-0000566E0000}"/>
    <cellStyle name="Note 4 2 2 3 8 2 4" xfId="39539" xr:uid="{00000000-0005-0000-0000-0000576E0000}"/>
    <cellStyle name="Note 4 2 2 3 8 3" xfId="12459" xr:uid="{00000000-0005-0000-0000-0000586E0000}"/>
    <cellStyle name="Note 4 2 2 3 8 3 2" xfId="28632" xr:uid="{00000000-0005-0000-0000-0000596E0000}"/>
    <cellStyle name="Note 4 2 2 3 8 3 3" xfId="39541" xr:uid="{00000000-0005-0000-0000-00005A6E0000}"/>
    <cellStyle name="Note 4 2 2 3 8 4" xfId="28629" xr:uid="{00000000-0005-0000-0000-00005B6E0000}"/>
    <cellStyle name="Note 4 2 2 3 8 5" xfId="39538" xr:uid="{00000000-0005-0000-0000-00005C6E0000}"/>
    <cellStyle name="Note 4 2 2 3 9" xfId="12460" xr:uid="{00000000-0005-0000-0000-00005D6E0000}"/>
    <cellStyle name="Note 4 2 2 3 9 2" xfId="12461" xr:uid="{00000000-0005-0000-0000-00005E6E0000}"/>
    <cellStyle name="Note 4 2 2 3 9 2 2" xfId="28634" xr:uid="{00000000-0005-0000-0000-00005F6E0000}"/>
    <cellStyle name="Note 4 2 2 3 9 2 3" xfId="39543" xr:uid="{00000000-0005-0000-0000-0000606E0000}"/>
    <cellStyle name="Note 4 2 2 3 9 3" xfId="28633" xr:uid="{00000000-0005-0000-0000-0000616E0000}"/>
    <cellStyle name="Note 4 2 2 3 9 4" xfId="39542" xr:uid="{00000000-0005-0000-0000-0000626E0000}"/>
    <cellStyle name="Note 4 2 2 4" xfId="12462" xr:uid="{00000000-0005-0000-0000-0000636E0000}"/>
    <cellStyle name="Note 4 2 2 4 2" xfId="12463" xr:uid="{00000000-0005-0000-0000-0000646E0000}"/>
    <cellStyle name="Note 4 2 2 4 2 2" xfId="12464" xr:uid="{00000000-0005-0000-0000-0000656E0000}"/>
    <cellStyle name="Note 4 2 2 4 2 2 2" xfId="28637" xr:uid="{00000000-0005-0000-0000-0000666E0000}"/>
    <cellStyle name="Note 4 2 2 4 2 2 3" xfId="39546" xr:uid="{00000000-0005-0000-0000-0000676E0000}"/>
    <cellStyle name="Note 4 2 2 4 2 3" xfId="28636" xr:uid="{00000000-0005-0000-0000-0000686E0000}"/>
    <cellStyle name="Note 4 2 2 4 2 4" xfId="39545" xr:uid="{00000000-0005-0000-0000-0000696E0000}"/>
    <cellStyle name="Note 4 2 2 4 3" xfId="12465" xr:uid="{00000000-0005-0000-0000-00006A6E0000}"/>
    <cellStyle name="Note 4 2 2 4 3 2" xfId="28638" xr:uid="{00000000-0005-0000-0000-00006B6E0000}"/>
    <cellStyle name="Note 4 2 2 4 3 3" xfId="39547" xr:uid="{00000000-0005-0000-0000-00006C6E0000}"/>
    <cellStyle name="Note 4 2 2 4 4" xfId="28635" xr:uid="{00000000-0005-0000-0000-00006D6E0000}"/>
    <cellStyle name="Note 4 2 2 4 5" xfId="39544" xr:uid="{00000000-0005-0000-0000-00006E6E0000}"/>
    <cellStyle name="Note 4 2 2 5" xfId="12466" xr:uid="{00000000-0005-0000-0000-00006F6E0000}"/>
    <cellStyle name="Note 4 2 2 5 2" xfId="12467" xr:uid="{00000000-0005-0000-0000-0000706E0000}"/>
    <cellStyle name="Note 4 2 2 5 2 2" xfId="12468" xr:uid="{00000000-0005-0000-0000-0000716E0000}"/>
    <cellStyle name="Note 4 2 2 5 2 2 2" xfId="28641" xr:uid="{00000000-0005-0000-0000-0000726E0000}"/>
    <cellStyle name="Note 4 2 2 5 2 2 3" xfId="39550" xr:uid="{00000000-0005-0000-0000-0000736E0000}"/>
    <cellStyle name="Note 4 2 2 5 2 3" xfId="28640" xr:uid="{00000000-0005-0000-0000-0000746E0000}"/>
    <cellStyle name="Note 4 2 2 5 2 4" xfId="39549" xr:uid="{00000000-0005-0000-0000-0000756E0000}"/>
    <cellStyle name="Note 4 2 2 5 3" xfId="12469" xr:uid="{00000000-0005-0000-0000-0000766E0000}"/>
    <cellStyle name="Note 4 2 2 5 3 2" xfId="28642" xr:uid="{00000000-0005-0000-0000-0000776E0000}"/>
    <cellStyle name="Note 4 2 2 5 3 3" xfId="39551" xr:uid="{00000000-0005-0000-0000-0000786E0000}"/>
    <cellStyle name="Note 4 2 2 5 4" xfId="28639" xr:uid="{00000000-0005-0000-0000-0000796E0000}"/>
    <cellStyle name="Note 4 2 2 5 5" xfId="39548" xr:uid="{00000000-0005-0000-0000-00007A6E0000}"/>
    <cellStyle name="Note 4 2 2 6" xfId="12470" xr:uid="{00000000-0005-0000-0000-00007B6E0000}"/>
    <cellStyle name="Note 4 2 2 6 2" xfId="12471" xr:uid="{00000000-0005-0000-0000-00007C6E0000}"/>
    <cellStyle name="Note 4 2 2 6 2 2" xfId="12472" xr:uid="{00000000-0005-0000-0000-00007D6E0000}"/>
    <cellStyle name="Note 4 2 2 6 2 2 2" xfId="28645" xr:uid="{00000000-0005-0000-0000-00007E6E0000}"/>
    <cellStyle name="Note 4 2 2 6 2 2 3" xfId="39554" xr:uid="{00000000-0005-0000-0000-00007F6E0000}"/>
    <cellStyle name="Note 4 2 2 6 2 3" xfId="28644" xr:uid="{00000000-0005-0000-0000-0000806E0000}"/>
    <cellStyle name="Note 4 2 2 6 2 4" xfId="39553" xr:uid="{00000000-0005-0000-0000-0000816E0000}"/>
    <cellStyle name="Note 4 2 2 6 3" xfId="12473" xr:uid="{00000000-0005-0000-0000-0000826E0000}"/>
    <cellStyle name="Note 4 2 2 6 3 2" xfId="28646" xr:uid="{00000000-0005-0000-0000-0000836E0000}"/>
    <cellStyle name="Note 4 2 2 6 3 3" xfId="39555" xr:uid="{00000000-0005-0000-0000-0000846E0000}"/>
    <cellStyle name="Note 4 2 2 6 4" xfId="28643" xr:uid="{00000000-0005-0000-0000-0000856E0000}"/>
    <cellStyle name="Note 4 2 2 6 5" xfId="39552" xr:uid="{00000000-0005-0000-0000-0000866E0000}"/>
    <cellStyle name="Note 4 2 2 7" xfId="12474" xr:uid="{00000000-0005-0000-0000-0000876E0000}"/>
    <cellStyle name="Note 4 2 2 7 2" xfId="12475" xr:uid="{00000000-0005-0000-0000-0000886E0000}"/>
    <cellStyle name="Note 4 2 2 7 2 2" xfId="12476" xr:uid="{00000000-0005-0000-0000-0000896E0000}"/>
    <cellStyle name="Note 4 2 2 7 2 2 2" xfId="28649" xr:uid="{00000000-0005-0000-0000-00008A6E0000}"/>
    <cellStyle name="Note 4 2 2 7 2 2 3" xfId="39558" xr:uid="{00000000-0005-0000-0000-00008B6E0000}"/>
    <cellStyle name="Note 4 2 2 7 2 3" xfId="28648" xr:uid="{00000000-0005-0000-0000-00008C6E0000}"/>
    <cellStyle name="Note 4 2 2 7 2 4" xfId="39557" xr:uid="{00000000-0005-0000-0000-00008D6E0000}"/>
    <cellStyle name="Note 4 2 2 7 3" xfId="12477" xr:uid="{00000000-0005-0000-0000-00008E6E0000}"/>
    <cellStyle name="Note 4 2 2 7 3 2" xfId="28650" xr:uid="{00000000-0005-0000-0000-00008F6E0000}"/>
    <cellStyle name="Note 4 2 2 7 3 3" xfId="39559" xr:uid="{00000000-0005-0000-0000-0000906E0000}"/>
    <cellStyle name="Note 4 2 2 7 4" xfId="28647" xr:uid="{00000000-0005-0000-0000-0000916E0000}"/>
    <cellStyle name="Note 4 2 2 7 5" xfId="39556" xr:uid="{00000000-0005-0000-0000-0000926E0000}"/>
    <cellStyle name="Note 4 2 2 8" xfId="12478" xr:uid="{00000000-0005-0000-0000-0000936E0000}"/>
    <cellStyle name="Note 4 2 2 8 2" xfId="12479" xr:uid="{00000000-0005-0000-0000-0000946E0000}"/>
    <cellStyle name="Note 4 2 2 8 2 2" xfId="12480" xr:uid="{00000000-0005-0000-0000-0000956E0000}"/>
    <cellStyle name="Note 4 2 2 8 2 2 2" xfId="28653" xr:uid="{00000000-0005-0000-0000-0000966E0000}"/>
    <cellStyle name="Note 4 2 2 8 2 2 3" xfId="39562" xr:uid="{00000000-0005-0000-0000-0000976E0000}"/>
    <cellStyle name="Note 4 2 2 8 2 3" xfId="28652" xr:uid="{00000000-0005-0000-0000-0000986E0000}"/>
    <cellStyle name="Note 4 2 2 8 2 4" xfId="39561" xr:uid="{00000000-0005-0000-0000-0000996E0000}"/>
    <cellStyle name="Note 4 2 2 8 3" xfId="12481" xr:uid="{00000000-0005-0000-0000-00009A6E0000}"/>
    <cellStyle name="Note 4 2 2 8 3 2" xfId="28654" xr:uid="{00000000-0005-0000-0000-00009B6E0000}"/>
    <cellStyle name="Note 4 2 2 8 3 3" xfId="39563" xr:uid="{00000000-0005-0000-0000-00009C6E0000}"/>
    <cellStyle name="Note 4 2 2 8 4" xfId="28651" xr:uid="{00000000-0005-0000-0000-00009D6E0000}"/>
    <cellStyle name="Note 4 2 2 8 5" xfId="39560" xr:uid="{00000000-0005-0000-0000-00009E6E0000}"/>
    <cellStyle name="Note 4 2 2 9" xfId="12482" xr:uid="{00000000-0005-0000-0000-00009F6E0000}"/>
    <cellStyle name="Note 4 2 2 9 2" xfId="12483" xr:uid="{00000000-0005-0000-0000-0000A06E0000}"/>
    <cellStyle name="Note 4 2 2 9 2 2" xfId="12484" xr:uid="{00000000-0005-0000-0000-0000A16E0000}"/>
    <cellStyle name="Note 4 2 2 9 2 2 2" xfId="28657" xr:uid="{00000000-0005-0000-0000-0000A26E0000}"/>
    <cellStyle name="Note 4 2 2 9 2 2 3" xfId="39566" xr:uid="{00000000-0005-0000-0000-0000A36E0000}"/>
    <cellStyle name="Note 4 2 2 9 2 3" xfId="28656" xr:uid="{00000000-0005-0000-0000-0000A46E0000}"/>
    <cellStyle name="Note 4 2 2 9 2 4" xfId="39565" xr:uid="{00000000-0005-0000-0000-0000A56E0000}"/>
    <cellStyle name="Note 4 2 2 9 3" xfId="12485" xr:uid="{00000000-0005-0000-0000-0000A66E0000}"/>
    <cellStyle name="Note 4 2 2 9 3 2" xfId="28658" xr:uid="{00000000-0005-0000-0000-0000A76E0000}"/>
    <cellStyle name="Note 4 2 2 9 3 3" xfId="39567" xr:uid="{00000000-0005-0000-0000-0000A86E0000}"/>
    <cellStyle name="Note 4 2 2 9 4" xfId="28655" xr:uid="{00000000-0005-0000-0000-0000A96E0000}"/>
    <cellStyle name="Note 4 2 2 9 5" xfId="39564" xr:uid="{00000000-0005-0000-0000-0000AA6E0000}"/>
    <cellStyle name="Note 4 2 3" xfId="12486" xr:uid="{00000000-0005-0000-0000-0000AB6E0000}"/>
    <cellStyle name="Note 4 2 3 10" xfId="12487" xr:uid="{00000000-0005-0000-0000-0000AC6E0000}"/>
    <cellStyle name="Note 4 2 3 10 2" xfId="28660" xr:uid="{00000000-0005-0000-0000-0000AD6E0000}"/>
    <cellStyle name="Note 4 2 3 10 3" xfId="39569" xr:uid="{00000000-0005-0000-0000-0000AE6E0000}"/>
    <cellStyle name="Note 4 2 3 11" xfId="28659" xr:uid="{00000000-0005-0000-0000-0000AF6E0000}"/>
    <cellStyle name="Note 4 2 3 12" xfId="39568" xr:uid="{00000000-0005-0000-0000-0000B06E0000}"/>
    <cellStyle name="Note 4 2 3 2" xfId="12488" xr:uid="{00000000-0005-0000-0000-0000B16E0000}"/>
    <cellStyle name="Note 4 2 3 2 2" xfId="12489" xr:uid="{00000000-0005-0000-0000-0000B26E0000}"/>
    <cellStyle name="Note 4 2 3 2 2 2" xfId="12490" xr:uid="{00000000-0005-0000-0000-0000B36E0000}"/>
    <cellStyle name="Note 4 2 3 2 2 2 2" xfId="28663" xr:uid="{00000000-0005-0000-0000-0000B46E0000}"/>
    <cellStyle name="Note 4 2 3 2 2 2 3" xfId="39572" xr:uid="{00000000-0005-0000-0000-0000B56E0000}"/>
    <cellStyle name="Note 4 2 3 2 2 3" xfId="28662" xr:uid="{00000000-0005-0000-0000-0000B66E0000}"/>
    <cellStyle name="Note 4 2 3 2 2 4" xfId="39571" xr:uid="{00000000-0005-0000-0000-0000B76E0000}"/>
    <cellStyle name="Note 4 2 3 2 3" xfId="12491" xr:uid="{00000000-0005-0000-0000-0000B86E0000}"/>
    <cellStyle name="Note 4 2 3 2 3 2" xfId="28664" xr:uid="{00000000-0005-0000-0000-0000B96E0000}"/>
    <cellStyle name="Note 4 2 3 2 3 3" xfId="39573" xr:uid="{00000000-0005-0000-0000-0000BA6E0000}"/>
    <cellStyle name="Note 4 2 3 2 4" xfId="28661" xr:uid="{00000000-0005-0000-0000-0000BB6E0000}"/>
    <cellStyle name="Note 4 2 3 2 5" xfId="39570" xr:uid="{00000000-0005-0000-0000-0000BC6E0000}"/>
    <cellStyle name="Note 4 2 3 3" xfId="12492" xr:uid="{00000000-0005-0000-0000-0000BD6E0000}"/>
    <cellStyle name="Note 4 2 3 3 2" xfId="12493" xr:uid="{00000000-0005-0000-0000-0000BE6E0000}"/>
    <cellStyle name="Note 4 2 3 3 2 2" xfId="12494" xr:uid="{00000000-0005-0000-0000-0000BF6E0000}"/>
    <cellStyle name="Note 4 2 3 3 2 2 2" xfId="28667" xr:uid="{00000000-0005-0000-0000-0000C06E0000}"/>
    <cellStyle name="Note 4 2 3 3 2 2 3" xfId="39576" xr:uid="{00000000-0005-0000-0000-0000C16E0000}"/>
    <cellStyle name="Note 4 2 3 3 2 3" xfId="28666" xr:uid="{00000000-0005-0000-0000-0000C26E0000}"/>
    <cellStyle name="Note 4 2 3 3 2 4" xfId="39575" xr:uid="{00000000-0005-0000-0000-0000C36E0000}"/>
    <cellStyle name="Note 4 2 3 3 3" xfId="12495" xr:uid="{00000000-0005-0000-0000-0000C46E0000}"/>
    <cellStyle name="Note 4 2 3 3 3 2" xfId="28668" xr:uid="{00000000-0005-0000-0000-0000C56E0000}"/>
    <cellStyle name="Note 4 2 3 3 3 3" xfId="39577" xr:uid="{00000000-0005-0000-0000-0000C66E0000}"/>
    <cellStyle name="Note 4 2 3 3 4" xfId="28665" xr:uid="{00000000-0005-0000-0000-0000C76E0000}"/>
    <cellStyle name="Note 4 2 3 3 5" xfId="39574" xr:uid="{00000000-0005-0000-0000-0000C86E0000}"/>
    <cellStyle name="Note 4 2 3 4" xfId="12496" xr:uid="{00000000-0005-0000-0000-0000C96E0000}"/>
    <cellStyle name="Note 4 2 3 4 2" xfId="12497" xr:uid="{00000000-0005-0000-0000-0000CA6E0000}"/>
    <cellStyle name="Note 4 2 3 4 2 2" xfId="12498" xr:uid="{00000000-0005-0000-0000-0000CB6E0000}"/>
    <cellStyle name="Note 4 2 3 4 2 2 2" xfId="28671" xr:uid="{00000000-0005-0000-0000-0000CC6E0000}"/>
    <cellStyle name="Note 4 2 3 4 2 2 3" xfId="39580" xr:uid="{00000000-0005-0000-0000-0000CD6E0000}"/>
    <cellStyle name="Note 4 2 3 4 2 3" xfId="28670" xr:uid="{00000000-0005-0000-0000-0000CE6E0000}"/>
    <cellStyle name="Note 4 2 3 4 2 4" xfId="39579" xr:uid="{00000000-0005-0000-0000-0000CF6E0000}"/>
    <cellStyle name="Note 4 2 3 4 3" xfId="12499" xr:uid="{00000000-0005-0000-0000-0000D06E0000}"/>
    <cellStyle name="Note 4 2 3 4 3 2" xfId="28672" xr:uid="{00000000-0005-0000-0000-0000D16E0000}"/>
    <cellStyle name="Note 4 2 3 4 3 3" xfId="39581" xr:uid="{00000000-0005-0000-0000-0000D26E0000}"/>
    <cellStyle name="Note 4 2 3 4 4" xfId="28669" xr:uid="{00000000-0005-0000-0000-0000D36E0000}"/>
    <cellStyle name="Note 4 2 3 4 5" xfId="39578" xr:uid="{00000000-0005-0000-0000-0000D46E0000}"/>
    <cellStyle name="Note 4 2 3 5" xfId="12500" xr:uid="{00000000-0005-0000-0000-0000D56E0000}"/>
    <cellStyle name="Note 4 2 3 5 2" xfId="12501" xr:uid="{00000000-0005-0000-0000-0000D66E0000}"/>
    <cellStyle name="Note 4 2 3 5 2 2" xfId="12502" xr:uid="{00000000-0005-0000-0000-0000D76E0000}"/>
    <cellStyle name="Note 4 2 3 5 2 2 2" xfId="28675" xr:uid="{00000000-0005-0000-0000-0000D86E0000}"/>
    <cellStyle name="Note 4 2 3 5 2 2 3" xfId="39584" xr:uid="{00000000-0005-0000-0000-0000D96E0000}"/>
    <cellStyle name="Note 4 2 3 5 2 3" xfId="28674" xr:uid="{00000000-0005-0000-0000-0000DA6E0000}"/>
    <cellStyle name="Note 4 2 3 5 2 4" xfId="39583" xr:uid="{00000000-0005-0000-0000-0000DB6E0000}"/>
    <cellStyle name="Note 4 2 3 5 3" xfId="12503" xr:uid="{00000000-0005-0000-0000-0000DC6E0000}"/>
    <cellStyle name="Note 4 2 3 5 3 2" xfId="28676" xr:uid="{00000000-0005-0000-0000-0000DD6E0000}"/>
    <cellStyle name="Note 4 2 3 5 3 3" xfId="39585" xr:uid="{00000000-0005-0000-0000-0000DE6E0000}"/>
    <cellStyle name="Note 4 2 3 5 4" xfId="28673" xr:uid="{00000000-0005-0000-0000-0000DF6E0000}"/>
    <cellStyle name="Note 4 2 3 5 5" xfId="39582" xr:uid="{00000000-0005-0000-0000-0000E06E0000}"/>
    <cellStyle name="Note 4 2 3 6" xfId="12504" xr:uid="{00000000-0005-0000-0000-0000E16E0000}"/>
    <cellStyle name="Note 4 2 3 6 2" xfId="12505" xr:uid="{00000000-0005-0000-0000-0000E26E0000}"/>
    <cellStyle name="Note 4 2 3 6 2 2" xfId="12506" xr:uid="{00000000-0005-0000-0000-0000E36E0000}"/>
    <cellStyle name="Note 4 2 3 6 2 2 2" xfId="28679" xr:uid="{00000000-0005-0000-0000-0000E46E0000}"/>
    <cellStyle name="Note 4 2 3 6 2 2 3" xfId="39588" xr:uid="{00000000-0005-0000-0000-0000E56E0000}"/>
    <cellStyle name="Note 4 2 3 6 2 3" xfId="28678" xr:uid="{00000000-0005-0000-0000-0000E66E0000}"/>
    <cellStyle name="Note 4 2 3 6 2 4" xfId="39587" xr:uid="{00000000-0005-0000-0000-0000E76E0000}"/>
    <cellStyle name="Note 4 2 3 6 3" xfId="12507" xr:uid="{00000000-0005-0000-0000-0000E86E0000}"/>
    <cellStyle name="Note 4 2 3 6 3 2" xfId="28680" xr:uid="{00000000-0005-0000-0000-0000E96E0000}"/>
    <cellStyle name="Note 4 2 3 6 3 3" xfId="39589" xr:uid="{00000000-0005-0000-0000-0000EA6E0000}"/>
    <cellStyle name="Note 4 2 3 6 4" xfId="28677" xr:uid="{00000000-0005-0000-0000-0000EB6E0000}"/>
    <cellStyle name="Note 4 2 3 6 5" xfId="39586" xr:uid="{00000000-0005-0000-0000-0000EC6E0000}"/>
    <cellStyle name="Note 4 2 3 7" xfId="12508" xr:uid="{00000000-0005-0000-0000-0000ED6E0000}"/>
    <cellStyle name="Note 4 2 3 7 2" xfId="12509" xr:uid="{00000000-0005-0000-0000-0000EE6E0000}"/>
    <cellStyle name="Note 4 2 3 7 2 2" xfId="12510" xr:uid="{00000000-0005-0000-0000-0000EF6E0000}"/>
    <cellStyle name="Note 4 2 3 7 2 2 2" xfId="28683" xr:uid="{00000000-0005-0000-0000-0000F06E0000}"/>
    <cellStyle name="Note 4 2 3 7 2 2 3" xfId="39592" xr:uid="{00000000-0005-0000-0000-0000F16E0000}"/>
    <cellStyle name="Note 4 2 3 7 2 3" xfId="28682" xr:uid="{00000000-0005-0000-0000-0000F26E0000}"/>
    <cellStyle name="Note 4 2 3 7 2 4" xfId="39591" xr:uid="{00000000-0005-0000-0000-0000F36E0000}"/>
    <cellStyle name="Note 4 2 3 7 3" xfId="12511" xr:uid="{00000000-0005-0000-0000-0000F46E0000}"/>
    <cellStyle name="Note 4 2 3 7 3 2" xfId="28684" xr:uid="{00000000-0005-0000-0000-0000F56E0000}"/>
    <cellStyle name="Note 4 2 3 7 3 3" xfId="39593" xr:uid="{00000000-0005-0000-0000-0000F66E0000}"/>
    <cellStyle name="Note 4 2 3 7 4" xfId="28681" xr:uid="{00000000-0005-0000-0000-0000F76E0000}"/>
    <cellStyle name="Note 4 2 3 7 5" xfId="39590" xr:uid="{00000000-0005-0000-0000-0000F86E0000}"/>
    <cellStyle name="Note 4 2 3 8" xfId="12512" xr:uid="{00000000-0005-0000-0000-0000F96E0000}"/>
    <cellStyle name="Note 4 2 3 8 2" xfId="12513" xr:uid="{00000000-0005-0000-0000-0000FA6E0000}"/>
    <cellStyle name="Note 4 2 3 8 2 2" xfId="12514" xr:uid="{00000000-0005-0000-0000-0000FB6E0000}"/>
    <cellStyle name="Note 4 2 3 8 2 2 2" xfId="28687" xr:uid="{00000000-0005-0000-0000-0000FC6E0000}"/>
    <cellStyle name="Note 4 2 3 8 2 2 3" xfId="39596" xr:uid="{00000000-0005-0000-0000-0000FD6E0000}"/>
    <cellStyle name="Note 4 2 3 8 2 3" xfId="28686" xr:uid="{00000000-0005-0000-0000-0000FE6E0000}"/>
    <cellStyle name="Note 4 2 3 8 2 4" xfId="39595" xr:uid="{00000000-0005-0000-0000-0000FF6E0000}"/>
    <cellStyle name="Note 4 2 3 8 3" xfId="12515" xr:uid="{00000000-0005-0000-0000-0000006F0000}"/>
    <cellStyle name="Note 4 2 3 8 3 2" xfId="28688" xr:uid="{00000000-0005-0000-0000-0000016F0000}"/>
    <cellStyle name="Note 4 2 3 8 3 3" xfId="39597" xr:uid="{00000000-0005-0000-0000-0000026F0000}"/>
    <cellStyle name="Note 4 2 3 8 4" xfId="28685" xr:uid="{00000000-0005-0000-0000-0000036F0000}"/>
    <cellStyle name="Note 4 2 3 8 5" xfId="39594" xr:uid="{00000000-0005-0000-0000-0000046F0000}"/>
    <cellStyle name="Note 4 2 3 9" xfId="12516" xr:uid="{00000000-0005-0000-0000-0000056F0000}"/>
    <cellStyle name="Note 4 2 3 9 2" xfId="12517" xr:uid="{00000000-0005-0000-0000-0000066F0000}"/>
    <cellStyle name="Note 4 2 3 9 2 2" xfId="28690" xr:uid="{00000000-0005-0000-0000-0000076F0000}"/>
    <cellStyle name="Note 4 2 3 9 2 3" xfId="39599" xr:uid="{00000000-0005-0000-0000-0000086F0000}"/>
    <cellStyle name="Note 4 2 3 9 3" xfId="28689" xr:uid="{00000000-0005-0000-0000-0000096F0000}"/>
    <cellStyle name="Note 4 2 3 9 4" xfId="39598" xr:uid="{00000000-0005-0000-0000-00000A6F0000}"/>
    <cellStyle name="Note 4 2 4" xfId="12518" xr:uid="{00000000-0005-0000-0000-00000B6F0000}"/>
    <cellStyle name="Note 4 2 4 10" xfId="12519" xr:uid="{00000000-0005-0000-0000-00000C6F0000}"/>
    <cellStyle name="Note 4 2 4 10 2" xfId="28692" xr:uid="{00000000-0005-0000-0000-00000D6F0000}"/>
    <cellStyle name="Note 4 2 4 10 3" xfId="39601" xr:uid="{00000000-0005-0000-0000-00000E6F0000}"/>
    <cellStyle name="Note 4 2 4 11" xfId="28691" xr:uid="{00000000-0005-0000-0000-00000F6F0000}"/>
    <cellStyle name="Note 4 2 4 12" xfId="39600" xr:uid="{00000000-0005-0000-0000-0000106F0000}"/>
    <cellStyle name="Note 4 2 4 2" xfId="12520" xr:uid="{00000000-0005-0000-0000-0000116F0000}"/>
    <cellStyle name="Note 4 2 4 2 2" xfId="12521" xr:uid="{00000000-0005-0000-0000-0000126F0000}"/>
    <cellStyle name="Note 4 2 4 2 2 2" xfId="12522" xr:uid="{00000000-0005-0000-0000-0000136F0000}"/>
    <cellStyle name="Note 4 2 4 2 2 2 2" xfId="28695" xr:uid="{00000000-0005-0000-0000-0000146F0000}"/>
    <cellStyle name="Note 4 2 4 2 2 2 3" xfId="39604" xr:uid="{00000000-0005-0000-0000-0000156F0000}"/>
    <cellStyle name="Note 4 2 4 2 2 3" xfId="28694" xr:uid="{00000000-0005-0000-0000-0000166F0000}"/>
    <cellStyle name="Note 4 2 4 2 2 4" xfId="39603" xr:uid="{00000000-0005-0000-0000-0000176F0000}"/>
    <cellStyle name="Note 4 2 4 2 3" xfId="12523" xr:uid="{00000000-0005-0000-0000-0000186F0000}"/>
    <cellStyle name="Note 4 2 4 2 3 2" xfId="28696" xr:uid="{00000000-0005-0000-0000-0000196F0000}"/>
    <cellStyle name="Note 4 2 4 2 3 3" xfId="39605" xr:uid="{00000000-0005-0000-0000-00001A6F0000}"/>
    <cellStyle name="Note 4 2 4 2 4" xfId="28693" xr:uid="{00000000-0005-0000-0000-00001B6F0000}"/>
    <cellStyle name="Note 4 2 4 2 5" xfId="39602" xr:uid="{00000000-0005-0000-0000-00001C6F0000}"/>
    <cellStyle name="Note 4 2 4 3" xfId="12524" xr:uid="{00000000-0005-0000-0000-00001D6F0000}"/>
    <cellStyle name="Note 4 2 4 3 2" xfId="12525" xr:uid="{00000000-0005-0000-0000-00001E6F0000}"/>
    <cellStyle name="Note 4 2 4 3 2 2" xfId="12526" xr:uid="{00000000-0005-0000-0000-00001F6F0000}"/>
    <cellStyle name="Note 4 2 4 3 2 2 2" xfId="28699" xr:uid="{00000000-0005-0000-0000-0000206F0000}"/>
    <cellStyle name="Note 4 2 4 3 2 2 3" xfId="39608" xr:uid="{00000000-0005-0000-0000-0000216F0000}"/>
    <cellStyle name="Note 4 2 4 3 2 3" xfId="28698" xr:uid="{00000000-0005-0000-0000-0000226F0000}"/>
    <cellStyle name="Note 4 2 4 3 2 4" xfId="39607" xr:uid="{00000000-0005-0000-0000-0000236F0000}"/>
    <cellStyle name="Note 4 2 4 3 3" xfId="12527" xr:uid="{00000000-0005-0000-0000-0000246F0000}"/>
    <cellStyle name="Note 4 2 4 3 3 2" xfId="28700" xr:uid="{00000000-0005-0000-0000-0000256F0000}"/>
    <cellStyle name="Note 4 2 4 3 3 3" xfId="39609" xr:uid="{00000000-0005-0000-0000-0000266F0000}"/>
    <cellStyle name="Note 4 2 4 3 4" xfId="28697" xr:uid="{00000000-0005-0000-0000-0000276F0000}"/>
    <cellStyle name="Note 4 2 4 3 5" xfId="39606" xr:uid="{00000000-0005-0000-0000-0000286F0000}"/>
    <cellStyle name="Note 4 2 4 4" xfId="12528" xr:uid="{00000000-0005-0000-0000-0000296F0000}"/>
    <cellStyle name="Note 4 2 4 4 2" xfId="12529" xr:uid="{00000000-0005-0000-0000-00002A6F0000}"/>
    <cellStyle name="Note 4 2 4 4 2 2" xfId="12530" xr:uid="{00000000-0005-0000-0000-00002B6F0000}"/>
    <cellStyle name="Note 4 2 4 4 2 2 2" xfId="28703" xr:uid="{00000000-0005-0000-0000-00002C6F0000}"/>
    <cellStyle name="Note 4 2 4 4 2 2 3" xfId="39612" xr:uid="{00000000-0005-0000-0000-00002D6F0000}"/>
    <cellStyle name="Note 4 2 4 4 2 3" xfId="28702" xr:uid="{00000000-0005-0000-0000-00002E6F0000}"/>
    <cellStyle name="Note 4 2 4 4 2 4" xfId="39611" xr:uid="{00000000-0005-0000-0000-00002F6F0000}"/>
    <cellStyle name="Note 4 2 4 4 3" xfId="12531" xr:uid="{00000000-0005-0000-0000-0000306F0000}"/>
    <cellStyle name="Note 4 2 4 4 3 2" xfId="28704" xr:uid="{00000000-0005-0000-0000-0000316F0000}"/>
    <cellStyle name="Note 4 2 4 4 3 3" xfId="39613" xr:uid="{00000000-0005-0000-0000-0000326F0000}"/>
    <cellStyle name="Note 4 2 4 4 4" xfId="28701" xr:uid="{00000000-0005-0000-0000-0000336F0000}"/>
    <cellStyle name="Note 4 2 4 4 5" xfId="39610" xr:uid="{00000000-0005-0000-0000-0000346F0000}"/>
    <cellStyle name="Note 4 2 4 5" xfId="12532" xr:uid="{00000000-0005-0000-0000-0000356F0000}"/>
    <cellStyle name="Note 4 2 4 5 2" xfId="12533" xr:uid="{00000000-0005-0000-0000-0000366F0000}"/>
    <cellStyle name="Note 4 2 4 5 2 2" xfId="12534" xr:uid="{00000000-0005-0000-0000-0000376F0000}"/>
    <cellStyle name="Note 4 2 4 5 2 2 2" xfId="28707" xr:uid="{00000000-0005-0000-0000-0000386F0000}"/>
    <cellStyle name="Note 4 2 4 5 2 2 3" xfId="39616" xr:uid="{00000000-0005-0000-0000-0000396F0000}"/>
    <cellStyle name="Note 4 2 4 5 2 3" xfId="28706" xr:uid="{00000000-0005-0000-0000-00003A6F0000}"/>
    <cellStyle name="Note 4 2 4 5 2 4" xfId="39615" xr:uid="{00000000-0005-0000-0000-00003B6F0000}"/>
    <cellStyle name="Note 4 2 4 5 3" xfId="12535" xr:uid="{00000000-0005-0000-0000-00003C6F0000}"/>
    <cellStyle name="Note 4 2 4 5 3 2" xfId="28708" xr:uid="{00000000-0005-0000-0000-00003D6F0000}"/>
    <cellStyle name="Note 4 2 4 5 3 3" xfId="39617" xr:uid="{00000000-0005-0000-0000-00003E6F0000}"/>
    <cellStyle name="Note 4 2 4 5 4" xfId="28705" xr:uid="{00000000-0005-0000-0000-00003F6F0000}"/>
    <cellStyle name="Note 4 2 4 5 5" xfId="39614" xr:uid="{00000000-0005-0000-0000-0000406F0000}"/>
    <cellStyle name="Note 4 2 4 6" xfId="12536" xr:uid="{00000000-0005-0000-0000-0000416F0000}"/>
    <cellStyle name="Note 4 2 4 6 2" xfId="12537" xr:uid="{00000000-0005-0000-0000-0000426F0000}"/>
    <cellStyle name="Note 4 2 4 6 2 2" xfId="12538" xr:uid="{00000000-0005-0000-0000-0000436F0000}"/>
    <cellStyle name="Note 4 2 4 6 2 2 2" xfId="28711" xr:uid="{00000000-0005-0000-0000-0000446F0000}"/>
    <cellStyle name="Note 4 2 4 6 2 2 3" xfId="39620" xr:uid="{00000000-0005-0000-0000-0000456F0000}"/>
    <cellStyle name="Note 4 2 4 6 2 3" xfId="28710" xr:uid="{00000000-0005-0000-0000-0000466F0000}"/>
    <cellStyle name="Note 4 2 4 6 2 4" xfId="39619" xr:uid="{00000000-0005-0000-0000-0000476F0000}"/>
    <cellStyle name="Note 4 2 4 6 3" xfId="12539" xr:uid="{00000000-0005-0000-0000-0000486F0000}"/>
    <cellStyle name="Note 4 2 4 6 3 2" xfId="28712" xr:uid="{00000000-0005-0000-0000-0000496F0000}"/>
    <cellStyle name="Note 4 2 4 6 3 3" xfId="39621" xr:uid="{00000000-0005-0000-0000-00004A6F0000}"/>
    <cellStyle name="Note 4 2 4 6 4" xfId="28709" xr:uid="{00000000-0005-0000-0000-00004B6F0000}"/>
    <cellStyle name="Note 4 2 4 6 5" xfId="39618" xr:uid="{00000000-0005-0000-0000-00004C6F0000}"/>
    <cellStyle name="Note 4 2 4 7" xfId="12540" xr:uid="{00000000-0005-0000-0000-00004D6F0000}"/>
    <cellStyle name="Note 4 2 4 7 2" xfId="12541" xr:uid="{00000000-0005-0000-0000-00004E6F0000}"/>
    <cellStyle name="Note 4 2 4 7 2 2" xfId="12542" xr:uid="{00000000-0005-0000-0000-00004F6F0000}"/>
    <cellStyle name="Note 4 2 4 7 2 2 2" xfId="28715" xr:uid="{00000000-0005-0000-0000-0000506F0000}"/>
    <cellStyle name="Note 4 2 4 7 2 2 3" xfId="39624" xr:uid="{00000000-0005-0000-0000-0000516F0000}"/>
    <cellStyle name="Note 4 2 4 7 2 3" xfId="28714" xr:uid="{00000000-0005-0000-0000-0000526F0000}"/>
    <cellStyle name="Note 4 2 4 7 2 4" xfId="39623" xr:uid="{00000000-0005-0000-0000-0000536F0000}"/>
    <cellStyle name="Note 4 2 4 7 3" xfId="12543" xr:uid="{00000000-0005-0000-0000-0000546F0000}"/>
    <cellStyle name="Note 4 2 4 7 3 2" xfId="28716" xr:uid="{00000000-0005-0000-0000-0000556F0000}"/>
    <cellStyle name="Note 4 2 4 7 3 3" xfId="39625" xr:uid="{00000000-0005-0000-0000-0000566F0000}"/>
    <cellStyle name="Note 4 2 4 7 4" xfId="28713" xr:uid="{00000000-0005-0000-0000-0000576F0000}"/>
    <cellStyle name="Note 4 2 4 7 5" xfId="39622" xr:uid="{00000000-0005-0000-0000-0000586F0000}"/>
    <cellStyle name="Note 4 2 4 8" xfId="12544" xr:uid="{00000000-0005-0000-0000-0000596F0000}"/>
    <cellStyle name="Note 4 2 4 8 2" xfId="12545" xr:uid="{00000000-0005-0000-0000-00005A6F0000}"/>
    <cellStyle name="Note 4 2 4 8 2 2" xfId="12546" xr:uid="{00000000-0005-0000-0000-00005B6F0000}"/>
    <cellStyle name="Note 4 2 4 8 2 2 2" xfId="28719" xr:uid="{00000000-0005-0000-0000-00005C6F0000}"/>
    <cellStyle name="Note 4 2 4 8 2 2 3" xfId="39628" xr:uid="{00000000-0005-0000-0000-00005D6F0000}"/>
    <cellStyle name="Note 4 2 4 8 2 3" xfId="28718" xr:uid="{00000000-0005-0000-0000-00005E6F0000}"/>
    <cellStyle name="Note 4 2 4 8 2 4" xfId="39627" xr:uid="{00000000-0005-0000-0000-00005F6F0000}"/>
    <cellStyle name="Note 4 2 4 8 3" xfId="12547" xr:uid="{00000000-0005-0000-0000-0000606F0000}"/>
    <cellStyle name="Note 4 2 4 8 3 2" xfId="28720" xr:uid="{00000000-0005-0000-0000-0000616F0000}"/>
    <cellStyle name="Note 4 2 4 8 3 3" xfId="39629" xr:uid="{00000000-0005-0000-0000-0000626F0000}"/>
    <cellStyle name="Note 4 2 4 8 4" xfId="28717" xr:uid="{00000000-0005-0000-0000-0000636F0000}"/>
    <cellStyle name="Note 4 2 4 8 5" xfId="39626" xr:uid="{00000000-0005-0000-0000-0000646F0000}"/>
    <cellStyle name="Note 4 2 4 9" xfId="12548" xr:uid="{00000000-0005-0000-0000-0000656F0000}"/>
    <cellStyle name="Note 4 2 4 9 2" xfId="12549" xr:uid="{00000000-0005-0000-0000-0000666F0000}"/>
    <cellStyle name="Note 4 2 4 9 2 2" xfId="28722" xr:uid="{00000000-0005-0000-0000-0000676F0000}"/>
    <cellStyle name="Note 4 2 4 9 2 3" xfId="39631" xr:uid="{00000000-0005-0000-0000-0000686F0000}"/>
    <cellStyle name="Note 4 2 4 9 3" xfId="28721" xr:uid="{00000000-0005-0000-0000-0000696F0000}"/>
    <cellStyle name="Note 4 2 4 9 4" xfId="39630" xr:uid="{00000000-0005-0000-0000-00006A6F0000}"/>
    <cellStyle name="Note 4 2 5" xfId="12550" xr:uid="{00000000-0005-0000-0000-00006B6F0000}"/>
    <cellStyle name="Note 4 2 5 2" xfId="12551" xr:uid="{00000000-0005-0000-0000-00006C6F0000}"/>
    <cellStyle name="Note 4 2 5 2 2" xfId="12552" xr:uid="{00000000-0005-0000-0000-00006D6F0000}"/>
    <cellStyle name="Note 4 2 5 2 2 2" xfId="28725" xr:uid="{00000000-0005-0000-0000-00006E6F0000}"/>
    <cellStyle name="Note 4 2 5 2 2 3" xfId="39634" xr:uid="{00000000-0005-0000-0000-00006F6F0000}"/>
    <cellStyle name="Note 4 2 5 2 3" xfId="28724" xr:uid="{00000000-0005-0000-0000-0000706F0000}"/>
    <cellStyle name="Note 4 2 5 2 4" xfId="39633" xr:uid="{00000000-0005-0000-0000-0000716F0000}"/>
    <cellStyle name="Note 4 2 5 3" xfId="12553" xr:uid="{00000000-0005-0000-0000-0000726F0000}"/>
    <cellStyle name="Note 4 2 5 3 2" xfId="28726" xr:uid="{00000000-0005-0000-0000-0000736F0000}"/>
    <cellStyle name="Note 4 2 5 3 3" xfId="39635" xr:uid="{00000000-0005-0000-0000-0000746F0000}"/>
    <cellStyle name="Note 4 2 5 4" xfId="28723" xr:uid="{00000000-0005-0000-0000-0000756F0000}"/>
    <cellStyle name="Note 4 2 5 5" xfId="39632" xr:uid="{00000000-0005-0000-0000-0000766F0000}"/>
    <cellStyle name="Note 4 2 6" xfId="12554" xr:uid="{00000000-0005-0000-0000-0000776F0000}"/>
    <cellStyle name="Note 4 2 6 2" xfId="12555" xr:uid="{00000000-0005-0000-0000-0000786F0000}"/>
    <cellStyle name="Note 4 2 6 2 2" xfId="12556" xr:uid="{00000000-0005-0000-0000-0000796F0000}"/>
    <cellStyle name="Note 4 2 6 2 2 2" xfId="28729" xr:uid="{00000000-0005-0000-0000-00007A6F0000}"/>
    <cellStyle name="Note 4 2 6 2 2 3" xfId="39638" xr:uid="{00000000-0005-0000-0000-00007B6F0000}"/>
    <cellStyle name="Note 4 2 6 2 3" xfId="28728" xr:uid="{00000000-0005-0000-0000-00007C6F0000}"/>
    <cellStyle name="Note 4 2 6 2 4" xfId="39637" xr:uid="{00000000-0005-0000-0000-00007D6F0000}"/>
    <cellStyle name="Note 4 2 6 3" xfId="12557" xr:uid="{00000000-0005-0000-0000-00007E6F0000}"/>
    <cellStyle name="Note 4 2 6 3 2" xfId="28730" xr:uid="{00000000-0005-0000-0000-00007F6F0000}"/>
    <cellStyle name="Note 4 2 6 3 3" xfId="39639" xr:uid="{00000000-0005-0000-0000-0000806F0000}"/>
    <cellStyle name="Note 4 2 6 4" xfId="28727" xr:uid="{00000000-0005-0000-0000-0000816F0000}"/>
    <cellStyle name="Note 4 2 6 5" xfId="39636" xr:uid="{00000000-0005-0000-0000-0000826F0000}"/>
    <cellStyle name="Note 4 2 7" xfId="12558" xr:uid="{00000000-0005-0000-0000-0000836F0000}"/>
    <cellStyle name="Note 4 2 7 2" xfId="12559" xr:uid="{00000000-0005-0000-0000-0000846F0000}"/>
    <cellStyle name="Note 4 2 7 2 2" xfId="12560" xr:uid="{00000000-0005-0000-0000-0000856F0000}"/>
    <cellStyle name="Note 4 2 7 2 2 2" xfId="28733" xr:uid="{00000000-0005-0000-0000-0000866F0000}"/>
    <cellStyle name="Note 4 2 7 2 2 3" xfId="39642" xr:uid="{00000000-0005-0000-0000-0000876F0000}"/>
    <cellStyle name="Note 4 2 7 2 3" xfId="28732" xr:uid="{00000000-0005-0000-0000-0000886F0000}"/>
    <cellStyle name="Note 4 2 7 2 4" xfId="39641" xr:uid="{00000000-0005-0000-0000-0000896F0000}"/>
    <cellStyle name="Note 4 2 7 3" xfId="12561" xr:uid="{00000000-0005-0000-0000-00008A6F0000}"/>
    <cellStyle name="Note 4 2 7 3 2" xfId="28734" xr:uid="{00000000-0005-0000-0000-00008B6F0000}"/>
    <cellStyle name="Note 4 2 7 3 3" xfId="39643" xr:uid="{00000000-0005-0000-0000-00008C6F0000}"/>
    <cellStyle name="Note 4 2 7 4" xfId="28731" xr:uid="{00000000-0005-0000-0000-00008D6F0000}"/>
    <cellStyle name="Note 4 2 7 5" xfId="39640" xr:uid="{00000000-0005-0000-0000-00008E6F0000}"/>
    <cellStyle name="Note 4 2 8" xfId="12562" xr:uid="{00000000-0005-0000-0000-00008F6F0000}"/>
    <cellStyle name="Note 4 2 8 2" xfId="12563" xr:uid="{00000000-0005-0000-0000-0000906F0000}"/>
    <cellStyle name="Note 4 2 8 2 2" xfId="12564" xr:uid="{00000000-0005-0000-0000-0000916F0000}"/>
    <cellStyle name="Note 4 2 8 2 2 2" xfId="28737" xr:uid="{00000000-0005-0000-0000-0000926F0000}"/>
    <cellStyle name="Note 4 2 8 2 2 3" xfId="39646" xr:uid="{00000000-0005-0000-0000-0000936F0000}"/>
    <cellStyle name="Note 4 2 8 2 3" xfId="28736" xr:uid="{00000000-0005-0000-0000-0000946F0000}"/>
    <cellStyle name="Note 4 2 8 2 4" xfId="39645" xr:uid="{00000000-0005-0000-0000-0000956F0000}"/>
    <cellStyle name="Note 4 2 8 3" xfId="12565" xr:uid="{00000000-0005-0000-0000-0000966F0000}"/>
    <cellStyle name="Note 4 2 8 3 2" xfId="28738" xr:uid="{00000000-0005-0000-0000-0000976F0000}"/>
    <cellStyle name="Note 4 2 8 3 3" xfId="39647" xr:uid="{00000000-0005-0000-0000-0000986F0000}"/>
    <cellStyle name="Note 4 2 8 4" xfId="28735" xr:uid="{00000000-0005-0000-0000-0000996F0000}"/>
    <cellStyle name="Note 4 2 8 5" xfId="39644" xr:uid="{00000000-0005-0000-0000-00009A6F0000}"/>
    <cellStyle name="Note 4 2 9" xfId="12566" xr:uid="{00000000-0005-0000-0000-00009B6F0000}"/>
    <cellStyle name="Note 4 2 9 2" xfId="12567" xr:uid="{00000000-0005-0000-0000-00009C6F0000}"/>
    <cellStyle name="Note 4 2 9 2 2" xfId="12568" xr:uid="{00000000-0005-0000-0000-00009D6F0000}"/>
    <cellStyle name="Note 4 2 9 2 2 2" xfId="28741" xr:uid="{00000000-0005-0000-0000-00009E6F0000}"/>
    <cellStyle name="Note 4 2 9 2 2 3" xfId="39650" xr:uid="{00000000-0005-0000-0000-00009F6F0000}"/>
    <cellStyle name="Note 4 2 9 2 3" xfId="28740" xr:uid="{00000000-0005-0000-0000-0000A06F0000}"/>
    <cellStyle name="Note 4 2 9 2 4" xfId="39649" xr:uid="{00000000-0005-0000-0000-0000A16F0000}"/>
    <cellStyle name="Note 4 2 9 3" xfId="12569" xr:uid="{00000000-0005-0000-0000-0000A26F0000}"/>
    <cellStyle name="Note 4 2 9 3 2" xfId="28742" xr:uid="{00000000-0005-0000-0000-0000A36F0000}"/>
    <cellStyle name="Note 4 2 9 3 3" xfId="39651" xr:uid="{00000000-0005-0000-0000-0000A46F0000}"/>
    <cellStyle name="Note 4 2 9 4" xfId="28739" xr:uid="{00000000-0005-0000-0000-0000A56F0000}"/>
    <cellStyle name="Note 4 2 9 5" xfId="39648" xr:uid="{00000000-0005-0000-0000-0000A66F0000}"/>
    <cellStyle name="Note 4 3" xfId="12570" xr:uid="{00000000-0005-0000-0000-0000A76F0000}"/>
    <cellStyle name="Note 4 3 10" xfId="12571" xr:uid="{00000000-0005-0000-0000-0000A86F0000}"/>
    <cellStyle name="Note 4 3 10 2" xfId="28744" xr:uid="{00000000-0005-0000-0000-0000A96F0000}"/>
    <cellStyle name="Note 4 3 10 3" xfId="39653" xr:uid="{00000000-0005-0000-0000-0000AA6F0000}"/>
    <cellStyle name="Note 4 3 11" xfId="28743" xr:uid="{00000000-0005-0000-0000-0000AB6F0000}"/>
    <cellStyle name="Note 4 3 12" xfId="39652" xr:uid="{00000000-0005-0000-0000-0000AC6F0000}"/>
    <cellStyle name="Note 4 3 2" xfId="12572" xr:uid="{00000000-0005-0000-0000-0000AD6F0000}"/>
    <cellStyle name="Note 4 3 2 2" xfId="12573" xr:uid="{00000000-0005-0000-0000-0000AE6F0000}"/>
    <cellStyle name="Note 4 3 2 2 2" xfId="12574" xr:uid="{00000000-0005-0000-0000-0000AF6F0000}"/>
    <cellStyle name="Note 4 3 2 2 2 2" xfId="28747" xr:uid="{00000000-0005-0000-0000-0000B06F0000}"/>
    <cellStyle name="Note 4 3 2 2 2 3" xfId="39656" xr:uid="{00000000-0005-0000-0000-0000B16F0000}"/>
    <cellStyle name="Note 4 3 2 2 3" xfId="28746" xr:uid="{00000000-0005-0000-0000-0000B26F0000}"/>
    <cellStyle name="Note 4 3 2 2 4" xfId="39655" xr:uid="{00000000-0005-0000-0000-0000B36F0000}"/>
    <cellStyle name="Note 4 3 2 3" xfId="12575" xr:uid="{00000000-0005-0000-0000-0000B46F0000}"/>
    <cellStyle name="Note 4 3 2 3 2" xfId="28748" xr:uid="{00000000-0005-0000-0000-0000B56F0000}"/>
    <cellStyle name="Note 4 3 2 3 3" xfId="39657" xr:uid="{00000000-0005-0000-0000-0000B66F0000}"/>
    <cellStyle name="Note 4 3 2 4" xfId="28745" xr:uid="{00000000-0005-0000-0000-0000B76F0000}"/>
    <cellStyle name="Note 4 3 2 5" xfId="39654" xr:uid="{00000000-0005-0000-0000-0000B86F0000}"/>
    <cellStyle name="Note 4 3 3" xfId="12576" xr:uid="{00000000-0005-0000-0000-0000B96F0000}"/>
    <cellStyle name="Note 4 3 3 2" xfId="12577" xr:uid="{00000000-0005-0000-0000-0000BA6F0000}"/>
    <cellStyle name="Note 4 3 3 2 2" xfId="12578" xr:uid="{00000000-0005-0000-0000-0000BB6F0000}"/>
    <cellStyle name="Note 4 3 3 2 2 2" xfId="28751" xr:uid="{00000000-0005-0000-0000-0000BC6F0000}"/>
    <cellStyle name="Note 4 3 3 2 2 3" xfId="39660" xr:uid="{00000000-0005-0000-0000-0000BD6F0000}"/>
    <cellStyle name="Note 4 3 3 2 3" xfId="28750" xr:uid="{00000000-0005-0000-0000-0000BE6F0000}"/>
    <cellStyle name="Note 4 3 3 2 4" xfId="39659" xr:uid="{00000000-0005-0000-0000-0000BF6F0000}"/>
    <cellStyle name="Note 4 3 3 3" xfId="12579" xr:uid="{00000000-0005-0000-0000-0000C06F0000}"/>
    <cellStyle name="Note 4 3 3 3 2" xfId="28752" xr:uid="{00000000-0005-0000-0000-0000C16F0000}"/>
    <cellStyle name="Note 4 3 3 3 3" xfId="39661" xr:uid="{00000000-0005-0000-0000-0000C26F0000}"/>
    <cellStyle name="Note 4 3 3 4" xfId="28749" xr:uid="{00000000-0005-0000-0000-0000C36F0000}"/>
    <cellStyle name="Note 4 3 3 5" xfId="39658" xr:uid="{00000000-0005-0000-0000-0000C46F0000}"/>
    <cellStyle name="Note 4 3 4" xfId="12580" xr:uid="{00000000-0005-0000-0000-0000C56F0000}"/>
    <cellStyle name="Note 4 3 4 2" xfId="12581" xr:uid="{00000000-0005-0000-0000-0000C66F0000}"/>
    <cellStyle name="Note 4 3 4 2 2" xfId="12582" xr:uid="{00000000-0005-0000-0000-0000C76F0000}"/>
    <cellStyle name="Note 4 3 4 2 2 2" xfId="28755" xr:uid="{00000000-0005-0000-0000-0000C86F0000}"/>
    <cellStyle name="Note 4 3 4 2 2 3" xfId="39664" xr:uid="{00000000-0005-0000-0000-0000C96F0000}"/>
    <cellStyle name="Note 4 3 4 2 3" xfId="28754" xr:uid="{00000000-0005-0000-0000-0000CA6F0000}"/>
    <cellStyle name="Note 4 3 4 2 4" xfId="39663" xr:uid="{00000000-0005-0000-0000-0000CB6F0000}"/>
    <cellStyle name="Note 4 3 4 3" xfId="12583" xr:uid="{00000000-0005-0000-0000-0000CC6F0000}"/>
    <cellStyle name="Note 4 3 4 3 2" xfId="28756" xr:uid="{00000000-0005-0000-0000-0000CD6F0000}"/>
    <cellStyle name="Note 4 3 4 3 3" xfId="39665" xr:uid="{00000000-0005-0000-0000-0000CE6F0000}"/>
    <cellStyle name="Note 4 3 4 4" xfId="28753" xr:uid="{00000000-0005-0000-0000-0000CF6F0000}"/>
    <cellStyle name="Note 4 3 4 5" xfId="39662" xr:uid="{00000000-0005-0000-0000-0000D06F0000}"/>
    <cellStyle name="Note 4 3 5" xfId="12584" xr:uid="{00000000-0005-0000-0000-0000D16F0000}"/>
    <cellStyle name="Note 4 3 5 2" xfId="12585" xr:uid="{00000000-0005-0000-0000-0000D26F0000}"/>
    <cellStyle name="Note 4 3 5 2 2" xfId="12586" xr:uid="{00000000-0005-0000-0000-0000D36F0000}"/>
    <cellStyle name="Note 4 3 5 2 2 2" xfId="28759" xr:uid="{00000000-0005-0000-0000-0000D46F0000}"/>
    <cellStyle name="Note 4 3 5 2 2 3" xfId="39668" xr:uid="{00000000-0005-0000-0000-0000D56F0000}"/>
    <cellStyle name="Note 4 3 5 2 3" xfId="28758" xr:uid="{00000000-0005-0000-0000-0000D66F0000}"/>
    <cellStyle name="Note 4 3 5 2 4" xfId="39667" xr:uid="{00000000-0005-0000-0000-0000D76F0000}"/>
    <cellStyle name="Note 4 3 5 3" xfId="12587" xr:uid="{00000000-0005-0000-0000-0000D86F0000}"/>
    <cellStyle name="Note 4 3 5 3 2" xfId="28760" xr:uid="{00000000-0005-0000-0000-0000D96F0000}"/>
    <cellStyle name="Note 4 3 5 3 3" xfId="39669" xr:uid="{00000000-0005-0000-0000-0000DA6F0000}"/>
    <cellStyle name="Note 4 3 5 4" xfId="28757" xr:uid="{00000000-0005-0000-0000-0000DB6F0000}"/>
    <cellStyle name="Note 4 3 5 5" xfId="39666" xr:uid="{00000000-0005-0000-0000-0000DC6F0000}"/>
    <cellStyle name="Note 4 3 6" xfId="12588" xr:uid="{00000000-0005-0000-0000-0000DD6F0000}"/>
    <cellStyle name="Note 4 3 6 2" xfId="12589" xr:uid="{00000000-0005-0000-0000-0000DE6F0000}"/>
    <cellStyle name="Note 4 3 6 2 2" xfId="12590" xr:uid="{00000000-0005-0000-0000-0000DF6F0000}"/>
    <cellStyle name="Note 4 3 6 2 2 2" xfId="28763" xr:uid="{00000000-0005-0000-0000-0000E06F0000}"/>
    <cellStyle name="Note 4 3 6 2 2 3" xfId="39672" xr:uid="{00000000-0005-0000-0000-0000E16F0000}"/>
    <cellStyle name="Note 4 3 6 2 3" xfId="28762" xr:uid="{00000000-0005-0000-0000-0000E26F0000}"/>
    <cellStyle name="Note 4 3 6 2 4" xfId="39671" xr:uid="{00000000-0005-0000-0000-0000E36F0000}"/>
    <cellStyle name="Note 4 3 6 3" xfId="12591" xr:uid="{00000000-0005-0000-0000-0000E46F0000}"/>
    <cellStyle name="Note 4 3 6 3 2" xfId="28764" xr:uid="{00000000-0005-0000-0000-0000E56F0000}"/>
    <cellStyle name="Note 4 3 6 3 3" xfId="39673" xr:uid="{00000000-0005-0000-0000-0000E66F0000}"/>
    <cellStyle name="Note 4 3 6 4" xfId="28761" xr:uid="{00000000-0005-0000-0000-0000E76F0000}"/>
    <cellStyle name="Note 4 3 6 5" xfId="39670" xr:uid="{00000000-0005-0000-0000-0000E86F0000}"/>
    <cellStyle name="Note 4 3 7" xfId="12592" xr:uid="{00000000-0005-0000-0000-0000E96F0000}"/>
    <cellStyle name="Note 4 3 7 2" xfId="12593" xr:uid="{00000000-0005-0000-0000-0000EA6F0000}"/>
    <cellStyle name="Note 4 3 7 2 2" xfId="12594" xr:uid="{00000000-0005-0000-0000-0000EB6F0000}"/>
    <cellStyle name="Note 4 3 7 2 2 2" xfId="28767" xr:uid="{00000000-0005-0000-0000-0000EC6F0000}"/>
    <cellStyle name="Note 4 3 7 2 2 3" xfId="39676" xr:uid="{00000000-0005-0000-0000-0000ED6F0000}"/>
    <cellStyle name="Note 4 3 7 2 3" xfId="28766" xr:uid="{00000000-0005-0000-0000-0000EE6F0000}"/>
    <cellStyle name="Note 4 3 7 2 4" xfId="39675" xr:uid="{00000000-0005-0000-0000-0000EF6F0000}"/>
    <cellStyle name="Note 4 3 7 3" xfId="12595" xr:uid="{00000000-0005-0000-0000-0000F06F0000}"/>
    <cellStyle name="Note 4 3 7 3 2" xfId="28768" xr:uid="{00000000-0005-0000-0000-0000F16F0000}"/>
    <cellStyle name="Note 4 3 7 3 3" xfId="39677" xr:uid="{00000000-0005-0000-0000-0000F26F0000}"/>
    <cellStyle name="Note 4 3 7 4" xfId="28765" xr:uid="{00000000-0005-0000-0000-0000F36F0000}"/>
    <cellStyle name="Note 4 3 7 5" xfId="39674" xr:uid="{00000000-0005-0000-0000-0000F46F0000}"/>
    <cellStyle name="Note 4 3 8" xfId="12596" xr:uid="{00000000-0005-0000-0000-0000F56F0000}"/>
    <cellStyle name="Note 4 3 8 2" xfId="12597" xr:uid="{00000000-0005-0000-0000-0000F66F0000}"/>
    <cellStyle name="Note 4 3 8 2 2" xfId="12598" xr:uid="{00000000-0005-0000-0000-0000F76F0000}"/>
    <cellStyle name="Note 4 3 8 2 2 2" xfId="28771" xr:uid="{00000000-0005-0000-0000-0000F86F0000}"/>
    <cellStyle name="Note 4 3 8 2 2 3" xfId="39680" xr:uid="{00000000-0005-0000-0000-0000F96F0000}"/>
    <cellStyle name="Note 4 3 8 2 3" xfId="28770" xr:uid="{00000000-0005-0000-0000-0000FA6F0000}"/>
    <cellStyle name="Note 4 3 8 2 4" xfId="39679" xr:uid="{00000000-0005-0000-0000-0000FB6F0000}"/>
    <cellStyle name="Note 4 3 8 3" xfId="12599" xr:uid="{00000000-0005-0000-0000-0000FC6F0000}"/>
    <cellStyle name="Note 4 3 8 3 2" xfId="28772" xr:uid="{00000000-0005-0000-0000-0000FD6F0000}"/>
    <cellStyle name="Note 4 3 8 3 3" xfId="39681" xr:uid="{00000000-0005-0000-0000-0000FE6F0000}"/>
    <cellStyle name="Note 4 3 8 4" xfId="28769" xr:uid="{00000000-0005-0000-0000-0000FF6F0000}"/>
    <cellStyle name="Note 4 3 8 5" xfId="39678" xr:uid="{00000000-0005-0000-0000-000000700000}"/>
    <cellStyle name="Note 4 3 9" xfId="12600" xr:uid="{00000000-0005-0000-0000-000001700000}"/>
    <cellStyle name="Note 4 3 9 2" xfId="12601" xr:uid="{00000000-0005-0000-0000-000002700000}"/>
    <cellStyle name="Note 4 3 9 2 2" xfId="28774" xr:uid="{00000000-0005-0000-0000-000003700000}"/>
    <cellStyle name="Note 4 3 9 2 3" xfId="39683" xr:uid="{00000000-0005-0000-0000-000004700000}"/>
    <cellStyle name="Note 4 3 9 3" xfId="28773" xr:uid="{00000000-0005-0000-0000-000005700000}"/>
    <cellStyle name="Note 4 3 9 4" xfId="39682" xr:uid="{00000000-0005-0000-0000-000006700000}"/>
    <cellStyle name="Note 4 4" xfId="12602" xr:uid="{00000000-0005-0000-0000-000007700000}"/>
    <cellStyle name="Note 4 4 10" xfId="12603" xr:uid="{00000000-0005-0000-0000-000008700000}"/>
    <cellStyle name="Note 4 4 10 2" xfId="28776" xr:uid="{00000000-0005-0000-0000-000009700000}"/>
    <cellStyle name="Note 4 4 10 3" xfId="39685" xr:uid="{00000000-0005-0000-0000-00000A700000}"/>
    <cellStyle name="Note 4 4 11" xfId="28775" xr:uid="{00000000-0005-0000-0000-00000B700000}"/>
    <cellStyle name="Note 4 4 12" xfId="39684" xr:uid="{00000000-0005-0000-0000-00000C700000}"/>
    <cellStyle name="Note 4 4 2" xfId="12604" xr:uid="{00000000-0005-0000-0000-00000D700000}"/>
    <cellStyle name="Note 4 4 2 2" xfId="12605" xr:uid="{00000000-0005-0000-0000-00000E700000}"/>
    <cellStyle name="Note 4 4 2 2 2" xfId="12606" xr:uid="{00000000-0005-0000-0000-00000F700000}"/>
    <cellStyle name="Note 4 4 2 2 2 2" xfId="28779" xr:uid="{00000000-0005-0000-0000-000010700000}"/>
    <cellStyle name="Note 4 4 2 2 2 3" xfId="39688" xr:uid="{00000000-0005-0000-0000-000011700000}"/>
    <cellStyle name="Note 4 4 2 2 3" xfId="28778" xr:uid="{00000000-0005-0000-0000-000012700000}"/>
    <cellStyle name="Note 4 4 2 2 4" xfId="39687" xr:uid="{00000000-0005-0000-0000-000013700000}"/>
    <cellStyle name="Note 4 4 2 3" xfId="12607" xr:uid="{00000000-0005-0000-0000-000014700000}"/>
    <cellStyle name="Note 4 4 2 3 2" xfId="28780" xr:uid="{00000000-0005-0000-0000-000015700000}"/>
    <cellStyle name="Note 4 4 2 3 3" xfId="39689" xr:uid="{00000000-0005-0000-0000-000016700000}"/>
    <cellStyle name="Note 4 4 2 4" xfId="28777" xr:uid="{00000000-0005-0000-0000-000017700000}"/>
    <cellStyle name="Note 4 4 2 5" xfId="39686" xr:uid="{00000000-0005-0000-0000-000018700000}"/>
    <cellStyle name="Note 4 4 3" xfId="12608" xr:uid="{00000000-0005-0000-0000-000019700000}"/>
    <cellStyle name="Note 4 4 3 2" xfId="12609" xr:uid="{00000000-0005-0000-0000-00001A700000}"/>
    <cellStyle name="Note 4 4 3 2 2" xfId="12610" xr:uid="{00000000-0005-0000-0000-00001B700000}"/>
    <cellStyle name="Note 4 4 3 2 2 2" xfId="28783" xr:uid="{00000000-0005-0000-0000-00001C700000}"/>
    <cellStyle name="Note 4 4 3 2 2 3" xfId="39692" xr:uid="{00000000-0005-0000-0000-00001D700000}"/>
    <cellStyle name="Note 4 4 3 2 3" xfId="28782" xr:uid="{00000000-0005-0000-0000-00001E700000}"/>
    <cellStyle name="Note 4 4 3 2 4" xfId="39691" xr:uid="{00000000-0005-0000-0000-00001F700000}"/>
    <cellStyle name="Note 4 4 3 3" xfId="12611" xr:uid="{00000000-0005-0000-0000-000020700000}"/>
    <cellStyle name="Note 4 4 3 3 2" xfId="28784" xr:uid="{00000000-0005-0000-0000-000021700000}"/>
    <cellStyle name="Note 4 4 3 3 3" xfId="39693" xr:uid="{00000000-0005-0000-0000-000022700000}"/>
    <cellStyle name="Note 4 4 3 4" xfId="28781" xr:uid="{00000000-0005-0000-0000-000023700000}"/>
    <cellStyle name="Note 4 4 3 5" xfId="39690" xr:uid="{00000000-0005-0000-0000-000024700000}"/>
    <cellStyle name="Note 4 4 4" xfId="12612" xr:uid="{00000000-0005-0000-0000-000025700000}"/>
    <cellStyle name="Note 4 4 4 2" xfId="12613" xr:uid="{00000000-0005-0000-0000-000026700000}"/>
    <cellStyle name="Note 4 4 4 2 2" xfId="12614" xr:uid="{00000000-0005-0000-0000-000027700000}"/>
    <cellStyle name="Note 4 4 4 2 2 2" xfId="28787" xr:uid="{00000000-0005-0000-0000-000028700000}"/>
    <cellStyle name="Note 4 4 4 2 2 3" xfId="39696" xr:uid="{00000000-0005-0000-0000-000029700000}"/>
    <cellStyle name="Note 4 4 4 2 3" xfId="28786" xr:uid="{00000000-0005-0000-0000-00002A700000}"/>
    <cellStyle name="Note 4 4 4 2 4" xfId="39695" xr:uid="{00000000-0005-0000-0000-00002B700000}"/>
    <cellStyle name="Note 4 4 4 3" xfId="12615" xr:uid="{00000000-0005-0000-0000-00002C700000}"/>
    <cellStyle name="Note 4 4 4 3 2" xfId="28788" xr:uid="{00000000-0005-0000-0000-00002D700000}"/>
    <cellStyle name="Note 4 4 4 3 3" xfId="39697" xr:uid="{00000000-0005-0000-0000-00002E700000}"/>
    <cellStyle name="Note 4 4 4 4" xfId="28785" xr:uid="{00000000-0005-0000-0000-00002F700000}"/>
    <cellStyle name="Note 4 4 4 5" xfId="39694" xr:uid="{00000000-0005-0000-0000-000030700000}"/>
    <cellStyle name="Note 4 4 5" xfId="12616" xr:uid="{00000000-0005-0000-0000-000031700000}"/>
    <cellStyle name="Note 4 4 5 2" xfId="12617" xr:uid="{00000000-0005-0000-0000-000032700000}"/>
    <cellStyle name="Note 4 4 5 2 2" xfId="12618" xr:uid="{00000000-0005-0000-0000-000033700000}"/>
    <cellStyle name="Note 4 4 5 2 2 2" xfId="28791" xr:uid="{00000000-0005-0000-0000-000034700000}"/>
    <cellStyle name="Note 4 4 5 2 2 3" xfId="39700" xr:uid="{00000000-0005-0000-0000-000035700000}"/>
    <cellStyle name="Note 4 4 5 2 3" xfId="28790" xr:uid="{00000000-0005-0000-0000-000036700000}"/>
    <cellStyle name="Note 4 4 5 2 4" xfId="39699" xr:uid="{00000000-0005-0000-0000-000037700000}"/>
    <cellStyle name="Note 4 4 5 3" xfId="12619" xr:uid="{00000000-0005-0000-0000-000038700000}"/>
    <cellStyle name="Note 4 4 5 3 2" xfId="28792" xr:uid="{00000000-0005-0000-0000-000039700000}"/>
    <cellStyle name="Note 4 4 5 3 3" xfId="39701" xr:uid="{00000000-0005-0000-0000-00003A700000}"/>
    <cellStyle name="Note 4 4 5 4" xfId="28789" xr:uid="{00000000-0005-0000-0000-00003B700000}"/>
    <cellStyle name="Note 4 4 5 5" xfId="39698" xr:uid="{00000000-0005-0000-0000-00003C700000}"/>
    <cellStyle name="Note 4 4 6" xfId="12620" xr:uid="{00000000-0005-0000-0000-00003D700000}"/>
    <cellStyle name="Note 4 4 6 2" xfId="12621" xr:uid="{00000000-0005-0000-0000-00003E700000}"/>
    <cellStyle name="Note 4 4 6 2 2" xfId="12622" xr:uid="{00000000-0005-0000-0000-00003F700000}"/>
    <cellStyle name="Note 4 4 6 2 2 2" xfId="28795" xr:uid="{00000000-0005-0000-0000-000040700000}"/>
    <cellStyle name="Note 4 4 6 2 2 3" xfId="39704" xr:uid="{00000000-0005-0000-0000-000041700000}"/>
    <cellStyle name="Note 4 4 6 2 3" xfId="28794" xr:uid="{00000000-0005-0000-0000-000042700000}"/>
    <cellStyle name="Note 4 4 6 2 4" xfId="39703" xr:uid="{00000000-0005-0000-0000-000043700000}"/>
    <cellStyle name="Note 4 4 6 3" xfId="12623" xr:uid="{00000000-0005-0000-0000-000044700000}"/>
    <cellStyle name="Note 4 4 6 3 2" xfId="28796" xr:uid="{00000000-0005-0000-0000-000045700000}"/>
    <cellStyle name="Note 4 4 6 3 3" xfId="39705" xr:uid="{00000000-0005-0000-0000-000046700000}"/>
    <cellStyle name="Note 4 4 6 4" xfId="28793" xr:uid="{00000000-0005-0000-0000-000047700000}"/>
    <cellStyle name="Note 4 4 6 5" xfId="39702" xr:uid="{00000000-0005-0000-0000-000048700000}"/>
    <cellStyle name="Note 4 4 7" xfId="12624" xr:uid="{00000000-0005-0000-0000-000049700000}"/>
    <cellStyle name="Note 4 4 7 2" xfId="12625" xr:uid="{00000000-0005-0000-0000-00004A700000}"/>
    <cellStyle name="Note 4 4 7 2 2" xfId="12626" xr:uid="{00000000-0005-0000-0000-00004B700000}"/>
    <cellStyle name="Note 4 4 7 2 2 2" xfId="28799" xr:uid="{00000000-0005-0000-0000-00004C700000}"/>
    <cellStyle name="Note 4 4 7 2 2 3" xfId="39708" xr:uid="{00000000-0005-0000-0000-00004D700000}"/>
    <cellStyle name="Note 4 4 7 2 3" xfId="28798" xr:uid="{00000000-0005-0000-0000-00004E700000}"/>
    <cellStyle name="Note 4 4 7 2 4" xfId="39707" xr:uid="{00000000-0005-0000-0000-00004F700000}"/>
    <cellStyle name="Note 4 4 7 3" xfId="12627" xr:uid="{00000000-0005-0000-0000-000050700000}"/>
    <cellStyle name="Note 4 4 7 3 2" xfId="28800" xr:uid="{00000000-0005-0000-0000-000051700000}"/>
    <cellStyle name="Note 4 4 7 3 3" xfId="39709" xr:uid="{00000000-0005-0000-0000-000052700000}"/>
    <cellStyle name="Note 4 4 7 4" xfId="28797" xr:uid="{00000000-0005-0000-0000-000053700000}"/>
    <cellStyle name="Note 4 4 7 5" xfId="39706" xr:uid="{00000000-0005-0000-0000-000054700000}"/>
    <cellStyle name="Note 4 4 8" xfId="12628" xr:uid="{00000000-0005-0000-0000-000055700000}"/>
    <cellStyle name="Note 4 4 8 2" xfId="12629" xr:uid="{00000000-0005-0000-0000-000056700000}"/>
    <cellStyle name="Note 4 4 8 2 2" xfId="12630" xr:uid="{00000000-0005-0000-0000-000057700000}"/>
    <cellStyle name="Note 4 4 8 2 2 2" xfId="28803" xr:uid="{00000000-0005-0000-0000-000058700000}"/>
    <cellStyle name="Note 4 4 8 2 2 3" xfId="39712" xr:uid="{00000000-0005-0000-0000-000059700000}"/>
    <cellStyle name="Note 4 4 8 2 3" xfId="28802" xr:uid="{00000000-0005-0000-0000-00005A700000}"/>
    <cellStyle name="Note 4 4 8 2 4" xfId="39711" xr:uid="{00000000-0005-0000-0000-00005B700000}"/>
    <cellStyle name="Note 4 4 8 3" xfId="12631" xr:uid="{00000000-0005-0000-0000-00005C700000}"/>
    <cellStyle name="Note 4 4 8 3 2" xfId="28804" xr:uid="{00000000-0005-0000-0000-00005D700000}"/>
    <cellStyle name="Note 4 4 8 3 3" xfId="39713" xr:uid="{00000000-0005-0000-0000-00005E700000}"/>
    <cellStyle name="Note 4 4 8 4" xfId="28801" xr:uid="{00000000-0005-0000-0000-00005F700000}"/>
    <cellStyle name="Note 4 4 8 5" xfId="39710" xr:uid="{00000000-0005-0000-0000-000060700000}"/>
    <cellStyle name="Note 4 4 9" xfId="12632" xr:uid="{00000000-0005-0000-0000-000061700000}"/>
    <cellStyle name="Note 4 4 9 2" xfId="12633" xr:uid="{00000000-0005-0000-0000-000062700000}"/>
    <cellStyle name="Note 4 4 9 2 2" xfId="28806" xr:uid="{00000000-0005-0000-0000-000063700000}"/>
    <cellStyle name="Note 4 4 9 2 3" xfId="39715" xr:uid="{00000000-0005-0000-0000-000064700000}"/>
    <cellStyle name="Note 4 4 9 3" xfId="28805" xr:uid="{00000000-0005-0000-0000-000065700000}"/>
    <cellStyle name="Note 4 4 9 4" xfId="39714" xr:uid="{00000000-0005-0000-0000-000066700000}"/>
    <cellStyle name="Note 4 5" xfId="12634" xr:uid="{00000000-0005-0000-0000-000067700000}"/>
    <cellStyle name="Note 4 5 2" xfId="12635" xr:uid="{00000000-0005-0000-0000-000068700000}"/>
    <cellStyle name="Note 4 5 2 2" xfId="12636" xr:uid="{00000000-0005-0000-0000-000069700000}"/>
    <cellStyle name="Note 4 5 2 2 2" xfId="28809" xr:uid="{00000000-0005-0000-0000-00006A700000}"/>
    <cellStyle name="Note 4 5 2 2 3" xfId="39718" xr:uid="{00000000-0005-0000-0000-00006B700000}"/>
    <cellStyle name="Note 4 5 2 3" xfId="28808" xr:uid="{00000000-0005-0000-0000-00006C700000}"/>
    <cellStyle name="Note 4 5 2 4" xfId="39717" xr:uid="{00000000-0005-0000-0000-00006D700000}"/>
    <cellStyle name="Note 4 5 3" xfId="12637" xr:uid="{00000000-0005-0000-0000-00006E700000}"/>
    <cellStyle name="Note 4 5 3 2" xfId="28810" xr:uid="{00000000-0005-0000-0000-00006F700000}"/>
    <cellStyle name="Note 4 5 3 3" xfId="39719" xr:uid="{00000000-0005-0000-0000-000070700000}"/>
    <cellStyle name="Note 4 5 4" xfId="28807" xr:uid="{00000000-0005-0000-0000-000071700000}"/>
    <cellStyle name="Note 4 5 5" xfId="39716" xr:uid="{00000000-0005-0000-0000-000072700000}"/>
    <cellStyle name="Note 4 6" xfId="12638" xr:uid="{00000000-0005-0000-0000-000073700000}"/>
    <cellStyle name="Note 4 6 2" xfId="12639" xr:uid="{00000000-0005-0000-0000-000074700000}"/>
    <cellStyle name="Note 4 6 2 2" xfId="12640" xr:uid="{00000000-0005-0000-0000-000075700000}"/>
    <cellStyle name="Note 4 6 2 2 2" xfId="28813" xr:uid="{00000000-0005-0000-0000-000076700000}"/>
    <cellStyle name="Note 4 6 2 2 3" xfId="39722" xr:uid="{00000000-0005-0000-0000-000077700000}"/>
    <cellStyle name="Note 4 6 2 3" xfId="28812" xr:uid="{00000000-0005-0000-0000-000078700000}"/>
    <cellStyle name="Note 4 6 2 4" xfId="39721" xr:uid="{00000000-0005-0000-0000-000079700000}"/>
    <cellStyle name="Note 4 6 3" xfId="12641" xr:uid="{00000000-0005-0000-0000-00007A700000}"/>
    <cellStyle name="Note 4 6 3 2" xfId="28814" xr:uid="{00000000-0005-0000-0000-00007B700000}"/>
    <cellStyle name="Note 4 6 3 3" xfId="39723" xr:uid="{00000000-0005-0000-0000-00007C700000}"/>
    <cellStyle name="Note 4 6 4" xfId="28811" xr:uid="{00000000-0005-0000-0000-00007D700000}"/>
    <cellStyle name="Note 4 6 5" xfId="39720" xr:uid="{00000000-0005-0000-0000-00007E700000}"/>
    <cellStyle name="Note 4 7" xfId="12642" xr:uid="{00000000-0005-0000-0000-00007F700000}"/>
    <cellStyle name="Note 4 7 2" xfId="12643" xr:uid="{00000000-0005-0000-0000-000080700000}"/>
    <cellStyle name="Note 4 7 2 2" xfId="12644" xr:uid="{00000000-0005-0000-0000-000081700000}"/>
    <cellStyle name="Note 4 7 2 2 2" xfId="28817" xr:uid="{00000000-0005-0000-0000-000082700000}"/>
    <cellStyle name="Note 4 7 2 2 3" xfId="39726" xr:uid="{00000000-0005-0000-0000-000083700000}"/>
    <cellStyle name="Note 4 7 2 3" xfId="28816" xr:uid="{00000000-0005-0000-0000-000084700000}"/>
    <cellStyle name="Note 4 7 2 4" xfId="39725" xr:uid="{00000000-0005-0000-0000-000085700000}"/>
    <cellStyle name="Note 4 7 3" xfId="12645" xr:uid="{00000000-0005-0000-0000-000086700000}"/>
    <cellStyle name="Note 4 7 3 2" xfId="28818" xr:uid="{00000000-0005-0000-0000-000087700000}"/>
    <cellStyle name="Note 4 7 3 3" xfId="39727" xr:uid="{00000000-0005-0000-0000-000088700000}"/>
    <cellStyle name="Note 4 7 4" xfId="28815" xr:uid="{00000000-0005-0000-0000-000089700000}"/>
    <cellStyle name="Note 4 7 5" xfId="39724" xr:uid="{00000000-0005-0000-0000-00008A700000}"/>
    <cellStyle name="Note 4 8" xfId="12646" xr:uid="{00000000-0005-0000-0000-00008B700000}"/>
    <cellStyle name="Note 4 8 2" xfId="12647" xr:uid="{00000000-0005-0000-0000-00008C700000}"/>
    <cellStyle name="Note 4 8 2 2" xfId="12648" xr:uid="{00000000-0005-0000-0000-00008D700000}"/>
    <cellStyle name="Note 4 8 2 2 2" xfId="28821" xr:uid="{00000000-0005-0000-0000-00008E700000}"/>
    <cellStyle name="Note 4 8 2 2 3" xfId="39730" xr:uid="{00000000-0005-0000-0000-00008F700000}"/>
    <cellStyle name="Note 4 8 2 3" xfId="28820" xr:uid="{00000000-0005-0000-0000-000090700000}"/>
    <cellStyle name="Note 4 8 2 4" xfId="39729" xr:uid="{00000000-0005-0000-0000-000091700000}"/>
    <cellStyle name="Note 4 8 3" xfId="12649" xr:uid="{00000000-0005-0000-0000-000092700000}"/>
    <cellStyle name="Note 4 8 3 2" xfId="28822" xr:uid="{00000000-0005-0000-0000-000093700000}"/>
    <cellStyle name="Note 4 8 3 3" xfId="39731" xr:uid="{00000000-0005-0000-0000-000094700000}"/>
    <cellStyle name="Note 4 8 4" xfId="28819" xr:uid="{00000000-0005-0000-0000-000095700000}"/>
    <cellStyle name="Note 4 8 5" xfId="39728" xr:uid="{00000000-0005-0000-0000-000096700000}"/>
    <cellStyle name="Note 4 9" xfId="12650" xr:uid="{00000000-0005-0000-0000-000097700000}"/>
    <cellStyle name="Note 4 9 2" xfId="12651" xr:uid="{00000000-0005-0000-0000-000098700000}"/>
    <cellStyle name="Note 4 9 2 2" xfId="12652" xr:uid="{00000000-0005-0000-0000-000099700000}"/>
    <cellStyle name="Note 4 9 2 2 2" xfId="28825" xr:uid="{00000000-0005-0000-0000-00009A700000}"/>
    <cellStyle name="Note 4 9 2 2 3" xfId="39734" xr:uid="{00000000-0005-0000-0000-00009B700000}"/>
    <cellStyle name="Note 4 9 2 3" xfId="28824" xr:uid="{00000000-0005-0000-0000-00009C700000}"/>
    <cellStyle name="Note 4 9 2 4" xfId="39733" xr:uid="{00000000-0005-0000-0000-00009D700000}"/>
    <cellStyle name="Note 4 9 3" xfId="12653" xr:uid="{00000000-0005-0000-0000-00009E700000}"/>
    <cellStyle name="Note 4 9 3 2" xfId="28826" xr:uid="{00000000-0005-0000-0000-00009F700000}"/>
    <cellStyle name="Note 4 9 3 3" xfId="39735" xr:uid="{00000000-0005-0000-0000-0000A0700000}"/>
    <cellStyle name="Note 4 9 4" xfId="28823" xr:uid="{00000000-0005-0000-0000-0000A1700000}"/>
    <cellStyle name="Note 4 9 5" xfId="39732" xr:uid="{00000000-0005-0000-0000-0000A2700000}"/>
    <cellStyle name="Note 5" xfId="12654" xr:uid="{00000000-0005-0000-0000-0000A3700000}"/>
    <cellStyle name="Note 5 2" xfId="28827" xr:uid="{00000000-0005-0000-0000-0000A4700000}"/>
    <cellStyle name="Note 5 3" xfId="39736" xr:uid="{00000000-0005-0000-0000-0000A5700000}"/>
    <cellStyle name="Note 6" xfId="12655" xr:uid="{00000000-0005-0000-0000-0000A6700000}"/>
    <cellStyle name="Note 6 2" xfId="28828" xr:uid="{00000000-0005-0000-0000-0000A7700000}"/>
    <cellStyle name="Note 6 3" xfId="39737" xr:uid="{00000000-0005-0000-0000-0000A8700000}"/>
    <cellStyle name="Note 7" xfId="12656" xr:uid="{00000000-0005-0000-0000-0000A9700000}"/>
    <cellStyle name="Note 7 2" xfId="12657" xr:uid="{00000000-0005-0000-0000-0000AA700000}"/>
    <cellStyle name="Note 7 2 2" xfId="28830" xr:uid="{00000000-0005-0000-0000-0000AB700000}"/>
    <cellStyle name="Note 7 2 3" xfId="39739" xr:uid="{00000000-0005-0000-0000-0000AC700000}"/>
    <cellStyle name="Note 7 3" xfId="28829" xr:uid="{00000000-0005-0000-0000-0000AD700000}"/>
    <cellStyle name="Note 7 4" xfId="39738" xr:uid="{00000000-0005-0000-0000-0000AE700000}"/>
    <cellStyle name="Note 8" xfId="12658" xr:uid="{00000000-0005-0000-0000-0000AF700000}"/>
    <cellStyle name="Note 8 2" xfId="28831" xr:uid="{00000000-0005-0000-0000-0000B0700000}"/>
    <cellStyle name="Note 8 3" xfId="39740" xr:uid="{00000000-0005-0000-0000-0000B1700000}"/>
    <cellStyle name="Note 9" xfId="12659" xr:uid="{00000000-0005-0000-0000-0000B2700000}"/>
    <cellStyle name="Note 9 2" xfId="28832" xr:uid="{00000000-0005-0000-0000-0000B3700000}"/>
    <cellStyle name="Note 9 3" xfId="39741" xr:uid="{00000000-0005-0000-0000-0000B4700000}"/>
    <cellStyle name="Number" xfId="18240" xr:uid="{00000000-0005-0000-0000-0000B5700000}"/>
    <cellStyle name="Number 2" xfId="34253" xr:uid="{00000000-0005-0000-0000-0000B6700000}"/>
    <cellStyle name="Number 3" xfId="45159" xr:uid="{00000000-0005-0000-0000-0000B7700000}"/>
    <cellStyle name="Œ…‹æØ‚è [0.00]_Cover" xfId="12660" xr:uid="{00000000-0005-0000-0000-0000B8700000}"/>
    <cellStyle name="Œ…‹æØ‚è_Cover" xfId="12661" xr:uid="{00000000-0005-0000-0000-0000B9700000}"/>
    <cellStyle name="oft Excel]_x000d__x000a_Comment=open=/f ‚ðw’è‚·‚é‚ÆAƒ†[ƒU[’è‹`ŠÖ”‚ðŠÖ”“\‚è•t‚¯‚Ìˆê——‚É“o˜^‚·‚é‚±‚Æ‚ª‚Å‚«‚Ü‚·B_x000d__x000a_Maximized" xfId="12662" xr:uid="{00000000-0005-0000-0000-0000BA700000}"/>
    <cellStyle name="Output 2" xfId="12663" xr:uid="{00000000-0005-0000-0000-0000BB700000}"/>
    <cellStyle name="Output 2 10" xfId="39742" xr:uid="{00000000-0005-0000-0000-0000BC700000}"/>
    <cellStyle name="Output 2 2" xfId="12664" xr:uid="{00000000-0005-0000-0000-0000BD700000}"/>
    <cellStyle name="Output 2 2 10" xfId="12665" xr:uid="{00000000-0005-0000-0000-0000BE700000}"/>
    <cellStyle name="Output 2 2 10 2" xfId="12666" xr:uid="{00000000-0005-0000-0000-0000BF700000}"/>
    <cellStyle name="Output 2 2 10 2 2" xfId="12667" xr:uid="{00000000-0005-0000-0000-0000C0700000}"/>
    <cellStyle name="Output 2 2 10 2 2 2" xfId="28837" xr:uid="{00000000-0005-0000-0000-0000C1700000}"/>
    <cellStyle name="Output 2 2 10 2 2 3" xfId="39746" xr:uid="{00000000-0005-0000-0000-0000C2700000}"/>
    <cellStyle name="Output 2 2 10 2 3" xfId="28836" xr:uid="{00000000-0005-0000-0000-0000C3700000}"/>
    <cellStyle name="Output 2 2 10 2 4" xfId="39745" xr:uid="{00000000-0005-0000-0000-0000C4700000}"/>
    <cellStyle name="Output 2 2 10 3" xfId="12668" xr:uid="{00000000-0005-0000-0000-0000C5700000}"/>
    <cellStyle name="Output 2 2 10 3 2" xfId="28838" xr:uid="{00000000-0005-0000-0000-0000C6700000}"/>
    <cellStyle name="Output 2 2 10 3 3" xfId="39747" xr:uid="{00000000-0005-0000-0000-0000C7700000}"/>
    <cellStyle name="Output 2 2 10 4" xfId="28835" xr:uid="{00000000-0005-0000-0000-0000C8700000}"/>
    <cellStyle name="Output 2 2 10 5" xfId="39744" xr:uid="{00000000-0005-0000-0000-0000C9700000}"/>
    <cellStyle name="Output 2 2 11" xfId="12669" xr:uid="{00000000-0005-0000-0000-0000CA700000}"/>
    <cellStyle name="Output 2 2 11 2" xfId="12670" xr:uid="{00000000-0005-0000-0000-0000CB700000}"/>
    <cellStyle name="Output 2 2 11 2 2" xfId="12671" xr:uid="{00000000-0005-0000-0000-0000CC700000}"/>
    <cellStyle name="Output 2 2 11 2 2 2" xfId="28841" xr:uid="{00000000-0005-0000-0000-0000CD700000}"/>
    <cellStyle name="Output 2 2 11 2 2 3" xfId="39750" xr:uid="{00000000-0005-0000-0000-0000CE700000}"/>
    <cellStyle name="Output 2 2 11 2 3" xfId="28840" xr:uid="{00000000-0005-0000-0000-0000CF700000}"/>
    <cellStyle name="Output 2 2 11 2 4" xfId="39749" xr:uid="{00000000-0005-0000-0000-0000D0700000}"/>
    <cellStyle name="Output 2 2 11 3" xfId="12672" xr:uid="{00000000-0005-0000-0000-0000D1700000}"/>
    <cellStyle name="Output 2 2 11 3 2" xfId="28842" xr:uid="{00000000-0005-0000-0000-0000D2700000}"/>
    <cellStyle name="Output 2 2 11 3 3" xfId="39751" xr:uid="{00000000-0005-0000-0000-0000D3700000}"/>
    <cellStyle name="Output 2 2 11 4" xfId="28839" xr:uid="{00000000-0005-0000-0000-0000D4700000}"/>
    <cellStyle name="Output 2 2 11 5" xfId="39748" xr:uid="{00000000-0005-0000-0000-0000D5700000}"/>
    <cellStyle name="Output 2 2 12" xfId="12673" xr:uid="{00000000-0005-0000-0000-0000D6700000}"/>
    <cellStyle name="Output 2 2 12 2" xfId="12674" xr:uid="{00000000-0005-0000-0000-0000D7700000}"/>
    <cellStyle name="Output 2 2 12 2 2" xfId="12675" xr:uid="{00000000-0005-0000-0000-0000D8700000}"/>
    <cellStyle name="Output 2 2 12 2 2 2" xfId="28845" xr:uid="{00000000-0005-0000-0000-0000D9700000}"/>
    <cellStyle name="Output 2 2 12 2 2 3" xfId="39754" xr:uid="{00000000-0005-0000-0000-0000DA700000}"/>
    <cellStyle name="Output 2 2 12 2 3" xfId="28844" xr:uid="{00000000-0005-0000-0000-0000DB700000}"/>
    <cellStyle name="Output 2 2 12 2 4" xfId="39753" xr:uid="{00000000-0005-0000-0000-0000DC700000}"/>
    <cellStyle name="Output 2 2 12 3" xfId="12676" xr:uid="{00000000-0005-0000-0000-0000DD700000}"/>
    <cellStyle name="Output 2 2 12 3 2" xfId="28846" xr:uid="{00000000-0005-0000-0000-0000DE700000}"/>
    <cellStyle name="Output 2 2 12 3 3" xfId="39755" xr:uid="{00000000-0005-0000-0000-0000DF700000}"/>
    <cellStyle name="Output 2 2 12 4" xfId="28843" xr:uid="{00000000-0005-0000-0000-0000E0700000}"/>
    <cellStyle name="Output 2 2 12 5" xfId="39752" xr:uid="{00000000-0005-0000-0000-0000E1700000}"/>
    <cellStyle name="Output 2 2 13" xfId="12677" xr:uid="{00000000-0005-0000-0000-0000E2700000}"/>
    <cellStyle name="Output 2 2 13 2" xfId="12678" xr:uid="{00000000-0005-0000-0000-0000E3700000}"/>
    <cellStyle name="Output 2 2 13 2 2" xfId="12679" xr:uid="{00000000-0005-0000-0000-0000E4700000}"/>
    <cellStyle name="Output 2 2 13 2 2 2" xfId="28849" xr:uid="{00000000-0005-0000-0000-0000E5700000}"/>
    <cellStyle name="Output 2 2 13 2 2 3" xfId="39758" xr:uid="{00000000-0005-0000-0000-0000E6700000}"/>
    <cellStyle name="Output 2 2 13 2 3" xfId="28848" xr:uid="{00000000-0005-0000-0000-0000E7700000}"/>
    <cellStyle name="Output 2 2 13 2 4" xfId="39757" xr:uid="{00000000-0005-0000-0000-0000E8700000}"/>
    <cellStyle name="Output 2 2 13 3" xfId="12680" xr:uid="{00000000-0005-0000-0000-0000E9700000}"/>
    <cellStyle name="Output 2 2 13 3 2" xfId="28850" xr:uid="{00000000-0005-0000-0000-0000EA700000}"/>
    <cellStyle name="Output 2 2 13 3 3" xfId="39759" xr:uid="{00000000-0005-0000-0000-0000EB700000}"/>
    <cellStyle name="Output 2 2 13 4" xfId="28847" xr:uid="{00000000-0005-0000-0000-0000EC700000}"/>
    <cellStyle name="Output 2 2 13 5" xfId="39756" xr:uid="{00000000-0005-0000-0000-0000ED700000}"/>
    <cellStyle name="Output 2 2 14" xfId="12681" xr:uid="{00000000-0005-0000-0000-0000EE700000}"/>
    <cellStyle name="Output 2 2 15" xfId="12682" xr:uid="{00000000-0005-0000-0000-0000EF700000}"/>
    <cellStyle name="Output 2 2 15 2" xfId="28851" xr:uid="{00000000-0005-0000-0000-0000F0700000}"/>
    <cellStyle name="Output 2 2 15 3" xfId="39760" xr:uid="{00000000-0005-0000-0000-0000F1700000}"/>
    <cellStyle name="Output 2 2 16" xfId="28834" xr:uid="{00000000-0005-0000-0000-0000F2700000}"/>
    <cellStyle name="Output 2 2 17" xfId="39743" xr:uid="{00000000-0005-0000-0000-0000F3700000}"/>
    <cellStyle name="Output 2 2 2" xfId="12683" xr:uid="{00000000-0005-0000-0000-0000F4700000}"/>
    <cellStyle name="Output 2 2 2 10" xfId="12684" xr:uid="{00000000-0005-0000-0000-0000F5700000}"/>
    <cellStyle name="Output 2 2 2 10 2" xfId="12685" xr:uid="{00000000-0005-0000-0000-0000F6700000}"/>
    <cellStyle name="Output 2 2 2 10 2 2" xfId="12686" xr:uid="{00000000-0005-0000-0000-0000F7700000}"/>
    <cellStyle name="Output 2 2 2 10 2 2 2" xfId="28855" xr:uid="{00000000-0005-0000-0000-0000F8700000}"/>
    <cellStyle name="Output 2 2 2 10 2 2 3" xfId="39764" xr:uid="{00000000-0005-0000-0000-0000F9700000}"/>
    <cellStyle name="Output 2 2 2 10 2 3" xfId="28854" xr:uid="{00000000-0005-0000-0000-0000FA700000}"/>
    <cellStyle name="Output 2 2 2 10 2 4" xfId="39763" xr:uid="{00000000-0005-0000-0000-0000FB700000}"/>
    <cellStyle name="Output 2 2 2 10 3" xfId="12687" xr:uid="{00000000-0005-0000-0000-0000FC700000}"/>
    <cellStyle name="Output 2 2 2 10 3 2" xfId="28856" xr:uid="{00000000-0005-0000-0000-0000FD700000}"/>
    <cellStyle name="Output 2 2 2 10 3 3" xfId="39765" xr:uid="{00000000-0005-0000-0000-0000FE700000}"/>
    <cellStyle name="Output 2 2 2 10 4" xfId="28853" xr:uid="{00000000-0005-0000-0000-0000FF700000}"/>
    <cellStyle name="Output 2 2 2 10 5" xfId="39762" xr:uid="{00000000-0005-0000-0000-000000710000}"/>
    <cellStyle name="Output 2 2 2 11" xfId="12688" xr:uid="{00000000-0005-0000-0000-000001710000}"/>
    <cellStyle name="Output 2 2 2 11 2" xfId="12689" xr:uid="{00000000-0005-0000-0000-000002710000}"/>
    <cellStyle name="Output 2 2 2 11 2 2" xfId="12690" xr:uid="{00000000-0005-0000-0000-000003710000}"/>
    <cellStyle name="Output 2 2 2 11 2 2 2" xfId="28859" xr:uid="{00000000-0005-0000-0000-000004710000}"/>
    <cellStyle name="Output 2 2 2 11 2 2 3" xfId="39768" xr:uid="{00000000-0005-0000-0000-000005710000}"/>
    <cellStyle name="Output 2 2 2 11 2 3" xfId="28858" xr:uid="{00000000-0005-0000-0000-000006710000}"/>
    <cellStyle name="Output 2 2 2 11 2 4" xfId="39767" xr:uid="{00000000-0005-0000-0000-000007710000}"/>
    <cellStyle name="Output 2 2 2 11 3" xfId="12691" xr:uid="{00000000-0005-0000-0000-000008710000}"/>
    <cellStyle name="Output 2 2 2 11 3 2" xfId="28860" xr:uid="{00000000-0005-0000-0000-000009710000}"/>
    <cellStyle name="Output 2 2 2 11 3 3" xfId="39769" xr:uid="{00000000-0005-0000-0000-00000A710000}"/>
    <cellStyle name="Output 2 2 2 11 4" xfId="28857" xr:uid="{00000000-0005-0000-0000-00000B710000}"/>
    <cellStyle name="Output 2 2 2 11 5" xfId="39766" xr:uid="{00000000-0005-0000-0000-00000C710000}"/>
    <cellStyle name="Output 2 2 2 12" xfId="12692" xr:uid="{00000000-0005-0000-0000-00000D710000}"/>
    <cellStyle name="Output 2 2 2 12 2" xfId="12693" xr:uid="{00000000-0005-0000-0000-00000E710000}"/>
    <cellStyle name="Output 2 2 2 12 2 2" xfId="12694" xr:uid="{00000000-0005-0000-0000-00000F710000}"/>
    <cellStyle name="Output 2 2 2 12 2 2 2" xfId="28863" xr:uid="{00000000-0005-0000-0000-000010710000}"/>
    <cellStyle name="Output 2 2 2 12 2 2 3" xfId="39772" xr:uid="{00000000-0005-0000-0000-000011710000}"/>
    <cellStyle name="Output 2 2 2 12 2 3" xfId="28862" xr:uid="{00000000-0005-0000-0000-000012710000}"/>
    <cellStyle name="Output 2 2 2 12 2 4" xfId="39771" xr:uid="{00000000-0005-0000-0000-000013710000}"/>
    <cellStyle name="Output 2 2 2 12 3" xfId="12695" xr:uid="{00000000-0005-0000-0000-000014710000}"/>
    <cellStyle name="Output 2 2 2 12 3 2" xfId="28864" xr:uid="{00000000-0005-0000-0000-000015710000}"/>
    <cellStyle name="Output 2 2 2 12 3 3" xfId="39773" xr:uid="{00000000-0005-0000-0000-000016710000}"/>
    <cellStyle name="Output 2 2 2 12 4" xfId="28861" xr:uid="{00000000-0005-0000-0000-000017710000}"/>
    <cellStyle name="Output 2 2 2 12 5" xfId="39770" xr:uid="{00000000-0005-0000-0000-000018710000}"/>
    <cellStyle name="Output 2 2 2 13" xfId="12696" xr:uid="{00000000-0005-0000-0000-000019710000}"/>
    <cellStyle name="Output 2 2 2 13 2" xfId="28865" xr:uid="{00000000-0005-0000-0000-00001A710000}"/>
    <cellStyle name="Output 2 2 2 13 3" xfId="39774" xr:uid="{00000000-0005-0000-0000-00001B710000}"/>
    <cellStyle name="Output 2 2 2 14" xfId="28852" xr:uid="{00000000-0005-0000-0000-00001C710000}"/>
    <cellStyle name="Output 2 2 2 15" xfId="39761" xr:uid="{00000000-0005-0000-0000-00001D710000}"/>
    <cellStyle name="Output 2 2 2 2" xfId="12697" xr:uid="{00000000-0005-0000-0000-00001E710000}"/>
    <cellStyle name="Output 2 2 2 2 10" xfId="12698" xr:uid="{00000000-0005-0000-0000-00001F710000}"/>
    <cellStyle name="Output 2 2 2 2 10 2" xfId="12699" xr:uid="{00000000-0005-0000-0000-000020710000}"/>
    <cellStyle name="Output 2 2 2 2 10 2 2" xfId="12700" xr:uid="{00000000-0005-0000-0000-000021710000}"/>
    <cellStyle name="Output 2 2 2 2 10 2 2 2" xfId="28869" xr:uid="{00000000-0005-0000-0000-000022710000}"/>
    <cellStyle name="Output 2 2 2 2 10 2 2 3" xfId="39778" xr:uid="{00000000-0005-0000-0000-000023710000}"/>
    <cellStyle name="Output 2 2 2 2 10 2 3" xfId="28868" xr:uid="{00000000-0005-0000-0000-000024710000}"/>
    <cellStyle name="Output 2 2 2 2 10 2 4" xfId="39777" xr:uid="{00000000-0005-0000-0000-000025710000}"/>
    <cellStyle name="Output 2 2 2 2 10 3" xfId="12701" xr:uid="{00000000-0005-0000-0000-000026710000}"/>
    <cellStyle name="Output 2 2 2 2 10 3 2" xfId="28870" xr:uid="{00000000-0005-0000-0000-000027710000}"/>
    <cellStyle name="Output 2 2 2 2 10 3 3" xfId="39779" xr:uid="{00000000-0005-0000-0000-000028710000}"/>
    <cellStyle name="Output 2 2 2 2 10 4" xfId="28867" xr:uid="{00000000-0005-0000-0000-000029710000}"/>
    <cellStyle name="Output 2 2 2 2 10 5" xfId="39776" xr:uid="{00000000-0005-0000-0000-00002A710000}"/>
    <cellStyle name="Output 2 2 2 2 11" xfId="12702" xr:uid="{00000000-0005-0000-0000-00002B710000}"/>
    <cellStyle name="Output 2 2 2 2 11 2" xfId="12703" xr:uid="{00000000-0005-0000-0000-00002C710000}"/>
    <cellStyle name="Output 2 2 2 2 11 2 2" xfId="12704" xr:uid="{00000000-0005-0000-0000-00002D710000}"/>
    <cellStyle name="Output 2 2 2 2 11 2 2 2" xfId="28873" xr:uid="{00000000-0005-0000-0000-00002E710000}"/>
    <cellStyle name="Output 2 2 2 2 11 2 2 3" xfId="39782" xr:uid="{00000000-0005-0000-0000-00002F710000}"/>
    <cellStyle name="Output 2 2 2 2 11 2 3" xfId="28872" xr:uid="{00000000-0005-0000-0000-000030710000}"/>
    <cellStyle name="Output 2 2 2 2 11 2 4" xfId="39781" xr:uid="{00000000-0005-0000-0000-000031710000}"/>
    <cellStyle name="Output 2 2 2 2 11 3" xfId="12705" xr:uid="{00000000-0005-0000-0000-000032710000}"/>
    <cellStyle name="Output 2 2 2 2 11 3 2" xfId="28874" xr:uid="{00000000-0005-0000-0000-000033710000}"/>
    <cellStyle name="Output 2 2 2 2 11 3 3" xfId="39783" xr:uid="{00000000-0005-0000-0000-000034710000}"/>
    <cellStyle name="Output 2 2 2 2 11 4" xfId="28871" xr:uid="{00000000-0005-0000-0000-000035710000}"/>
    <cellStyle name="Output 2 2 2 2 11 5" xfId="39780" xr:uid="{00000000-0005-0000-0000-000036710000}"/>
    <cellStyle name="Output 2 2 2 2 12" xfId="12706" xr:uid="{00000000-0005-0000-0000-000037710000}"/>
    <cellStyle name="Output 2 2 2 2 12 2" xfId="28875" xr:uid="{00000000-0005-0000-0000-000038710000}"/>
    <cellStyle name="Output 2 2 2 2 12 3" xfId="39784" xr:uid="{00000000-0005-0000-0000-000039710000}"/>
    <cellStyle name="Output 2 2 2 2 13" xfId="28866" xr:uid="{00000000-0005-0000-0000-00003A710000}"/>
    <cellStyle name="Output 2 2 2 2 14" xfId="39775" xr:uid="{00000000-0005-0000-0000-00003B710000}"/>
    <cellStyle name="Output 2 2 2 2 2" xfId="12707" xr:uid="{00000000-0005-0000-0000-00003C710000}"/>
    <cellStyle name="Output 2 2 2 2 2 10" xfId="12708" xr:uid="{00000000-0005-0000-0000-00003D710000}"/>
    <cellStyle name="Output 2 2 2 2 2 10 2" xfId="12709" xr:uid="{00000000-0005-0000-0000-00003E710000}"/>
    <cellStyle name="Output 2 2 2 2 2 10 2 2" xfId="12710" xr:uid="{00000000-0005-0000-0000-00003F710000}"/>
    <cellStyle name="Output 2 2 2 2 2 10 2 2 2" xfId="28879" xr:uid="{00000000-0005-0000-0000-000040710000}"/>
    <cellStyle name="Output 2 2 2 2 2 10 2 2 3" xfId="39788" xr:uid="{00000000-0005-0000-0000-000041710000}"/>
    <cellStyle name="Output 2 2 2 2 2 10 2 3" xfId="28878" xr:uid="{00000000-0005-0000-0000-000042710000}"/>
    <cellStyle name="Output 2 2 2 2 2 10 2 4" xfId="39787" xr:uid="{00000000-0005-0000-0000-000043710000}"/>
    <cellStyle name="Output 2 2 2 2 2 10 3" xfId="12711" xr:uid="{00000000-0005-0000-0000-000044710000}"/>
    <cellStyle name="Output 2 2 2 2 2 10 3 2" xfId="28880" xr:uid="{00000000-0005-0000-0000-000045710000}"/>
    <cellStyle name="Output 2 2 2 2 2 10 3 3" xfId="39789" xr:uid="{00000000-0005-0000-0000-000046710000}"/>
    <cellStyle name="Output 2 2 2 2 2 10 4" xfId="28877" xr:uid="{00000000-0005-0000-0000-000047710000}"/>
    <cellStyle name="Output 2 2 2 2 2 10 5" xfId="39786" xr:uid="{00000000-0005-0000-0000-000048710000}"/>
    <cellStyle name="Output 2 2 2 2 2 11" xfId="12712" xr:uid="{00000000-0005-0000-0000-000049710000}"/>
    <cellStyle name="Output 2 2 2 2 2 11 2" xfId="28881" xr:uid="{00000000-0005-0000-0000-00004A710000}"/>
    <cellStyle name="Output 2 2 2 2 2 11 3" xfId="39790" xr:uid="{00000000-0005-0000-0000-00004B710000}"/>
    <cellStyle name="Output 2 2 2 2 2 12" xfId="28876" xr:uid="{00000000-0005-0000-0000-00004C710000}"/>
    <cellStyle name="Output 2 2 2 2 2 13" xfId="39785" xr:uid="{00000000-0005-0000-0000-00004D710000}"/>
    <cellStyle name="Output 2 2 2 2 2 2" xfId="12713" xr:uid="{00000000-0005-0000-0000-00004E710000}"/>
    <cellStyle name="Output 2 2 2 2 2 2 10" xfId="12714" xr:uid="{00000000-0005-0000-0000-00004F710000}"/>
    <cellStyle name="Output 2 2 2 2 2 2 10 2" xfId="28883" xr:uid="{00000000-0005-0000-0000-000050710000}"/>
    <cellStyle name="Output 2 2 2 2 2 2 10 3" xfId="39792" xr:uid="{00000000-0005-0000-0000-000051710000}"/>
    <cellStyle name="Output 2 2 2 2 2 2 11" xfId="28882" xr:uid="{00000000-0005-0000-0000-000052710000}"/>
    <cellStyle name="Output 2 2 2 2 2 2 12" xfId="39791" xr:uid="{00000000-0005-0000-0000-000053710000}"/>
    <cellStyle name="Output 2 2 2 2 2 2 2" xfId="12715" xr:uid="{00000000-0005-0000-0000-000054710000}"/>
    <cellStyle name="Output 2 2 2 2 2 2 2 2" xfId="12716" xr:uid="{00000000-0005-0000-0000-000055710000}"/>
    <cellStyle name="Output 2 2 2 2 2 2 2 2 2" xfId="12717" xr:uid="{00000000-0005-0000-0000-000056710000}"/>
    <cellStyle name="Output 2 2 2 2 2 2 2 2 2 2" xfId="28886" xr:uid="{00000000-0005-0000-0000-000057710000}"/>
    <cellStyle name="Output 2 2 2 2 2 2 2 2 2 3" xfId="39795" xr:uid="{00000000-0005-0000-0000-000058710000}"/>
    <cellStyle name="Output 2 2 2 2 2 2 2 2 3" xfId="28885" xr:uid="{00000000-0005-0000-0000-000059710000}"/>
    <cellStyle name="Output 2 2 2 2 2 2 2 2 4" xfId="39794" xr:uid="{00000000-0005-0000-0000-00005A710000}"/>
    <cellStyle name="Output 2 2 2 2 2 2 2 3" xfId="12718" xr:uid="{00000000-0005-0000-0000-00005B710000}"/>
    <cellStyle name="Output 2 2 2 2 2 2 2 3 2" xfId="28887" xr:uid="{00000000-0005-0000-0000-00005C710000}"/>
    <cellStyle name="Output 2 2 2 2 2 2 2 3 3" xfId="39796" xr:uid="{00000000-0005-0000-0000-00005D710000}"/>
    <cellStyle name="Output 2 2 2 2 2 2 2 4" xfId="28884" xr:uid="{00000000-0005-0000-0000-00005E710000}"/>
    <cellStyle name="Output 2 2 2 2 2 2 2 5" xfId="39793" xr:uid="{00000000-0005-0000-0000-00005F710000}"/>
    <cellStyle name="Output 2 2 2 2 2 2 3" xfId="12719" xr:uid="{00000000-0005-0000-0000-000060710000}"/>
    <cellStyle name="Output 2 2 2 2 2 2 3 2" xfId="12720" xr:uid="{00000000-0005-0000-0000-000061710000}"/>
    <cellStyle name="Output 2 2 2 2 2 2 3 2 2" xfId="12721" xr:uid="{00000000-0005-0000-0000-000062710000}"/>
    <cellStyle name="Output 2 2 2 2 2 2 3 2 2 2" xfId="28890" xr:uid="{00000000-0005-0000-0000-000063710000}"/>
    <cellStyle name="Output 2 2 2 2 2 2 3 2 2 3" xfId="39799" xr:uid="{00000000-0005-0000-0000-000064710000}"/>
    <cellStyle name="Output 2 2 2 2 2 2 3 2 3" xfId="28889" xr:uid="{00000000-0005-0000-0000-000065710000}"/>
    <cellStyle name="Output 2 2 2 2 2 2 3 2 4" xfId="39798" xr:uid="{00000000-0005-0000-0000-000066710000}"/>
    <cellStyle name="Output 2 2 2 2 2 2 3 3" xfId="12722" xr:uid="{00000000-0005-0000-0000-000067710000}"/>
    <cellStyle name="Output 2 2 2 2 2 2 3 3 2" xfId="28891" xr:uid="{00000000-0005-0000-0000-000068710000}"/>
    <cellStyle name="Output 2 2 2 2 2 2 3 3 3" xfId="39800" xr:uid="{00000000-0005-0000-0000-000069710000}"/>
    <cellStyle name="Output 2 2 2 2 2 2 3 4" xfId="28888" xr:uid="{00000000-0005-0000-0000-00006A710000}"/>
    <cellStyle name="Output 2 2 2 2 2 2 3 5" xfId="39797" xr:uid="{00000000-0005-0000-0000-00006B710000}"/>
    <cellStyle name="Output 2 2 2 2 2 2 4" xfId="12723" xr:uid="{00000000-0005-0000-0000-00006C710000}"/>
    <cellStyle name="Output 2 2 2 2 2 2 4 2" xfId="12724" xr:uid="{00000000-0005-0000-0000-00006D710000}"/>
    <cellStyle name="Output 2 2 2 2 2 2 4 2 2" xfId="12725" xr:uid="{00000000-0005-0000-0000-00006E710000}"/>
    <cellStyle name="Output 2 2 2 2 2 2 4 2 2 2" xfId="28894" xr:uid="{00000000-0005-0000-0000-00006F710000}"/>
    <cellStyle name="Output 2 2 2 2 2 2 4 2 2 3" xfId="39803" xr:uid="{00000000-0005-0000-0000-000070710000}"/>
    <cellStyle name="Output 2 2 2 2 2 2 4 2 3" xfId="28893" xr:uid="{00000000-0005-0000-0000-000071710000}"/>
    <cellStyle name="Output 2 2 2 2 2 2 4 2 4" xfId="39802" xr:uid="{00000000-0005-0000-0000-000072710000}"/>
    <cellStyle name="Output 2 2 2 2 2 2 4 3" xfId="12726" xr:uid="{00000000-0005-0000-0000-000073710000}"/>
    <cellStyle name="Output 2 2 2 2 2 2 4 3 2" xfId="28895" xr:uid="{00000000-0005-0000-0000-000074710000}"/>
    <cellStyle name="Output 2 2 2 2 2 2 4 3 3" xfId="39804" xr:uid="{00000000-0005-0000-0000-000075710000}"/>
    <cellStyle name="Output 2 2 2 2 2 2 4 4" xfId="28892" xr:uid="{00000000-0005-0000-0000-000076710000}"/>
    <cellStyle name="Output 2 2 2 2 2 2 4 5" xfId="39801" xr:uid="{00000000-0005-0000-0000-000077710000}"/>
    <cellStyle name="Output 2 2 2 2 2 2 5" xfId="12727" xr:uid="{00000000-0005-0000-0000-000078710000}"/>
    <cellStyle name="Output 2 2 2 2 2 2 5 2" xfId="12728" xr:uid="{00000000-0005-0000-0000-000079710000}"/>
    <cellStyle name="Output 2 2 2 2 2 2 5 2 2" xfId="12729" xr:uid="{00000000-0005-0000-0000-00007A710000}"/>
    <cellStyle name="Output 2 2 2 2 2 2 5 2 2 2" xfId="28898" xr:uid="{00000000-0005-0000-0000-00007B710000}"/>
    <cellStyle name="Output 2 2 2 2 2 2 5 2 2 3" xfId="39807" xr:uid="{00000000-0005-0000-0000-00007C710000}"/>
    <cellStyle name="Output 2 2 2 2 2 2 5 2 3" xfId="28897" xr:uid="{00000000-0005-0000-0000-00007D710000}"/>
    <cellStyle name="Output 2 2 2 2 2 2 5 2 4" xfId="39806" xr:uid="{00000000-0005-0000-0000-00007E710000}"/>
    <cellStyle name="Output 2 2 2 2 2 2 5 3" xfId="12730" xr:uid="{00000000-0005-0000-0000-00007F710000}"/>
    <cellStyle name="Output 2 2 2 2 2 2 5 3 2" xfId="28899" xr:uid="{00000000-0005-0000-0000-000080710000}"/>
    <cellStyle name="Output 2 2 2 2 2 2 5 3 3" xfId="39808" xr:uid="{00000000-0005-0000-0000-000081710000}"/>
    <cellStyle name="Output 2 2 2 2 2 2 5 4" xfId="28896" xr:uid="{00000000-0005-0000-0000-000082710000}"/>
    <cellStyle name="Output 2 2 2 2 2 2 5 5" xfId="39805" xr:uid="{00000000-0005-0000-0000-000083710000}"/>
    <cellStyle name="Output 2 2 2 2 2 2 6" xfId="12731" xr:uid="{00000000-0005-0000-0000-000084710000}"/>
    <cellStyle name="Output 2 2 2 2 2 2 6 2" xfId="12732" xr:uid="{00000000-0005-0000-0000-000085710000}"/>
    <cellStyle name="Output 2 2 2 2 2 2 6 2 2" xfId="12733" xr:uid="{00000000-0005-0000-0000-000086710000}"/>
    <cellStyle name="Output 2 2 2 2 2 2 6 2 2 2" xfId="28902" xr:uid="{00000000-0005-0000-0000-000087710000}"/>
    <cellStyle name="Output 2 2 2 2 2 2 6 2 2 3" xfId="39811" xr:uid="{00000000-0005-0000-0000-000088710000}"/>
    <cellStyle name="Output 2 2 2 2 2 2 6 2 3" xfId="28901" xr:uid="{00000000-0005-0000-0000-000089710000}"/>
    <cellStyle name="Output 2 2 2 2 2 2 6 2 4" xfId="39810" xr:uid="{00000000-0005-0000-0000-00008A710000}"/>
    <cellStyle name="Output 2 2 2 2 2 2 6 3" xfId="12734" xr:uid="{00000000-0005-0000-0000-00008B710000}"/>
    <cellStyle name="Output 2 2 2 2 2 2 6 3 2" xfId="28903" xr:uid="{00000000-0005-0000-0000-00008C710000}"/>
    <cellStyle name="Output 2 2 2 2 2 2 6 3 3" xfId="39812" xr:uid="{00000000-0005-0000-0000-00008D710000}"/>
    <cellStyle name="Output 2 2 2 2 2 2 6 4" xfId="28900" xr:uid="{00000000-0005-0000-0000-00008E710000}"/>
    <cellStyle name="Output 2 2 2 2 2 2 6 5" xfId="39809" xr:uid="{00000000-0005-0000-0000-00008F710000}"/>
    <cellStyle name="Output 2 2 2 2 2 2 7" xfId="12735" xr:uid="{00000000-0005-0000-0000-000090710000}"/>
    <cellStyle name="Output 2 2 2 2 2 2 7 2" xfId="12736" xr:uid="{00000000-0005-0000-0000-000091710000}"/>
    <cellStyle name="Output 2 2 2 2 2 2 7 2 2" xfId="12737" xr:uid="{00000000-0005-0000-0000-000092710000}"/>
    <cellStyle name="Output 2 2 2 2 2 2 7 2 2 2" xfId="28906" xr:uid="{00000000-0005-0000-0000-000093710000}"/>
    <cellStyle name="Output 2 2 2 2 2 2 7 2 2 3" xfId="39815" xr:uid="{00000000-0005-0000-0000-000094710000}"/>
    <cellStyle name="Output 2 2 2 2 2 2 7 2 3" xfId="28905" xr:uid="{00000000-0005-0000-0000-000095710000}"/>
    <cellStyle name="Output 2 2 2 2 2 2 7 2 4" xfId="39814" xr:uid="{00000000-0005-0000-0000-000096710000}"/>
    <cellStyle name="Output 2 2 2 2 2 2 7 3" xfId="12738" xr:uid="{00000000-0005-0000-0000-000097710000}"/>
    <cellStyle name="Output 2 2 2 2 2 2 7 3 2" xfId="28907" xr:uid="{00000000-0005-0000-0000-000098710000}"/>
    <cellStyle name="Output 2 2 2 2 2 2 7 3 3" xfId="39816" xr:uid="{00000000-0005-0000-0000-000099710000}"/>
    <cellStyle name="Output 2 2 2 2 2 2 7 4" xfId="28904" xr:uid="{00000000-0005-0000-0000-00009A710000}"/>
    <cellStyle name="Output 2 2 2 2 2 2 7 5" xfId="39813" xr:uid="{00000000-0005-0000-0000-00009B710000}"/>
    <cellStyle name="Output 2 2 2 2 2 2 8" xfId="12739" xr:uid="{00000000-0005-0000-0000-00009C710000}"/>
    <cellStyle name="Output 2 2 2 2 2 2 8 2" xfId="12740" xr:uid="{00000000-0005-0000-0000-00009D710000}"/>
    <cellStyle name="Output 2 2 2 2 2 2 8 2 2" xfId="12741" xr:uid="{00000000-0005-0000-0000-00009E710000}"/>
    <cellStyle name="Output 2 2 2 2 2 2 8 2 2 2" xfId="28910" xr:uid="{00000000-0005-0000-0000-00009F710000}"/>
    <cellStyle name="Output 2 2 2 2 2 2 8 2 2 3" xfId="39819" xr:uid="{00000000-0005-0000-0000-0000A0710000}"/>
    <cellStyle name="Output 2 2 2 2 2 2 8 2 3" xfId="28909" xr:uid="{00000000-0005-0000-0000-0000A1710000}"/>
    <cellStyle name="Output 2 2 2 2 2 2 8 2 4" xfId="39818" xr:uid="{00000000-0005-0000-0000-0000A2710000}"/>
    <cellStyle name="Output 2 2 2 2 2 2 8 3" xfId="12742" xr:uid="{00000000-0005-0000-0000-0000A3710000}"/>
    <cellStyle name="Output 2 2 2 2 2 2 8 3 2" xfId="28911" xr:uid="{00000000-0005-0000-0000-0000A4710000}"/>
    <cellStyle name="Output 2 2 2 2 2 2 8 3 3" xfId="39820" xr:uid="{00000000-0005-0000-0000-0000A5710000}"/>
    <cellStyle name="Output 2 2 2 2 2 2 8 4" xfId="28908" xr:uid="{00000000-0005-0000-0000-0000A6710000}"/>
    <cellStyle name="Output 2 2 2 2 2 2 8 5" xfId="39817" xr:uid="{00000000-0005-0000-0000-0000A7710000}"/>
    <cellStyle name="Output 2 2 2 2 2 2 9" xfId="12743" xr:uid="{00000000-0005-0000-0000-0000A8710000}"/>
    <cellStyle name="Output 2 2 2 2 2 2 9 2" xfId="12744" xr:uid="{00000000-0005-0000-0000-0000A9710000}"/>
    <cellStyle name="Output 2 2 2 2 2 2 9 2 2" xfId="28913" xr:uid="{00000000-0005-0000-0000-0000AA710000}"/>
    <cellStyle name="Output 2 2 2 2 2 2 9 2 3" xfId="39822" xr:uid="{00000000-0005-0000-0000-0000AB710000}"/>
    <cellStyle name="Output 2 2 2 2 2 2 9 3" xfId="28912" xr:uid="{00000000-0005-0000-0000-0000AC710000}"/>
    <cellStyle name="Output 2 2 2 2 2 2 9 4" xfId="39821" xr:uid="{00000000-0005-0000-0000-0000AD710000}"/>
    <cellStyle name="Output 2 2 2 2 2 3" xfId="12745" xr:uid="{00000000-0005-0000-0000-0000AE710000}"/>
    <cellStyle name="Output 2 2 2 2 2 3 10" xfId="12746" xr:uid="{00000000-0005-0000-0000-0000AF710000}"/>
    <cellStyle name="Output 2 2 2 2 2 3 10 2" xfId="28915" xr:uid="{00000000-0005-0000-0000-0000B0710000}"/>
    <cellStyle name="Output 2 2 2 2 2 3 10 3" xfId="39824" xr:uid="{00000000-0005-0000-0000-0000B1710000}"/>
    <cellStyle name="Output 2 2 2 2 2 3 11" xfId="28914" xr:uid="{00000000-0005-0000-0000-0000B2710000}"/>
    <cellStyle name="Output 2 2 2 2 2 3 12" xfId="39823" xr:uid="{00000000-0005-0000-0000-0000B3710000}"/>
    <cellStyle name="Output 2 2 2 2 2 3 2" xfId="12747" xr:uid="{00000000-0005-0000-0000-0000B4710000}"/>
    <cellStyle name="Output 2 2 2 2 2 3 2 2" xfId="12748" xr:uid="{00000000-0005-0000-0000-0000B5710000}"/>
    <cellStyle name="Output 2 2 2 2 2 3 2 2 2" xfId="12749" xr:uid="{00000000-0005-0000-0000-0000B6710000}"/>
    <cellStyle name="Output 2 2 2 2 2 3 2 2 2 2" xfId="28918" xr:uid="{00000000-0005-0000-0000-0000B7710000}"/>
    <cellStyle name="Output 2 2 2 2 2 3 2 2 2 3" xfId="39827" xr:uid="{00000000-0005-0000-0000-0000B8710000}"/>
    <cellStyle name="Output 2 2 2 2 2 3 2 2 3" xfId="28917" xr:uid="{00000000-0005-0000-0000-0000B9710000}"/>
    <cellStyle name="Output 2 2 2 2 2 3 2 2 4" xfId="39826" xr:uid="{00000000-0005-0000-0000-0000BA710000}"/>
    <cellStyle name="Output 2 2 2 2 2 3 2 3" xfId="12750" xr:uid="{00000000-0005-0000-0000-0000BB710000}"/>
    <cellStyle name="Output 2 2 2 2 2 3 2 3 2" xfId="28919" xr:uid="{00000000-0005-0000-0000-0000BC710000}"/>
    <cellStyle name="Output 2 2 2 2 2 3 2 3 3" xfId="39828" xr:uid="{00000000-0005-0000-0000-0000BD710000}"/>
    <cellStyle name="Output 2 2 2 2 2 3 2 4" xfId="28916" xr:uid="{00000000-0005-0000-0000-0000BE710000}"/>
    <cellStyle name="Output 2 2 2 2 2 3 2 5" xfId="39825" xr:uid="{00000000-0005-0000-0000-0000BF710000}"/>
    <cellStyle name="Output 2 2 2 2 2 3 3" xfId="12751" xr:uid="{00000000-0005-0000-0000-0000C0710000}"/>
    <cellStyle name="Output 2 2 2 2 2 3 3 2" xfId="12752" xr:uid="{00000000-0005-0000-0000-0000C1710000}"/>
    <cellStyle name="Output 2 2 2 2 2 3 3 2 2" xfId="12753" xr:uid="{00000000-0005-0000-0000-0000C2710000}"/>
    <cellStyle name="Output 2 2 2 2 2 3 3 2 2 2" xfId="28922" xr:uid="{00000000-0005-0000-0000-0000C3710000}"/>
    <cellStyle name="Output 2 2 2 2 2 3 3 2 2 3" xfId="39831" xr:uid="{00000000-0005-0000-0000-0000C4710000}"/>
    <cellStyle name="Output 2 2 2 2 2 3 3 2 3" xfId="28921" xr:uid="{00000000-0005-0000-0000-0000C5710000}"/>
    <cellStyle name="Output 2 2 2 2 2 3 3 2 4" xfId="39830" xr:uid="{00000000-0005-0000-0000-0000C6710000}"/>
    <cellStyle name="Output 2 2 2 2 2 3 3 3" xfId="12754" xr:uid="{00000000-0005-0000-0000-0000C7710000}"/>
    <cellStyle name="Output 2 2 2 2 2 3 3 3 2" xfId="28923" xr:uid="{00000000-0005-0000-0000-0000C8710000}"/>
    <cellStyle name="Output 2 2 2 2 2 3 3 3 3" xfId="39832" xr:uid="{00000000-0005-0000-0000-0000C9710000}"/>
    <cellStyle name="Output 2 2 2 2 2 3 3 4" xfId="28920" xr:uid="{00000000-0005-0000-0000-0000CA710000}"/>
    <cellStyle name="Output 2 2 2 2 2 3 3 5" xfId="39829" xr:uid="{00000000-0005-0000-0000-0000CB710000}"/>
    <cellStyle name="Output 2 2 2 2 2 3 4" xfId="12755" xr:uid="{00000000-0005-0000-0000-0000CC710000}"/>
    <cellStyle name="Output 2 2 2 2 2 3 4 2" xfId="12756" xr:uid="{00000000-0005-0000-0000-0000CD710000}"/>
    <cellStyle name="Output 2 2 2 2 2 3 4 2 2" xfId="12757" xr:uid="{00000000-0005-0000-0000-0000CE710000}"/>
    <cellStyle name="Output 2 2 2 2 2 3 4 2 2 2" xfId="28926" xr:uid="{00000000-0005-0000-0000-0000CF710000}"/>
    <cellStyle name="Output 2 2 2 2 2 3 4 2 2 3" xfId="39835" xr:uid="{00000000-0005-0000-0000-0000D0710000}"/>
    <cellStyle name="Output 2 2 2 2 2 3 4 2 3" xfId="28925" xr:uid="{00000000-0005-0000-0000-0000D1710000}"/>
    <cellStyle name="Output 2 2 2 2 2 3 4 2 4" xfId="39834" xr:uid="{00000000-0005-0000-0000-0000D2710000}"/>
    <cellStyle name="Output 2 2 2 2 2 3 4 3" xfId="12758" xr:uid="{00000000-0005-0000-0000-0000D3710000}"/>
    <cellStyle name="Output 2 2 2 2 2 3 4 3 2" xfId="28927" xr:uid="{00000000-0005-0000-0000-0000D4710000}"/>
    <cellStyle name="Output 2 2 2 2 2 3 4 3 3" xfId="39836" xr:uid="{00000000-0005-0000-0000-0000D5710000}"/>
    <cellStyle name="Output 2 2 2 2 2 3 4 4" xfId="28924" xr:uid="{00000000-0005-0000-0000-0000D6710000}"/>
    <cellStyle name="Output 2 2 2 2 2 3 4 5" xfId="39833" xr:uid="{00000000-0005-0000-0000-0000D7710000}"/>
    <cellStyle name="Output 2 2 2 2 2 3 5" xfId="12759" xr:uid="{00000000-0005-0000-0000-0000D8710000}"/>
    <cellStyle name="Output 2 2 2 2 2 3 5 2" xfId="12760" xr:uid="{00000000-0005-0000-0000-0000D9710000}"/>
    <cellStyle name="Output 2 2 2 2 2 3 5 2 2" xfId="12761" xr:uid="{00000000-0005-0000-0000-0000DA710000}"/>
    <cellStyle name="Output 2 2 2 2 2 3 5 2 2 2" xfId="28930" xr:uid="{00000000-0005-0000-0000-0000DB710000}"/>
    <cellStyle name="Output 2 2 2 2 2 3 5 2 2 3" xfId="39839" xr:uid="{00000000-0005-0000-0000-0000DC710000}"/>
    <cellStyle name="Output 2 2 2 2 2 3 5 2 3" xfId="28929" xr:uid="{00000000-0005-0000-0000-0000DD710000}"/>
    <cellStyle name="Output 2 2 2 2 2 3 5 2 4" xfId="39838" xr:uid="{00000000-0005-0000-0000-0000DE710000}"/>
    <cellStyle name="Output 2 2 2 2 2 3 5 3" xfId="12762" xr:uid="{00000000-0005-0000-0000-0000DF710000}"/>
    <cellStyle name="Output 2 2 2 2 2 3 5 3 2" xfId="28931" xr:uid="{00000000-0005-0000-0000-0000E0710000}"/>
    <cellStyle name="Output 2 2 2 2 2 3 5 3 3" xfId="39840" xr:uid="{00000000-0005-0000-0000-0000E1710000}"/>
    <cellStyle name="Output 2 2 2 2 2 3 5 4" xfId="28928" xr:uid="{00000000-0005-0000-0000-0000E2710000}"/>
    <cellStyle name="Output 2 2 2 2 2 3 5 5" xfId="39837" xr:uid="{00000000-0005-0000-0000-0000E3710000}"/>
    <cellStyle name="Output 2 2 2 2 2 3 6" xfId="12763" xr:uid="{00000000-0005-0000-0000-0000E4710000}"/>
    <cellStyle name="Output 2 2 2 2 2 3 6 2" xfId="12764" xr:uid="{00000000-0005-0000-0000-0000E5710000}"/>
    <cellStyle name="Output 2 2 2 2 2 3 6 2 2" xfId="12765" xr:uid="{00000000-0005-0000-0000-0000E6710000}"/>
    <cellStyle name="Output 2 2 2 2 2 3 6 2 2 2" xfId="28934" xr:uid="{00000000-0005-0000-0000-0000E7710000}"/>
    <cellStyle name="Output 2 2 2 2 2 3 6 2 2 3" xfId="39843" xr:uid="{00000000-0005-0000-0000-0000E8710000}"/>
    <cellStyle name="Output 2 2 2 2 2 3 6 2 3" xfId="28933" xr:uid="{00000000-0005-0000-0000-0000E9710000}"/>
    <cellStyle name="Output 2 2 2 2 2 3 6 2 4" xfId="39842" xr:uid="{00000000-0005-0000-0000-0000EA710000}"/>
    <cellStyle name="Output 2 2 2 2 2 3 6 3" xfId="12766" xr:uid="{00000000-0005-0000-0000-0000EB710000}"/>
    <cellStyle name="Output 2 2 2 2 2 3 6 3 2" xfId="28935" xr:uid="{00000000-0005-0000-0000-0000EC710000}"/>
    <cellStyle name="Output 2 2 2 2 2 3 6 3 3" xfId="39844" xr:uid="{00000000-0005-0000-0000-0000ED710000}"/>
    <cellStyle name="Output 2 2 2 2 2 3 6 4" xfId="28932" xr:uid="{00000000-0005-0000-0000-0000EE710000}"/>
    <cellStyle name="Output 2 2 2 2 2 3 6 5" xfId="39841" xr:uid="{00000000-0005-0000-0000-0000EF710000}"/>
    <cellStyle name="Output 2 2 2 2 2 3 7" xfId="12767" xr:uid="{00000000-0005-0000-0000-0000F0710000}"/>
    <cellStyle name="Output 2 2 2 2 2 3 7 2" xfId="12768" xr:uid="{00000000-0005-0000-0000-0000F1710000}"/>
    <cellStyle name="Output 2 2 2 2 2 3 7 2 2" xfId="12769" xr:uid="{00000000-0005-0000-0000-0000F2710000}"/>
    <cellStyle name="Output 2 2 2 2 2 3 7 2 2 2" xfId="28938" xr:uid="{00000000-0005-0000-0000-0000F3710000}"/>
    <cellStyle name="Output 2 2 2 2 2 3 7 2 2 3" xfId="39847" xr:uid="{00000000-0005-0000-0000-0000F4710000}"/>
    <cellStyle name="Output 2 2 2 2 2 3 7 2 3" xfId="28937" xr:uid="{00000000-0005-0000-0000-0000F5710000}"/>
    <cellStyle name="Output 2 2 2 2 2 3 7 2 4" xfId="39846" xr:uid="{00000000-0005-0000-0000-0000F6710000}"/>
    <cellStyle name="Output 2 2 2 2 2 3 7 3" xfId="12770" xr:uid="{00000000-0005-0000-0000-0000F7710000}"/>
    <cellStyle name="Output 2 2 2 2 2 3 7 3 2" xfId="28939" xr:uid="{00000000-0005-0000-0000-0000F8710000}"/>
    <cellStyle name="Output 2 2 2 2 2 3 7 3 3" xfId="39848" xr:uid="{00000000-0005-0000-0000-0000F9710000}"/>
    <cellStyle name="Output 2 2 2 2 2 3 7 4" xfId="28936" xr:uid="{00000000-0005-0000-0000-0000FA710000}"/>
    <cellStyle name="Output 2 2 2 2 2 3 7 5" xfId="39845" xr:uid="{00000000-0005-0000-0000-0000FB710000}"/>
    <cellStyle name="Output 2 2 2 2 2 3 8" xfId="12771" xr:uid="{00000000-0005-0000-0000-0000FC710000}"/>
    <cellStyle name="Output 2 2 2 2 2 3 8 2" xfId="12772" xr:uid="{00000000-0005-0000-0000-0000FD710000}"/>
    <cellStyle name="Output 2 2 2 2 2 3 8 2 2" xfId="12773" xr:uid="{00000000-0005-0000-0000-0000FE710000}"/>
    <cellStyle name="Output 2 2 2 2 2 3 8 2 2 2" xfId="28942" xr:uid="{00000000-0005-0000-0000-0000FF710000}"/>
    <cellStyle name="Output 2 2 2 2 2 3 8 2 2 3" xfId="39851" xr:uid="{00000000-0005-0000-0000-000000720000}"/>
    <cellStyle name="Output 2 2 2 2 2 3 8 2 3" xfId="28941" xr:uid="{00000000-0005-0000-0000-000001720000}"/>
    <cellStyle name="Output 2 2 2 2 2 3 8 2 4" xfId="39850" xr:uid="{00000000-0005-0000-0000-000002720000}"/>
    <cellStyle name="Output 2 2 2 2 2 3 8 3" xfId="12774" xr:uid="{00000000-0005-0000-0000-000003720000}"/>
    <cellStyle name="Output 2 2 2 2 2 3 8 3 2" xfId="28943" xr:uid="{00000000-0005-0000-0000-000004720000}"/>
    <cellStyle name="Output 2 2 2 2 2 3 8 3 3" xfId="39852" xr:uid="{00000000-0005-0000-0000-000005720000}"/>
    <cellStyle name="Output 2 2 2 2 2 3 8 4" xfId="28940" xr:uid="{00000000-0005-0000-0000-000006720000}"/>
    <cellStyle name="Output 2 2 2 2 2 3 8 5" xfId="39849" xr:uid="{00000000-0005-0000-0000-000007720000}"/>
    <cellStyle name="Output 2 2 2 2 2 3 9" xfId="12775" xr:uid="{00000000-0005-0000-0000-000008720000}"/>
    <cellStyle name="Output 2 2 2 2 2 3 9 2" xfId="12776" xr:uid="{00000000-0005-0000-0000-000009720000}"/>
    <cellStyle name="Output 2 2 2 2 2 3 9 2 2" xfId="28945" xr:uid="{00000000-0005-0000-0000-00000A720000}"/>
    <cellStyle name="Output 2 2 2 2 2 3 9 2 3" xfId="39854" xr:uid="{00000000-0005-0000-0000-00000B720000}"/>
    <cellStyle name="Output 2 2 2 2 2 3 9 3" xfId="28944" xr:uid="{00000000-0005-0000-0000-00000C720000}"/>
    <cellStyle name="Output 2 2 2 2 2 3 9 4" xfId="39853" xr:uid="{00000000-0005-0000-0000-00000D720000}"/>
    <cellStyle name="Output 2 2 2 2 2 4" xfId="12777" xr:uid="{00000000-0005-0000-0000-00000E720000}"/>
    <cellStyle name="Output 2 2 2 2 2 4 2" xfId="12778" xr:uid="{00000000-0005-0000-0000-00000F720000}"/>
    <cellStyle name="Output 2 2 2 2 2 4 2 2" xfId="12779" xr:uid="{00000000-0005-0000-0000-000010720000}"/>
    <cellStyle name="Output 2 2 2 2 2 4 2 2 2" xfId="28948" xr:uid="{00000000-0005-0000-0000-000011720000}"/>
    <cellStyle name="Output 2 2 2 2 2 4 2 2 3" xfId="39857" xr:uid="{00000000-0005-0000-0000-000012720000}"/>
    <cellStyle name="Output 2 2 2 2 2 4 2 3" xfId="28947" xr:uid="{00000000-0005-0000-0000-000013720000}"/>
    <cellStyle name="Output 2 2 2 2 2 4 2 4" xfId="39856" xr:uid="{00000000-0005-0000-0000-000014720000}"/>
    <cellStyle name="Output 2 2 2 2 2 4 3" xfId="12780" xr:uid="{00000000-0005-0000-0000-000015720000}"/>
    <cellStyle name="Output 2 2 2 2 2 4 3 2" xfId="28949" xr:uid="{00000000-0005-0000-0000-000016720000}"/>
    <cellStyle name="Output 2 2 2 2 2 4 3 3" xfId="39858" xr:uid="{00000000-0005-0000-0000-000017720000}"/>
    <cellStyle name="Output 2 2 2 2 2 4 4" xfId="28946" xr:uid="{00000000-0005-0000-0000-000018720000}"/>
    <cellStyle name="Output 2 2 2 2 2 4 5" xfId="39855" xr:uid="{00000000-0005-0000-0000-000019720000}"/>
    <cellStyle name="Output 2 2 2 2 2 5" xfId="12781" xr:uid="{00000000-0005-0000-0000-00001A720000}"/>
    <cellStyle name="Output 2 2 2 2 2 5 2" xfId="12782" xr:uid="{00000000-0005-0000-0000-00001B720000}"/>
    <cellStyle name="Output 2 2 2 2 2 5 2 2" xfId="12783" xr:uid="{00000000-0005-0000-0000-00001C720000}"/>
    <cellStyle name="Output 2 2 2 2 2 5 2 2 2" xfId="28952" xr:uid="{00000000-0005-0000-0000-00001D720000}"/>
    <cellStyle name="Output 2 2 2 2 2 5 2 2 3" xfId="39861" xr:uid="{00000000-0005-0000-0000-00001E720000}"/>
    <cellStyle name="Output 2 2 2 2 2 5 2 3" xfId="28951" xr:uid="{00000000-0005-0000-0000-00001F720000}"/>
    <cellStyle name="Output 2 2 2 2 2 5 2 4" xfId="39860" xr:uid="{00000000-0005-0000-0000-000020720000}"/>
    <cellStyle name="Output 2 2 2 2 2 5 3" xfId="12784" xr:uid="{00000000-0005-0000-0000-000021720000}"/>
    <cellStyle name="Output 2 2 2 2 2 5 3 2" xfId="28953" xr:uid="{00000000-0005-0000-0000-000022720000}"/>
    <cellStyle name="Output 2 2 2 2 2 5 3 3" xfId="39862" xr:uid="{00000000-0005-0000-0000-000023720000}"/>
    <cellStyle name="Output 2 2 2 2 2 5 4" xfId="28950" xr:uid="{00000000-0005-0000-0000-000024720000}"/>
    <cellStyle name="Output 2 2 2 2 2 5 5" xfId="39859" xr:uid="{00000000-0005-0000-0000-000025720000}"/>
    <cellStyle name="Output 2 2 2 2 2 6" xfId="12785" xr:uid="{00000000-0005-0000-0000-000026720000}"/>
    <cellStyle name="Output 2 2 2 2 2 6 2" xfId="12786" xr:uid="{00000000-0005-0000-0000-000027720000}"/>
    <cellStyle name="Output 2 2 2 2 2 6 2 2" xfId="12787" xr:uid="{00000000-0005-0000-0000-000028720000}"/>
    <cellStyle name="Output 2 2 2 2 2 6 2 2 2" xfId="28956" xr:uid="{00000000-0005-0000-0000-000029720000}"/>
    <cellStyle name="Output 2 2 2 2 2 6 2 2 3" xfId="39865" xr:uid="{00000000-0005-0000-0000-00002A720000}"/>
    <cellStyle name="Output 2 2 2 2 2 6 2 3" xfId="28955" xr:uid="{00000000-0005-0000-0000-00002B720000}"/>
    <cellStyle name="Output 2 2 2 2 2 6 2 4" xfId="39864" xr:uid="{00000000-0005-0000-0000-00002C720000}"/>
    <cellStyle name="Output 2 2 2 2 2 6 3" xfId="12788" xr:uid="{00000000-0005-0000-0000-00002D720000}"/>
    <cellStyle name="Output 2 2 2 2 2 6 3 2" xfId="28957" xr:uid="{00000000-0005-0000-0000-00002E720000}"/>
    <cellStyle name="Output 2 2 2 2 2 6 3 3" xfId="39866" xr:uid="{00000000-0005-0000-0000-00002F720000}"/>
    <cellStyle name="Output 2 2 2 2 2 6 4" xfId="28954" xr:uid="{00000000-0005-0000-0000-000030720000}"/>
    <cellStyle name="Output 2 2 2 2 2 6 5" xfId="39863" xr:uid="{00000000-0005-0000-0000-000031720000}"/>
    <cellStyle name="Output 2 2 2 2 2 7" xfId="12789" xr:uid="{00000000-0005-0000-0000-000032720000}"/>
    <cellStyle name="Output 2 2 2 2 2 7 2" xfId="12790" xr:uid="{00000000-0005-0000-0000-000033720000}"/>
    <cellStyle name="Output 2 2 2 2 2 7 2 2" xfId="12791" xr:uid="{00000000-0005-0000-0000-000034720000}"/>
    <cellStyle name="Output 2 2 2 2 2 7 2 2 2" xfId="28960" xr:uid="{00000000-0005-0000-0000-000035720000}"/>
    <cellStyle name="Output 2 2 2 2 2 7 2 2 3" xfId="39869" xr:uid="{00000000-0005-0000-0000-000036720000}"/>
    <cellStyle name="Output 2 2 2 2 2 7 2 3" xfId="28959" xr:uid="{00000000-0005-0000-0000-000037720000}"/>
    <cellStyle name="Output 2 2 2 2 2 7 2 4" xfId="39868" xr:uid="{00000000-0005-0000-0000-000038720000}"/>
    <cellStyle name="Output 2 2 2 2 2 7 3" xfId="12792" xr:uid="{00000000-0005-0000-0000-000039720000}"/>
    <cellStyle name="Output 2 2 2 2 2 7 3 2" xfId="28961" xr:uid="{00000000-0005-0000-0000-00003A720000}"/>
    <cellStyle name="Output 2 2 2 2 2 7 3 3" xfId="39870" xr:uid="{00000000-0005-0000-0000-00003B720000}"/>
    <cellStyle name="Output 2 2 2 2 2 7 4" xfId="28958" xr:uid="{00000000-0005-0000-0000-00003C720000}"/>
    <cellStyle name="Output 2 2 2 2 2 7 5" xfId="39867" xr:uid="{00000000-0005-0000-0000-00003D720000}"/>
    <cellStyle name="Output 2 2 2 2 2 8" xfId="12793" xr:uid="{00000000-0005-0000-0000-00003E720000}"/>
    <cellStyle name="Output 2 2 2 2 2 8 2" xfId="12794" xr:uid="{00000000-0005-0000-0000-00003F720000}"/>
    <cellStyle name="Output 2 2 2 2 2 8 2 2" xfId="12795" xr:uid="{00000000-0005-0000-0000-000040720000}"/>
    <cellStyle name="Output 2 2 2 2 2 8 2 2 2" xfId="28964" xr:uid="{00000000-0005-0000-0000-000041720000}"/>
    <cellStyle name="Output 2 2 2 2 2 8 2 2 3" xfId="39873" xr:uid="{00000000-0005-0000-0000-000042720000}"/>
    <cellStyle name="Output 2 2 2 2 2 8 2 3" xfId="28963" xr:uid="{00000000-0005-0000-0000-000043720000}"/>
    <cellStyle name="Output 2 2 2 2 2 8 2 4" xfId="39872" xr:uid="{00000000-0005-0000-0000-000044720000}"/>
    <cellStyle name="Output 2 2 2 2 2 8 3" xfId="12796" xr:uid="{00000000-0005-0000-0000-000045720000}"/>
    <cellStyle name="Output 2 2 2 2 2 8 3 2" xfId="28965" xr:uid="{00000000-0005-0000-0000-000046720000}"/>
    <cellStyle name="Output 2 2 2 2 2 8 3 3" xfId="39874" xr:uid="{00000000-0005-0000-0000-000047720000}"/>
    <cellStyle name="Output 2 2 2 2 2 8 4" xfId="28962" xr:uid="{00000000-0005-0000-0000-000048720000}"/>
    <cellStyle name="Output 2 2 2 2 2 8 5" xfId="39871" xr:uid="{00000000-0005-0000-0000-000049720000}"/>
    <cellStyle name="Output 2 2 2 2 2 9" xfId="12797" xr:uid="{00000000-0005-0000-0000-00004A720000}"/>
    <cellStyle name="Output 2 2 2 2 2 9 2" xfId="12798" xr:uid="{00000000-0005-0000-0000-00004B720000}"/>
    <cellStyle name="Output 2 2 2 2 2 9 2 2" xfId="12799" xr:uid="{00000000-0005-0000-0000-00004C720000}"/>
    <cellStyle name="Output 2 2 2 2 2 9 2 2 2" xfId="28968" xr:uid="{00000000-0005-0000-0000-00004D720000}"/>
    <cellStyle name="Output 2 2 2 2 2 9 2 2 3" xfId="39877" xr:uid="{00000000-0005-0000-0000-00004E720000}"/>
    <cellStyle name="Output 2 2 2 2 2 9 2 3" xfId="28967" xr:uid="{00000000-0005-0000-0000-00004F720000}"/>
    <cellStyle name="Output 2 2 2 2 2 9 2 4" xfId="39876" xr:uid="{00000000-0005-0000-0000-000050720000}"/>
    <cellStyle name="Output 2 2 2 2 2 9 3" xfId="12800" xr:uid="{00000000-0005-0000-0000-000051720000}"/>
    <cellStyle name="Output 2 2 2 2 2 9 3 2" xfId="28969" xr:uid="{00000000-0005-0000-0000-000052720000}"/>
    <cellStyle name="Output 2 2 2 2 2 9 3 3" xfId="39878" xr:uid="{00000000-0005-0000-0000-000053720000}"/>
    <cellStyle name="Output 2 2 2 2 2 9 4" xfId="28966" xr:uid="{00000000-0005-0000-0000-000054720000}"/>
    <cellStyle name="Output 2 2 2 2 2 9 5" xfId="39875" xr:uid="{00000000-0005-0000-0000-000055720000}"/>
    <cellStyle name="Output 2 2 2 2 3" xfId="12801" xr:uid="{00000000-0005-0000-0000-000056720000}"/>
    <cellStyle name="Output 2 2 2 2 3 10" xfId="12802" xr:uid="{00000000-0005-0000-0000-000057720000}"/>
    <cellStyle name="Output 2 2 2 2 3 10 2" xfId="28971" xr:uid="{00000000-0005-0000-0000-000058720000}"/>
    <cellStyle name="Output 2 2 2 2 3 10 3" xfId="39880" xr:uid="{00000000-0005-0000-0000-000059720000}"/>
    <cellStyle name="Output 2 2 2 2 3 11" xfId="28970" xr:uid="{00000000-0005-0000-0000-00005A720000}"/>
    <cellStyle name="Output 2 2 2 2 3 12" xfId="39879" xr:uid="{00000000-0005-0000-0000-00005B720000}"/>
    <cellStyle name="Output 2 2 2 2 3 2" xfId="12803" xr:uid="{00000000-0005-0000-0000-00005C720000}"/>
    <cellStyle name="Output 2 2 2 2 3 2 2" xfId="12804" xr:uid="{00000000-0005-0000-0000-00005D720000}"/>
    <cellStyle name="Output 2 2 2 2 3 2 2 2" xfId="12805" xr:uid="{00000000-0005-0000-0000-00005E720000}"/>
    <cellStyle name="Output 2 2 2 2 3 2 2 2 2" xfId="28974" xr:uid="{00000000-0005-0000-0000-00005F720000}"/>
    <cellStyle name="Output 2 2 2 2 3 2 2 2 3" xfId="39883" xr:uid="{00000000-0005-0000-0000-000060720000}"/>
    <cellStyle name="Output 2 2 2 2 3 2 2 3" xfId="28973" xr:uid="{00000000-0005-0000-0000-000061720000}"/>
    <cellStyle name="Output 2 2 2 2 3 2 2 4" xfId="39882" xr:uid="{00000000-0005-0000-0000-000062720000}"/>
    <cellStyle name="Output 2 2 2 2 3 2 3" xfId="12806" xr:uid="{00000000-0005-0000-0000-000063720000}"/>
    <cellStyle name="Output 2 2 2 2 3 2 3 2" xfId="28975" xr:uid="{00000000-0005-0000-0000-000064720000}"/>
    <cellStyle name="Output 2 2 2 2 3 2 3 3" xfId="39884" xr:uid="{00000000-0005-0000-0000-000065720000}"/>
    <cellStyle name="Output 2 2 2 2 3 2 4" xfId="28972" xr:uid="{00000000-0005-0000-0000-000066720000}"/>
    <cellStyle name="Output 2 2 2 2 3 2 5" xfId="39881" xr:uid="{00000000-0005-0000-0000-000067720000}"/>
    <cellStyle name="Output 2 2 2 2 3 3" xfId="12807" xr:uid="{00000000-0005-0000-0000-000068720000}"/>
    <cellStyle name="Output 2 2 2 2 3 3 2" xfId="12808" xr:uid="{00000000-0005-0000-0000-000069720000}"/>
    <cellStyle name="Output 2 2 2 2 3 3 2 2" xfId="12809" xr:uid="{00000000-0005-0000-0000-00006A720000}"/>
    <cellStyle name="Output 2 2 2 2 3 3 2 2 2" xfId="28978" xr:uid="{00000000-0005-0000-0000-00006B720000}"/>
    <cellStyle name="Output 2 2 2 2 3 3 2 2 3" xfId="39887" xr:uid="{00000000-0005-0000-0000-00006C720000}"/>
    <cellStyle name="Output 2 2 2 2 3 3 2 3" xfId="28977" xr:uid="{00000000-0005-0000-0000-00006D720000}"/>
    <cellStyle name="Output 2 2 2 2 3 3 2 4" xfId="39886" xr:uid="{00000000-0005-0000-0000-00006E720000}"/>
    <cellStyle name="Output 2 2 2 2 3 3 3" xfId="12810" xr:uid="{00000000-0005-0000-0000-00006F720000}"/>
    <cellStyle name="Output 2 2 2 2 3 3 3 2" xfId="28979" xr:uid="{00000000-0005-0000-0000-000070720000}"/>
    <cellStyle name="Output 2 2 2 2 3 3 3 3" xfId="39888" xr:uid="{00000000-0005-0000-0000-000071720000}"/>
    <cellStyle name="Output 2 2 2 2 3 3 4" xfId="28976" xr:uid="{00000000-0005-0000-0000-000072720000}"/>
    <cellStyle name="Output 2 2 2 2 3 3 5" xfId="39885" xr:uid="{00000000-0005-0000-0000-000073720000}"/>
    <cellStyle name="Output 2 2 2 2 3 4" xfId="12811" xr:uid="{00000000-0005-0000-0000-000074720000}"/>
    <cellStyle name="Output 2 2 2 2 3 4 2" xfId="12812" xr:uid="{00000000-0005-0000-0000-000075720000}"/>
    <cellStyle name="Output 2 2 2 2 3 4 2 2" xfId="12813" xr:uid="{00000000-0005-0000-0000-000076720000}"/>
    <cellStyle name="Output 2 2 2 2 3 4 2 2 2" xfId="28982" xr:uid="{00000000-0005-0000-0000-000077720000}"/>
    <cellStyle name="Output 2 2 2 2 3 4 2 2 3" xfId="39891" xr:uid="{00000000-0005-0000-0000-000078720000}"/>
    <cellStyle name="Output 2 2 2 2 3 4 2 3" xfId="28981" xr:uid="{00000000-0005-0000-0000-000079720000}"/>
    <cellStyle name="Output 2 2 2 2 3 4 2 4" xfId="39890" xr:uid="{00000000-0005-0000-0000-00007A720000}"/>
    <cellStyle name="Output 2 2 2 2 3 4 3" xfId="12814" xr:uid="{00000000-0005-0000-0000-00007B720000}"/>
    <cellStyle name="Output 2 2 2 2 3 4 3 2" xfId="28983" xr:uid="{00000000-0005-0000-0000-00007C720000}"/>
    <cellStyle name="Output 2 2 2 2 3 4 3 3" xfId="39892" xr:uid="{00000000-0005-0000-0000-00007D720000}"/>
    <cellStyle name="Output 2 2 2 2 3 4 4" xfId="28980" xr:uid="{00000000-0005-0000-0000-00007E720000}"/>
    <cellStyle name="Output 2 2 2 2 3 4 5" xfId="39889" xr:uid="{00000000-0005-0000-0000-00007F720000}"/>
    <cellStyle name="Output 2 2 2 2 3 5" xfId="12815" xr:uid="{00000000-0005-0000-0000-000080720000}"/>
    <cellStyle name="Output 2 2 2 2 3 5 2" xfId="12816" xr:uid="{00000000-0005-0000-0000-000081720000}"/>
    <cellStyle name="Output 2 2 2 2 3 5 2 2" xfId="12817" xr:uid="{00000000-0005-0000-0000-000082720000}"/>
    <cellStyle name="Output 2 2 2 2 3 5 2 2 2" xfId="28986" xr:uid="{00000000-0005-0000-0000-000083720000}"/>
    <cellStyle name="Output 2 2 2 2 3 5 2 2 3" xfId="39895" xr:uid="{00000000-0005-0000-0000-000084720000}"/>
    <cellStyle name="Output 2 2 2 2 3 5 2 3" xfId="28985" xr:uid="{00000000-0005-0000-0000-000085720000}"/>
    <cellStyle name="Output 2 2 2 2 3 5 2 4" xfId="39894" xr:uid="{00000000-0005-0000-0000-000086720000}"/>
    <cellStyle name="Output 2 2 2 2 3 5 3" xfId="12818" xr:uid="{00000000-0005-0000-0000-000087720000}"/>
    <cellStyle name="Output 2 2 2 2 3 5 3 2" xfId="28987" xr:uid="{00000000-0005-0000-0000-000088720000}"/>
    <cellStyle name="Output 2 2 2 2 3 5 3 3" xfId="39896" xr:uid="{00000000-0005-0000-0000-000089720000}"/>
    <cellStyle name="Output 2 2 2 2 3 5 4" xfId="28984" xr:uid="{00000000-0005-0000-0000-00008A720000}"/>
    <cellStyle name="Output 2 2 2 2 3 5 5" xfId="39893" xr:uid="{00000000-0005-0000-0000-00008B720000}"/>
    <cellStyle name="Output 2 2 2 2 3 6" xfId="12819" xr:uid="{00000000-0005-0000-0000-00008C720000}"/>
    <cellStyle name="Output 2 2 2 2 3 6 2" xfId="12820" xr:uid="{00000000-0005-0000-0000-00008D720000}"/>
    <cellStyle name="Output 2 2 2 2 3 6 2 2" xfId="12821" xr:uid="{00000000-0005-0000-0000-00008E720000}"/>
    <cellStyle name="Output 2 2 2 2 3 6 2 2 2" xfId="28990" xr:uid="{00000000-0005-0000-0000-00008F720000}"/>
    <cellStyle name="Output 2 2 2 2 3 6 2 2 3" xfId="39899" xr:uid="{00000000-0005-0000-0000-000090720000}"/>
    <cellStyle name="Output 2 2 2 2 3 6 2 3" xfId="28989" xr:uid="{00000000-0005-0000-0000-000091720000}"/>
    <cellStyle name="Output 2 2 2 2 3 6 2 4" xfId="39898" xr:uid="{00000000-0005-0000-0000-000092720000}"/>
    <cellStyle name="Output 2 2 2 2 3 6 3" xfId="12822" xr:uid="{00000000-0005-0000-0000-000093720000}"/>
    <cellStyle name="Output 2 2 2 2 3 6 3 2" xfId="28991" xr:uid="{00000000-0005-0000-0000-000094720000}"/>
    <cellStyle name="Output 2 2 2 2 3 6 3 3" xfId="39900" xr:uid="{00000000-0005-0000-0000-000095720000}"/>
    <cellStyle name="Output 2 2 2 2 3 6 4" xfId="28988" xr:uid="{00000000-0005-0000-0000-000096720000}"/>
    <cellStyle name="Output 2 2 2 2 3 6 5" xfId="39897" xr:uid="{00000000-0005-0000-0000-000097720000}"/>
    <cellStyle name="Output 2 2 2 2 3 7" xfId="12823" xr:uid="{00000000-0005-0000-0000-000098720000}"/>
    <cellStyle name="Output 2 2 2 2 3 7 2" xfId="12824" xr:uid="{00000000-0005-0000-0000-000099720000}"/>
    <cellStyle name="Output 2 2 2 2 3 7 2 2" xfId="12825" xr:uid="{00000000-0005-0000-0000-00009A720000}"/>
    <cellStyle name="Output 2 2 2 2 3 7 2 2 2" xfId="28994" xr:uid="{00000000-0005-0000-0000-00009B720000}"/>
    <cellStyle name="Output 2 2 2 2 3 7 2 2 3" xfId="39903" xr:uid="{00000000-0005-0000-0000-00009C720000}"/>
    <cellStyle name="Output 2 2 2 2 3 7 2 3" xfId="28993" xr:uid="{00000000-0005-0000-0000-00009D720000}"/>
    <cellStyle name="Output 2 2 2 2 3 7 2 4" xfId="39902" xr:uid="{00000000-0005-0000-0000-00009E720000}"/>
    <cellStyle name="Output 2 2 2 2 3 7 3" xfId="12826" xr:uid="{00000000-0005-0000-0000-00009F720000}"/>
    <cellStyle name="Output 2 2 2 2 3 7 3 2" xfId="28995" xr:uid="{00000000-0005-0000-0000-0000A0720000}"/>
    <cellStyle name="Output 2 2 2 2 3 7 3 3" xfId="39904" xr:uid="{00000000-0005-0000-0000-0000A1720000}"/>
    <cellStyle name="Output 2 2 2 2 3 7 4" xfId="28992" xr:uid="{00000000-0005-0000-0000-0000A2720000}"/>
    <cellStyle name="Output 2 2 2 2 3 7 5" xfId="39901" xr:uid="{00000000-0005-0000-0000-0000A3720000}"/>
    <cellStyle name="Output 2 2 2 2 3 8" xfId="12827" xr:uid="{00000000-0005-0000-0000-0000A4720000}"/>
    <cellStyle name="Output 2 2 2 2 3 8 2" xfId="12828" xr:uid="{00000000-0005-0000-0000-0000A5720000}"/>
    <cellStyle name="Output 2 2 2 2 3 8 2 2" xfId="12829" xr:uid="{00000000-0005-0000-0000-0000A6720000}"/>
    <cellStyle name="Output 2 2 2 2 3 8 2 2 2" xfId="28998" xr:uid="{00000000-0005-0000-0000-0000A7720000}"/>
    <cellStyle name="Output 2 2 2 2 3 8 2 2 3" xfId="39907" xr:uid="{00000000-0005-0000-0000-0000A8720000}"/>
    <cellStyle name="Output 2 2 2 2 3 8 2 3" xfId="28997" xr:uid="{00000000-0005-0000-0000-0000A9720000}"/>
    <cellStyle name="Output 2 2 2 2 3 8 2 4" xfId="39906" xr:uid="{00000000-0005-0000-0000-0000AA720000}"/>
    <cellStyle name="Output 2 2 2 2 3 8 3" xfId="12830" xr:uid="{00000000-0005-0000-0000-0000AB720000}"/>
    <cellStyle name="Output 2 2 2 2 3 8 3 2" xfId="28999" xr:uid="{00000000-0005-0000-0000-0000AC720000}"/>
    <cellStyle name="Output 2 2 2 2 3 8 3 3" xfId="39908" xr:uid="{00000000-0005-0000-0000-0000AD720000}"/>
    <cellStyle name="Output 2 2 2 2 3 8 4" xfId="28996" xr:uid="{00000000-0005-0000-0000-0000AE720000}"/>
    <cellStyle name="Output 2 2 2 2 3 8 5" xfId="39905" xr:uid="{00000000-0005-0000-0000-0000AF720000}"/>
    <cellStyle name="Output 2 2 2 2 3 9" xfId="12831" xr:uid="{00000000-0005-0000-0000-0000B0720000}"/>
    <cellStyle name="Output 2 2 2 2 3 9 2" xfId="12832" xr:uid="{00000000-0005-0000-0000-0000B1720000}"/>
    <cellStyle name="Output 2 2 2 2 3 9 2 2" xfId="29001" xr:uid="{00000000-0005-0000-0000-0000B2720000}"/>
    <cellStyle name="Output 2 2 2 2 3 9 2 3" xfId="39910" xr:uid="{00000000-0005-0000-0000-0000B3720000}"/>
    <cellStyle name="Output 2 2 2 2 3 9 3" xfId="29000" xr:uid="{00000000-0005-0000-0000-0000B4720000}"/>
    <cellStyle name="Output 2 2 2 2 3 9 4" xfId="39909" xr:uid="{00000000-0005-0000-0000-0000B5720000}"/>
    <cellStyle name="Output 2 2 2 2 4" xfId="12833" xr:uid="{00000000-0005-0000-0000-0000B6720000}"/>
    <cellStyle name="Output 2 2 2 2 4 10" xfId="12834" xr:uid="{00000000-0005-0000-0000-0000B7720000}"/>
    <cellStyle name="Output 2 2 2 2 4 10 2" xfId="29003" xr:uid="{00000000-0005-0000-0000-0000B8720000}"/>
    <cellStyle name="Output 2 2 2 2 4 10 3" xfId="39912" xr:uid="{00000000-0005-0000-0000-0000B9720000}"/>
    <cellStyle name="Output 2 2 2 2 4 11" xfId="29002" xr:uid="{00000000-0005-0000-0000-0000BA720000}"/>
    <cellStyle name="Output 2 2 2 2 4 12" xfId="39911" xr:uid="{00000000-0005-0000-0000-0000BB720000}"/>
    <cellStyle name="Output 2 2 2 2 4 2" xfId="12835" xr:uid="{00000000-0005-0000-0000-0000BC720000}"/>
    <cellStyle name="Output 2 2 2 2 4 2 2" xfId="12836" xr:uid="{00000000-0005-0000-0000-0000BD720000}"/>
    <cellStyle name="Output 2 2 2 2 4 2 2 2" xfId="12837" xr:uid="{00000000-0005-0000-0000-0000BE720000}"/>
    <cellStyle name="Output 2 2 2 2 4 2 2 2 2" xfId="29006" xr:uid="{00000000-0005-0000-0000-0000BF720000}"/>
    <cellStyle name="Output 2 2 2 2 4 2 2 2 3" xfId="39915" xr:uid="{00000000-0005-0000-0000-0000C0720000}"/>
    <cellStyle name="Output 2 2 2 2 4 2 2 3" xfId="29005" xr:uid="{00000000-0005-0000-0000-0000C1720000}"/>
    <cellStyle name="Output 2 2 2 2 4 2 2 4" xfId="39914" xr:uid="{00000000-0005-0000-0000-0000C2720000}"/>
    <cellStyle name="Output 2 2 2 2 4 2 3" xfId="12838" xr:uid="{00000000-0005-0000-0000-0000C3720000}"/>
    <cellStyle name="Output 2 2 2 2 4 2 3 2" xfId="29007" xr:uid="{00000000-0005-0000-0000-0000C4720000}"/>
    <cellStyle name="Output 2 2 2 2 4 2 3 3" xfId="39916" xr:uid="{00000000-0005-0000-0000-0000C5720000}"/>
    <cellStyle name="Output 2 2 2 2 4 2 4" xfId="29004" xr:uid="{00000000-0005-0000-0000-0000C6720000}"/>
    <cellStyle name="Output 2 2 2 2 4 2 5" xfId="39913" xr:uid="{00000000-0005-0000-0000-0000C7720000}"/>
    <cellStyle name="Output 2 2 2 2 4 3" xfId="12839" xr:uid="{00000000-0005-0000-0000-0000C8720000}"/>
    <cellStyle name="Output 2 2 2 2 4 3 2" xfId="12840" xr:uid="{00000000-0005-0000-0000-0000C9720000}"/>
    <cellStyle name="Output 2 2 2 2 4 3 2 2" xfId="12841" xr:uid="{00000000-0005-0000-0000-0000CA720000}"/>
    <cellStyle name="Output 2 2 2 2 4 3 2 2 2" xfId="29010" xr:uid="{00000000-0005-0000-0000-0000CB720000}"/>
    <cellStyle name="Output 2 2 2 2 4 3 2 2 3" xfId="39919" xr:uid="{00000000-0005-0000-0000-0000CC720000}"/>
    <cellStyle name="Output 2 2 2 2 4 3 2 3" xfId="29009" xr:uid="{00000000-0005-0000-0000-0000CD720000}"/>
    <cellStyle name="Output 2 2 2 2 4 3 2 4" xfId="39918" xr:uid="{00000000-0005-0000-0000-0000CE720000}"/>
    <cellStyle name="Output 2 2 2 2 4 3 3" xfId="12842" xr:uid="{00000000-0005-0000-0000-0000CF720000}"/>
    <cellStyle name="Output 2 2 2 2 4 3 3 2" xfId="29011" xr:uid="{00000000-0005-0000-0000-0000D0720000}"/>
    <cellStyle name="Output 2 2 2 2 4 3 3 3" xfId="39920" xr:uid="{00000000-0005-0000-0000-0000D1720000}"/>
    <cellStyle name="Output 2 2 2 2 4 3 4" xfId="29008" xr:uid="{00000000-0005-0000-0000-0000D2720000}"/>
    <cellStyle name="Output 2 2 2 2 4 3 5" xfId="39917" xr:uid="{00000000-0005-0000-0000-0000D3720000}"/>
    <cellStyle name="Output 2 2 2 2 4 4" xfId="12843" xr:uid="{00000000-0005-0000-0000-0000D4720000}"/>
    <cellStyle name="Output 2 2 2 2 4 4 2" xfId="12844" xr:uid="{00000000-0005-0000-0000-0000D5720000}"/>
    <cellStyle name="Output 2 2 2 2 4 4 2 2" xfId="12845" xr:uid="{00000000-0005-0000-0000-0000D6720000}"/>
    <cellStyle name="Output 2 2 2 2 4 4 2 2 2" xfId="29014" xr:uid="{00000000-0005-0000-0000-0000D7720000}"/>
    <cellStyle name="Output 2 2 2 2 4 4 2 2 3" xfId="39923" xr:uid="{00000000-0005-0000-0000-0000D8720000}"/>
    <cellStyle name="Output 2 2 2 2 4 4 2 3" xfId="29013" xr:uid="{00000000-0005-0000-0000-0000D9720000}"/>
    <cellStyle name="Output 2 2 2 2 4 4 2 4" xfId="39922" xr:uid="{00000000-0005-0000-0000-0000DA720000}"/>
    <cellStyle name="Output 2 2 2 2 4 4 3" xfId="12846" xr:uid="{00000000-0005-0000-0000-0000DB720000}"/>
    <cellStyle name="Output 2 2 2 2 4 4 3 2" xfId="29015" xr:uid="{00000000-0005-0000-0000-0000DC720000}"/>
    <cellStyle name="Output 2 2 2 2 4 4 3 3" xfId="39924" xr:uid="{00000000-0005-0000-0000-0000DD720000}"/>
    <cellStyle name="Output 2 2 2 2 4 4 4" xfId="29012" xr:uid="{00000000-0005-0000-0000-0000DE720000}"/>
    <cellStyle name="Output 2 2 2 2 4 4 5" xfId="39921" xr:uid="{00000000-0005-0000-0000-0000DF720000}"/>
    <cellStyle name="Output 2 2 2 2 4 5" xfId="12847" xr:uid="{00000000-0005-0000-0000-0000E0720000}"/>
    <cellStyle name="Output 2 2 2 2 4 5 2" xfId="12848" xr:uid="{00000000-0005-0000-0000-0000E1720000}"/>
    <cellStyle name="Output 2 2 2 2 4 5 2 2" xfId="12849" xr:uid="{00000000-0005-0000-0000-0000E2720000}"/>
    <cellStyle name="Output 2 2 2 2 4 5 2 2 2" xfId="29018" xr:uid="{00000000-0005-0000-0000-0000E3720000}"/>
    <cellStyle name="Output 2 2 2 2 4 5 2 2 3" xfId="39927" xr:uid="{00000000-0005-0000-0000-0000E4720000}"/>
    <cellStyle name="Output 2 2 2 2 4 5 2 3" xfId="29017" xr:uid="{00000000-0005-0000-0000-0000E5720000}"/>
    <cellStyle name="Output 2 2 2 2 4 5 2 4" xfId="39926" xr:uid="{00000000-0005-0000-0000-0000E6720000}"/>
    <cellStyle name="Output 2 2 2 2 4 5 3" xfId="12850" xr:uid="{00000000-0005-0000-0000-0000E7720000}"/>
    <cellStyle name="Output 2 2 2 2 4 5 3 2" xfId="29019" xr:uid="{00000000-0005-0000-0000-0000E8720000}"/>
    <cellStyle name="Output 2 2 2 2 4 5 3 3" xfId="39928" xr:uid="{00000000-0005-0000-0000-0000E9720000}"/>
    <cellStyle name="Output 2 2 2 2 4 5 4" xfId="29016" xr:uid="{00000000-0005-0000-0000-0000EA720000}"/>
    <cellStyle name="Output 2 2 2 2 4 5 5" xfId="39925" xr:uid="{00000000-0005-0000-0000-0000EB720000}"/>
    <cellStyle name="Output 2 2 2 2 4 6" xfId="12851" xr:uid="{00000000-0005-0000-0000-0000EC720000}"/>
    <cellStyle name="Output 2 2 2 2 4 6 2" xfId="12852" xr:uid="{00000000-0005-0000-0000-0000ED720000}"/>
    <cellStyle name="Output 2 2 2 2 4 6 2 2" xfId="12853" xr:uid="{00000000-0005-0000-0000-0000EE720000}"/>
    <cellStyle name="Output 2 2 2 2 4 6 2 2 2" xfId="29022" xr:uid="{00000000-0005-0000-0000-0000EF720000}"/>
    <cellStyle name="Output 2 2 2 2 4 6 2 2 3" xfId="39931" xr:uid="{00000000-0005-0000-0000-0000F0720000}"/>
    <cellStyle name="Output 2 2 2 2 4 6 2 3" xfId="29021" xr:uid="{00000000-0005-0000-0000-0000F1720000}"/>
    <cellStyle name="Output 2 2 2 2 4 6 2 4" xfId="39930" xr:uid="{00000000-0005-0000-0000-0000F2720000}"/>
    <cellStyle name="Output 2 2 2 2 4 6 3" xfId="12854" xr:uid="{00000000-0005-0000-0000-0000F3720000}"/>
    <cellStyle name="Output 2 2 2 2 4 6 3 2" xfId="29023" xr:uid="{00000000-0005-0000-0000-0000F4720000}"/>
    <cellStyle name="Output 2 2 2 2 4 6 3 3" xfId="39932" xr:uid="{00000000-0005-0000-0000-0000F5720000}"/>
    <cellStyle name="Output 2 2 2 2 4 6 4" xfId="29020" xr:uid="{00000000-0005-0000-0000-0000F6720000}"/>
    <cellStyle name="Output 2 2 2 2 4 6 5" xfId="39929" xr:uid="{00000000-0005-0000-0000-0000F7720000}"/>
    <cellStyle name="Output 2 2 2 2 4 7" xfId="12855" xr:uid="{00000000-0005-0000-0000-0000F8720000}"/>
    <cellStyle name="Output 2 2 2 2 4 7 2" xfId="12856" xr:uid="{00000000-0005-0000-0000-0000F9720000}"/>
    <cellStyle name="Output 2 2 2 2 4 7 2 2" xfId="12857" xr:uid="{00000000-0005-0000-0000-0000FA720000}"/>
    <cellStyle name="Output 2 2 2 2 4 7 2 2 2" xfId="29026" xr:uid="{00000000-0005-0000-0000-0000FB720000}"/>
    <cellStyle name="Output 2 2 2 2 4 7 2 2 3" xfId="39935" xr:uid="{00000000-0005-0000-0000-0000FC720000}"/>
    <cellStyle name="Output 2 2 2 2 4 7 2 3" xfId="29025" xr:uid="{00000000-0005-0000-0000-0000FD720000}"/>
    <cellStyle name="Output 2 2 2 2 4 7 2 4" xfId="39934" xr:uid="{00000000-0005-0000-0000-0000FE720000}"/>
    <cellStyle name="Output 2 2 2 2 4 7 3" xfId="12858" xr:uid="{00000000-0005-0000-0000-0000FF720000}"/>
    <cellStyle name="Output 2 2 2 2 4 7 3 2" xfId="29027" xr:uid="{00000000-0005-0000-0000-000000730000}"/>
    <cellStyle name="Output 2 2 2 2 4 7 3 3" xfId="39936" xr:uid="{00000000-0005-0000-0000-000001730000}"/>
    <cellStyle name="Output 2 2 2 2 4 7 4" xfId="29024" xr:uid="{00000000-0005-0000-0000-000002730000}"/>
    <cellStyle name="Output 2 2 2 2 4 7 5" xfId="39933" xr:uid="{00000000-0005-0000-0000-000003730000}"/>
    <cellStyle name="Output 2 2 2 2 4 8" xfId="12859" xr:uid="{00000000-0005-0000-0000-000004730000}"/>
    <cellStyle name="Output 2 2 2 2 4 8 2" xfId="12860" xr:uid="{00000000-0005-0000-0000-000005730000}"/>
    <cellStyle name="Output 2 2 2 2 4 8 2 2" xfId="12861" xr:uid="{00000000-0005-0000-0000-000006730000}"/>
    <cellStyle name="Output 2 2 2 2 4 8 2 2 2" xfId="29030" xr:uid="{00000000-0005-0000-0000-000007730000}"/>
    <cellStyle name="Output 2 2 2 2 4 8 2 2 3" xfId="39939" xr:uid="{00000000-0005-0000-0000-000008730000}"/>
    <cellStyle name="Output 2 2 2 2 4 8 2 3" xfId="29029" xr:uid="{00000000-0005-0000-0000-000009730000}"/>
    <cellStyle name="Output 2 2 2 2 4 8 2 4" xfId="39938" xr:uid="{00000000-0005-0000-0000-00000A730000}"/>
    <cellStyle name="Output 2 2 2 2 4 8 3" xfId="12862" xr:uid="{00000000-0005-0000-0000-00000B730000}"/>
    <cellStyle name="Output 2 2 2 2 4 8 3 2" xfId="29031" xr:uid="{00000000-0005-0000-0000-00000C730000}"/>
    <cellStyle name="Output 2 2 2 2 4 8 3 3" xfId="39940" xr:uid="{00000000-0005-0000-0000-00000D730000}"/>
    <cellStyle name="Output 2 2 2 2 4 8 4" xfId="29028" xr:uid="{00000000-0005-0000-0000-00000E730000}"/>
    <cellStyle name="Output 2 2 2 2 4 8 5" xfId="39937" xr:uid="{00000000-0005-0000-0000-00000F730000}"/>
    <cellStyle name="Output 2 2 2 2 4 9" xfId="12863" xr:uid="{00000000-0005-0000-0000-000010730000}"/>
    <cellStyle name="Output 2 2 2 2 4 9 2" xfId="12864" xr:uid="{00000000-0005-0000-0000-000011730000}"/>
    <cellStyle name="Output 2 2 2 2 4 9 2 2" xfId="29033" xr:uid="{00000000-0005-0000-0000-000012730000}"/>
    <cellStyle name="Output 2 2 2 2 4 9 2 3" xfId="39942" xr:uid="{00000000-0005-0000-0000-000013730000}"/>
    <cellStyle name="Output 2 2 2 2 4 9 3" xfId="29032" xr:uid="{00000000-0005-0000-0000-000014730000}"/>
    <cellStyle name="Output 2 2 2 2 4 9 4" xfId="39941" xr:uid="{00000000-0005-0000-0000-000015730000}"/>
    <cellStyle name="Output 2 2 2 2 5" xfId="12865" xr:uid="{00000000-0005-0000-0000-000016730000}"/>
    <cellStyle name="Output 2 2 2 2 5 2" xfId="12866" xr:uid="{00000000-0005-0000-0000-000017730000}"/>
    <cellStyle name="Output 2 2 2 2 5 2 2" xfId="12867" xr:uid="{00000000-0005-0000-0000-000018730000}"/>
    <cellStyle name="Output 2 2 2 2 5 2 2 2" xfId="29036" xr:uid="{00000000-0005-0000-0000-000019730000}"/>
    <cellStyle name="Output 2 2 2 2 5 2 2 3" xfId="39945" xr:uid="{00000000-0005-0000-0000-00001A730000}"/>
    <cellStyle name="Output 2 2 2 2 5 2 3" xfId="29035" xr:uid="{00000000-0005-0000-0000-00001B730000}"/>
    <cellStyle name="Output 2 2 2 2 5 2 4" xfId="39944" xr:uid="{00000000-0005-0000-0000-00001C730000}"/>
    <cellStyle name="Output 2 2 2 2 5 3" xfId="12868" xr:uid="{00000000-0005-0000-0000-00001D730000}"/>
    <cellStyle name="Output 2 2 2 2 5 3 2" xfId="29037" xr:uid="{00000000-0005-0000-0000-00001E730000}"/>
    <cellStyle name="Output 2 2 2 2 5 3 3" xfId="39946" xr:uid="{00000000-0005-0000-0000-00001F730000}"/>
    <cellStyle name="Output 2 2 2 2 5 4" xfId="29034" xr:uid="{00000000-0005-0000-0000-000020730000}"/>
    <cellStyle name="Output 2 2 2 2 5 5" xfId="39943" xr:uid="{00000000-0005-0000-0000-000021730000}"/>
    <cellStyle name="Output 2 2 2 2 6" xfId="12869" xr:uid="{00000000-0005-0000-0000-000022730000}"/>
    <cellStyle name="Output 2 2 2 2 6 2" xfId="12870" xr:uid="{00000000-0005-0000-0000-000023730000}"/>
    <cellStyle name="Output 2 2 2 2 6 2 2" xfId="12871" xr:uid="{00000000-0005-0000-0000-000024730000}"/>
    <cellStyle name="Output 2 2 2 2 6 2 2 2" xfId="29040" xr:uid="{00000000-0005-0000-0000-000025730000}"/>
    <cellStyle name="Output 2 2 2 2 6 2 2 3" xfId="39949" xr:uid="{00000000-0005-0000-0000-000026730000}"/>
    <cellStyle name="Output 2 2 2 2 6 2 3" xfId="29039" xr:uid="{00000000-0005-0000-0000-000027730000}"/>
    <cellStyle name="Output 2 2 2 2 6 2 4" xfId="39948" xr:uid="{00000000-0005-0000-0000-000028730000}"/>
    <cellStyle name="Output 2 2 2 2 6 3" xfId="12872" xr:uid="{00000000-0005-0000-0000-000029730000}"/>
    <cellStyle name="Output 2 2 2 2 6 3 2" xfId="29041" xr:uid="{00000000-0005-0000-0000-00002A730000}"/>
    <cellStyle name="Output 2 2 2 2 6 3 3" xfId="39950" xr:uid="{00000000-0005-0000-0000-00002B730000}"/>
    <cellStyle name="Output 2 2 2 2 6 4" xfId="29038" xr:uid="{00000000-0005-0000-0000-00002C730000}"/>
    <cellStyle name="Output 2 2 2 2 6 5" xfId="39947" xr:uid="{00000000-0005-0000-0000-00002D730000}"/>
    <cellStyle name="Output 2 2 2 2 7" xfId="12873" xr:uid="{00000000-0005-0000-0000-00002E730000}"/>
    <cellStyle name="Output 2 2 2 2 7 2" xfId="12874" xr:uid="{00000000-0005-0000-0000-00002F730000}"/>
    <cellStyle name="Output 2 2 2 2 7 2 2" xfId="12875" xr:uid="{00000000-0005-0000-0000-000030730000}"/>
    <cellStyle name="Output 2 2 2 2 7 2 2 2" xfId="29044" xr:uid="{00000000-0005-0000-0000-000031730000}"/>
    <cellStyle name="Output 2 2 2 2 7 2 2 3" xfId="39953" xr:uid="{00000000-0005-0000-0000-000032730000}"/>
    <cellStyle name="Output 2 2 2 2 7 2 3" xfId="29043" xr:uid="{00000000-0005-0000-0000-000033730000}"/>
    <cellStyle name="Output 2 2 2 2 7 2 4" xfId="39952" xr:uid="{00000000-0005-0000-0000-000034730000}"/>
    <cellStyle name="Output 2 2 2 2 7 3" xfId="12876" xr:uid="{00000000-0005-0000-0000-000035730000}"/>
    <cellStyle name="Output 2 2 2 2 7 3 2" xfId="29045" xr:uid="{00000000-0005-0000-0000-000036730000}"/>
    <cellStyle name="Output 2 2 2 2 7 3 3" xfId="39954" xr:uid="{00000000-0005-0000-0000-000037730000}"/>
    <cellStyle name="Output 2 2 2 2 7 4" xfId="29042" xr:uid="{00000000-0005-0000-0000-000038730000}"/>
    <cellStyle name="Output 2 2 2 2 7 5" xfId="39951" xr:uid="{00000000-0005-0000-0000-000039730000}"/>
    <cellStyle name="Output 2 2 2 2 8" xfId="12877" xr:uid="{00000000-0005-0000-0000-00003A730000}"/>
    <cellStyle name="Output 2 2 2 2 8 2" xfId="12878" xr:uid="{00000000-0005-0000-0000-00003B730000}"/>
    <cellStyle name="Output 2 2 2 2 8 2 2" xfId="12879" xr:uid="{00000000-0005-0000-0000-00003C730000}"/>
    <cellStyle name="Output 2 2 2 2 8 2 2 2" xfId="29048" xr:uid="{00000000-0005-0000-0000-00003D730000}"/>
    <cellStyle name="Output 2 2 2 2 8 2 2 3" xfId="39957" xr:uid="{00000000-0005-0000-0000-00003E730000}"/>
    <cellStyle name="Output 2 2 2 2 8 2 3" xfId="29047" xr:uid="{00000000-0005-0000-0000-00003F730000}"/>
    <cellStyle name="Output 2 2 2 2 8 2 4" xfId="39956" xr:uid="{00000000-0005-0000-0000-000040730000}"/>
    <cellStyle name="Output 2 2 2 2 8 3" xfId="12880" xr:uid="{00000000-0005-0000-0000-000041730000}"/>
    <cellStyle name="Output 2 2 2 2 8 3 2" xfId="29049" xr:uid="{00000000-0005-0000-0000-000042730000}"/>
    <cellStyle name="Output 2 2 2 2 8 3 3" xfId="39958" xr:uid="{00000000-0005-0000-0000-000043730000}"/>
    <cellStyle name="Output 2 2 2 2 8 4" xfId="29046" xr:uid="{00000000-0005-0000-0000-000044730000}"/>
    <cellStyle name="Output 2 2 2 2 8 5" xfId="39955" xr:uid="{00000000-0005-0000-0000-000045730000}"/>
    <cellStyle name="Output 2 2 2 2 9" xfId="12881" xr:uid="{00000000-0005-0000-0000-000046730000}"/>
    <cellStyle name="Output 2 2 2 2 9 2" xfId="12882" xr:uid="{00000000-0005-0000-0000-000047730000}"/>
    <cellStyle name="Output 2 2 2 2 9 2 2" xfId="12883" xr:uid="{00000000-0005-0000-0000-000048730000}"/>
    <cellStyle name="Output 2 2 2 2 9 2 2 2" xfId="29052" xr:uid="{00000000-0005-0000-0000-000049730000}"/>
    <cellStyle name="Output 2 2 2 2 9 2 2 3" xfId="39961" xr:uid="{00000000-0005-0000-0000-00004A730000}"/>
    <cellStyle name="Output 2 2 2 2 9 2 3" xfId="29051" xr:uid="{00000000-0005-0000-0000-00004B730000}"/>
    <cellStyle name="Output 2 2 2 2 9 2 4" xfId="39960" xr:uid="{00000000-0005-0000-0000-00004C730000}"/>
    <cellStyle name="Output 2 2 2 2 9 3" xfId="12884" xr:uid="{00000000-0005-0000-0000-00004D730000}"/>
    <cellStyle name="Output 2 2 2 2 9 3 2" xfId="29053" xr:uid="{00000000-0005-0000-0000-00004E730000}"/>
    <cellStyle name="Output 2 2 2 2 9 3 3" xfId="39962" xr:uid="{00000000-0005-0000-0000-00004F730000}"/>
    <cellStyle name="Output 2 2 2 2 9 4" xfId="29050" xr:uid="{00000000-0005-0000-0000-000050730000}"/>
    <cellStyle name="Output 2 2 2 2 9 5" xfId="39959" xr:uid="{00000000-0005-0000-0000-000051730000}"/>
    <cellStyle name="Output 2 2 2 3" xfId="12885" xr:uid="{00000000-0005-0000-0000-000052730000}"/>
    <cellStyle name="Output 2 2 2 3 10" xfId="12886" xr:uid="{00000000-0005-0000-0000-000053730000}"/>
    <cellStyle name="Output 2 2 2 3 10 2" xfId="12887" xr:uid="{00000000-0005-0000-0000-000054730000}"/>
    <cellStyle name="Output 2 2 2 3 10 2 2" xfId="12888" xr:uid="{00000000-0005-0000-0000-000055730000}"/>
    <cellStyle name="Output 2 2 2 3 10 2 2 2" xfId="29057" xr:uid="{00000000-0005-0000-0000-000056730000}"/>
    <cellStyle name="Output 2 2 2 3 10 2 2 3" xfId="39966" xr:uid="{00000000-0005-0000-0000-000057730000}"/>
    <cellStyle name="Output 2 2 2 3 10 2 3" xfId="29056" xr:uid="{00000000-0005-0000-0000-000058730000}"/>
    <cellStyle name="Output 2 2 2 3 10 2 4" xfId="39965" xr:uid="{00000000-0005-0000-0000-000059730000}"/>
    <cellStyle name="Output 2 2 2 3 10 3" xfId="12889" xr:uid="{00000000-0005-0000-0000-00005A730000}"/>
    <cellStyle name="Output 2 2 2 3 10 3 2" xfId="29058" xr:uid="{00000000-0005-0000-0000-00005B730000}"/>
    <cellStyle name="Output 2 2 2 3 10 3 3" xfId="39967" xr:uid="{00000000-0005-0000-0000-00005C730000}"/>
    <cellStyle name="Output 2 2 2 3 10 4" xfId="29055" xr:uid="{00000000-0005-0000-0000-00005D730000}"/>
    <cellStyle name="Output 2 2 2 3 10 5" xfId="39964" xr:uid="{00000000-0005-0000-0000-00005E730000}"/>
    <cellStyle name="Output 2 2 2 3 11" xfId="12890" xr:uid="{00000000-0005-0000-0000-00005F730000}"/>
    <cellStyle name="Output 2 2 2 3 11 2" xfId="12891" xr:uid="{00000000-0005-0000-0000-000060730000}"/>
    <cellStyle name="Output 2 2 2 3 11 2 2" xfId="12892" xr:uid="{00000000-0005-0000-0000-000061730000}"/>
    <cellStyle name="Output 2 2 2 3 11 2 2 2" xfId="29061" xr:uid="{00000000-0005-0000-0000-000062730000}"/>
    <cellStyle name="Output 2 2 2 3 11 2 2 3" xfId="39970" xr:uid="{00000000-0005-0000-0000-000063730000}"/>
    <cellStyle name="Output 2 2 2 3 11 2 3" xfId="29060" xr:uid="{00000000-0005-0000-0000-000064730000}"/>
    <cellStyle name="Output 2 2 2 3 11 2 4" xfId="39969" xr:uid="{00000000-0005-0000-0000-000065730000}"/>
    <cellStyle name="Output 2 2 2 3 11 3" xfId="12893" xr:uid="{00000000-0005-0000-0000-000066730000}"/>
    <cellStyle name="Output 2 2 2 3 11 3 2" xfId="29062" xr:uid="{00000000-0005-0000-0000-000067730000}"/>
    <cellStyle name="Output 2 2 2 3 11 3 3" xfId="39971" xr:uid="{00000000-0005-0000-0000-000068730000}"/>
    <cellStyle name="Output 2 2 2 3 11 4" xfId="29059" xr:uid="{00000000-0005-0000-0000-000069730000}"/>
    <cellStyle name="Output 2 2 2 3 11 5" xfId="39968" xr:uid="{00000000-0005-0000-0000-00006A730000}"/>
    <cellStyle name="Output 2 2 2 3 12" xfId="12894" xr:uid="{00000000-0005-0000-0000-00006B730000}"/>
    <cellStyle name="Output 2 2 2 3 12 2" xfId="29063" xr:uid="{00000000-0005-0000-0000-00006C730000}"/>
    <cellStyle name="Output 2 2 2 3 12 3" xfId="39972" xr:uid="{00000000-0005-0000-0000-00006D730000}"/>
    <cellStyle name="Output 2 2 2 3 13" xfId="29054" xr:uid="{00000000-0005-0000-0000-00006E730000}"/>
    <cellStyle name="Output 2 2 2 3 14" xfId="39963" xr:uid="{00000000-0005-0000-0000-00006F730000}"/>
    <cellStyle name="Output 2 2 2 3 2" xfId="12895" xr:uid="{00000000-0005-0000-0000-000070730000}"/>
    <cellStyle name="Output 2 2 2 3 2 10" xfId="12896" xr:uid="{00000000-0005-0000-0000-000071730000}"/>
    <cellStyle name="Output 2 2 2 3 2 10 2" xfId="12897" xr:uid="{00000000-0005-0000-0000-000072730000}"/>
    <cellStyle name="Output 2 2 2 3 2 10 2 2" xfId="12898" xr:uid="{00000000-0005-0000-0000-000073730000}"/>
    <cellStyle name="Output 2 2 2 3 2 10 2 2 2" xfId="29067" xr:uid="{00000000-0005-0000-0000-000074730000}"/>
    <cellStyle name="Output 2 2 2 3 2 10 2 2 3" xfId="39976" xr:uid="{00000000-0005-0000-0000-000075730000}"/>
    <cellStyle name="Output 2 2 2 3 2 10 2 3" xfId="29066" xr:uid="{00000000-0005-0000-0000-000076730000}"/>
    <cellStyle name="Output 2 2 2 3 2 10 2 4" xfId="39975" xr:uid="{00000000-0005-0000-0000-000077730000}"/>
    <cellStyle name="Output 2 2 2 3 2 10 3" xfId="12899" xr:uid="{00000000-0005-0000-0000-000078730000}"/>
    <cellStyle name="Output 2 2 2 3 2 10 3 2" xfId="29068" xr:uid="{00000000-0005-0000-0000-000079730000}"/>
    <cellStyle name="Output 2 2 2 3 2 10 3 3" xfId="39977" xr:uid="{00000000-0005-0000-0000-00007A730000}"/>
    <cellStyle name="Output 2 2 2 3 2 10 4" xfId="29065" xr:uid="{00000000-0005-0000-0000-00007B730000}"/>
    <cellStyle name="Output 2 2 2 3 2 10 5" xfId="39974" xr:uid="{00000000-0005-0000-0000-00007C730000}"/>
    <cellStyle name="Output 2 2 2 3 2 11" xfId="12900" xr:uid="{00000000-0005-0000-0000-00007D730000}"/>
    <cellStyle name="Output 2 2 2 3 2 11 2" xfId="12901" xr:uid="{00000000-0005-0000-0000-00007E730000}"/>
    <cellStyle name="Output 2 2 2 3 2 11 2 2" xfId="29070" xr:uid="{00000000-0005-0000-0000-00007F730000}"/>
    <cellStyle name="Output 2 2 2 3 2 11 2 3" xfId="39979" xr:uid="{00000000-0005-0000-0000-000080730000}"/>
    <cellStyle name="Output 2 2 2 3 2 11 3" xfId="29069" xr:uid="{00000000-0005-0000-0000-000081730000}"/>
    <cellStyle name="Output 2 2 2 3 2 11 4" xfId="39978" xr:uid="{00000000-0005-0000-0000-000082730000}"/>
    <cellStyle name="Output 2 2 2 3 2 12" xfId="12902" xr:uid="{00000000-0005-0000-0000-000083730000}"/>
    <cellStyle name="Output 2 2 2 3 2 12 2" xfId="29071" xr:uid="{00000000-0005-0000-0000-000084730000}"/>
    <cellStyle name="Output 2 2 2 3 2 12 3" xfId="39980" xr:uid="{00000000-0005-0000-0000-000085730000}"/>
    <cellStyle name="Output 2 2 2 3 2 13" xfId="29064" xr:uid="{00000000-0005-0000-0000-000086730000}"/>
    <cellStyle name="Output 2 2 2 3 2 14" xfId="39973" xr:uid="{00000000-0005-0000-0000-000087730000}"/>
    <cellStyle name="Output 2 2 2 3 2 2" xfId="12903" xr:uid="{00000000-0005-0000-0000-000088730000}"/>
    <cellStyle name="Output 2 2 2 3 2 2 10" xfId="12904" xr:uid="{00000000-0005-0000-0000-000089730000}"/>
    <cellStyle name="Output 2 2 2 3 2 2 10 2" xfId="29073" xr:uid="{00000000-0005-0000-0000-00008A730000}"/>
    <cellStyle name="Output 2 2 2 3 2 2 10 3" xfId="39982" xr:uid="{00000000-0005-0000-0000-00008B730000}"/>
    <cellStyle name="Output 2 2 2 3 2 2 11" xfId="29072" xr:uid="{00000000-0005-0000-0000-00008C730000}"/>
    <cellStyle name="Output 2 2 2 3 2 2 12" xfId="39981" xr:uid="{00000000-0005-0000-0000-00008D730000}"/>
    <cellStyle name="Output 2 2 2 3 2 2 2" xfId="12905" xr:uid="{00000000-0005-0000-0000-00008E730000}"/>
    <cellStyle name="Output 2 2 2 3 2 2 2 2" xfId="12906" xr:uid="{00000000-0005-0000-0000-00008F730000}"/>
    <cellStyle name="Output 2 2 2 3 2 2 2 2 2" xfId="12907" xr:uid="{00000000-0005-0000-0000-000090730000}"/>
    <cellStyle name="Output 2 2 2 3 2 2 2 2 2 2" xfId="29076" xr:uid="{00000000-0005-0000-0000-000091730000}"/>
    <cellStyle name="Output 2 2 2 3 2 2 2 2 2 3" xfId="39985" xr:uid="{00000000-0005-0000-0000-000092730000}"/>
    <cellStyle name="Output 2 2 2 3 2 2 2 2 3" xfId="29075" xr:uid="{00000000-0005-0000-0000-000093730000}"/>
    <cellStyle name="Output 2 2 2 3 2 2 2 2 4" xfId="39984" xr:uid="{00000000-0005-0000-0000-000094730000}"/>
    <cellStyle name="Output 2 2 2 3 2 2 2 3" xfId="12908" xr:uid="{00000000-0005-0000-0000-000095730000}"/>
    <cellStyle name="Output 2 2 2 3 2 2 2 3 2" xfId="29077" xr:uid="{00000000-0005-0000-0000-000096730000}"/>
    <cellStyle name="Output 2 2 2 3 2 2 2 3 3" xfId="39986" xr:uid="{00000000-0005-0000-0000-000097730000}"/>
    <cellStyle name="Output 2 2 2 3 2 2 2 4" xfId="29074" xr:uid="{00000000-0005-0000-0000-000098730000}"/>
    <cellStyle name="Output 2 2 2 3 2 2 2 5" xfId="39983" xr:uid="{00000000-0005-0000-0000-000099730000}"/>
    <cellStyle name="Output 2 2 2 3 2 2 3" xfId="12909" xr:uid="{00000000-0005-0000-0000-00009A730000}"/>
    <cellStyle name="Output 2 2 2 3 2 2 3 2" xfId="12910" xr:uid="{00000000-0005-0000-0000-00009B730000}"/>
    <cellStyle name="Output 2 2 2 3 2 2 3 2 2" xfId="12911" xr:uid="{00000000-0005-0000-0000-00009C730000}"/>
    <cellStyle name="Output 2 2 2 3 2 2 3 2 2 2" xfId="29080" xr:uid="{00000000-0005-0000-0000-00009D730000}"/>
    <cellStyle name="Output 2 2 2 3 2 2 3 2 2 3" xfId="39989" xr:uid="{00000000-0005-0000-0000-00009E730000}"/>
    <cellStyle name="Output 2 2 2 3 2 2 3 2 3" xfId="29079" xr:uid="{00000000-0005-0000-0000-00009F730000}"/>
    <cellStyle name="Output 2 2 2 3 2 2 3 2 4" xfId="39988" xr:uid="{00000000-0005-0000-0000-0000A0730000}"/>
    <cellStyle name="Output 2 2 2 3 2 2 3 3" xfId="12912" xr:uid="{00000000-0005-0000-0000-0000A1730000}"/>
    <cellStyle name="Output 2 2 2 3 2 2 3 3 2" xfId="29081" xr:uid="{00000000-0005-0000-0000-0000A2730000}"/>
    <cellStyle name="Output 2 2 2 3 2 2 3 3 3" xfId="39990" xr:uid="{00000000-0005-0000-0000-0000A3730000}"/>
    <cellStyle name="Output 2 2 2 3 2 2 3 4" xfId="29078" xr:uid="{00000000-0005-0000-0000-0000A4730000}"/>
    <cellStyle name="Output 2 2 2 3 2 2 3 5" xfId="39987" xr:uid="{00000000-0005-0000-0000-0000A5730000}"/>
    <cellStyle name="Output 2 2 2 3 2 2 4" xfId="12913" xr:uid="{00000000-0005-0000-0000-0000A6730000}"/>
    <cellStyle name="Output 2 2 2 3 2 2 4 2" xfId="12914" xr:uid="{00000000-0005-0000-0000-0000A7730000}"/>
    <cellStyle name="Output 2 2 2 3 2 2 4 2 2" xfId="12915" xr:uid="{00000000-0005-0000-0000-0000A8730000}"/>
    <cellStyle name="Output 2 2 2 3 2 2 4 2 2 2" xfId="29084" xr:uid="{00000000-0005-0000-0000-0000A9730000}"/>
    <cellStyle name="Output 2 2 2 3 2 2 4 2 2 3" xfId="39993" xr:uid="{00000000-0005-0000-0000-0000AA730000}"/>
    <cellStyle name="Output 2 2 2 3 2 2 4 2 3" xfId="29083" xr:uid="{00000000-0005-0000-0000-0000AB730000}"/>
    <cellStyle name="Output 2 2 2 3 2 2 4 2 4" xfId="39992" xr:uid="{00000000-0005-0000-0000-0000AC730000}"/>
    <cellStyle name="Output 2 2 2 3 2 2 4 3" xfId="12916" xr:uid="{00000000-0005-0000-0000-0000AD730000}"/>
    <cellStyle name="Output 2 2 2 3 2 2 4 3 2" xfId="29085" xr:uid="{00000000-0005-0000-0000-0000AE730000}"/>
    <cellStyle name="Output 2 2 2 3 2 2 4 3 3" xfId="39994" xr:uid="{00000000-0005-0000-0000-0000AF730000}"/>
    <cellStyle name="Output 2 2 2 3 2 2 4 4" xfId="29082" xr:uid="{00000000-0005-0000-0000-0000B0730000}"/>
    <cellStyle name="Output 2 2 2 3 2 2 4 5" xfId="39991" xr:uid="{00000000-0005-0000-0000-0000B1730000}"/>
    <cellStyle name="Output 2 2 2 3 2 2 5" xfId="12917" xr:uid="{00000000-0005-0000-0000-0000B2730000}"/>
    <cellStyle name="Output 2 2 2 3 2 2 5 2" xfId="12918" xr:uid="{00000000-0005-0000-0000-0000B3730000}"/>
    <cellStyle name="Output 2 2 2 3 2 2 5 2 2" xfId="12919" xr:uid="{00000000-0005-0000-0000-0000B4730000}"/>
    <cellStyle name="Output 2 2 2 3 2 2 5 2 2 2" xfId="29088" xr:uid="{00000000-0005-0000-0000-0000B5730000}"/>
    <cellStyle name="Output 2 2 2 3 2 2 5 2 2 3" xfId="39997" xr:uid="{00000000-0005-0000-0000-0000B6730000}"/>
    <cellStyle name="Output 2 2 2 3 2 2 5 2 3" xfId="29087" xr:uid="{00000000-0005-0000-0000-0000B7730000}"/>
    <cellStyle name="Output 2 2 2 3 2 2 5 2 4" xfId="39996" xr:uid="{00000000-0005-0000-0000-0000B8730000}"/>
    <cellStyle name="Output 2 2 2 3 2 2 5 3" xfId="12920" xr:uid="{00000000-0005-0000-0000-0000B9730000}"/>
    <cellStyle name="Output 2 2 2 3 2 2 5 3 2" xfId="29089" xr:uid="{00000000-0005-0000-0000-0000BA730000}"/>
    <cellStyle name="Output 2 2 2 3 2 2 5 3 3" xfId="39998" xr:uid="{00000000-0005-0000-0000-0000BB730000}"/>
    <cellStyle name="Output 2 2 2 3 2 2 5 4" xfId="29086" xr:uid="{00000000-0005-0000-0000-0000BC730000}"/>
    <cellStyle name="Output 2 2 2 3 2 2 5 5" xfId="39995" xr:uid="{00000000-0005-0000-0000-0000BD730000}"/>
    <cellStyle name="Output 2 2 2 3 2 2 6" xfId="12921" xr:uid="{00000000-0005-0000-0000-0000BE730000}"/>
    <cellStyle name="Output 2 2 2 3 2 2 6 2" xfId="12922" xr:uid="{00000000-0005-0000-0000-0000BF730000}"/>
    <cellStyle name="Output 2 2 2 3 2 2 6 2 2" xfId="12923" xr:uid="{00000000-0005-0000-0000-0000C0730000}"/>
    <cellStyle name="Output 2 2 2 3 2 2 6 2 2 2" xfId="29092" xr:uid="{00000000-0005-0000-0000-0000C1730000}"/>
    <cellStyle name="Output 2 2 2 3 2 2 6 2 2 3" xfId="40001" xr:uid="{00000000-0005-0000-0000-0000C2730000}"/>
    <cellStyle name="Output 2 2 2 3 2 2 6 2 3" xfId="29091" xr:uid="{00000000-0005-0000-0000-0000C3730000}"/>
    <cellStyle name="Output 2 2 2 3 2 2 6 2 4" xfId="40000" xr:uid="{00000000-0005-0000-0000-0000C4730000}"/>
    <cellStyle name="Output 2 2 2 3 2 2 6 3" xfId="12924" xr:uid="{00000000-0005-0000-0000-0000C5730000}"/>
    <cellStyle name="Output 2 2 2 3 2 2 6 3 2" xfId="29093" xr:uid="{00000000-0005-0000-0000-0000C6730000}"/>
    <cellStyle name="Output 2 2 2 3 2 2 6 3 3" xfId="40002" xr:uid="{00000000-0005-0000-0000-0000C7730000}"/>
    <cellStyle name="Output 2 2 2 3 2 2 6 4" xfId="29090" xr:uid="{00000000-0005-0000-0000-0000C8730000}"/>
    <cellStyle name="Output 2 2 2 3 2 2 6 5" xfId="39999" xr:uid="{00000000-0005-0000-0000-0000C9730000}"/>
    <cellStyle name="Output 2 2 2 3 2 2 7" xfId="12925" xr:uid="{00000000-0005-0000-0000-0000CA730000}"/>
    <cellStyle name="Output 2 2 2 3 2 2 7 2" xfId="12926" xr:uid="{00000000-0005-0000-0000-0000CB730000}"/>
    <cellStyle name="Output 2 2 2 3 2 2 7 2 2" xfId="12927" xr:uid="{00000000-0005-0000-0000-0000CC730000}"/>
    <cellStyle name="Output 2 2 2 3 2 2 7 2 2 2" xfId="29096" xr:uid="{00000000-0005-0000-0000-0000CD730000}"/>
    <cellStyle name="Output 2 2 2 3 2 2 7 2 2 3" xfId="40005" xr:uid="{00000000-0005-0000-0000-0000CE730000}"/>
    <cellStyle name="Output 2 2 2 3 2 2 7 2 3" xfId="29095" xr:uid="{00000000-0005-0000-0000-0000CF730000}"/>
    <cellStyle name="Output 2 2 2 3 2 2 7 2 4" xfId="40004" xr:uid="{00000000-0005-0000-0000-0000D0730000}"/>
    <cellStyle name="Output 2 2 2 3 2 2 7 3" xfId="12928" xr:uid="{00000000-0005-0000-0000-0000D1730000}"/>
    <cellStyle name="Output 2 2 2 3 2 2 7 3 2" xfId="29097" xr:uid="{00000000-0005-0000-0000-0000D2730000}"/>
    <cellStyle name="Output 2 2 2 3 2 2 7 3 3" xfId="40006" xr:uid="{00000000-0005-0000-0000-0000D3730000}"/>
    <cellStyle name="Output 2 2 2 3 2 2 7 4" xfId="29094" xr:uid="{00000000-0005-0000-0000-0000D4730000}"/>
    <cellStyle name="Output 2 2 2 3 2 2 7 5" xfId="40003" xr:uid="{00000000-0005-0000-0000-0000D5730000}"/>
    <cellStyle name="Output 2 2 2 3 2 2 8" xfId="12929" xr:uid="{00000000-0005-0000-0000-0000D6730000}"/>
    <cellStyle name="Output 2 2 2 3 2 2 8 2" xfId="12930" xr:uid="{00000000-0005-0000-0000-0000D7730000}"/>
    <cellStyle name="Output 2 2 2 3 2 2 8 2 2" xfId="12931" xr:uid="{00000000-0005-0000-0000-0000D8730000}"/>
    <cellStyle name="Output 2 2 2 3 2 2 8 2 2 2" xfId="29100" xr:uid="{00000000-0005-0000-0000-0000D9730000}"/>
    <cellStyle name="Output 2 2 2 3 2 2 8 2 2 3" xfId="40009" xr:uid="{00000000-0005-0000-0000-0000DA730000}"/>
    <cellStyle name="Output 2 2 2 3 2 2 8 2 3" xfId="29099" xr:uid="{00000000-0005-0000-0000-0000DB730000}"/>
    <cellStyle name="Output 2 2 2 3 2 2 8 2 4" xfId="40008" xr:uid="{00000000-0005-0000-0000-0000DC730000}"/>
    <cellStyle name="Output 2 2 2 3 2 2 8 3" xfId="12932" xr:uid="{00000000-0005-0000-0000-0000DD730000}"/>
    <cellStyle name="Output 2 2 2 3 2 2 8 3 2" xfId="29101" xr:uid="{00000000-0005-0000-0000-0000DE730000}"/>
    <cellStyle name="Output 2 2 2 3 2 2 8 3 3" xfId="40010" xr:uid="{00000000-0005-0000-0000-0000DF730000}"/>
    <cellStyle name="Output 2 2 2 3 2 2 8 4" xfId="29098" xr:uid="{00000000-0005-0000-0000-0000E0730000}"/>
    <cellStyle name="Output 2 2 2 3 2 2 8 5" xfId="40007" xr:uid="{00000000-0005-0000-0000-0000E1730000}"/>
    <cellStyle name="Output 2 2 2 3 2 2 9" xfId="12933" xr:uid="{00000000-0005-0000-0000-0000E2730000}"/>
    <cellStyle name="Output 2 2 2 3 2 2 9 2" xfId="12934" xr:uid="{00000000-0005-0000-0000-0000E3730000}"/>
    <cellStyle name="Output 2 2 2 3 2 2 9 2 2" xfId="29103" xr:uid="{00000000-0005-0000-0000-0000E4730000}"/>
    <cellStyle name="Output 2 2 2 3 2 2 9 2 3" xfId="40012" xr:uid="{00000000-0005-0000-0000-0000E5730000}"/>
    <cellStyle name="Output 2 2 2 3 2 2 9 3" xfId="29102" xr:uid="{00000000-0005-0000-0000-0000E6730000}"/>
    <cellStyle name="Output 2 2 2 3 2 2 9 4" xfId="40011" xr:uid="{00000000-0005-0000-0000-0000E7730000}"/>
    <cellStyle name="Output 2 2 2 3 2 3" xfId="12935" xr:uid="{00000000-0005-0000-0000-0000E8730000}"/>
    <cellStyle name="Output 2 2 2 3 2 3 10" xfId="12936" xr:uid="{00000000-0005-0000-0000-0000E9730000}"/>
    <cellStyle name="Output 2 2 2 3 2 3 10 2" xfId="29105" xr:uid="{00000000-0005-0000-0000-0000EA730000}"/>
    <cellStyle name="Output 2 2 2 3 2 3 10 3" xfId="40014" xr:uid="{00000000-0005-0000-0000-0000EB730000}"/>
    <cellStyle name="Output 2 2 2 3 2 3 11" xfId="29104" xr:uid="{00000000-0005-0000-0000-0000EC730000}"/>
    <cellStyle name="Output 2 2 2 3 2 3 12" xfId="40013" xr:uid="{00000000-0005-0000-0000-0000ED730000}"/>
    <cellStyle name="Output 2 2 2 3 2 3 2" xfId="12937" xr:uid="{00000000-0005-0000-0000-0000EE730000}"/>
    <cellStyle name="Output 2 2 2 3 2 3 2 2" xfId="12938" xr:uid="{00000000-0005-0000-0000-0000EF730000}"/>
    <cellStyle name="Output 2 2 2 3 2 3 2 2 2" xfId="12939" xr:uid="{00000000-0005-0000-0000-0000F0730000}"/>
    <cellStyle name="Output 2 2 2 3 2 3 2 2 2 2" xfId="29108" xr:uid="{00000000-0005-0000-0000-0000F1730000}"/>
    <cellStyle name="Output 2 2 2 3 2 3 2 2 2 3" xfId="40017" xr:uid="{00000000-0005-0000-0000-0000F2730000}"/>
    <cellStyle name="Output 2 2 2 3 2 3 2 2 3" xfId="29107" xr:uid="{00000000-0005-0000-0000-0000F3730000}"/>
    <cellStyle name="Output 2 2 2 3 2 3 2 2 4" xfId="40016" xr:uid="{00000000-0005-0000-0000-0000F4730000}"/>
    <cellStyle name="Output 2 2 2 3 2 3 2 3" xfId="12940" xr:uid="{00000000-0005-0000-0000-0000F5730000}"/>
    <cellStyle name="Output 2 2 2 3 2 3 2 3 2" xfId="29109" xr:uid="{00000000-0005-0000-0000-0000F6730000}"/>
    <cellStyle name="Output 2 2 2 3 2 3 2 3 3" xfId="40018" xr:uid="{00000000-0005-0000-0000-0000F7730000}"/>
    <cellStyle name="Output 2 2 2 3 2 3 2 4" xfId="29106" xr:uid="{00000000-0005-0000-0000-0000F8730000}"/>
    <cellStyle name="Output 2 2 2 3 2 3 2 5" xfId="40015" xr:uid="{00000000-0005-0000-0000-0000F9730000}"/>
    <cellStyle name="Output 2 2 2 3 2 3 3" xfId="12941" xr:uid="{00000000-0005-0000-0000-0000FA730000}"/>
    <cellStyle name="Output 2 2 2 3 2 3 3 2" xfId="12942" xr:uid="{00000000-0005-0000-0000-0000FB730000}"/>
    <cellStyle name="Output 2 2 2 3 2 3 3 2 2" xfId="12943" xr:uid="{00000000-0005-0000-0000-0000FC730000}"/>
    <cellStyle name="Output 2 2 2 3 2 3 3 2 2 2" xfId="29112" xr:uid="{00000000-0005-0000-0000-0000FD730000}"/>
    <cellStyle name="Output 2 2 2 3 2 3 3 2 2 3" xfId="40021" xr:uid="{00000000-0005-0000-0000-0000FE730000}"/>
    <cellStyle name="Output 2 2 2 3 2 3 3 2 3" xfId="29111" xr:uid="{00000000-0005-0000-0000-0000FF730000}"/>
    <cellStyle name="Output 2 2 2 3 2 3 3 2 4" xfId="40020" xr:uid="{00000000-0005-0000-0000-000000740000}"/>
    <cellStyle name="Output 2 2 2 3 2 3 3 3" xfId="12944" xr:uid="{00000000-0005-0000-0000-000001740000}"/>
    <cellStyle name="Output 2 2 2 3 2 3 3 3 2" xfId="29113" xr:uid="{00000000-0005-0000-0000-000002740000}"/>
    <cellStyle name="Output 2 2 2 3 2 3 3 3 3" xfId="40022" xr:uid="{00000000-0005-0000-0000-000003740000}"/>
    <cellStyle name="Output 2 2 2 3 2 3 3 4" xfId="29110" xr:uid="{00000000-0005-0000-0000-000004740000}"/>
    <cellStyle name="Output 2 2 2 3 2 3 3 5" xfId="40019" xr:uid="{00000000-0005-0000-0000-000005740000}"/>
    <cellStyle name="Output 2 2 2 3 2 3 4" xfId="12945" xr:uid="{00000000-0005-0000-0000-000006740000}"/>
    <cellStyle name="Output 2 2 2 3 2 3 4 2" xfId="12946" xr:uid="{00000000-0005-0000-0000-000007740000}"/>
    <cellStyle name="Output 2 2 2 3 2 3 4 2 2" xfId="12947" xr:uid="{00000000-0005-0000-0000-000008740000}"/>
    <cellStyle name="Output 2 2 2 3 2 3 4 2 2 2" xfId="29116" xr:uid="{00000000-0005-0000-0000-000009740000}"/>
    <cellStyle name="Output 2 2 2 3 2 3 4 2 2 3" xfId="40025" xr:uid="{00000000-0005-0000-0000-00000A740000}"/>
    <cellStyle name="Output 2 2 2 3 2 3 4 2 3" xfId="29115" xr:uid="{00000000-0005-0000-0000-00000B740000}"/>
    <cellStyle name="Output 2 2 2 3 2 3 4 2 4" xfId="40024" xr:uid="{00000000-0005-0000-0000-00000C740000}"/>
    <cellStyle name="Output 2 2 2 3 2 3 4 3" xfId="12948" xr:uid="{00000000-0005-0000-0000-00000D740000}"/>
    <cellStyle name="Output 2 2 2 3 2 3 4 3 2" xfId="29117" xr:uid="{00000000-0005-0000-0000-00000E740000}"/>
    <cellStyle name="Output 2 2 2 3 2 3 4 3 3" xfId="40026" xr:uid="{00000000-0005-0000-0000-00000F740000}"/>
    <cellStyle name="Output 2 2 2 3 2 3 4 4" xfId="29114" xr:uid="{00000000-0005-0000-0000-000010740000}"/>
    <cellStyle name="Output 2 2 2 3 2 3 4 5" xfId="40023" xr:uid="{00000000-0005-0000-0000-000011740000}"/>
    <cellStyle name="Output 2 2 2 3 2 3 5" xfId="12949" xr:uid="{00000000-0005-0000-0000-000012740000}"/>
    <cellStyle name="Output 2 2 2 3 2 3 5 2" xfId="12950" xr:uid="{00000000-0005-0000-0000-000013740000}"/>
    <cellStyle name="Output 2 2 2 3 2 3 5 2 2" xfId="12951" xr:uid="{00000000-0005-0000-0000-000014740000}"/>
    <cellStyle name="Output 2 2 2 3 2 3 5 2 2 2" xfId="29120" xr:uid="{00000000-0005-0000-0000-000015740000}"/>
    <cellStyle name="Output 2 2 2 3 2 3 5 2 2 3" xfId="40029" xr:uid="{00000000-0005-0000-0000-000016740000}"/>
    <cellStyle name="Output 2 2 2 3 2 3 5 2 3" xfId="29119" xr:uid="{00000000-0005-0000-0000-000017740000}"/>
    <cellStyle name="Output 2 2 2 3 2 3 5 2 4" xfId="40028" xr:uid="{00000000-0005-0000-0000-000018740000}"/>
    <cellStyle name="Output 2 2 2 3 2 3 5 3" xfId="12952" xr:uid="{00000000-0005-0000-0000-000019740000}"/>
    <cellStyle name="Output 2 2 2 3 2 3 5 3 2" xfId="29121" xr:uid="{00000000-0005-0000-0000-00001A740000}"/>
    <cellStyle name="Output 2 2 2 3 2 3 5 3 3" xfId="40030" xr:uid="{00000000-0005-0000-0000-00001B740000}"/>
    <cellStyle name="Output 2 2 2 3 2 3 5 4" xfId="29118" xr:uid="{00000000-0005-0000-0000-00001C740000}"/>
    <cellStyle name="Output 2 2 2 3 2 3 5 5" xfId="40027" xr:uid="{00000000-0005-0000-0000-00001D740000}"/>
    <cellStyle name="Output 2 2 2 3 2 3 6" xfId="12953" xr:uid="{00000000-0005-0000-0000-00001E740000}"/>
    <cellStyle name="Output 2 2 2 3 2 3 6 2" xfId="12954" xr:uid="{00000000-0005-0000-0000-00001F740000}"/>
    <cellStyle name="Output 2 2 2 3 2 3 6 2 2" xfId="12955" xr:uid="{00000000-0005-0000-0000-000020740000}"/>
    <cellStyle name="Output 2 2 2 3 2 3 6 2 2 2" xfId="29124" xr:uid="{00000000-0005-0000-0000-000021740000}"/>
    <cellStyle name="Output 2 2 2 3 2 3 6 2 2 3" xfId="40033" xr:uid="{00000000-0005-0000-0000-000022740000}"/>
    <cellStyle name="Output 2 2 2 3 2 3 6 2 3" xfId="29123" xr:uid="{00000000-0005-0000-0000-000023740000}"/>
    <cellStyle name="Output 2 2 2 3 2 3 6 2 4" xfId="40032" xr:uid="{00000000-0005-0000-0000-000024740000}"/>
    <cellStyle name="Output 2 2 2 3 2 3 6 3" xfId="12956" xr:uid="{00000000-0005-0000-0000-000025740000}"/>
    <cellStyle name="Output 2 2 2 3 2 3 6 3 2" xfId="29125" xr:uid="{00000000-0005-0000-0000-000026740000}"/>
    <cellStyle name="Output 2 2 2 3 2 3 6 3 3" xfId="40034" xr:uid="{00000000-0005-0000-0000-000027740000}"/>
    <cellStyle name="Output 2 2 2 3 2 3 6 4" xfId="29122" xr:uid="{00000000-0005-0000-0000-000028740000}"/>
    <cellStyle name="Output 2 2 2 3 2 3 6 5" xfId="40031" xr:uid="{00000000-0005-0000-0000-000029740000}"/>
    <cellStyle name="Output 2 2 2 3 2 3 7" xfId="12957" xr:uid="{00000000-0005-0000-0000-00002A740000}"/>
    <cellStyle name="Output 2 2 2 3 2 3 7 2" xfId="12958" xr:uid="{00000000-0005-0000-0000-00002B740000}"/>
    <cellStyle name="Output 2 2 2 3 2 3 7 2 2" xfId="12959" xr:uid="{00000000-0005-0000-0000-00002C740000}"/>
    <cellStyle name="Output 2 2 2 3 2 3 7 2 2 2" xfId="29128" xr:uid="{00000000-0005-0000-0000-00002D740000}"/>
    <cellStyle name="Output 2 2 2 3 2 3 7 2 2 3" xfId="40037" xr:uid="{00000000-0005-0000-0000-00002E740000}"/>
    <cellStyle name="Output 2 2 2 3 2 3 7 2 3" xfId="29127" xr:uid="{00000000-0005-0000-0000-00002F740000}"/>
    <cellStyle name="Output 2 2 2 3 2 3 7 2 4" xfId="40036" xr:uid="{00000000-0005-0000-0000-000030740000}"/>
    <cellStyle name="Output 2 2 2 3 2 3 7 3" xfId="12960" xr:uid="{00000000-0005-0000-0000-000031740000}"/>
    <cellStyle name="Output 2 2 2 3 2 3 7 3 2" xfId="29129" xr:uid="{00000000-0005-0000-0000-000032740000}"/>
    <cellStyle name="Output 2 2 2 3 2 3 7 3 3" xfId="40038" xr:uid="{00000000-0005-0000-0000-000033740000}"/>
    <cellStyle name="Output 2 2 2 3 2 3 7 4" xfId="29126" xr:uid="{00000000-0005-0000-0000-000034740000}"/>
    <cellStyle name="Output 2 2 2 3 2 3 7 5" xfId="40035" xr:uid="{00000000-0005-0000-0000-000035740000}"/>
    <cellStyle name="Output 2 2 2 3 2 3 8" xfId="12961" xr:uid="{00000000-0005-0000-0000-000036740000}"/>
    <cellStyle name="Output 2 2 2 3 2 3 8 2" xfId="12962" xr:uid="{00000000-0005-0000-0000-000037740000}"/>
    <cellStyle name="Output 2 2 2 3 2 3 8 2 2" xfId="12963" xr:uid="{00000000-0005-0000-0000-000038740000}"/>
    <cellStyle name="Output 2 2 2 3 2 3 8 2 2 2" xfId="29132" xr:uid="{00000000-0005-0000-0000-000039740000}"/>
    <cellStyle name="Output 2 2 2 3 2 3 8 2 2 3" xfId="40041" xr:uid="{00000000-0005-0000-0000-00003A740000}"/>
    <cellStyle name="Output 2 2 2 3 2 3 8 2 3" xfId="29131" xr:uid="{00000000-0005-0000-0000-00003B740000}"/>
    <cellStyle name="Output 2 2 2 3 2 3 8 2 4" xfId="40040" xr:uid="{00000000-0005-0000-0000-00003C740000}"/>
    <cellStyle name="Output 2 2 2 3 2 3 8 3" xfId="12964" xr:uid="{00000000-0005-0000-0000-00003D740000}"/>
    <cellStyle name="Output 2 2 2 3 2 3 8 3 2" xfId="29133" xr:uid="{00000000-0005-0000-0000-00003E740000}"/>
    <cellStyle name="Output 2 2 2 3 2 3 8 3 3" xfId="40042" xr:uid="{00000000-0005-0000-0000-00003F740000}"/>
    <cellStyle name="Output 2 2 2 3 2 3 8 4" xfId="29130" xr:uid="{00000000-0005-0000-0000-000040740000}"/>
    <cellStyle name="Output 2 2 2 3 2 3 8 5" xfId="40039" xr:uid="{00000000-0005-0000-0000-000041740000}"/>
    <cellStyle name="Output 2 2 2 3 2 3 9" xfId="12965" xr:uid="{00000000-0005-0000-0000-000042740000}"/>
    <cellStyle name="Output 2 2 2 3 2 3 9 2" xfId="12966" xr:uid="{00000000-0005-0000-0000-000043740000}"/>
    <cellStyle name="Output 2 2 2 3 2 3 9 2 2" xfId="29135" xr:uid="{00000000-0005-0000-0000-000044740000}"/>
    <cellStyle name="Output 2 2 2 3 2 3 9 2 3" xfId="40044" xr:uid="{00000000-0005-0000-0000-000045740000}"/>
    <cellStyle name="Output 2 2 2 3 2 3 9 3" xfId="29134" xr:uid="{00000000-0005-0000-0000-000046740000}"/>
    <cellStyle name="Output 2 2 2 3 2 3 9 4" xfId="40043" xr:uid="{00000000-0005-0000-0000-000047740000}"/>
    <cellStyle name="Output 2 2 2 3 2 4" xfId="12967" xr:uid="{00000000-0005-0000-0000-000048740000}"/>
    <cellStyle name="Output 2 2 2 3 2 4 2" xfId="12968" xr:uid="{00000000-0005-0000-0000-000049740000}"/>
    <cellStyle name="Output 2 2 2 3 2 4 2 2" xfId="12969" xr:uid="{00000000-0005-0000-0000-00004A740000}"/>
    <cellStyle name="Output 2 2 2 3 2 4 2 2 2" xfId="29138" xr:uid="{00000000-0005-0000-0000-00004B740000}"/>
    <cellStyle name="Output 2 2 2 3 2 4 2 2 3" xfId="40047" xr:uid="{00000000-0005-0000-0000-00004C740000}"/>
    <cellStyle name="Output 2 2 2 3 2 4 2 3" xfId="29137" xr:uid="{00000000-0005-0000-0000-00004D740000}"/>
    <cellStyle name="Output 2 2 2 3 2 4 2 4" xfId="40046" xr:uid="{00000000-0005-0000-0000-00004E740000}"/>
    <cellStyle name="Output 2 2 2 3 2 4 3" xfId="12970" xr:uid="{00000000-0005-0000-0000-00004F740000}"/>
    <cellStyle name="Output 2 2 2 3 2 4 3 2" xfId="29139" xr:uid="{00000000-0005-0000-0000-000050740000}"/>
    <cellStyle name="Output 2 2 2 3 2 4 3 3" xfId="40048" xr:uid="{00000000-0005-0000-0000-000051740000}"/>
    <cellStyle name="Output 2 2 2 3 2 4 4" xfId="29136" xr:uid="{00000000-0005-0000-0000-000052740000}"/>
    <cellStyle name="Output 2 2 2 3 2 4 5" xfId="40045" xr:uid="{00000000-0005-0000-0000-000053740000}"/>
    <cellStyle name="Output 2 2 2 3 2 5" xfId="12971" xr:uid="{00000000-0005-0000-0000-000054740000}"/>
    <cellStyle name="Output 2 2 2 3 2 5 2" xfId="12972" xr:uid="{00000000-0005-0000-0000-000055740000}"/>
    <cellStyle name="Output 2 2 2 3 2 5 2 2" xfId="12973" xr:uid="{00000000-0005-0000-0000-000056740000}"/>
    <cellStyle name="Output 2 2 2 3 2 5 2 2 2" xfId="29142" xr:uid="{00000000-0005-0000-0000-000057740000}"/>
    <cellStyle name="Output 2 2 2 3 2 5 2 2 3" xfId="40051" xr:uid="{00000000-0005-0000-0000-000058740000}"/>
    <cellStyle name="Output 2 2 2 3 2 5 2 3" xfId="29141" xr:uid="{00000000-0005-0000-0000-000059740000}"/>
    <cellStyle name="Output 2 2 2 3 2 5 2 4" xfId="40050" xr:uid="{00000000-0005-0000-0000-00005A740000}"/>
    <cellStyle name="Output 2 2 2 3 2 5 3" xfId="12974" xr:uid="{00000000-0005-0000-0000-00005B740000}"/>
    <cellStyle name="Output 2 2 2 3 2 5 3 2" xfId="29143" xr:uid="{00000000-0005-0000-0000-00005C740000}"/>
    <cellStyle name="Output 2 2 2 3 2 5 3 3" xfId="40052" xr:uid="{00000000-0005-0000-0000-00005D740000}"/>
    <cellStyle name="Output 2 2 2 3 2 5 4" xfId="29140" xr:uid="{00000000-0005-0000-0000-00005E740000}"/>
    <cellStyle name="Output 2 2 2 3 2 5 5" xfId="40049" xr:uid="{00000000-0005-0000-0000-00005F740000}"/>
    <cellStyle name="Output 2 2 2 3 2 6" xfId="12975" xr:uid="{00000000-0005-0000-0000-000060740000}"/>
    <cellStyle name="Output 2 2 2 3 2 6 2" xfId="12976" xr:uid="{00000000-0005-0000-0000-000061740000}"/>
    <cellStyle name="Output 2 2 2 3 2 6 2 2" xfId="12977" xr:uid="{00000000-0005-0000-0000-000062740000}"/>
    <cellStyle name="Output 2 2 2 3 2 6 2 2 2" xfId="29146" xr:uid="{00000000-0005-0000-0000-000063740000}"/>
    <cellStyle name="Output 2 2 2 3 2 6 2 2 3" xfId="40055" xr:uid="{00000000-0005-0000-0000-000064740000}"/>
    <cellStyle name="Output 2 2 2 3 2 6 2 3" xfId="29145" xr:uid="{00000000-0005-0000-0000-000065740000}"/>
    <cellStyle name="Output 2 2 2 3 2 6 2 4" xfId="40054" xr:uid="{00000000-0005-0000-0000-000066740000}"/>
    <cellStyle name="Output 2 2 2 3 2 6 3" xfId="12978" xr:uid="{00000000-0005-0000-0000-000067740000}"/>
    <cellStyle name="Output 2 2 2 3 2 6 3 2" xfId="29147" xr:uid="{00000000-0005-0000-0000-000068740000}"/>
    <cellStyle name="Output 2 2 2 3 2 6 3 3" xfId="40056" xr:uid="{00000000-0005-0000-0000-000069740000}"/>
    <cellStyle name="Output 2 2 2 3 2 6 4" xfId="29144" xr:uid="{00000000-0005-0000-0000-00006A740000}"/>
    <cellStyle name="Output 2 2 2 3 2 6 5" xfId="40053" xr:uid="{00000000-0005-0000-0000-00006B740000}"/>
    <cellStyle name="Output 2 2 2 3 2 7" xfId="12979" xr:uid="{00000000-0005-0000-0000-00006C740000}"/>
    <cellStyle name="Output 2 2 2 3 2 7 2" xfId="12980" xr:uid="{00000000-0005-0000-0000-00006D740000}"/>
    <cellStyle name="Output 2 2 2 3 2 7 2 2" xfId="12981" xr:uid="{00000000-0005-0000-0000-00006E740000}"/>
    <cellStyle name="Output 2 2 2 3 2 7 2 2 2" xfId="29150" xr:uid="{00000000-0005-0000-0000-00006F740000}"/>
    <cellStyle name="Output 2 2 2 3 2 7 2 2 3" xfId="40059" xr:uid="{00000000-0005-0000-0000-000070740000}"/>
    <cellStyle name="Output 2 2 2 3 2 7 2 3" xfId="29149" xr:uid="{00000000-0005-0000-0000-000071740000}"/>
    <cellStyle name="Output 2 2 2 3 2 7 2 4" xfId="40058" xr:uid="{00000000-0005-0000-0000-000072740000}"/>
    <cellStyle name="Output 2 2 2 3 2 7 3" xfId="12982" xr:uid="{00000000-0005-0000-0000-000073740000}"/>
    <cellStyle name="Output 2 2 2 3 2 7 3 2" xfId="29151" xr:uid="{00000000-0005-0000-0000-000074740000}"/>
    <cellStyle name="Output 2 2 2 3 2 7 3 3" xfId="40060" xr:uid="{00000000-0005-0000-0000-000075740000}"/>
    <cellStyle name="Output 2 2 2 3 2 7 4" xfId="29148" xr:uid="{00000000-0005-0000-0000-000076740000}"/>
    <cellStyle name="Output 2 2 2 3 2 7 5" xfId="40057" xr:uid="{00000000-0005-0000-0000-000077740000}"/>
    <cellStyle name="Output 2 2 2 3 2 8" xfId="12983" xr:uid="{00000000-0005-0000-0000-000078740000}"/>
    <cellStyle name="Output 2 2 2 3 2 8 2" xfId="12984" xr:uid="{00000000-0005-0000-0000-000079740000}"/>
    <cellStyle name="Output 2 2 2 3 2 8 2 2" xfId="12985" xr:uid="{00000000-0005-0000-0000-00007A740000}"/>
    <cellStyle name="Output 2 2 2 3 2 8 2 2 2" xfId="29154" xr:uid="{00000000-0005-0000-0000-00007B740000}"/>
    <cellStyle name="Output 2 2 2 3 2 8 2 2 3" xfId="40063" xr:uid="{00000000-0005-0000-0000-00007C740000}"/>
    <cellStyle name="Output 2 2 2 3 2 8 2 3" xfId="29153" xr:uid="{00000000-0005-0000-0000-00007D740000}"/>
    <cellStyle name="Output 2 2 2 3 2 8 2 4" xfId="40062" xr:uid="{00000000-0005-0000-0000-00007E740000}"/>
    <cellStyle name="Output 2 2 2 3 2 8 3" xfId="12986" xr:uid="{00000000-0005-0000-0000-00007F740000}"/>
    <cellStyle name="Output 2 2 2 3 2 8 3 2" xfId="29155" xr:uid="{00000000-0005-0000-0000-000080740000}"/>
    <cellStyle name="Output 2 2 2 3 2 8 3 3" xfId="40064" xr:uid="{00000000-0005-0000-0000-000081740000}"/>
    <cellStyle name="Output 2 2 2 3 2 8 4" xfId="29152" xr:uid="{00000000-0005-0000-0000-000082740000}"/>
    <cellStyle name="Output 2 2 2 3 2 8 5" xfId="40061" xr:uid="{00000000-0005-0000-0000-000083740000}"/>
    <cellStyle name="Output 2 2 2 3 2 9" xfId="12987" xr:uid="{00000000-0005-0000-0000-000084740000}"/>
    <cellStyle name="Output 2 2 2 3 2 9 2" xfId="12988" xr:uid="{00000000-0005-0000-0000-000085740000}"/>
    <cellStyle name="Output 2 2 2 3 2 9 2 2" xfId="12989" xr:uid="{00000000-0005-0000-0000-000086740000}"/>
    <cellStyle name="Output 2 2 2 3 2 9 2 2 2" xfId="29158" xr:uid="{00000000-0005-0000-0000-000087740000}"/>
    <cellStyle name="Output 2 2 2 3 2 9 2 2 3" xfId="40067" xr:uid="{00000000-0005-0000-0000-000088740000}"/>
    <cellStyle name="Output 2 2 2 3 2 9 2 3" xfId="29157" xr:uid="{00000000-0005-0000-0000-000089740000}"/>
    <cellStyle name="Output 2 2 2 3 2 9 2 4" xfId="40066" xr:uid="{00000000-0005-0000-0000-00008A740000}"/>
    <cellStyle name="Output 2 2 2 3 2 9 3" xfId="12990" xr:uid="{00000000-0005-0000-0000-00008B740000}"/>
    <cellStyle name="Output 2 2 2 3 2 9 3 2" xfId="29159" xr:uid="{00000000-0005-0000-0000-00008C740000}"/>
    <cellStyle name="Output 2 2 2 3 2 9 3 3" xfId="40068" xr:uid="{00000000-0005-0000-0000-00008D740000}"/>
    <cellStyle name="Output 2 2 2 3 2 9 4" xfId="29156" xr:uid="{00000000-0005-0000-0000-00008E740000}"/>
    <cellStyle name="Output 2 2 2 3 2 9 5" xfId="40065" xr:uid="{00000000-0005-0000-0000-00008F740000}"/>
    <cellStyle name="Output 2 2 2 3 3" xfId="12991" xr:uid="{00000000-0005-0000-0000-000090740000}"/>
    <cellStyle name="Output 2 2 2 3 3 10" xfId="12992" xr:uid="{00000000-0005-0000-0000-000091740000}"/>
    <cellStyle name="Output 2 2 2 3 3 10 2" xfId="29161" xr:uid="{00000000-0005-0000-0000-000092740000}"/>
    <cellStyle name="Output 2 2 2 3 3 10 3" xfId="40070" xr:uid="{00000000-0005-0000-0000-000093740000}"/>
    <cellStyle name="Output 2 2 2 3 3 11" xfId="29160" xr:uid="{00000000-0005-0000-0000-000094740000}"/>
    <cellStyle name="Output 2 2 2 3 3 12" xfId="40069" xr:uid="{00000000-0005-0000-0000-000095740000}"/>
    <cellStyle name="Output 2 2 2 3 3 2" xfId="12993" xr:uid="{00000000-0005-0000-0000-000096740000}"/>
    <cellStyle name="Output 2 2 2 3 3 2 2" xfId="12994" xr:uid="{00000000-0005-0000-0000-000097740000}"/>
    <cellStyle name="Output 2 2 2 3 3 2 2 2" xfId="12995" xr:uid="{00000000-0005-0000-0000-000098740000}"/>
    <cellStyle name="Output 2 2 2 3 3 2 2 2 2" xfId="29164" xr:uid="{00000000-0005-0000-0000-000099740000}"/>
    <cellStyle name="Output 2 2 2 3 3 2 2 2 3" xfId="40073" xr:uid="{00000000-0005-0000-0000-00009A740000}"/>
    <cellStyle name="Output 2 2 2 3 3 2 2 3" xfId="29163" xr:uid="{00000000-0005-0000-0000-00009B740000}"/>
    <cellStyle name="Output 2 2 2 3 3 2 2 4" xfId="40072" xr:uid="{00000000-0005-0000-0000-00009C740000}"/>
    <cellStyle name="Output 2 2 2 3 3 2 3" xfId="12996" xr:uid="{00000000-0005-0000-0000-00009D740000}"/>
    <cellStyle name="Output 2 2 2 3 3 2 3 2" xfId="29165" xr:uid="{00000000-0005-0000-0000-00009E740000}"/>
    <cellStyle name="Output 2 2 2 3 3 2 3 3" xfId="40074" xr:uid="{00000000-0005-0000-0000-00009F740000}"/>
    <cellStyle name="Output 2 2 2 3 3 2 4" xfId="29162" xr:uid="{00000000-0005-0000-0000-0000A0740000}"/>
    <cellStyle name="Output 2 2 2 3 3 2 5" xfId="40071" xr:uid="{00000000-0005-0000-0000-0000A1740000}"/>
    <cellStyle name="Output 2 2 2 3 3 3" xfId="12997" xr:uid="{00000000-0005-0000-0000-0000A2740000}"/>
    <cellStyle name="Output 2 2 2 3 3 3 2" xfId="12998" xr:uid="{00000000-0005-0000-0000-0000A3740000}"/>
    <cellStyle name="Output 2 2 2 3 3 3 2 2" xfId="12999" xr:uid="{00000000-0005-0000-0000-0000A4740000}"/>
    <cellStyle name="Output 2 2 2 3 3 3 2 2 2" xfId="29168" xr:uid="{00000000-0005-0000-0000-0000A5740000}"/>
    <cellStyle name="Output 2 2 2 3 3 3 2 2 3" xfId="40077" xr:uid="{00000000-0005-0000-0000-0000A6740000}"/>
    <cellStyle name="Output 2 2 2 3 3 3 2 3" xfId="29167" xr:uid="{00000000-0005-0000-0000-0000A7740000}"/>
    <cellStyle name="Output 2 2 2 3 3 3 2 4" xfId="40076" xr:uid="{00000000-0005-0000-0000-0000A8740000}"/>
    <cellStyle name="Output 2 2 2 3 3 3 3" xfId="13000" xr:uid="{00000000-0005-0000-0000-0000A9740000}"/>
    <cellStyle name="Output 2 2 2 3 3 3 3 2" xfId="29169" xr:uid="{00000000-0005-0000-0000-0000AA740000}"/>
    <cellStyle name="Output 2 2 2 3 3 3 3 3" xfId="40078" xr:uid="{00000000-0005-0000-0000-0000AB740000}"/>
    <cellStyle name="Output 2 2 2 3 3 3 4" xfId="29166" xr:uid="{00000000-0005-0000-0000-0000AC740000}"/>
    <cellStyle name="Output 2 2 2 3 3 3 5" xfId="40075" xr:uid="{00000000-0005-0000-0000-0000AD740000}"/>
    <cellStyle name="Output 2 2 2 3 3 4" xfId="13001" xr:uid="{00000000-0005-0000-0000-0000AE740000}"/>
    <cellStyle name="Output 2 2 2 3 3 4 2" xfId="13002" xr:uid="{00000000-0005-0000-0000-0000AF740000}"/>
    <cellStyle name="Output 2 2 2 3 3 4 2 2" xfId="13003" xr:uid="{00000000-0005-0000-0000-0000B0740000}"/>
    <cellStyle name="Output 2 2 2 3 3 4 2 2 2" xfId="29172" xr:uid="{00000000-0005-0000-0000-0000B1740000}"/>
    <cellStyle name="Output 2 2 2 3 3 4 2 2 3" xfId="40081" xr:uid="{00000000-0005-0000-0000-0000B2740000}"/>
    <cellStyle name="Output 2 2 2 3 3 4 2 3" xfId="29171" xr:uid="{00000000-0005-0000-0000-0000B3740000}"/>
    <cellStyle name="Output 2 2 2 3 3 4 2 4" xfId="40080" xr:uid="{00000000-0005-0000-0000-0000B4740000}"/>
    <cellStyle name="Output 2 2 2 3 3 4 3" xfId="13004" xr:uid="{00000000-0005-0000-0000-0000B5740000}"/>
    <cellStyle name="Output 2 2 2 3 3 4 3 2" xfId="29173" xr:uid="{00000000-0005-0000-0000-0000B6740000}"/>
    <cellStyle name="Output 2 2 2 3 3 4 3 3" xfId="40082" xr:uid="{00000000-0005-0000-0000-0000B7740000}"/>
    <cellStyle name="Output 2 2 2 3 3 4 4" xfId="29170" xr:uid="{00000000-0005-0000-0000-0000B8740000}"/>
    <cellStyle name="Output 2 2 2 3 3 4 5" xfId="40079" xr:uid="{00000000-0005-0000-0000-0000B9740000}"/>
    <cellStyle name="Output 2 2 2 3 3 5" xfId="13005" xr:uid="{00000000-0005-0000-0000-0000BA740000}"/>
    <cellStyle name="Output 2 2 2 3 3 5 2" xfId="13006" xr:uid="{00000000-0005-0000-0000-0000BB740000}"/>
    <cellStyle name="Output 2 2 2 3 3 5 2 2" xfId="13007" xr:uid="{00000000-0005-0000-0000-0000BC740000}"/>
    <cellStyle name="Output 2 2 2 3 3 5 2 2 2" xfId="29176" xr:uid="{00000000-0005-0000-0000-0000BD740000}"/>
    <cellStyle name="Output 2 2 2 3 3 5 2 2 3" xfId="40085" xr:uid="{00000000-0005-0000-0000-0000BE740000}"/>
    <cellStyle name="Output 2 2 2 3 3 5 2 3" xfId="29175" xr:uid="{00000000-0005-0000-0000-0000BF740000}"/>
    <cellStyle name="Output 2 2 2 3 3 5 2 4" xfId="40084" xr:uid="{00000000-0005-0000-0000-0000C0740000}"/>
    <cellStyle name="Output 2 2 2 3 3 5 3" xfId="13008" xr:uid="{00000000-0005-0000-0000-0000C1740000}"/>
    <cellStyle name="Output 2 2 2 3 3 5 3 2" xfId="29177" xr:uid="{00000000-0005-0000-0000-0000C2740000}"/>
    <cellStyle name="Output 2 2 2 3 3 5 3 3" xfId="40086" xr:uid="{00000000-0005-0000-0000-0000C3740000}"/>
    <cellStyle name="Output 2 2 2 3 3 5 4" xfId="29174" xr:uid="{00000000-0005-0000-0000-0000C4740000}"/>
    <cellStyle name="Output 2 2 2 3 3 5 5" xfId="40083" xr:uid="{00000000-0005-0000-0000-0000C5740000}"/>
    <cellStyle name="Output 2 2 2 3 3 6" xfId="13009" xr:uid="{00000000-0005-0000-0000-0000C6740000}"/>
    <cellStyle name="Output 2 2 2 3 3 6 2" xfId="13010" xr:uid="{00000000-0005-0000-0000-0000C7740000}"/>
    <cellStyle name="Output 2 2 2 3 3 6 2 2" xfId="13011" xr:uid="{00000000-0005-0000-0000-0000C8740000}"/>
    <cellStyle name="Output 2 2 2 3 3 6 2 2 2" xfId="29180" xr:uid="{00000000-0005-0000-0000-0000C9740000}"/>
    <cellStyle name="Output 2 2 2 3 3 6 2 2 3" xfId="40089" xr:uid="{00000000-0005-0000-0000-0000CA740000}"/>
    <cellStyle name="Output 2 2 2 3 3 6 2 3" xfId="29179" xr:uid="{00000000-0005-0000-0000-0000CB740000}"/>
    <cellStyle name="Output 2 2 2 3 3 6 2 4" xfId="40088" xr:uid="{00000000-0005-0000-0000-0000CC740000}"/>
    <cellStyle name="Output 2 2 2 3 3 6 3" xfId="13012" xr:uid="{00000000-0005-0000-0000-0000CD740000}"/>
    <cellStyle name="Output 2 2 2 3 3 6 3 2" xfId="29181" xr:uid="{00000000-0005-0000-0000-0000CE740000}"/>
    <cellStyle name="Output 2 2 2 3 3 6 3 3" xfId="40090" xr:uid="{00000000-0005-0000-0000-0000CF740000}"/>
    <cellStyle name="Output 2 2 2 3 3 6 4" xfId="29178" xr:uid="{00000000-0005-0000-0000-0000D0740000}"/>
    <cellStyle name="Output 2 2 2 3 3 6 5" xfId="40087" xr:uid="{00000000-0005-0000-0000-0000D1740000}"/>
    <cellStyle name="Output 2 2 2 3 3 7" xfId="13013" xr:uid="{00000000-0005-0000-0000-0000D2740000}"/>
    <cellStyle name="Output 2 2 2 3 3 7 2" xfId="13014" xr:uid="{00000000-0005-0000-0000-0000D3740000}"/>
    <cellStyle name="Output 2 2 2 3 3 7 2 2" xfId="13015" xr:uid="{00000000-0005-0000-0000-0000D4740000}"/>
    <cellStyle name="Output 2 2 2 3 3 7 2 2 2" xfId="29184" xr:uid="{00000000-0005-0000-0000-0000D5740000}"/>
    <cellStyle name="Output 2 2 2 3 3 7 2 2 3" xfId="40093" xr:uid="{00000000-0005-0000-0000-0000D6740000}"/>
    <cellStyle name="Output 2 2 2 3 3 7 2 3" xfId="29183" xr:uid="{00000000-0005-0000-0000-0000D7740000}"/>
    <cellStyle name="Output 2 2 2 3 3 7 2 4" xfId="40092" xr:uid="{00000000-0005-0000-0000-0000D8740000}"/>
    <cellStyle name="Output 2 2 2 3 3 7 3" xfId="13016" xr:uid="{00000000-0005-0000-0000-0000D9740000}"/>
    <cellStyle name="Output 2 2 2 3 3 7 3 2" xfId="29185" xr:uid="{00000000-0005-0000-0000-0000DA740000}"/>
    <cellStyle name="Output 2 2 2 3 3 7 3 3" xfId="40094" xr:uid="{00000000-0005-0000-0000-0000DB740000}"/>
    <cellStyle name="Output 2 2 2 3 3 7 4" xfId="29182" xr:uid="{00000000-0005-0000-0000-0000DC740000}"/>
    <cellStyle name="Output 2 2 2 3 3 7 5" xfId="40091" xr:uid="{00000000-0005-0000-0000-0000DD740000}"/>
    <cellStyle name="Output 2 2 2 3 3 8" xfId="13017" xr:uid="{00000000-0005-0000-0000-0000DE740000}"/>
    <cellStyle name="Output 2 2 2 3 3 8 2" xfId="13018" xr:uid="{00000000-0005-0000-0000-0000DF740000}"/>
    <cellStyle name="Output 2 2 2 3 3 8 2 2" xfId="13019" xr:uid="{00000000-0005-0000-0000-0000E0740000}"/>
    <cellStyle name="Output 2 2 2 3 3 8 2 2 2" xfId="29188" xr:uid="{00000000-0005-0000-0000-0000E1740000}"/>
    <cellStyle name="Output 2 2 2 3 3 8 2 2 3" xfId="40097" xr:uid="{00000000-0005-0000-0000-0000E2740000}"/>
    <cellStyle name="Output 2 2 2 3 3 8 2 3" xfId="29187" xr:uid="{00000000-0005-0000-0000-0000E3740000}"/>
    <cellStyle name="Output 2 2 2 3 3 8 2 4" xfId="40096" xr:uid="{00000000-0005-0000-0000-0000E4740000}"/>
    <cellStyle name="Output 2 2 2 3 3 8 3" xfId="13020" xr:uid="{00000000-0005-0000-0000-0000E5740000}"/>
    <cellStyle name="Output 2 2 2 3 3 8 3 2" xfId="29189" xr:uid="{00000000-0005-0000-0000-0000E6740000}"/>
    <cellStyle name="Output 2 2 2 3 3 8 3 3" xfId="40098" xr:uid="{00000000-0005-0000-0000-0000E7740000}"/>
    <cellStyle name="Output 2 2 2 3 3 8 4" xfId="29186" xr:uid="{00000000-0005-0000-0000-0000E8740000}"/>
    <cellStyle name="Output 2 2 2 3 3 8 5" xfId="40095" xr:uid="{00000000-0005-0000-0000-0000E9740000}"/>
    <cellStyle name="Output 2 2 2 3 3 9" xfId="13021" xr:uid="{00000000-0005-0000-0000-0000EA740000}"/>
    <cellStyle name="Output 2 2 2 3 3 9 2" xfId="13022" xr:uid="{00000000-0005-0000-0000-0000EB740000}"/>
    <cellStyle name="Output 2 2 2 3 3 9 2 2" xfId="29191" xr:uid="{00000000-0005-0000-0000-0000EC740000}"/>
    <cellStyle name="Output 2 2 2 3 3 9 2 3" xfId="40100" xr:uid="{00000000-0005-0000-0000-0000ED740000}"/>
    <cellStyle name="Output 2 2 2 3 3 9 3" xfId="29190" xr:uid="{00000000-0005-0000-0000-0000EE740000}"/>
    <cellStyle name="Output 2 2 2 3 3 9 4" xfId="40099" xr:uid="{00000000-0005-0000-0000-0000EF740000}"/>
    <cellStyle name="Output 2 2 2 3 4" xfId="13023" xr:uid="{00000000-0005-0000-0000-0000F0740000}"/>
    <cellStyle name="Output 2 2 2 3 4 10" xfId="13024" xr:uid="{00000000-0005-0000-0000-0000F1740000}"/>
    <cellStyle name="Output 2 2 2 3 4 10 2" xfId="29193" xr:uid="{00000000-0005-0000-0000-0000F2740000}"/>
    <cellStyle name="Output 2 2 2 3 4 10 3" xfId="40102" xr:uid="{00000000-0005-0000-0000-0000F3740000}"/>
    <cellStyle name="Output 2 2 2 3 4 11" xfId="29192" xr:uid="{00000000-0005-0000-0000-0000F4740000}"/>
    <cellStyle name="Output 2 2 2 3 4 12" xfId="40101" xr:uid="{00000000-0005-0000-0000-0000F5740000}"/>
    <cellStyle name="Output 2 2 2 3 4 2" xfId="13025" xr:uid="{00000000-0005-0000-0000-0000F6740000}"/>
    <cellStyle name="Output 2 2 2 3 4 2 2" xfId="13026" xr:uid="{00000000-0005-0000-0000-0000F7740000}"/>
    <cellStyle name="Output 2 2 2 3 4 2 2 2" xfId="13027" xr:uid="{00000000-0005-0000-0000-0000F8740000}"/>
    <cellStyle name="Output 2 2 2 3 4 2 2 2 2" xfId="29196" xr:uid="{00000000-0005-0000-0000-0000F9740000}"/>
    <cellStyle name="Output 2 2 2 3 4 2 2 2 3" xfId="40105" xr:uid="{00000000-0005-0000-0000-0000FA740000}"/>
    <cellStyle name="Output 2 2 2 3 4 2 2 3" xfId="29195" xr:uid="{00000000-0005-0000-0000-0000FB740000}"/>
    <cellStyle name="Output 2 2 2 3 4 2 2 4" xfId="40104" xr:uid="{00000000-0005-0000-0000-0000FC740000}"/>
    <cellStyle name="Output 2 2 2 3 4 2 3" xfId="13028" xr:uid="{00000000-0005-0000-0000-0000FD740000}"/>
    <cellStyle name="Output 2 2 2 3 4 2 3 2" xfId="29197" xr:uid="{00000000-0005-0000-0000-0000FE740000}"/>
    <cellStyle name="Output 2 2 2 3 4 2 3 3" xfId="40106" xr:uid="{00000000-0005-0000-0000-0000FF740000}"/>
    <cellStyle name="Output 2 2 2 3 4 2 4" xfId="29194" xr:uid="{00000000-0005-0000-0000-000000750000}"/>
    <cellStyle name="Output 2 2 2 3 4 2 5" xfId="40103" xr:uid="{00000000-0005-0000-0000-000001750000}"/>
    <cellStyle name="Output 2 2 2 3 4 3" xfId="13029" xr:uid="{00000000-0005-0000-0000-000002750000}"/>
    <cellStyle name="Output 2 2 2 3 4 3 2" xfId="13030" xr:uid="{00000000-0005-0000-0000-000003750000}"/>
    <cellStyle name="Output 2 2 2 3 4 3 2 2" xfId="13031" xr:uid="{00000000-0005-0000-0000-000004750000}"/>
    <cellStyle name="Output 2 2 2 3 4 3 2 2 2" xfId="29200" xr:uid="{00000000-0005-0000-0000-000005750000}"/>
    <cellStyle name="Output 2 2 2 3 4 3 2 2 3" xfId="40109" xr:uid="{00000000-0005-0000-0000-000006750000}"/>
    <cellStyle name="Output 2 2 2 3 4 3 2 3" xfId="29199" xr:uid="{00000000-0005-0000-0000-000007750000}"/>
    <cellStyle name="Output 2 2 2 3 4 3 2 4" xfId="40108" xr:uid="{00000000-0005-0000-0000-000008750000}"/>
    <cellStyle name="Output 2 2 2 3 4 3 3" xfId="13032" xr:uid="{00000000-0005-0000-0000-000009750000}"/>
    <cellStyle name="Output 2 2 2 3 4 3 3 2" xfId="29201" xr:uid="{00000000-0005-0000-0000-00000A750000}"/>
    <cellStyle name="Output 2 2 2 3 4 3 3 3" xfId="40110" xr:uid="{00000000-0005-0000-0000-00000B750000}"/>
    <cellStyle name="Output 2 2 2 3 4 3 4" xfId="29198" xr:uid="{00000000-0005-0000-0000-00000C750000}"/>
    <cellStyle name="Output 2 2 2 3 4 3 5" xfId="40107" xr:uid="{00000000-0005-0000-0000-00000D750000}"/>
    <cellStyle name="Output 2 2 2 3 4 4" xfId="13033" xr:uid="{00000000-0005-0000-0000-00000E750000}"/>
    <cellStyle name="Output 2 2 2 3 4 4 2" xfId="13034" xr:uid="{00000000-0005-0000-0000-00000F750000}"/>
    <cellStyle name="Output 2 2 2 3 4 4 2 2" xfId="13035" xr:uid="{00000000-0005-0000-0000-000010750000}"/>
    <cellStyle name="Output 2 2 2 3 4 4 2 2 2" xfId="29204" xr:uid="{00000000-0005-0000-0000-000011750000}"/>
    <cellStyle name="Output 2 2 2 3 4 4 2 2 3" xfId="40113" xr:uid="{00000000-0005-0000-0000-000012750000}"/>
    <cellStyle name="Output 2 2 2 3 4 4 2 3" xfId="29203" xr:uid="{00000000-0005-0000-0000-000013750000}"/>
    <cellStyle name="Output 2 2 2 3 4 4 2 4" xfId="40112" xr:uid="{00000000-0005-0000-0000-000014750000}"/>
    <cellStyle name="Output 2 2 2 3 4 4 3" xfId="13036" xr:uid="{00000000-0005-0000-0000-000015750000}"/>
    <cellStyle name="Output 2 2 2 3 4 4 3 2" xfId="29205" xr:uid="{00000000-0005-0000-0000-000016750000}"/>
    <cellStyle name="Output 2 2 2 3 4 4 3 3" xfId="40114" xr:uid="{00000000-0005-0000-0000-000017750000}"/>
    <cellStyle name="Output 2 2 2 3 4 4 4" xfId="29202" xr:uid="{00000000-0005-0000-0000-000018750000}"/>
    <cellStyle name="Output 2 2 2 3 4 4 5" xfId="40111" xr:uid="{00000000-0005-0000-0000-000019750000}"/>
    <cellStyle name="Output 2 2 2 3 4 5" xfId="13037" xr:uid="{00000000-0005-0000-0000-00001A750000}"/>
    <cellStyle name="Output 2 2 2 3 4 5 2" xfId="13038" xr:uid="{00000000-0005-0000-0000-00001B750000}"/>
    <cellStyle name="Output 2 2 2 3 4 5 2 2" xfId="13039" xr:uid="{00000000-0005-0000-0000-00001C750000}"/>
    <cellStyle name="Output 2 2 2 3 4 5 2 2 2" xfId="29208" xr:uid="{00000000-0005-0000-0000-00001D750000}"/>
    <cellStyle name="Output 2 2 2 3 4 5 2 2 3" xfId="40117" xr:uid="{00000000-0005-0000-0000-00001E750000}"/>
    <cellStyle name="Output 2 2 2 3 4 5 2 3" xfId="29207" xr:uid="{00000000-0005-0000-0000-00001F750000}"/>
    <cellStyle name="Output 2 2 2 3 4 5 2 4" xfId="40116" xr:uid="{00000000-0005-0000-0000-000020750000}"/>
    <cellStyle name="Output 2 2 2 3 4 5 3" xfId="13040" xr:uid="{00000000-0005-0000-0000-000021750000}"/>
    <cellStyle name="Output 2 2 2 3 4 5 3 2" xfId="29209" xr:uid="{00000000-0005-0000-0000-000022750000}"/>
    <cellStyle name="Output 2 2 2 3 4 5 3 3" xfId="40118" xr:uid="{00000000-0005-0000-0000-000023750000}"/>
    <cellStyle name="Output 2 2 2 3 4 5 4" xfId="29206" xr:uid="{00000000-0005-0000-0000-000024750000}"/>
    <cellStyle name="Output 2 2 2 3 4 5 5" xfId="40115" xr:uid="{00000000-0005-0000-0000-000025750000}"/>
    <cellStyle name="Output 2 2 2 3 4 6" xfId="13041" xr:uid="{00000000-0005-0000-0000-000026750000}"/>
    <cellStyle name="Output 2 2 2 3 4 6 2" xfId="13042" xr:uid="{00000000-0005-0000-0000-000027750000}"/>
    <cellStyle name="Output 2 2 2 3 4 6 2 2" xfId="13043" xr:uid="{00000000-0005-0000-0000-000028750000}"/>
    <cellStyle name="Output 2 2 2 3 4 6 2 2 2" xfId="29212" xr:uid="{00000000-0005-0000-0000-000029750000}"/>
    <cellStyle name="Output 2 2 2 3 4 6 2 2 3" xfId="40121" xr:uid="{00000000-0005-0000-0000-00002A750000}"/>
    <cellStyle name="Output 2 2 2 3 4 6 2 3" xfId="29211" xr:uid="{00000000-0005-0000-0000-00002B750000}"/>
    <cellStyle name="Output 2 2 2 3 4 6 2 4" xfId="40120" xr:uid="{00000000-0005-0000-0000-00002C750000}"/>
    <cellStyle name="Output 2 2 2 3 4 6 3" xfId="13044" xr:uid="{00000000-0005-0000-0000-00002D750000}"/>
    <cellStyle name="Output 2 2 2 3 4 6 3 2" xfId="29213" xr:uid="{00000000-0005-0000-0000-00002E750000}"/>
    <cellStyle name="Output 2 2 2 3 4 6 3 3" xfId="40122" xr:uid="{00000000-0005-0000-0000-00002F750000}"/>
    <cellStyle name="Output 2 2 2 3 4 6 4" xfId="29210" xr:uid="{00000000-0005-0000-0000-000030750000}"/>
    <cellStyle name="Output 2 2 2 3 4 6 5" xfId="40119" xr:uid="{00000000-0005-0000-0000-000031750000}"/>
    <cellStyle name="Output 2 2 2 3 4 7" xfId="13045" xr:uid="{00000000-0005-0000-0000-000032750000}"/>
    <cellStyle name="Output 2 2 2 3 4 7 2" xfId="13046" xr:uid="{00000000-0005-0000-0000-000033750000}"/>
    <cellStyle name="Output 2 2 2 3 4 7 2 2" xfId="13047" xr:uid="{00000000-0005-0000-0000-000034750000}"/>
    <cellStyle name="Output 2 2 2 3 4 7 2 2 2" xfId="29216" xr:uid="{00000000-0005-0000-0000-000035750000}"/>
    <cellStyle name="Output 2 2 2 3 4 7 2 2 3" xfId="40125" xr:uid="{00000000-0005-0000-0000-000036750000}"/>
    <cellStyle name="Output 2 2 2 3 4 7 2 3" xfId="29215" xr:uid="{00000000-0005-0000-0000-000037750000}"/>
    <cellStyle name="Output 2 2 2 3 4 7 2 4" xfId="40124" xr:uid="{00000000-0005-0000-0000-000038750000}"/>
    <cellStyle name="Output 2 2 2 3 4 7 3" xfId="13048" xr:uid="{00000000-0005-0000-0000-000039750000}"/>
    <cellStyle name="Output 2 2 2 3 4 7 3 2" xfId="29217" xr:uid="{00000000-0005-0000-0000-00003A750000}"/>
    <cellStyle name="Output 2 2 2 3 4 7 3 3" xfId="40126" xr:uid="{00000000-0005-0000-0000-00003B750000}"/>
    <cellStyle name="Output 2 2 2 3 4 7 4" xfId="29214" xr:uid="{00000000-0005-0000-0000-00003C750000}"/>
    <cellStyle name="Output 2 2 2 3 4 7 5" xfId="40123" xr:uid="{00000000-0005-0000-0000-00003D750000}"/>
    <cellStyle name="Output 2 2 2 3 4 8" xfId="13049" xr:uid="{00000000-0005-0000-0000-00003E750000}"/>
    <cellStyle name="Output 2 2 2 3 4 8 2" xfId="13050" xr:uid="{00000000-0005-0000-0000-00003F750000}"/>
    <cellStyle name="Output 2 2 2 3 4 8 2 2" xfId="13051" xr:uid="{00000000-0005-0000-0000-000040750000}"/>
    <cellStyle name="Output 2 2 2 3 4 8 2 2 2" xfId="29220" xr:uid="{00000000-0005-0000-0000-000041750000}"/>
    <cellStyle name="Output 2 2 2 3 4 8 2 2 3" xfId="40129" xr:uid="{00000000-0005-0000-0000-000042750000}"/>
    <cellStyle name="Output 2 2 2 3 4 8 2 3" xfId="29219" xr:uid="{00000000-0005-0000-0000-000043750000}"/>
    <cellStyle name="Output 2 2 2 3 4 8 2 4" xfId="40128" xr:uid="{00000000-0005-0000-0000-000044750000}"/>
    <cellStyle name="Output 2 2 2 3 4 8 3" xfId="13052" xr:uid="{00000000-0005-0000-0000-000045750000}"/>
    <cellStyle name="Output 2 2 2 3 4 8 3 2" xfId="29221" xr:uid="{00000000-0005-0000-0000-000046750000}"/>
    <cellStyle name="Output 2 2 2 3 4 8 3 3" xfId="40130" xr:uid="{00000000-0005-0000-0000-000047750000}"/>
    <cellStyle name="Output 2 2 2 3 4 8 4" xfId="29218" xr:uid="{00000000-0005-0000-0000-000048750000}"/>
    <cellStyle name="Output 2 2 2 3 4 8 5" xfId="40127" xr:uid="{00000000-0005-0000-0000-000049750000}"/>
    <cellStyle name="Output 2 2 2 3 4 9" xfId="13053" xr:uid="{00000000-0005-0000-0000-00004A750000}"/>
    <cellStyle name="Output 2 2 2 3 4 9 2" xfId="13054" xr:uid="{00000000-0005-0000-0000-00004B750000}"/>
    <cellStyle name="Output 2 2 2 3 4 9 2 2" xfId="29223" xr:uid="{00000000-0005-0000-0000-00004C750000}"/>
    <cellStyle name="Output 2 2 2 3 4 9 2 3" xfId="40132" xr:uid="{00000000-0005-0000-0000-00004D750000}"/>
    <cellStyle name="Output 2 2 2 3 4 9 3" xfId="29222" xr:uid="{00000000-0005-0000-0000-00004E750000}"/>
    <cellStyle name="Output 2 2 2 3 4 9 4" xfId="40131" xr:uid="{00000000-0005-0000-0000-00004F750000}"/>
    <cellStyle name="Output 2 2 2 3 5" xfId="13055" xr:uid="{00000000-0005-0000-0000-000050750000}"/>
    <cellStyle name="Output 2 2 2 3 5 2" xfId="13056" xr:uid="{00000000-0005-0000-0000-000051750000}"/>
    <cellStyle name="Output 2 2 2 3 5 2 2" xfId="13057" xr:uid="{00000000-0005-0000-0000-000052750000}"/>
    <cellStyle name="Output 2 2 2 3 5 2 2 2" xfId="29226" xr:uid="{00000000-0005-0000-0000-000053750000}"/>
    <cellStyle name="Output 2 2 2 3 5 2 2 3" xfId="40135" xr:uid="{00000000-0005-0000-0000-000054750000}"/>
    <cellStyle name="Output 2 2 2 3 5 2 3" xfId="29225" xr:uid="{00000000-0005-0000-0000-000055750000}"/>
    <cellStyle name="Output 2 2 2 3 5 2 4" xfId="40134" xr:uid="{00000000-0005-0000-0000-000056750000}"/>
    <cellStyle name="Output 2 2 2 3 5 3" xfId="13058" xr:uid="{00000000-0005-0000-0000-000057750000}"/>
    <cellStyle name="Output 2 2 2 3 5 3 2" xfId="29227" xr:uid="{00000000-0005-0000-0000-000058750000}"/>
    <cellStyle name="Output 2 2 2 3 5 3 3" xfId="40136" xr:uid="{00000000-0005-0000-0000-000059750000}"/>
    <cellStyle name="Output 2 2 2 3 5 4" xfId="29224" xr:uid="{00000000-0005-0000-0000-00005A750000}"/>
    <cellStyle name="Output 2 2 2 3 5 5" xfId="40133" xr:uid="{00000000-0005-0000-0000-00005B750000}"/>
    <cellStyle name="Output 2 2 2 3 6" xfId="13059" xr:uid="{00000000-0005-0000-0000-00005C750000}"/>
    <cellStyle name="Output 2 2 2 3 6 2" xfId="13060" xr:uid="{00000000-0005-0000-0000-00005D750000}"/>
    <cellStyle name="Output 2 2 2 3 6 2 2" xfId="13061" xr:uid="{00000000-0005-0000-0000-00005E750000}"/>
    <cellStyle name="Output 2 2 2 3 6 2 2 2" xfId="29230" xr:uid="{00000000-0005-0000-0000-00005F750000}"/>
    <cellStyle name="Output 2 2 2 3 6 2 2 3" xfId="40139" xr:uid="{00000000-0005-0000-0000-000060750000}"/>
    <cellStyle name="Output 2 2 2 3 6 2 3" xfId="29229" xr:uid="{00000000-0005-0000-0000-000061750000}"/>
    <cellStyle name="Output 2 2 2 3 6 2 4" xfId="40138" xr:uid="{00000000-0005-0000-0000-000062750000}"/>
    <cellStyle name="Output 2 2 2 3 6 3" xfId="13062" xr:uid="{00000000-0005-0000-0000-000063750000}"/>
    <cellStyle name="Output 2 2 2 3 6 3 2" xfId="29231" xr:uid="{00000000-0005-0000-0000-000064750000}"/>
    <cellStyle name="Output 2 2 2 3 6 3 3" xfId="40140" xr:uid="{00000000-0005-0000-0000-000065750000}"/>
    <cellStyle name="Output 2 2 2 3 6 4" xfId="29228" xr:uid="{00000000-0005-0000-0000-000066750000}"/>
    <cellStyle name="Output 2 2 2 3 6 5" xfId="40137" xr:uid="{00000000-0005-0000-0000-000067750000}"/>
    <cellStyle name="Output 2 2 2 3 7" xfId="13063" xr:uid="{00000000-0005-0000-0000-000068750000}"/>
    <cellStyle name="Output 2 2 2 3 7 2" xfId="13064" xr:uid="{00000000-0005-0000-0000-000069750000}"/>
    <cellStyle name="Output 2 2 2 3 7 2 2" xfId="13065" xr:uid="{00000000-0005-0000-0000-00006A750000}"/>
    <cellStyle name="Output 2 2 2 3 7 2 2 2" xfId="29234" xr:uid="{00000000-0005-0000-0000-00006B750000}"/>
    <cellStyle name="Output 2 2 2 3 7 2 2 3" xfId="40143" xr:uid="{00000000-0005-0000-0000-00006C750000}"/>
    <cellStyle name="Output 2 2 2 3 7 2 3" xfId="29233" xr:uid="{00000000-0005-0000-0000-00006D750000}"/>
    <cellStyle name="Output 2 2 2 3 7 2 4" xfId="40142" xr:uid="{00000000-0005-0000-0000-00006E750000}"/>
    <cellStyle name="Output 2 2 2 3 7 3" xfId="13066" xr:uid="{00000000-0005-0000-0000-00006F750000}"/>
    <cellStyle name="Output 2 2 2 3 7 3 2" xfId="29235" xr:uid="{00000000-0005-0000-0000-000070750000}"/>
    <cellStyle name="Output 2 2 2 3 7 3 3" xfId="40144" xr:uid="{00000000-0005-0000-0000-000071750000}"/>
    <cellStyle name="Output 2 2 2 3 7 4" xfId="29232" xr:uid="{00000000-0005-0000-0000-000072750000}"/>
    <cellStyle name="Output 2 2 2 3 7 5" xfId="40141" xr:uid="{00000000-0005-0000-0000-000073750000}"/>
    <cellStyle name="Output 2 2 2 3 8" xfId="13067" xr:uid="{00000000-0005-0000-0000-000074750000}"/>
    <cellStyle name="Output 2 2 2 3 8 2" xfId="13068" xr:uid="{00000000-0005-0000-0000-000075750000}"/>
    <cellStyle name="Output 2 2 2 3 8 2 2" xfId="13069" xr:uid="{00000000-0005-0000-0000-000076750000}"/>
    <cellStyle name="Output 2 2 2 3 8 2 2 2" xfId="29238" xr:uid="{00000000-0005-0000-0000-000077750000}"/>
    <cellStyle name="Output 2 2 2 3 8 2 2 3" xfId="40147" xr:uid="{00000000-0005-0000-0000-000078750000}"/>
    <cellStyle name="Output 2 2 2 3 8 2 3" xfId="29237" xr:uid="{00000000-0005-0000-0000-000079750000}"/>
    <cellStyle name="Output 2 2 2 3 8 2 4" xfId="40146" xr:uid="{00000000-0005-0000-0000-00007A750000}"/>
    <cellStyle name="Output 2 2 2 3 8 3" xfId="13070" xr:uid="{00000000-0005-0000-0000-00007B750000}"/>
    <cellStyle name="Output 2 2 2 3 8 3 2" xfId="29239" xr:uid="{00000000-0005-0000-0000-00007C750000}"/>
    <cellStyle name="Output 2 2 2 3 8 3 3" xfId="40148" xr:uid="{00000000-0005-0000-0000-00007D750000}"/>
    <cellStyle name="Output 2 2 2 3 8 4" xfId="29236" xr:uid="{00000000-0005-0000-0000-00007E750000}"/>
    <cellStyle name="Output 2 2 2 3 8 5" xfId="40145" xr:uid="{00000000-0005-0000-0000-00007F750000}"/>
    <cellStyle name="Output 2 2 2 3 9" xfId="13071" xr:uid="{00000000-0005-0000-0000-000080750000}"/>
    <cellStyle name="Output 2 2 2 3 9 2" xfId="13072" xr:uid="{00000000-0005-0000-0000-000081750000}"/>
    <cellStyle name="Output 2 2 2 3 9 2 2" xfId="13073" xr:uid="{00000000-0005-0000-0000-000082750000}"/>
    <cellStyle name="Output 2 2 2 3 9 2 2 2" xfId="29242" xr:uid="{00000000-0005-0000-0000-000083750000}"/>
    <cellStyle name="Output 2 2 2 3 9 2 2 3" xfId="40151" xr:uid="{00000000-0005-0000-0000-000084750000}"/>
    <cellStyle name="Output 2 2 2 3 9 2 3" xfId="29241" xr:uid="{00000000-0005-0000-0000-000085750000}"/>
    <cellStyle name="Output 2 2 2 3 9 2 4" xfId="40150" xr:uid="{00000000-0005-0000-0000-000086750000}"/>
    <cellStyle name="Output 2 2 2 3 9 3" xfId="13074" xr:uid="{00000000-0005-0000-0000-000087750000}"/>
    <cellStyle name="Output 2 2 2 3 9 3 2" xfId="29243" xr:uid="{00000000-0005-0000-0000-000088750000}"/>
    <cellStyle name="Output 2 2 2 3 9 3 3" xfId="40152" xr:uid="{00000000-0005-0000-0000-000089750000}"/>
    <cellStyle name="Output 2 2 2 3 9 4" xfId="29240" xr:uid="{00000000-0005-0000-0000-00008A750000}"/>
    <cellStyle name="Output 2 2 2 3 9 5" xfId="40149" xr:uid="{00000000-0005-0000-0000-00008B750000}"/>
    <cellStyle name="Output 2 2 2 4" xfId="13075" xr:uid="{00000000-0005-0000-0000-00008C750000}"/>
    <cellStyle name="Output 2 2 2 4 10" xfId="13076" xr:uid="{00000000-0005-0000-0000-00008D750000}"/>
    <cellStyle name="Output 2 2 2 4 10 2" xfId="29245" xr:uid="{00000000-0005-0000-0000-00008E750000}"/>
    <cellStyle name="Output 2 2 2 4 10 3" xfId="40154" xr:uid="{00000000-0005-0000-0000-00008F750000}"/>
    <cellStyle name="Output 2 2 2 4 11" xfId="29244" xr:uid="{00000000-0005-0000-0000-000090750000}"/>
    <cellStyle name="Output 2 2 2 4 12" xfId="40153" xr:uid="{00000000-0005-0000-0000-000091750000}"/>
    <cellStyle name="Output 2 2 2 4 2" xfId="13077" xr:uid="{00000000-0005-0000-0000-000092750000}"/>
    <cellStyle name="Output 2 2 2 4 2 2" xfId="13078" xr:uid="{00000000-0005-0000-0000-000093750000}"/>
    <cellStyle name="Output 2 2 2 4 2 2 2" xfId="13079" xr:uid="{00000000-0005-0000-0000-000094750000}"/>
    <cellStyle name="Output 2 2 2 4 2 2 2 2" xfId="29248" xr:uid="{00000000-0005-0000-0000-000095750000}"/>
    <cellStyle name="Output 2 2 2 4 2 2 2 3" xfId="40157" xr:uid="{00000000-0005-0000-0000-000096750000}"/>
    <cellStyle name="Output 2 2 2 4 2 2 3" xfId="29247" xr:uid="{00000000-0005-0000-0000-000097750000}"/>
    <cellStyle name="Output 2 2 2 4 2 2 4" xfId="40156" xr:uid="{00000000-0005-0000-0000-000098750000}"/>
    <cellStyle name="Output 2 2 2 4 2 3" xfId="13080" xr:uid="{00000000-0005-0000-0000-000099750000}"/>
    <cellStyle name="Output 2 2 2 4 2 3 2" xfId="29249" xr:uid="{00000000-0005-0000-0000-00009A750000}"/>
    <cellStyle name="Output 2 2 2 4 2 3 3" xfId="40158" xr:uid="{00000000-0005-0000-0000-00009B750000}"/>
    <cellStyle name="Output 2 2 2 4 2 4" xfId="29246" xr:uid="{00000000-0005-0000-0000-00009C750000}"/>
    <cellStyle name="Output 2 2 2 4 2 5" xfId="40155" xr:uid="{00000000-0005-0000-0000-00009D750000}"/>
    <cellStyle name="Output 2 2 2 4 3" xfId="13081" xr:uid="{00000000-0005-0000-0000-00009E750000}"/>
    <cellStyle name="Output 2 2 2 4 3 2" xfId="13082" xr:uid="{00000000-0005-0000-0000-00009F750000}"/>
    <cellStyle name="Output 2 2 2 4 3 2 2" xfId="13083" xr:uid="{00000000-0005-0000-0000-0000A0750000}"/>
    <cellStyle name="Output 2 2 2 4 3 2 2 2" xfId="29252" xr:uid="{00000000-0005-0000-0000-0000A1750000}"/>
    <cellStyle name="Output 2 2 2 4 3 2 2 3" xfId="40161" xr:uid="{00000000-0005-0000-0000-0000A2750000}"/>
    <cellStyle name="Output 2 2 2 4 3 2 3" xfId="29251" xr:uid="{00000000-0005-0000-0000-0000A3750000}"/>
    <cellStyle name="Output 2 2 2 4 3 2 4" xfId="40160" xr:uid="{00000000-0005-0000-0000-0000A4750000}"/>
    <cellStyle name="Output 2 2 2 4 3 3" xfId="13084" xr:uid="{00000000-0005-0000-0000-0000A5750000}"/>
    <cellStyle name="Output 2 2 2 4 3 3 2" xfId="29253" xr:uid="{00000000-0005-0000-0000-0000A6750000}"/>
    <cellStyle name="Output 2 2 2 4 3 3 3" xfId="40162" xr:uid="{00000000-0005-0000-0000-0000A7750000}"/>
    <cellStyle name="Output 2 2 2 4 3 4" xfId="29250" xr:uid="{00000000-0005-0000-0000-0000A8750000}"/>
    <cellStyle name="Output 2 2 2 4 3 5" xfId="40159" xr:uid="{00000000-0005-0000-0000-0000A9750000}"/>
    <cellStyle name="Output 2 2 2 4 4" xfId="13085" xr:uid="{00000000-0005-0000-0000-0000AA750000}"/>
    <cellStyle name="Output 2 2 2 4 4 2" xfId="13086" xr:uid="{00000000-0005-0000-0000-0000AB750000}"/>
    <cellStyle name="Output 2 2 2 4 4 2 2" xfId="13087" xr:uid="{00000000-0005-0000-0000-0000AC750000}"/>
    <cellStyle name="Output 2 2 2 4 4 2 2 2" xfId="29256" xr:uid="{00000000-0005-0000-0000-0000AD750000}"/>
    <cellStyle name="Output 2 2 2 4 4 2 2 3" xfId="40165" xr:uid="{00000000-0005-0000-0000-0000AE750000}"/>
    <cellStyle name="Output 2 2 2 4 4 2 3" xfId="29255" xr:uid="{00000000-0005-0000-0000-0000AF750000}"/>
    <cellStyle name="Output 2 2 2 4 4 2 4" xfId="40164" xr:uid="{00000000-0005-0000-0000-0000B0750000}"/>
    <cellStyle name="Output 2 2 2 4 4 3" xfId="13088" xr:uid="{00000000-0005-0000-0000-0000B1750000}"/>
    <cellStyle name="Output 2 2 2 4 4 3 2" xfId="29257" xr:uid="{00000000-0005-0000-0000-0000B2750000}"/>
    <cellStyle name="Output 2 2 2 4 4 3 3" xfId="40166" xr:uid="{00000000-0005-0000-0000-0000B3750000}"/>
    <cellStyle name="Output 2 2 2 4 4 4" xfId="29254" xr:uid="{00000000-0005-0000-0000-0000B4750000}"/>
    <cellStyle name="Output 2 2 2 4 4 5" xfId="40163" xr:uid="{00000000-0005-0000-0000-0000B5750000}"/>
    <cellStyle name="Output 2 2 2 4 5" xfId="13089" xr:uid="{00000000-0005-0000-0000-0000B6750000}"/>
    <cellStyle name="Output 2 2 2 4 5 2" xfId="13090" xr:uid="{00000000-0005-0000-0000-0000B7750000}"/>
    <cellStyle name="Output 2 2 2 4 5 2 2" xfId="13091" xr:uid="{00000000-0005-0000-0000-0000B8750000}"/>
    <cellStyle name="Output 2 2 2 4 5 2 2 2" xfId="29260" xr:uid="{00000000-0005-0000-0000-0000B9750000}"/>
    <cellStyle name="Output 2 2 2 4 5 2 2 3" xfId="40169" xr:uid="{00000000-0005-0000-0000-0000BA750000}"/>
    <cellStyle name="Output 2 2 2 4 5 2 3" xfId="29259" xr:uid="{00000000-0005-0000-0000-0000BB750000}"/>
    <cellStyle name="Output 2 2 2 4 5 2 4" xfId="40168" xr:uid="{00000000-0005-0000-0000-0000BC750000}"/>
    <cellStyle name="Output 2 2 2 4 5 3" xfId="13092" xr:uid="{00000000-0005-0000-0000-0000BD750000}"/>
    <cellStyle name="Output 2 2 2 4 5 3 2" xfId="29261" xr:uid="{00000000-0005-0000-0000-0000BE750000}"/>
    <cellStyle name="Output 2 2 2 4 5 3 3" xfId="40170" xr:uid="{00000000-0005-0000-0000-0000BF750000}"/>
    <cellStyle name="Output 2 2 2 4 5 4" xfId="29258" xr:uid="{00000000-0005-0000-0000-0000C0750000}"/>
    <cellStyle name="Output 2 2 2 4 5 5" xfId="40167" xr:uid="{00000000-0005-0000-0000-0000C1750000}"/>
    <cellStyle name="Output 2 2 2 4 6" xfId="13093" xr:uid="{00000000-0005-0000-0000-0000C2750000}"/>
    <cellStyle name="Output 2 2 2 4 6 2" xfId="13094" xr:uid="{00000000-0005-0000-0000-0000C3750000}"/>
    <cellStyle name="Output 2 2 2 4 6 2 2" xfId="13095" xr:uid="{00000000-0005-0000-0000-0000C4750000}"/>
    <cellStyle name="Output 2 2 2 4 6 2 2 2" xfId="29264" xr:uid="{00000000-0005-0000-0000-0000C5750000}"/>
    <cellStyle name="Output 2 2 2 4 6 2 2 3" xfId="40173" xr:uid="{00000000-0005-0000-0000-0000C6750000}"/>
    <cellStyle name="Output 2 2 2 4 6 2 3" xfId="29263" xr:uid="{00000000-0005-0000-0000-0000C7750000}"/>
    <cellStyle name="Output 2 2 2 4 6 2 4" xfId="40172" xr:uid="{00000000-0005-0000-0000-0000C8750000}"/>
    <cellStyle name="Output 2 2 2 4 6 3" xfId="13096" xr:uid="{00000000-0005-0000-0000-0000C9750000}"/>
    <cellStyle name="Output 2 2 2 4 6 3 2" xfId="29265" xr:uid="{00000000-0005-0000-0000-0000CA750000}"/>
    <cellStyle name="Output 2 2 2 4 6 3 3" xfId="40174" xr:uid="{00000000-0005-0000-0000-0000CB750000}"/>
    <cellStyle name="Output 2 2 2 4 6 4" xfId="29262" xr:uid="{00000000-0005-0000-0000-0000CC750000}"/>
    <cellStyle name="Output 2 2 2 4 6 5" xfId="40171" xr:uid="{00000000-0005-0000-0000-0000CD750000}"/>
    <cellStyle name="Output 2 2 2 4 7" xfId="13097" xr:uid="{00000000-0005-0000-0000-0000CE750000}"/>
    <cellStyle name="Output 2 2 2 4 7 2" xfId="13098" xr:uid="{00000000-0005-0000-0000-0000CF750000}"/>
    <cellStyle name="Output 2 2 2 4 7 2 2" xfId="13099" xr:uid="{00000000-0005-0000-0000-0000D0750000}"/>
    <cellStyle name="Output 2 2 2 4 7 2 2 2" xfId="29268" xr:uid="{00000000-0005-0000-0000-0000D1750000}"/>
    <cellStyle name="Output 2 2 2 4 7 2 2 3" xfId="40177" xr:uid="{00000000-0005-0000-0000-0000D2750000}"/>
    <cellStyle name="Output 2 2 2 4 7 2 3" xfId="29267" xr:uid="{00000000-0005-0000-0000-0000D3750000}"/>
    <cellStyle name="Output 2 2 2 4 7 2 4" xfId="40176" xr:uid="{00000000-0005-0000-0000-0000D4750000}"/>
    <cellStyle name="Output 2 2 2 4 7 3" xfId="13100" xr:uid="{00000000-0005-0000-0000-0000D5750000}"/>
    <cellStyle name="Output 2 2 2 4 7 3 2" xfId="29269" xr:uid="{00000000-0005-0000-0000-0000D6750000}"/>
    <cellStyle name="Output 2 2 2 4 7 3 3" xfId="40178" xr:uid="{00000000-0005-0000-0000-0000D7750000}"/>
    <cellStyle name="Output 2 2 2 4 7 4" xfId="29266" xr:uid="{00000000-0005-0000-0000-0000D8750000}"/>
    <cellStyle name="Output 2 2 2 4 7 5" xfId="40175" xr:uid="{00000000-0005-0000-0000-0000D9750000}"/>
    <cellStyle name="Output 2 2 2 4 8" xfId="13101" xr:uid="{00000000-0005-0000-0000-0000DA750000}"/>
    <cellStyle name="Output 2 2 2 4 8 2" xfId="13102" xr:uid="{00000000-0005-0000-0000-0000DB750000}"/>
    <cellStyle name="Output 2 2 2 4 8 2 2" xfId="13103" xr:uid="{00000000-0005-0000-0000-0000DC750000}"/>
    <cellStyle name="Output 2 2 2 4 8 2 2 2" xfId="29272" xr:uid="{00000000-0005-0000-0000-0000DD750000}"/>
    <cellStyle name="Output 2 2 2 4 8 2 2 3" xfId="40181" xr:uid="{00000000-0005-0000-0000-0000DE750000}"/>
    <cellStyle name="Output 2 2 2 4 8 2 3" xfId="29271" xr:uid="{00000000-0005-0000-0000-0000DF750000}"/>
    <cellStyle name="Output 2 2 2 4 8 2 4" xfId="40180" xr:uid="{00000000-0005-0000-0000-0000E0750000}"/>
    <cellStyle name="Output 2 2 2 4 8 3" xfId="13104" xr:uid="{00000000-0005-0000-0000-0000E1750000}"/>
    <cellStyle name="Output 2 2 2 4 8 3 2" xfId="29273" xr:uid="{00000000-0005-0000-0000-0000E2750000}"/>
    <cellStyle name="Output 2 2 2 4 8 3 3" xfId="40182" xr:uid="{00000000-0005-0000-0000-0000E3750000}"/>
    <cellStyle name="Output 2 2 2 4 8 4" xfId="29270" xr:uid="{00000000-0005-0000-0000-0000E4750000}"/>
    <cellStyle name="Output 2 2 2 4 8 5" xfId="40179" xr:uid="{00000000-0005-0000-0000-0000E5750000}"/>
    <cellStyle name="Output 2 2 2 4 9" xfId="13105" xr:uid="{00000000-0005-0000-0000-0000E6750000}"/>
    <cellStyle name="Output 2 2 2 4 9 2" xfId="13106" xr:uid="{00000000-0005-0000-0000-0000E7750000}"/>
    <cellStyle name="Output 2 2 2 4 9 2 2" xfId="29275" xr:uid="{00000000-0005-0000-0000-0000E8750000}"/>
    <cellStyle name="Output 2 2 2 4 9 2 3" xfId="40184" xr:uid="{00000000-0005-0000-0000-0000E9750000}"/>
    <cellStyle name="Output 2 2 2 4 9 3" xfId="29274" xr:uid="{00000000-0005-0000-0000-0000EA750000}"/>
    <cellStyle name="Output 2 2 2 4 9 4" xfId="40183" xr:uid="{00000000-0005-0000-0000-0000EB750000}"/>
    <cellStyle name="Output 2 2 2 5" xfId="13107" xr:uid="{00000000-0005-0000-0000-0000EC750000}"/>
    <cellStyle name="Output 2 2 2 5 10" xfId="13108" xr:uid="{00000000-0005-0000-0000-0000ED750000}"/>
    <cellStyle name="Output 2 2 2 5 10 2" xfId="29277" xr:uid="{00000000-0005-0000-0000-0000EE750000}"/>
    <cellStyle name="Output 2 2 2 5 10 3" xfId="40186" xr:uid="{00000000-0005-0000-0000-0000EF750000}"/>
    <cellStyle name="Output 2 2 2 5 11" xfId="29276" xr:uid="{00000000-0005-0000-0000-0000F0750000}"/>
    <cellStyle name="Output 2 2 2 5 12" xfId="40185" xr:uid="{00000000-0005-0000-0000-0000F1750000}"/>
    <cellStyle name="Output 2 2 2 5 2" xfId="13109" xr:uid="{00000000-0005-0000-0000-0000F2750000}"/>
    <cellStyle name="Output 2 2 2 5 2 2" xfId="13110" xr:uid="{00000000-0005-0000-0000-0000F3750000}"/>
    <cellStyle name="Output 2 2 2 5 2 2 2" xfId="13111" xr:uid="{00000000-0005-0000-0000-0000F4750000}"/>
    <cellStyle name="Output 2 2 2 5 2 2 2 2" xfId="29280" xr:uid="{00000000-0005-0000-0000-0000F5750000}"/>
    <cellStyle name="Output 2 2 2 5 2 2 2 3" xfId="40189" xr:uid="{00000000-0005-0000-0000-0000F6750000}"/>
    <cellStyle name="Output 2 2 2 5 2 2 3" xfId="29279" xr:uid="{00000000-0005-0000-0000-0000F7750000}"/>
    <cellStyle name="Output 2 2 2 5 2 2 4" xfId="40188" xr:uid="{00000000-0005-0000-0000-0000F8750000}"/>
    <cellStyle name="Output 2 2 2 5 2 3" xfId="13112" xr:uid="{00000000-0005-0000-0000-0000F9750000}"/>
    <cellStyle name="Output 2 2 2 5 2 3 2" xfId="29281" xr:uid="{00000000-0005-0000-0000-0000FA750000}"/>
    <cellStyle name="Output 2 2 2 5 2 3 3" xfId="40190" xr:uid="{00000000-0005-0000-0000-0000FB750000}"/>
    <cellStyle name="Output 2 2 2 5 2 4" xfId="29278" xr:uid="{00000000-0005-0000-0000-0000FC750000}"/>
    <cellStyle name="Output 2 2 2 5 2 5" xfId="40187" xr:uid="{00000000-0005-0000-0000-0000FD750000}"/>
    <cellStyle name="Output 2 2 2 5 3" xfId="13113" xr:uid="{00000000-0005-0000-0000-0000FE750000}"/>
    <cellStyle name="Output 2 2 2 5 3 2" xfId="13114" xr:uid="{00000000-0005-0000-0000-0000FF750000}"/>
    <cellStyle name="Output 2 2 2 5 3 2 2" xfId="13115" xr:uid="{00000000-0005-0000-0000-000000760000}"/>
    <cellStyle name="Output 2 2 2 5 3 2 2 2" xfId="29284" xr:uid="{00000000-0005-0000-0000-000001760000}"/>
    <cellStyle name="Output 2 2 2 5 3 2 2 3" xfId="40193" xr:uid="{00000000-0005-0000-0000-000002760000}"/>
    <cellStyle name="Output 2 2 2 5 3 2 3" xfId="29283" xr:uid="{00000000-0005-0000-0000-000003760000}"/>
    <cellStyle name="Output 2 2 2 5 3 2 4" xfId="40192" xr:uid="{00000000-0005-0000-0000-000004760000}"/>
    <cellStyle name="Output 2 2 2 5 3 3" xfId="13116" xr:uid="{00000000-0005-0000-0000-000005760000}"/>
    <cellStyle name="Output 2 2 2 5 3 3 2" xfId="29285" xr:uid="{00000000-0005-0000-0000-000006760000}"/>
    <cellStyle name="Output 2 2 2 5 3 3 3" xfId="40194" xr:uid="{00000000-0005-0000-0000-000007760000}"/>
    <cellStyle name="Output 2 2 2 5 3 4" xfId="29282" xr:uid="{00000000-0005-0000-0000-000008760000}"/>
    <cellStyle name="Output 2 2 2 5 3 5" xfId="40191" xr:uid="{00000000-0005-0000-0000-000009760000}"/>
    <cellStyle name="Output 2 2 2 5 4" xfId="13117" xr:uid="{00000000-0005-0000-0000-00000A760000}"/>
    <cellStyle name="Output 2 2 2 5 4 2" xfId="13118" xr:uid="{00000000-0005-0000-0000-00000B760000}"/>
    <cellStyle name="Output 2 2 2 5 4 2 2" xfId="13119" xr:uid="{00000000-0005-0000-0000-00000C760000}"/>
    <cellStyle name="Output 2 2 2 5 4 2 2 2" xfId="29288" xr:uid="{00000000-0005-0000-0000-00000D760000}"/>
    <cellStyle name="Output 2 2 2 5 4 2 2 3" xfId="40197" xr:uid="{00000000-0005-0000-0000-00000E760000}"/>
    <cellStyle name="Output 2 2 2 5 4 2 3" xfId="29287" xr:uid="{00000000-0005-0000-0000-00000F760000}"/>
    <cellStyle name="Output 2 2 2 5 4 2 4" xfId="40196" xr:uid="{00000000-0005-0000-0000-000010760000}"/>
    <cellStyle name="Output 2 2 2 5 4 3" xfId="13120" xr:uid="{00000000-0005-0000-0000-000011760000}"/>
    <cellStyle name="Output 2 2 2 5 4 3 2" xfId="29289" xr:uid="{00000000-0005-0000-0000-000012760000}"/>
    <cellStyle name="Output 2 2 2 5 4 3 3" xfId="40198" xr:uid="{00000000-0005-0000-0000-000013760000}"/>
    <cellStyle name="Output 2 2 2 5 4 4" xfId="29286" xr:uid="{00000000-0005-0000-0000-000014760000}"/>
    <cellStyle name="Output 2 2 2 5 4 5" xfId="40195" xr:uid="{00000000-0005-0000-0000-000015760000}"/>
    <cellStyle name="Output 2 2 2 5 5" xfId="13121" xr:uid="{00000000-0005-0000-0000-000016760000}"/>
    <cellStyle name="Output 2 2 2 5 5 2" xfId="13122" xr:uid="{00000000-0005-0000-0000-000017760000}"/>
    <cellStyle name="Output 2 2 2 5 5 2 2" xfId="13123" xr:uid="{00000000-0005-0000-0000-000018760000}"/>
    <cellStyle name="Output 2 2 2 5 5 2 2 2" xfId="29292" xr:uid="{00000000-0005-0000-0000-000019760000}"/>
    <cellStyle name="Output 2 2 2 5 5 2 2 3" xfId="40201" xr:uid="{00000000-0005-0000-0000-00001A760000}"/>
    <cellStyle name="Output 2 2 2 5 5 2 3" xfId="29291" xr:uid="{00000000-0005-0000-0000-00001B760000}"/>
    <cellStyle name="Output 2 2 2 5 5 2 4" xfId="40200" xr:uid="{00000000-0005-0000-0000-00001C760000}"/>
    <cellStyle name="Output 2 2 2 5 5 3" xfId="13124" xr:uid="{00000000-0005-0000-0000-00001D760000}"/>
    <cellStyle name="Output 2 2 2 5 5 3 2" xfId="29293" xr:uid="{00000000-0005-0000-0000-00001E760000}"/>
    <cellStyle name="Output 2 2 2 5 5 3 3" xfId="40202" xr:uid="{00000000-0005-0000-0000-00001F760000}"/>
    <cellStyle name="Output 2 2 2 5 5 4" xfId="29290" xr:uid="{00000000-0005-0000-0000-000020760000}"/>
    <cellStyle name="Output 2 2 2 5 5 5" xfId="40199" xr:uid="{00000000-0005-0000-0000-000021760000}"/>
    <cellStyle name="Output 2 2 2 5 6" xfId="13125" xr:uid="{00000000-0005-0000-0000-000022760000}"/>
    <cellStyle name="Output 2 2 2 5 6 2" xfId="13126" xr:uid="{00000000-0005-0000-0000-000023760000}"/>
    <cellStyle name="Output 2 2 2 5 6 2 2" xfId="13127" xr:uid="{00000000-0005-0000-0000-000024760000}"/>
    <cellStyle name="Output 2 2 2 5 6 2 2 2" xfId="29296" xr:uid="{00000000-0005-0000-0000-000025760000}"/>
    <cellStyle name="Output 2 2 2 5 6 2 2 3" xfId="40205" xr:uid="{00000000-0005-0000-0000-000026760000}"/>
    <cellStyle name="Output 2 2 2 5 6 2 3" xfId="29295" xr:uid="{00000000-0005-0000-0000-000027760000}"/>
    <cellStyle name="Output 2 2 2 5 6 2 4" xfId="40204" xr:uid="{00000000-0005-0000-0000-000028760000}"/>
    <cellStyle name="Output 2 2 2 5 6 3" xfId="13128" xr:uid="{00000000-0005-0000-0000-000029760000}"/>
    <cellStyle name="Output 2 2 2 5 6 3 2" xfId="29297" xr:uid="{00000000-0005-0000-0000-00002A760000}"/>
    <cellStyle name="Output 2 2 2 5 6 3 3" xfId="40206" xr:uid="{00000000-0005-0000-0000-00002B760000}"/>
    <cellStyle name="Output 2 2 2 5 6 4" xfId="29294" xr:uid="{00000000-0005-0000-0000-00002C760000}"/>
    <cellStyle name="Output 2 2 2 5 6 5" xfId="40203" xr:uid="{00000000-0005-0000-0000-00002D760000}"/>
    <cellStyle name="Output 2 2 2 5 7" xfId="13129" xr:uid="{00000000-0005-0000-0000-00002E760000}"/>
    <cellStyle name="Output 2 2 2 5 7 2" xfId="13130" xr:uid="{00000000-0005-0000-0000-00002F760000}"/>
    <cellStyle name="Output 2 2 2 5 7 2 2" xfId="13131" xr:uid="{00000000-0005-0000-0000-000030760000}"/>
    <cellStyle name="Output 2 2 2 5 7 2 2 2" xfId="29300" xr:uid="{00000000-0005-0000-0000-000031760000}"/>
    <cellStyle name="Output 2 2 2 5 7 2 2 3" xfId="40209" xr:uid="{00000000-0005-0000-0000-000032760000}"/>
    <cellStyle name="Output 2 2 2 5 7 2 3" xfId="29299" xr:uid="{00000000-0005-0000-0000-000033760000}"/>
    <cellStyle name="Output 2 2 2 5 7 2 4" xfId="40208" xr:uid="{00000000-0005-0000-0000-000034760000}"/>
    <cellStyle name="Output 2 2 2 5 7 3" xfId="13132" xr:uid="{00000000-0005-0000-0000-000035760000}"/>
    <cellStyle name="Output 2 2 2 5 7 3 2" xfId="29301" xr:uid="{00000000-0005-0000-0000-000036760000}"/>
    <cellStyle name="Output 2 2 2 5 7 3 3" xfId="40210" xr:uid="{00000000-0005-0000-0000-000037760000}"/>
    <cellStyle name="Output 2 2 2 5 7 4" xfId="29298" xr:uid="{00000000-0005-0000-0000-000038760000}"/>
    <cellStyle name="Output 2 2 2 5 7 5" xfId="40207" xr:uid="{00000000-0005-0000-0000-000039760000}"/>
    <cellStyle name="Output 2 2 2 5 8" xfId="13133" xr:uid="{00000000-0005-0000-0000-00003A760000}"/>
    <cellStyle name="Output 2 2 2 5 8 2" xfId="13134" xr:uid="{00000000-0005-0000-0000-00003B760000}"/>
    <cellStyle name="Output 2 2 2 5 8 2 2" xfId="13135" xr:uid="{00000000-0005-0000-0000-00003C760000}"/>
    <cellStyle name="Output 2 2 2 5 8 2 2 2" xfId="29304" xr:uid="{00000000-0005-0000-0000-00003D760000}"/>
    <cellStyle name="Output 2 2 2 5 8 2 2 3" xfId="40213" xr:uid="{00000000-0005-0000-0000-00003E760000}"/>
    <cellStyle name="Output 2 2 2 5 8 2 3" xfId="29303" xr:uid="{00000000-0005-0000-0000-00003F760000}"/>
    <cellStyle name="Output 2 2 2 5 8 2 4" xfId="40212" xr:uid="{00000000-0005-0000-0000-000040760000}"/>
    <cellStyle name="Output 2 2 2 5 8 3" xfId="13136" xr:uid="{00000000-0005-0000-0000-000041760000}"/>
    <cellStyle name="Output 2 2 2 5 8 3 2" xfId="29305" xr:uid="{00000000-0005-0000-0000-000042760000}"/>
    <cellStyle name="Output 2 2 2 5 8 3 3" xfId="40214" xr:uid="{00000000-0005-0000-0000-000043760000}"/>
    <cellStyle name="Output 2 2 2 5 8 4" xfId="29302" xr:uid="{00000000-0005-0000-0000-000044760000}"/>
    <cellStyle name="Output 2 2 2 5 8 5" xfId="40211" xr:uid="{00000000-0005-0000-0000-000045760000}"/>
    <cellStyle name="Output 2 2 2 5 9" xfId="13137" xr:uid="{00000000-0005-0000-0000-000046760000}"/>
    <cellStyle name="Output 2 2 2 5 9 2" xfId="13138" xr:uid="{00000000-0005-0000-0000-000047760000}"/>
    <cellStyle name="Output 2 2 2 5 9 2 2" xfId="29307" xr:uid="{00000000-0005-0000-0000-000048760000}"/>
    <cellStyle name="Output 2 2 2 5 9 2 3" xfId="40216" xr:uid="{00000000-0005-0000-0000-000049760000}"/>
    <cellStyle name="Output 2 2 2 5 9 3" xfId="29306" xr:uid="{00000000-0005-0000-0000-00004A760000}"/>
    <cellStyle name="Output 2 2 2 5 9 4" xfId="40215" xr:uid="{00000000-0005-0000-0000-00004B760000}"/>
    <cellStyle name="Output 2 2 2 6" xfId="13139" xr:uid="{00000000-0005-0000-0000-00004C760000}"/>
    <cellStyle name="Output 2 2 2 6 2" xfId="13140" xr:uid="{00000000-0005-0000-0000-00004D760000}"/>
    <cellStyle name="Output 2 2 2 6 2 2" xfId="13141" xr:uid="{00000000-0005-0000-0000-00004E760000}"/>
    <cellStyle name="Output 2 2 2 6 2 2 2" xfId="29310" xr:uid="{00000000-0005-0000-0000-00004F760000}"/>
    <cellStyle name="Output 2 2 2 6 2 2 3" xfId="40219" xr:uid="{00000000-0005-0000-0000-000050760000}"/>
    <cellStyle name="Output 2 2 2 6 2 3" xfId="29309" xr:uid="{00000000-0005-0000-0000-000051760000}"/>
    <cellStyle name="Output 2 2 2 6 2 4" xfId="40218" xr:uid="{00000000-0005-0000-0000-000052760000}"/>
    <cellStyle name="Output 2 2 2 6 3" xfId="13142" xr:uid="{00000000-0005-0000-0000-000053760000}"/>
    <cellStyle name="Output 2 2 2 6 3 2" xfId="29311" xr:uid="{00000000-0005-0000-0000-000054760000}"/>
    <cellStyle name="Output 2 2 2 6 3 3" xfId="40220" xr:uid="{00000000-0005-0000-0000-000055760000}"/>
    <cellStyle name="Output 2 2 2 6 4" xfId="29308" xr:uid="{00000000-0005-0000-0000-000056760000}"/>
    <cellStyle name="Output 2 2 2 6 5" xfId="40217" xr:uid="{00000000-0005-0000-0000-000057760000}"/>
    <cellStyle name="Output 2 2 2 7" xfId="13143" xr:uid="{00000000-0005-0000-0000-000058760000}"/>
    <cellStyle name="Output 2 2 2 7 2" xfId="13144" xr:uid="{00000000-0005-0000-0000-000059760000}"/>
    <cellStyle name="Output 2 2 2 7 2 2" xfId="13145" xr:uid="{00000000-0005-0000-0000-00005A760000}"/>
    <cellStyle name="Output 2 2 2 7 2 2 2" xfId="29314" xr:uid="{00000000-0005-0000-0000-00005B760000}"/>
    <cellStyle name="Output 2 2 2 7 2 2 3" xfId="40223" xr:uid="{00000000-0005-0000-0000-00005C760000}"/>
    <cellStyle name="Output 2 2 2 7 2 3" xfId="29313" xr:uid="{00000000-0005-0000-0000-00005D760000}"/>
    <cellStyle name="Output 2 2 2 7 2 4" xfId="40222" xr:uid="{00000000-0005-0000-0000-00005E760000}"/>
    <cellStyle name="Output 2 2 2 7 3" xfId="13146" xr:uid="{00000000-0005-0000-0000-00005F760000}"/>
    <cellStyle name="Output 2 2 2 7 3 2" xfId="29315" xr:uid="{00000000-0005-0000-0000-000060760000}"/>
    <cellStyle name="Output 2 2 2 7 3 3" xfId="40224" xr:uid="{00000000-0005-0000-0000-000061760000}"/>
    <cellStyle name="Output 2 2 2 7 4" xfId="29312" xr:uid="{00000000-0005-0000-0000-000062760000}"/>
    <cellStyle name="Output 2 2 2 7 5" xfId="40221" xr:uid="{00000000-0005-0000-0000-000063760000}"/>
    <cellStyle name="Output 2 2 2 8" xfId="13147" xr:uid="{00000000-0005-0000-0000-000064760000}"/>
    <cellStyle name="Output 2 2 2 8 2" xfId="13148" xr:uid="{00000000-0005-0000-0000-000065760000}"/>
    <cellStyle name="Output 2 2 2 8 2 2" xfId="13149" xr:uid="{00000000-0005-0000-0000-000066760000}"/>
    <cellStyle name="Output 2 2 2 8 2 2 2" xfId="29318" xr:uid="{00000000-0005-0000-0000-000067760000}"/>
    <cellStyle name="Output 2 2 2 8 2 2 3" xfId="40227" xr:uid="{00000000-0005-0000-0000-000068760000}"/>
    <cellStyle name="Output 2 2 2 8 2 3" xfId="29317" xr:uid="{00000000-0005-0000-0000-000069760000}"/>
    <cellStyle name="Output 2 2 2 8 2 4" xfId="40226" xr:uid="{00000000-0005-0000-0000-00006A760000}"/>
    <cellStyle name="Output 2 2 2 8 3" xfId="13150" xr:uid="{00000000-0005-0000-0000-00006B760000}"/>
    <cellStyle name="Output 2 2 2 8 3 2" xfId="29319" xr:uid="{00000000-0005-0000-0000-00006C760000}"/>
    <cellStyle name="Output 2 2 2 8 3 3" xfId="40228" xr:uid="{00000000-0005-0000-0000-00006D760000}"/>
    <cellStyle name="Output 2 2 2 8 4" xfId="29316" xr:uid="{00000000-0005-0000-0000-00006E760000}"/>
    <cellStyle name="Output 2 2 2 8 5" xfId="40225" xr:uid="{00000000-0005-0000-0000-00006F760000}"/>
    <cellStyle name="Output 2 2 2 9" xfId="13151" xr:uid="{00000000-0005-0000-0000-000070760000}"/>
    <cellStyle name="Output 2 2 2 9 2" xfId="13152" xr:uid="{00000000-0005-0000-0000-000071760000}"/>
    <cellStyle name="Output 2 2 2 9 2 2" xfId="13153" xr:uid="{00000000-0005-0000-0000-000072760000}"/>
    <cellStyle name="Output 2 2 2 9 2 2 2" xfId="29322" xr:uid="{00000000-0005-0000-0000-000073760000}"/>
    <cellStyle name="Output 2 2 2 9 2 2 3" xfId="40231" xr:uid="{00000000-0005-0000-0000-000074760000}"/>
    <cellStyle name="Output 2 2 2 9 2 3" xfId="29321" xr:uid="{00000000-0005-0000-0000-000075760000}"/>
    <cellStyle name="Output 2 2 2 9 2 4" xfId="40230" xr:uid="{00000000-0005-0000-0000-000076760000}"/>
    <cellStyle name="Output 2 2 2 9 3" xfId="13154" xr:uid="{00000000-0005-0000-0000-000077760000}"/>
    <cellStyle name="Output 2 2 2 9 3 2" xfId="29323" xr:uid="{00000000-0005-0000-0000-000078760000}"/>
    <cellStyle name="Output 2 2 2 9 3 3" xfId="40232" xr:uid="{00000000-0005-0000-0000-000079760000}"/>
    <cellStyle name="Output 2 2 2 9 4" xfId="29320" xr:uid="{00000000-0005-0000-0000-00007A760000}"/>
    <cellStyle name="Output 2 2 2 9 5" xfId="40229" xr:uid="{00000000-0005-0000-0000-00007B760000}"/>
    <cellStyle name="Output 2 2 3" xfId="13155" xr:uid="{00000000-0005-0000-0000-00007C760000}"/>
    <cellStyle name="Output 2 2 3 10" xfId="13156" xr:uid="{00000000-0005-0000-0000-00007D760000}"/>
    <cellStyle name="Output 2 2 3 10 2" xfId="13157" xr:uid="{00000000-0005-0000-0000-00007E760000}"/>
    <cellStyle name="Output 2 2 3 10 2 2" xfId="13158" xr:uid="{00000000-0005-0000-0000-00007F760000}"/>
    <cellStyle name="Output 2 2 3 10 2 2 2" xfId="29327" xr:uid="{00000000-0005-0000-0000-000080760000}"/>
    <cellStyle name="Output 2 2 3 10 2 2 3" xfId="40236" xr:uid="{00000000-0005-0000-0000-000081760000}"/>
    <cellStyle name="Output 2 2 3 10 2 3" xfId="29326" xr:uid="{00000000-0005-0000-0000-000082760000}"/>
    <cellStyle name="Output 2 2 3 10 2 4" xfId="40235" xr:uid="{00000000-0005-0000-0000-000083760000}"/>
    <cellStyle name="Output 2 2 3 10 3" xfId="13159" xr:uid="{00000000-0005-0000-0000-000084760000}"/>
    <cellStyle name="Output 2 2 3 10 3 2" xfId="29328" xr:uid="{00000000-0005-0000-0000-000085760000}"/>
    <cellStyle name="Output 2 2 3 10 3 3" xfId="40237" xr:uid="{00000000-0005-0000-0000-000086760000}"/>
    <cellStyle name="Output 2 2 3 10 4" xfId="29325" xr:uid="{00000000-0005-0000-0000-000087760000}"/>
    <cellStyle name="Output 2 2 3 10 5" xfId="40234" xr:uid="{00000000-0005-0000-0000-000088760000}"/>
    <cellStyle name="Output 2 2 3 11" xfId="13160" xr:uid="{00000000-0005-0000-0000-000089760000}"/>
    <cellStyle name="Output 2 2 3 11 2" xfId="13161" xr:uid="{00000000-0005-0000-0000-00008A760000}"/>
    <cellStyle name="Output 2 2 3 11 2 2" xfId="13162" xr:uid="{00000000-0005-0000-0000-00008B760000}"/>
    <cellStyle name="Output 2 2 3 11 2 2 2" xfId="29331" xr:uid="{00000000-0005-0000-0000-00008C760000}"/>
    <cellStyle name="Output 2 2 3 11 2 2 3" xfId="40240" xr:uid="{00000000-0005-0000-0000-00008D760000}"/>
    <cellStyle name="Output 2 2 3 11 2 3" xfId="29330" xr:uid="{00000000-0005-0000-0000-00008E760000}"/>
    <cellStyle name="Output 2 2 3 11 2 4" xfId="40239" xr:uid="{00000000-0005-0000-0000-00008F760000}"/>
    <cellStyle name="Output 2 2 3 11 3" xfId="13163" xr:uid="{00000000-0005-0000-0000-000090760000}"/>
    <cellStyle name="Output 2 2 3 11 3 2" xfId="29332" xr:uid="{00000000-0005-0000-0000-000091760000}"/>
    <cellStyle name="Output 2 2 3 11 3 3" xfId="40241" xr:uid="{00000000-0005-0000-0000-000092760000}"/>
    <cellStyle name="Output 2 2 3 11 4" xfId="29329" xr:uid="{00000000-0005-0000-0000-000093760000}"/>
    <cellStyle name="Output 2 2 3 11 5" xfId="40238" xr:uid="{00000000-0005-0000-0000-000094760000}"/>
    <cellStyle name="Output 2 2 3 12" xfId="13164" xr:uid="{00000000-0005-0000-0000-000095760000}"/>
    <cellStyle name="Output 2 2 3 12 2" xfId="29333" xr:uid="{00000000-0005-0000-0000-000096760000}"/>
    <cellStyle name="Output 2 2 3 12 3" xfId="40242" xr:uid="{00000000-0005-0000-0000-000097760000}"/>
    <cellStyle name="Output 2 2 3 13" xfId="29324" xr:uid="{00000000-0005-0000-0000-000098760000}"/>
    <cellStyle name="Output 2 2 3 14" xfId="40233" xr:uid="{00000000-0005-0000-0000-000099760000}"/>
    <cellStyle name="Output 2 2 3 2" xfId="13165" xr:uid="{00000000-0005-0000-0000-00009A760000}"/>
    <cellStyle name="Output 2 2 3 2 10" xfId="13166" xr:uid="{00000000-0005-0000-0000-00009B760000}"/>
    <cellStyle name="Output 2 2 3 2 10 2" xfId="13167" xr:uid="{00000000-0005-0000-0000-00009C760000}"/>
    <cellStyle name="Output 2 2 3 2 10 2 2" xfId="13168" xr:uid="{00000000-0005-0000-0000-00009D760000}"/>
    <cellStyle name="Output 2 2 3 2 10 2 2 2" xfId="29337" xr:uid="{00000000-0005-0000-0000-00009E760000}"/>
    <cellStyle name="Output 2 2 3 2 10 2 2 3" xfId="40246" xr:uid="{00000000-0005-0000-0000-00009F760000}"/>
    <cellStyle name="Output 2 2 3 2 10 2 3" xfId="29336" xr:uid="{00000000-0005-0000-0000-0000A0760000}"/>
    <cellStyle name="Output 2 2 3 2 10 2 4" xfId="40245" xr:uid="{00000000-0005-0000-0000-0000A1760000}"/>
    <cellStyle name="Output 2 2 3 2 10 3" xfId="13169" xr:uid="{00000000-0005-0000-0000-0000A2760000}"/>
    <cellStyle name="Output 2 2 3 2 10 3 2" xfId="29338" xr:uid="{00000000-0005-0000-0000-0000A3760000}"/>
    <cellStyle name="Output 2 2 3 2 10 3 3" xfId="40247" xr:uid="{00000000-0005-0000-0000-0000A4760000}"/>
    <cellStyle name="Output 2 2 3 2 10 4" xfId="29335" xr:uid="{00000000-0005-0000-0000-0000A5760000}"/>
    <cellStyle name="Output 2 2 3 2 10 5" xfId="40244" xr:uid="{00000000-0005-0000-0000-0000A6760000}"/>
    <cellStyle name="Output 2 2 3 2 11" xfId="13170" xr:uid="{00000000-0005-0000-0000-0000A7760000}"/>
    <cellStyle name="Output 2 2 3 2 11 2" xfId="29339" xr:uid="{00000000-0005-0000-0000-0000A8760000}"/>
    <cellStyle name="Output 2 2 3 2 11 3" xfId="40248" xr:uid="{00000000-0005-0000-0000-0000A9760000}"/>
    <cellStyle name="Output 2 2 3 2 12" xfId="29334" xr:uid="{00000000-0005-0000-0000-0000AA760000}"/>
    <cellStyle name="Output 2 2 3 2 13" xfId="40243" xr:uid="{00000000-0005-0000-0000-0000AB760000}"/>
    <cellStyle name="Output 2 2 3 2 2" xfId="13171" xr:uid="{00000000-0005-0000-0000-0000AC760000}"/>
    <cellStyle name="Output 2 2 3 2 2 10" xfId="13172" xr:uid="{00000000-0005-0000-0000-0000AD760000}"/>
    <cellStyle name="Output 2 2 3 2 2 10 2" xfId="29341" xr:uid="{00000000-0005-0000-0000-0000AE760000}"/>
    <cellStyle name="Output 2 2 3 2 2 10 3" xfId="40250" xr:uid="{00000000-0005-0000-0000-0000AF760000}"/>
    <cellStyle name="Output 2 2 3 2 2 11" xfId="29340" xr:uid="{00000000-0005-0000-0000-0000B0760000}"/>
    <cellStyle name="Output 2 2 3 2 2 12" xfId="40249" xr:uid="{00000000-0005-0000-0000-0000B1760000}"/>
    <cellStyle name="Output 2 2 3 2 2 2" xfId="13173" xr:uid="{00000000-0005-0000-0000-0000B2760000}"/>
    <cellStyle name="Output 2 2 3 2 2 2 2" xfId="13174" xr:uid="{00000000-0005-0000-0000-0000B3760000}"/>
    <cellStyle name="Output 2 2 3 2 2 2 2 2" xfId="13175" xr:uid="{00000000-0005-0000-0000-0000B4760000}"/>
    <cellStyle name="Output 2 2 3 2 2 2 2 2 2" xfId="29344" xr:uid="{00000000-0005-0000-0000-0000B5760000}"/>
    <cellStyle name="Output 2 2 3 2 2 2 2 2 3" xfId="40253" xr:uid="{00000000-0005-0000-0000-0000B6760000}"/>
    <cellStyle name="Output 2 2 3 2 2 2 2 3" xfId="29343" xr:uid="{00000000-0005-0000-0000-0000B7760000}"/>
    <cellStyle name="Output 2 2 3 2 2 2 2 4" xfId="40252" xr:uid="{00000000-0005-0000-0000-0000B8760000}"/>
    <cellStyle name="Output 2 2 3 2 2 2 3" xfId="13176" xr:uid="{00000000-0005-0000-0000-0000B9760000}"/>
    <cellStyle name="Output 2 2 3 2 2 2 3 2" xfId="29345" xr:uid="{00000000-0005-0000-0000-0000BA760000}"/>
    <cellStyle name="Output 2 2 3 2 2 2 3 3" xfId="40254" xr:uid="{00000000-0005-0000-0000-0000BB760000}"/>
    <cellStyle name="Output 2 2 3 2 2 2 4" xfId="29342" xr:uid="{00000000-0005-0000-0000-0000BC760000}"/>
    <cellStyle name="Output 2 2 3 2 2 2 5" xfId="40251" xr:uid="{00000000-0005-0000-0000-0000BD760000}"/>
    <cellStyle name="Output 2 2 3 2 2 3" xfId="13177" xr:uid="{00000000-0005-0000-0000-0000BE760000}"/>
    <cellStyle name="Output 2 2 3 2 2 3 2" xfId="13178" xr:uid="{00000000-0005-0000-0000-0000BF760000}"/>
    <cellStyle name="Output 2 2 3 2 2 3 2 2" xfId="13179" xr:uid="{00000000-0005-0000-0000-0000C0760000}"/>
    <cellStyle name="Output 2 2 3 2 2 3 2 2 2" xfId="29348" xr:uid="{00000000-0005-0000-0000-0000C1760000}"/>
    <cellStyle name="Output 2 2 3 2 2 3 2 2 3" xfId="40257" xr:uid="{00000000-0005-0000-0000-0000C2760000}"/>
    <cellStyle name="Output 2 2 3 2 2 3 2 3" xfId="29347" xr:uid="{00000000-0005-0000-0000-0000C3760000}"/>
    <cellStyle name="Output 2 2 3 2 2 3 2 4" xfId="40256" xr:uid="{00000000-0005-0000-0000-0000C4760000}"/>
    <cellStyle name="Output 2 2 3 2 2 3 3" xfId="13180" xr:uid="{00000000-0005-0000-0000-0000C5760000}"/>
    <cellStyle name="Output 2 2 3 2 2 3 3 2" xfId="29349" xr:uid="{00000000-0005-0000-0000-0000C6760000}"/>
    <cellStyle name="Output 2 2 3 2 2 3 3 3" xfId="40258" xr:uid="{00000000-0005-0000-0000-0000C7760000}"/>
    <cellStyle name="Output 2 2 3 2 2 3 4" xfId="29346" xr:uid="{00000000-0005-0000-0000-0000C8760000}"/>
    <cellStyle name="Output 2 2 3 2 2 3 5" xfId="40255" xr:uid="{00000000-0005-0000-0000-0000C9760000}"/>
    <cellStyle name="Output 2 2 3 2 2 4" xfId="13181" xr:uid="{00000000-0005-0000-0000-0000CA760000}"/>
    <cellStyle name="Output 2 2 3 2 2 4 2" xfId="13182" xr:uid="{00000000-0005-0000-0000-0000CB760000}"/>
    <cellStyle name="Output 2 2 3 2 2 4 2 2" xfId="13183" xr:uid="{00000000-0005-0000-0000-0000CC760000}"/>
    <cellStyle name="Output 2 2 3 2 2 4 2 2 2" xfId="29352" xr:uid="{00000000-0005-0000-0000-0000CD760000}"/>
    <cellStyle name="Output 2 2 3 2 2 4 2 2 3" xfId="40261" xr:uid="{00000000-0005-0000-0000-0000CE760000}"/>
    <cellStyle name="Output 2 2 3 2 2 4 2 3" xfId="29351" xr:uid="{00000000-0005-0000-0000-0000CF760000}"/>
    <cellStyle name="Output 2 2 3 2 2 4 2 4" xfId="40260" xr:uid="{00000000-0005-0000-0000-0000D0760000}"/>
    <cellStyle name="Output 2 2 3 2 2 4 3" xfId="13184" xr:uid="{00000000-0005-0000-0000-0000D1760000}"/>
    <cellStyle name="Output 2 2 3 2 2 4 3 2" xfId="29353" xr:uid="{00000000-0005-0000-0000-0000D2760000}"/>
    <cellStyle name="Output 2 2 3 2 2 4 3 3" xfId="40262" xr:uid="{00000000-0005-0000-0000-0000D3760000}"/>
    <cellStyle name="Output 2 2 3 2 2 4 4" xfId="29350" xr:uid="{00000000-0005-0000-0000-0000D4760000}"/>
    <cellStyle name="Output 2 2 3 2 2 4 5" xfId="40259" xr:uid="{00000000-0005-0000-0000-0000D5760000}"/>
    <cellStyle name="Output 2 2 3 2 2 5" xfId="13185" xr:uid="{00000000-0005-0000-0000-0000D6760000}"/>
    <cellStyle name="Output 2 2 3 2 2 5 2" xfId="13186" xr:uid="{00000000-0005-0000-0000-0000D7760000}"/>
    <cellStyle name="Output 2 2 3 2 2 5 2 2" xfId="13187" xr:uid="{00000000-0005-0000-0000-0000D8760000}"/>
    <cellStyle name="Output 2 2 3 2 2 5 2 2 2" xfId="29356" xr:uid="{00000000-0005-0000-0000-0000D9760000}"/>
    <cellStyle name="Output 2 2 3 2 2 5 2 2 3" xfId="40265" xr:uid="{00000000-0005-0000-0000-0000DA760000}"/>
    <cellStyle name="Output 2 2 3 2 2 5 2 3" xfId="29355" xr:uid="{00000000-0005-0000-0000-0000DB760000}"/>
    <cellStyle name="Output 2 2 3 2 2 5 2 4" xfId="40264" xr:uid="{00000000-0005-0000-0000-0000DC760000}"/>
    <cellStyle name="Output 2 2 3 2 2 5 3" xfId="13188" xr:uid="{00000000-0005-0000-0000-0000DD760000}"/>
    <cellStyle name="Output 2 2 3 2 2 5 3 2" xfId="29357" xr:uid="{00000000-0005-0000-0000-0000DE760000}"/>
    <cellStyle name="Output 2 2 3 2 2 5 3 3" xfId="40266" xr:uid="{00000000-0005-0000-0000-0000DF760000}"/>
    <cellStyle name="Output 2 2 3 2 2 5 4" xfId="29354" xr:uid="{00000000-0005-0000-0000-0000E0760000}"/>
    <cellStyle name="Output 2 2 3 2 2 5 5" xfId="40263" xr:uid="{00000000-0005-0000-0000-0000E1760000}"/>
    <cellStyle name="Output 2 2 3 2 2 6" xfId="13189" xr:uid="{00000000-0005-0000-0000-0000E2760000}"/>
    <cellStyle name="Output 2 2 3 2 2 6 2" xfId="13190" xr:uid="{00000000-0005-0000-0000-0000E3760000}"/>
    <cellStyle name="Output 2 2 3 2 2 6 2 2" xfId="13191" xr:uid="{00000000-0005-0000-0000-0000E4760000}"/>
    <cellStyle name="Output 2 2 3 2 2 6 2 2 2" xfId="29360" xr:uid="{00000000-0005-0000-0000-0000E5760000}"/>
    <cellStyle name="Output 2 2 3 2 2 6 2 2 3" xfId="40269" xr:uid="{00000000-0005-0000-0000-0000E6760000}"/>
    <cellStyle name="Output 2 2 3 2 2 6 2 3" xfId="29359" xr:uid="{00000000-0005-0000-0000-0000E7760000}"/>
    <cellStyle name="Output 2 2 3 2 2 6 2 4" xfId="40268" xr:uid="{00000000-0005-0000-0000-0000E8760000}"/>
    <cellStyle name="Output 2 2 3 2 2 6 3" xfId="13192" xr:uid="{00000000-0005-0000-0000-0000E9760000}"/>
    <cellStyle name="Output 2 2 3 2 2 6 3 2" xfId="29361" xr:uid="{00000000-0005-0000-0000-0000EA760000}"/>
    <cellStyle name="Output 2 2 3 2 2 6 3 3" xfId="40270" xr:uid="{00000000-0005-0000-0000-0000EB760000}"/>
    <cellStyle name="Output 2 2 3 2 2 6 4" xfId="29358" xr:uid="{00000000-0005-0000-0000-0000EC760000}"/>
    <cellStyle name="Output 2 2 3 2 2 6 5" xfId="40267" xr:uid="{00000000-0005-0000-0000-0000ED760000}"/>
    <cellStyle name="Output 2 2 3 2 2 7" xfId="13193" xr:uid="{00000000-0005-0000-0000-0000EE760000}"/>
    <cellStyle name="Output 2 2 3 2 2 7 2" xfId="13194" xr:uid="{00000000-0005-0000-0000-0000EF760000}"/>
    <cellStyle name="Output 2 2 3 2 2 7 2 2" xfId="13195" xr:uid="{00000000-0005-0000-0000-0000F0760000}"/>
    <cellStyle name="Output 2 2 3 2 2 7 2 2 2" xfId="29364" xr:uid="{00000000-0005-0000-0000-0000F1760000}"/>
    <cellStyle name="Output 2 2 3 2 2 7 2 2 3" xfId="40273" xr:uid="{00000000-0005-0000-0000-0000F2760000}"/>
    <cellStyle name="Output 2 2 3 2 2 7 2 3" xfId="29363" xr:uid="{00000000-0005-0000-0000-0000F3760000}"/>
    <cellStyle name="Output 2 2 3 2 2 7 2 4" xfId="40272" xr:uid="{00000000-0005-0000-0000-0000F4760000}"/>
    <cellStyle name="Output 2 2 3 2 2 7 3" xfId="13196" xr:uid="{00000000-0005-0000-0000-0000F5760000}"/>
    <cellStyle name="Output 2 2 3 2 2 7 3 2" xfId="29365" xr:uid="{00000000-0005-0000-0000-0000F6760000}"/>
    <cellStyle name="Output 2 2 3 2 2 7 3 3" xfId="40274" xr:uid="{00000000-0005-0000-0000-0000F7760000}"/>
    <cellStyle name="Output 2 2 3 2 2 7 4" xfId="29362" xr:uid="{00000000-0005-0000-0000-0000F8760000}"/>
    <cellStyle name="Output 2 2 3 2 2 7 5" xfId="40271" xr:uid="{00000000-0005-0000-0000-0000F9760000}"/>
    <cellStyle name="Output 2 2 3 2 2 8" xfId="13197" xr:uid="{00000000-0005-0000-0000-0000FA760000}"/>
    <cellStyle name="Output 2 2 3 2 2 8 2" xfId="13198" xr:uid="{00000000-0005-0000-0000-0000FB760000}"/>
    <cellStyle name="Output 2 2 3 2 2 8 2 2" xfId="13199" xr:uid="{00000000-0005-0000-0000-0000FC760000}"/>
    <cellStyle name="Output 2 2 3 2 2 8 2 2 2" xfId="29368" xr:uid="{00000000-0005-0000-0000-0000FD760000}"/>
    <cellStyle name="Output 2 2 3 2 2 8 2 2 3" xfId="40277" xr:uid="{00000000-0005-0000-0000-0000FE760000}"/>
    <cellStyle name="Output 2 2 3 2 2 8 2 3" xfId="29367" xr:uid="{00000000-0005-0000-0000-0000FF760000}"/>
    <cellStyle name="Output 2 2 3 2 2 8 2 4" xfId="40276" xr:uid="{00000000-0005-0000-0000-000000770000}"/>
    <cellStyle name="Output 2 2 3 2 2 8 3" xfId="13200" xr:uid="{00000000-0005-0000-0000-000001770000}"/>
    <cellStyle name="Output 2 2 3 2 2 8 3 2" xfId="29369" xr:uid="{00000000-0005-0000-0000-000002770000}"/>
    <cellStyle name="Output 2 2 3 2 2 8 3 3" xfId="40278" xr:uid="{00000000-0005-0000-0000-000003770000}"/>
    <cellStyle name="Output 2 2 3 2 2 8 4" xfId="29366" xr:uid="{00000000-0005-0000-0000-000004770000}"/>
    <cellStyle name="Output 2 2 3 2 2 8 5" xfId="40275" xr:uid="{00000000-0005-0000-0000-000005770000}"/>
    <cellStyle name="Output 2 2 3 2 2 9" xfId="13201" xr:uid="{00000000-0005-0000-0000-000006770000}"/>
    <cellStyle name="Output 2 2 3 2 2 9 2" xfId="13202" xr:uid="{00000000-0005-0000-0000-000007770000}"/>
    <cellStyle name="Output 2 2 3 2 2 9 2 2" xfId="29371" xr:uid="{00000000-0005-0000-0000-000008770000}"/>
    <cellStyle name="Output 2 2 3 2 2 9 2 3" xfId="40280" xr:uid="{00000000-0005-0000-0000-000009770000}"/>
    <cellStyle name="Output 2 2 3 2 2 9 3" xfId="29370" xr:uid="{00000000-0005-0000-0000-00000A770000}"/>
    <cellStyle name="Output 2 2 3 2 2 9 4" xfId="40279" xr:uid="{00000000-0005-0000-0000-00000B770000}"/>
    <cellStyle name="Output 2 2 3 2 3" xfId="13203" xr:uid="{00000000-0005-0000-0000-00000C770000}"/>
    <cellStyle name="Output 2 2 3 2 3 10" xfId="13204" xr:uid="{00000000-0005-0000-0000-00000D770000}"/>
    <cellStyle name="Output 2 2 3 2 3 10 2" xfId="29373" xr:uid="{00000000-0005-0000-0000-00000E770000}"/>
    <cellStyle name="Output 2 2 3 2 3 10 3" xfId="40282" xr:uid="{00000000-0005-0000-0000-00000F770000}"/>
    <cellStyle name="Output 2 2 3 2 3 11" xfId="29372" xr:uid="{00000000-0005-0000-0000-000010770000}"/>
    <cellStyle name="Output 2 2 3 2 3 12" xfId="40281" xr:uid="{00000000-0005-0000-0000-000011770000}"/>
    <cellStyle name="Output 2 2 3 2 3 2" xfId="13205" xr:uid="{00000000-0005-0000-0000-000012770000}"/>
    <cellStyle name="Output 2 2 3 2 3 2 2" xfId="13206" xr:uid="{00000000-0005-0000-0000-000013770000}"/>
    <cellStyle name="Output 2 2 3 2 3 2 2 2" xfId="13207" xr:uid="{00000000-0005-0000-0000-000014770000}"/>
    <cellStyle name="Output 2 2 3 2 3 2 2 2 2" xfId="29376" xr:uid="{00000000-0005-0000-0000-000015770000}"/>
    <cellStyle name="Output 2 2 3 2 3 2 2 2 3" xfId="40285" xr:uid="{00000000-0005-0000-0000-000016770000}"/>
    <cellStyle name="Output 2 2 3 2 3 2 2 3" xfId="29375" xr:uid="{00000000-0005-0000-0000-000017770000}"/>
    <cellStyle name="Output 2 2 3 2 3 2 2 4" xfId="40284" xr:uid="{00000000-0005-0000-0000-000018770000}"/>
    <cellStyle name="Output 2 2 3 2 3 2 3" xfId="13208" xr:uid="{00000000-0005-0000-0000-000019770000}"/>
    <cellStyle name="Output 2 2 3 2 3 2 3 2" xfId="29377" xr:uid="{00000000-0005-0000-0000-00001A770000}"/>
    <cellStyle name="Output 2 2 3 2 3 2 3 3" xfId="40286" xr:uid="{00000000-0005-0000-0000-00001B770000}"/>
    <cellStyle name="Output 2 2 3 2 3 2 4" xfId="29374" xr:uid="{00000000-0005-0000-0000-00001C770000}"/>
    <cellStyle name="Output 2 2 3 2 3 2 5" xfId="40283" xr:uid="{00000000-0005-0000-0000-00001D770000}"/>
    <cellStyle name="Output 2 2 3 2 3 3" xfId="13209" xr:uid="{00000000-0005-0000-0000-00001E770000}"/>
    <cellStyle name="Output 2 2 3 2 3 3 2" xfId="13210" xr:uid="{00000000-0005-0000-0000-00001F770000}"/>
    <cellStyle name="Output 2 2 3 2 3 3 2 2" xfId="13211" xr:uid="{00000000-0005-0000-0000-000020770000}"/>
    <cellStyle name="Output 2 2 3 2 3 3 2 2 2" xfId="29380" xr:uid="{00000000-0005-0000-0000-000021770000}"/>
    <cellStyle name="Output 2 2 3 2 3 3 2 2 3" xfId="40289" xr:uid="{00000000-0005-0000-0000-000022770000}"/>
    <cellStyle name="Output 2 2 3 2 3 3 2 3" xfId="29379" xr:uid="{00000000-0005-0000-0000-000023770000}"/>
    <cellStyle name="Output 2 2 3 2 3 3 2 4" xfId="40288" xr:uid="{00000000-0005-0000-0000-000024770000}"/>
    <cellStyle name="Output 2 2 3 2 3 3 3" xfId="13212" xr:uid="{00000000-0005-0000-0000-000025770000}"/>
    <cellStyle name="Output 2 2 3 2 3 3 3 2" xfId="29381" xr:uid="{00000000-0005-0000-0000-000026770000}"/>
    <cellStyle name="Output 2 2 3 2 3 3 3 3" xfId="40290" xr:uid="{00000000-0005-0000-0000-000027770000}"/>
    <cellStyle name="Output 2 2 3 2 3 3 4" xfId="29378" xr:uid="{00000000-0005-0000-0000-000028770000}"/>
    <cellStyle name="Output 2 2 3 2 3 3 5" xfId="40287" xr:uid="{00000000-0005-0000-0000-000029770000}"/>
    <cellStyle name="Output 2 2 3 2 3 4" xfId="13213" xr:uid="{00000000-0005-0000-0000-00002A770000}"/>
    <cellStyle name="Output 2 2 3 2 3 4 2" xfId="13214" xr:uid="{00000000-0005-0000-0000-00002B770000}"/>
    <cellStyle name="Output 2 2 3 2 3 4 2 2" xfId="13215" xr:uid="{00000000-0005-0000-0000-00002C770000}"/>
    <cellStyle name="Output 2 2 3 2 3 4 2 2 2" xfId="29384" xr:uid="{00000000-0005-0000-0000-00002D770000}"/>
    <cellStyle name="Output 2 2 3 2 3 4 2 2 3" xfId="40293" xr:uid="{00000000-0005-0000-0000-00002E770000}"/>
    <cellStyle name="Output 2 2 3 2 3 4 2 3" xfId="29383" xr:uid="{00000000-0005-0000-0000-00002F770000}"/>
    <cellStyle name="Output 2 2 3 2 3 4 2 4" xfId="40292" xr:uid="{00000000-0005-0000-0000-000030770000}"/>
    <cellStyle name="Output 2 2 3 2 3 4 3" xfId="13216" xr:uid="{00000000-0005-0000-0000-000031770000}"/>
    <cellStyle name="Output 2 2 3 2 3 4 3 2" xfId="29385" xr:uid="{00000000-0005-0000-0000-000032770000}"/>
    <cellStyle name="Output 2 2 3 2 3 4 3 3" xfId="40294" xr:uid="{00000000-0005-0000-0000-000033770000}"/>
    <cellStyle name="Output 2 2 3 2 3 4 4" xfId="29382" xr:uid="{00000000-0005-0000-0000-000034770000}"/>
    <cellStyle name="Output 2 2 3 2 3 4 5" xfId="40291" xr:uid="{00000000-0005-0000-0000-000035770000}"/>
    <cellStyle name="Output 2 2 3 2 3 5" xfId="13217" xr:uid="{00000000-0005-0000-0000-000036770000}"/>
    <cellStyle name="Output 2 2 3 2 3 5 2" xfId="13218" xr:uid="{00000000-0005-0000-0000-000037770000}"/>
    <cellStyle name="Output 2 2 3 2 3 5 2 2" xfId="13219" xr:uid="{00000000-0005-0000-0000-000038770000}"/>
    <cellStyle name="Output 2 2 3 2 3 5 2 2 2" xfId="29388" xr:uid="{00000000-0005-0000-0000-000039770000}"/>
    <cellStyle name="Output 2 2 3 2 3 5 2 2 3" xfId="40297" xr:uid="{00000000-0005-0000-0000-00003A770000}"/>
    <cellStyle name="Output 2 2 3 2 3 5 2 3" xfId="29387" xr:uid="{00000000-0005-0000-0000-00003B770000}"/>
    <cellStyle name="Output 2 2 3 2 3 5 2 4" xfId="40296" xr:uid="{00000000-0005-0000-0000-00003C770000}"/>
    <cellStyle name="Output 2 2 3 2 3 5 3" xfId="13220" xr:uid="{00000000-0005-0000-0000-00003D770000}"/>
    <cellStyle name="Output 2 2 3 2 3 5 3 2" xfId="29389" xr:uid="{00000000-0005-0000-0000-00003E770000}"/>
    <cellStyle name="Output 2 2 3 2 3 5 3 3" xfId="40298" xr:uid="{00000000-0005-0000-0000-00003F770000}"/>
    <cellStyle name="Output 2 2 3 2 3 5 4" xfId="29386" xr:uid="{00000000-0005-0000-0000-000040770000}"/>
    <cellStyle name="Output 2 2 3 2 3 5 5" xfId="40295" xr:uid="{00000000-0005-0000-0000-000041770000}"/>
    <cellStyle name="Output 2 2 3 2 3 6" xfId="13221" xr:uid="{00000000-0005-0000-0000-000042770000}"/>
    <cellStyle name="Output 2 2 3 2 3 6 2" xfId="13222" xr:uid="{00000000-0005-0000-0000-000043770000}"/>
    <cellStyle name="Output 2 2 3 2 3 6 2 2" xfId="13223" xr:uid="{00000000-0005-0000-0000-000044770000}"/>
    <cellStyle name="Output 2 2 3 2 3 6 2 2 2" xfId="29392" xr:uid="{00000000-0005-0000-0000-000045770000}"/>
    <cellStyle name="Output 2 2 3 2 3 6 2 2 3" xfId="40301" xr:uid="{00000000-0005-0000-0000-000046770000}"/>
    <cellStyle name="Output 2 2 3 2 3 6 2 3" xfId="29391" xr:uid="{00000000-0005-0000-0000-000047770000}"/>
    <cellStyle name="Output 2 2 3 2 3 6 2 4" xfId="40300" xr:uid="{00000000-0005-0000-0000-000048770000}"/>
    <cellStyle name="Output 2 2 3 2 3 6 3" xfId="13224" xr:uid="{00000000-0005-0000-0000-000049770000}"/>
    <cellStyle name="Output 2 2 3 2 3 6 3 2" xfId="29393" xr:uid="{00000000-0005-0000-0000-00004A770000}"/>
    <cellStyle name="Output 2 2 3 2 3 6 3 3" xfId="40302" xr:uid="{00000000-0005-0000-0000-00004B770000}"/>
    <cellStyle name="Output 2 2 3 2 3 6 4" xfId="29390" xr:uid="{00000000-0005-0000-0000-00004C770000}"/>
    <cellStyle name="Output 2 2 3 2 3 6 5" xfId="40299" xr:uid="{00000000-0005-0000-0000-00004D770000}"/>
    <cellStyle name="Output 2 2 3 2 3 7" xfId="13225" xr:uid="{00000000-0005-0000-0000-00004E770000}"/>
    <cellStyle name="Output 2 2 3 2 3 7 2" xfId="13226" xr:uid="{00000000-0005-0000-0000-00004F770000}"/>
    <cellStyle name="Output 2 2 3 2 3 7 2 2" xfId="13227" xr:uid="{00000000-0005-0000-0000-000050770000}"/>
    <cellStyle name="Output 2 2 3 2 3 7 2 2 2" xfId="29396" xr:uid="{00000000-0005-0000-0000-000051770000}"/>
    <cellStyle name="Output 2 2 3 2 3 7 2 2 3" xfId="40305" xr:uid="{00000000-0005-0000-0000-000052770000}"/>
    <cellStyle name="Output 2 2 3 2 3 7 2 3" xfId="29395" xr:uid="{00000000-0005-0000-0000-000053770000}"/>
    <cellStyle name="Output 2 2 3 2 3 7 2 4" xfId="40304" xr:uid="{00000000-0005-0000-0000-000054770000}"/>
    <cellStyle name="Output 2 2 3 2 3 7 3" xfId="13228" xr:uid="{00000000-0005-0000-0000-000055770000}"/>
    <cellStyle name="Output 2 2 3 2 3 7 3 2" xfId="29397" xr:uid="{00000000-0005-0000-0000-000056770000}"/>
    <cellStyle name="Output 2 2 3 2 3 7 3 3" xfId="40306" xr:uid="{00000000-0005-0000-0000-000057770000}"/>
    <cellStyle name="Output 2 2 3 2 3 7 4" xfId="29394" xr:uid="{00000000-0005-0000-0000-000058770000}"/>
    <cellStyle name="Output 2 2 3 2 3 7 5" xfId="40303" xr:uid="{00000000-0005-0000-0000-000059770000}"/>
    <cellStyle name="Output 2 2 3 2 3 8" xfId="13229" xr:uid="{00000000-0005-0000-0000-00005A770000}"/>
    <cellStyle name="Output 2 2 3 2 3 8 2" xfId="13230" xr:uid="{00000000-0005-0000-0000-00005B770000}"/>
    <cellStyle name="Output 2 2 3 2 3 8 2 2" xfId="13231" xr:uid="{00000000-0005-0000-0000-00005C770000}"/>
    <cellStyle name="Output 2 2 3 2 3 8 2 2 2" xfId="29400" xr:uid="{00000000-0005-0000-0000-00005D770000}"/>
    <cellStyle name="Output 2 2 3 2 3 8 2 2 3" xfId="40309" xr:uid="{00000000-0005-0000-0000-00005E770000}"/>
    <cellStyle name="Output 2 2 3 2 3 8 2 3" xfId="29399" xr:uid="{00000000-0005-0000-0000-00005F770000}"/>
    <cellStyle name="Output 2 2 3 2 3 8 2 4" xfId="40308" xr:uid="{00000000-0005-0000-0000-000060770000}"/>
    <cellStyle name="Output 2 2 3 2 3 8 3" xfId="13232" xr:uid="{00000000-0005-0000-0000-000061770000}"/>
    <cellStyle name="Output 2 2 3 2 3 8 3 2" xfId="29401" xr:uid="{00000000-0005-0000-0000-000062770000}"/>
    <cellStyle name="Output 2 2 3 2 3 8 3 3" xfId="40310" xr:uid="{00000000-0005-0000-0000-000063770000}"/>
    <cellStyle name="Output 2 2 3 2 3 8 4" xfId="29398" xr:uid="{00000000-0005-0000-0000-000064770000}"/>
    <cellStyle name="Output 2 2 3 2 3 8 5" xfId="40307" xr:uid="{00000000-0005-0000-0000-000065770000}"/>
    <cellStyle name="Output 2 2 3 2 3 9" xfId="13233" xr:uid="{00000000-0005-0000-0000-000066770000}"/>
    <cellStyle name="Output 2 2 3 2 3 9 2" xfId="13234" xr:uid="{00000000-0005-0000-0000-000067770000}"/>
    <cellStyle name="Output 2 2 3 2 3 9 2 2" xfId="29403" xr:uid="{00000000-0005-0000-0000-000068770000}"/>
    <cellStyle name="Output 2 2 3 2 3 9 2 3" xfId="40312" xr:uid="{00000000-0005-0000-0000-000069770000}"/>
    <cellStyle name="Output 2 2 3 2 3 9 3" xfId="29402" xr:uid="{00000000-0005-0000-0000-00006A770000}"/>
    <cellStyle name="Output 2 2 3 2 3 9 4" xfId="40311" xr:uid="{00000000-0005-0000-0000-00006B770000}"/>
    <cellStyle name="Output 2 2 3 2 4" xfId="13235" xr:uid="{00000000-0005-0000-0000-00006C770000}"/>
    <cellStyle name="Output 2 2 3 2 4 2" xfId="13236" xr:uid="{00000000-0005-0000-0000-00006D770000}"/>
    <cellStyle name="Output 2 2 3 2 4 2 2" xfId="13237" xr:uid="{00000000-0005-0000-0000-00006E770000}"/>
    <cellStyle name="Output 2 2 3 2 4 2 2 2" xfId="29406" xr:uid="{00000000-0005-0000-0000-00006F770000}"/>
    <cellStyle name="Output 2 2 3 2 4 2 2 3" xfId="40315" xr:uid="{00000000-0005-0000-0000-000070770000}"/>
    <cellStyle name="Output 2 2 3 2 4 2 3" xfId="29405" xr:uid="{00000000-0005-0000-0000-000071770000}"/>
    <cellStyle name="Output 2 2 3 2 4 2 4" xfId="40314" xr:uid="{00000000-0005-0000-0000-000072770000}"/>
    <cellStyle name="Output 2 2 3 2 4 3" xfId="13238" xr:uid="{00000000-0005-0000-0000-000073770000}"/>
    <cellStyle name="Output 2 2 3 2 4 3 2" xfId="29407" xr:uid="{00000000-0005-0000-0000-000074770000}"/>
    <cellStyle name="Output 2 2 3 2 4 3 3" xfId="40316" xr:uid="{00000000-0005-0000-0000-000075770000}"/>
    <cellStyle name="Output 2 2 3 2 4 4" xfId="29404" xr:uid="{00000000-0005-0000-0000-000076770000}"/>
    <cellStyle name="Output 2 2 3 2 4 5" xfId="40313" xr:uid="{00000000-0005-0000-0000-000077770000}"/>
    <cellStyle name="Output 2 2 3 2 5" xfId="13239" xr:uid="{00000000-0005-0000-0000-000078770000}"/>
    <cellStyle name="Output 2 2 3 2 5 2" xfId="13240" xr:uid="{00000000-0005-0000-0000-000079770000}"/>
    <cellStyle name="Output 2 2 3 2 5 2 2" xfId="13241" xr:uid="{00000000-0005-0000-0000-00007A770000}"/>
    <cellStyle name="Output 2 2 3 2 5 2 2 2" xfId="29410" xr:uid="{00000000-0005-0000-0000-00007B770000}"/>
    <cellStyle name="Output 2 2 3 2 5 2 2 3" xfId="40319" xr:uid="{00000000-0005-0000-0000-00007C770000}"/>
    <cellStyle name="Output 2 2 3 2 5 2 3" xfId="29409" xr:uid="{00000000-0005-0000-0000-00007D770000}"/>
    <cellStyle name="Output 2 2 3 2 5 2 4" xfId="40318" xr:uid="{00000000-0005-0000-0000-00007E770000}"/>
    <cellStyle name="Output 2 2 3 2 5 3" xfId="13242" xr:uid="{00000000-0005-0000-0000-00007F770000}"/>
    <cellStyle name="Output 2 2 3 2 5 3 2" xfId="29411" xr:uid="{00000000-0005-0000-0000-000080770000}"/>
    <cellStyle name="Output 2 2 3 2 5 3 3" xfId="40320" xr:uid="{00000000-0005-0000-0000-000081770000}"/>
    <cellStyle name="Output 2 2 3 2 5 4" xfId="29408" xr:uid="{00000000-0005-0000-0000-000082770000}"/>
    <cellStyle name="Output 2 2 3 2 5 5" xfId="40317" xr:uid="{00000000-0005-0000-0000-000083770000}"/>
    <cellStyle name="Output 2 2 3 2 6" xfId="13243" xr:uid="{00000000-0005-0000-0000-000084770000}"/>
    <cellStyle name="Output 2 2 3 2 6 2" xfId="13244" xr:uid="{00000000-0005-0000-0000-000085770000}"/>
    <cellStyle name="Output 2 2 3 2 6 2 2" xfId="13245" xr:uid="{00000000-0005-0000-0000-000086770000}"/>
    <cellStyle name="Output 2 2 3 2 6 2 2 2" xfId="29414" xr:uid="{00000000-0005-0000-0000-000087770000}"/>
    <cellStyle name="Output 2 2 3 2 6 2 2 3" xfId="40323" xr:uid="{00000000-0005-0000-0000-000088770000}"/>
    <cellStyle name="Output 2 2 3 2 6 2 3" xfId="29413" xr:uid="{00000000-0005-0000-0000-000089770000}"/>
    <cellStyle name="Output 2 2 3 2 6 2 4" xfId="40322" xr:uid="{00000000-0005-0000-0000-00008A770000}"/>
    <cellStyle name="Output 2 2 3 2 6 3" xfId="13246" xr:uid="{00000000-0005-0000-0000-00008B770000}"/>
    <cellStyle name="Output 2 2 3 2 6 3 2" xfId="29415" xr:uid="{00000000-0005-0000-0000-00008C770000}"/>
    <cellStyle name="Output 2 2 3 2 6 3 3" xfId="40324" xr:uid="{00000000-0005-0000-0000-00008D770000}"/>
    <cellStyle name="Output 2 2 3 2 6 4" xfId="29412" xr:uid="{00000000-0005-0000-0000-00008E770000}"/>
    <cellStyle name="Output 2 2 3 2 6 5" xfId="40321" xr:uid="{00000000-0005-0000-0000-00008F770000}"/>
    <cellStyle name="Output 2 2 3 2 7" xfId="13247" xr:uid="{00000000-0005-0000-0000-000090770000}"/>
    <cellStyle name="Output 2 2 3 2 7 2" xfId="13248" xr:uid="{00000000-0005-0000-0000-000091770000}"/>
    <cellStyle name="Output 2 2 3 2 7 2 2" xfId="13249" xr:uid="{00000000-0005-0000-0000-000092770000}"/>
    <cellStyle name="Output 2 2 3 2 7 2 2 2" xfId="29418" xr:uid="{00000000-0005-0000-0000-000093770000}"/>
    <cellStyle name="Output 2 2 3 2 7 2 2 3" xfId="40327" xr:uid="{00000000-0005-0000-0000-000094770000}"/>
    <cellStyle name="Output 2 2 3 2 7 2 3" xfId="29417" xr:uid="{00000000-0005-0000-0000-000095770000}"/>
    <cellStyle name="Output 2 2 3 2 7 2 4" xfId="40326" xr:uid="{00000000-0005-0000-0000-000096770000}"/>
    <cellStyle name="Output 2 2 3 2 7 3" xfId="13250" xr:uid="{00000000-0005-0000-0000-000097770000}"/>
    <cellStyle name="Output 2 2 3 2 7 3 2" xfId="29419" xr:uid="{00000000-0005-0000-0000-000098770000}"/>
    <cellStyle name="Output 2 2 3 2 7 3 3" xfId="40328" xr:uid="{00000000-0005-0000-0000-000099770000}"/>
    <cellStyle name="Output 2 2 3 2 7 4" xfId="29416" xr:uid="{00000000-0005-0000-0000-00009A770000}"/>
    <cellStyle name="Output 2 2 3 2 7 5" xfId="40325" xr:uid="{00000000-0005-0000-0000-00009B770000}"/>
    <cellStyle name="Output 2 2 3 2 8" xfId="13251" xr:uid="{00000000-0005-0000-0000-00009C770000}"/>
    <cellStyle name="Output 2 2 3 2 8 2" xfId="13252" xr:uid="{00000000-0005-0000-0000-00009D770000}"/>
    <cellStyle name="Output 2 2 3 2 8 2 2" xfId="13253" xr:uid="{00000000-0005-0000-0000-00009E770000}"/>
    <cellStyle name="Output 2 2 3 2 8 2 2 2" xfId="29422" xr:uid="{00000000-0005-0000-0000-00009F770000}"/>
    <cellStyle name="Output 2 2 3 2 8 2 2 3" xfId="40331" xr:uid="{00000000-0005-0000-0000-0000A0770000}"/>
    <cellStyle name="Output 2 2 3 2 8 2 3" xfId="29421" xr:uid="{00000000-0005-0000-0000-0000A1770000}"/>
    <cellStyle name="Output 2 2 3 2 8 2 4" xfId="40330" xr:uid="{00000000-0005-0000-0000-0000A2770000}"/>
    <cellStyle name="Output 2 2 3 2 8 3" xfId="13254" xr:uid="{00000000-0005-0000-0000-0000A3770000}"/>
    <cellStyle name="Output 2 2 3 2 8 3 2" xfId="29423" xr:uid="{00000000-0005-0000-0000-0000A4770000}"/>
    <cellStyle name="Output 2 2 3 2 8 3 3" xfId="40332" xr:uid="{00000000-0005-0000-0000-0000A5770000}"/>
    <cellStyle name="Output 2 2 3 2 8 4" xfId="29420" xr:uid="{00000000-0005-0000-0000-0000A6770000}"/>
    <cellStyle name="Output 2 2 3 2 8 5" xfId="40329" xr:uid="{00000000-0005-0000-0000-0000A7770000}"/>
    <cellStyle name="Output 2 2 3 2 9" xfId="13255" xr:uid="{00000000-0005-0000-0000-0000A8770000}"/>
    <cellStyle name="Output 2 2 3 2 9 2" xfId="13256" xr:uid="{00000000-0005-0000-0000-0000A9770000}"/>
    <cellStyle name="Output 2 2 3 2 9 2 2" xfId="13257" xr:uid="{00000000-0005-0000-0000-0000AA770000}"/>
    <cellStyle name="Output 2 2 3 2 9 2 2 2" xfId="29426" xr:uid="{00000000-0005-0000-0000-0000AB770000}"/>
    <cellStyle name="Output 2 2 3 2 9 2 2 3" xfId="40335" xr:uid="{00000000-0005-0000-0000-0000AC770000}"/>
    <cellStyle name="Output 2 2 3 2 9 2 3" xfId="29425" xr:uid="{00000000-0005-0000-0000-0000AD770000}"/>
    <cellStyle name="Output 2 2 3 2 9 2 4" xfId="40334" xr:uid="{00000000-0005-0000-0000-0000AE770000}"/>
    <cellStyle name="Output 2 2 3 2 9 3" xfId="13258" xr:uid="{00000000-0005-0000-0000-0000AF770000}"/>
    <cellStyle name="Output 2 2 3 2 9 3 2" xfId="29427" xr:uid="{00000000-0005-0000-0000-0000B0770000}"/>
    <cellStyle name="Output 2 2 3 2 9 3 3" xfId="40336" xr:uid="{00000000-0005-0000-0000-0000B1770000}"/>
    <cellStyle name="Output 2 2 3 2 9 4" xfId="29424" xr:uid="{00000000-0005-0000-0000-0000B2770000}"/>
    <cellStyle name="Output 2 2 3 2 9 5" xfId="40333" xr:uid="{00000000-0005-0000-0000-0000B3770000}"/>
    <cellStyle name="Output 2 2 3 3" xfId="13259" xr:uid="{00000000-0005-0000-0000-0000B4770000}"/>
    <cellStyle name="Output 2 2 3 3 10" xfId="13260" xr:uid="{00000000-0005-0000-0000-0000B5770000}"/>
    <cellStyle name="Output 2 2 3 3 10 2" xfId="29429" xr:uid="{00000000-0005-0000-0000-0000B6770000}"/>
    <cellStyle name="Output 2 2 3 3 10 3" xfId="40338" xr:uid="{00000000-0005-0000-0000-0000B7770000}"/>
    <cellStyle name="Output 2 2 3 3 11" xfId="29428" xr:uid="{00000000-0005-0000-0000-0000B8770000}"/>
    <cellStyle name="Output 2 2 3 3 12" xfId="40337" xr:uid="{00000000-0005-0000-0000-0000B9770000}"/>
    <cellStyle name="Output 2 2 3 3 2" xfId="13261" xr:uid="{00000000-0005-0000-0000-0000BA770000}"/>
    <cellStyle name="Output 2 2 3 3 2 2" xfId="13262" xr:uid="{00000000-0005-0000-0000-0000BB770000}"/>
    <cellStyle name="Output 2 2 3 3 2 2 2" xfId="13263" xr:uid="{00000000-0005-0000-0000-0000BC770000}"/>
    <cellStyle name="Output 2 2 3 3 2 2 2 2" xfId="29432" xr:uid="{00000000-0005-0000-0000-0000BD770000}"/>
    <cellStyle name="Output 2 2 3 3 2 2 2 3" xfId="40341" xr:uid="{00000000-0005-0000-0000-0000BE770000}"/>
    <cellStyle name="Output 2 2 3 3 2 2 3" xfId="29431" xr:uid="{00000000-0005-0000-0000-0000BF770000}"/>
    <cellStyle name="Output 2 2 3 3 2 2 4" xfId="40340" xr:uid="{00000000-0005-0000-0000-0000C0770000}"/>
    <cellStyle name="Output 2 2 3 3 2 3" xfId="13264" xr:uid="{00000000-0005-0000-0000-0000C1770000}"/>
    <cellStyle name="Output 2 2 3 3 2 3 2" xfId="29433" xr:uid="{00000000-0005-0000-0000-0000C2770000}"/>
    <cellStyle name="Output 2 2 3 3 2 3 3" xfId="40342" xr:uid="{00000000-0005-0000-0000-0000C3770000}"/>
    <cellStyle name="Output 2 2 3 3 2 4" xfId="29430" xr:uid="{00000000-0005-0000-0000-0000C4770000}"/>
    <cellStyle name="Output 2 2 3 3 2 5" xfId="40339" xr:uid="{00000000-0005-0000-0000-0000C5770000}"/>
    <cellStyle name="Output 2 2 3 3 3" xfId="13265" xr:uid="{00000000-0005-0000-0000-0000C6770000}"/>
    <cellStyle name="Output 2 2 3 3 3 2" xfId="13266" xr:uid="{00000000-0005-0000-0000-0000C7770000}"/>
    <cellStyle name="Output 2 2 3 3 3 2 2" xfId="13267" xr:uid="{00000000-0005-0000-0000-0000C8770000}"/>
    <cellStyle name="Output 2 2 3 3 3 2 2 2" xfId="29436" xr:uid="{00000000-0005-0000-0000-0000C9770000}"/>
    <cellStyle name="Output 2 2 3 3 3 2 2 3" xfId="40345" xr:uid="{00000000-0005-0000-0000-0000CA770000}"/>
    <cellStyle name="Output 2 2 3 3 3 2 3" xfId="29435" xr:uid="{00000000-0005-0000-0000-0000CB770000}"/>
    <cellStyle name="Output 2 2 3 3 3 2 4" xfId="40344" xr:uid="{00000000-0005-0000-0000-0000CC770000}"/>
    <cellStyle name="Output 2 2 3 3 3 3" xfId="13268" xr:uid="{00000000-0005-0000-0000-0000CD770000}"/>
    <cellStyle name="Output 2 2 3 3 3 3 2" xfId="29437" xr:uid="{00000000-0005-0000-0000-0000CE770000}"/>
    <cellStyle name="Output 2 2 3 3 3 3 3" xfId="40346" xr:uid="{00000000-0005-0000-0000-0000CF770000}"/>
    <cellStyle name="Output 2 2 3 3 3 4" xfId="29434" xr:uid="{00000000-0005-0000-0000-0000D0770000}"/>
    <cellStyle name="Output 2 2 3 3 3 5" xfId="40343" xr:uid="{00000000-0005-0000-0000-0000D1770000}"/>
    <cellStyle name="Output 2 2 3 3 4" xfId="13269" xr:uid="{00000000-0005-0000-0000-0000D2770000}"/>
    <cellStyle name="Output 2 2 3 3 4 2" xfId="13270" xr:uid="{00000000-0005-0000-0000-0000D3770000}"/>
    <cellStyle name="Output 2 2 3 3 4 2 2" xfId="13271" xr:uid="{00000000-0005-0000-0000-0000D4770000}"/>
    <cellStyle name="Output 2 2 3 3 4 2 2 2" xfId="29440" xr:uid="{00000000-0005-0000-0000-0000D5770000}"/>
    <cellStyle name="Output 2 2 3 3 4 2 2 3" xfId="40349" xr:uid="{00000000-0005-0000-0000-0000D6770000}"/>
    <cellStyle name="Output 2 2 3 3 4 2 3" xfId="29439" xr:uid="{00000000-0005-0000-0000-0000D7770000}"/>
    <cellStyle name="Output 2 2 3 3 4 2 4" xfId="40348" xr:uid="{00000000-0005-0000-0000-0000D8770000}"/>
    <cellStyle name="Output 2 2 3 3 4 3" xfId="13272" xr:uid="{00000000-0005-0000-0000-0000D9770000}"/>
    <cellStyle name="Output 2 2 3 3 4 3 2" xfId="29441" xr:uid="{00000000-0005-0000-0000-0000DA770000}"/>
    <cellStyle name="Output 2 2 3 3 4 3 3" xfId="40350" xr:uid="{00000000-0005-0000-0000-0000DB770000}"/>
    <cellStyle name="Output 2 2 3 3 4 4" xfId="29438" xr:uid="{00000000-0005-0000-0000-0000DC770000}"/>
    <cellStyle name="Output 2 2 3 3 4 5" xfId="40347" xr:uid="{00000000-0005-0000-0000-0000DD770000}"/>
    <cellStyle name="Output 2 2 3 3 5" xfId="13273" xr:uid="{00000000-0005-0000-0000-0000DE770000}"/>
    <cellStyle name="Output 2 2 3 3 5 2" xfId="13274" xr:uid="{00000000-0005-0000-0000-0000DF770000}"/>
    <cellStyle name="Output 2 2 3 3 5 2 2" xfId="13275" xr:uid="{00000000-0005-0000-0000-0000E0770000}"/>
    <cellStyle name="Output 2 2 3 3 5 2 2 2" xfId="29444" xr:uid="{00000000-0005-0000-0000-0000E1770000}"/>
    <cellStyle name="Output 2 2 3 3 5 2 2 3" xfId="40353" xr:uid="{00000000-0005-0000-0000-0000E2770000}"/>
    <cellStyle name="Output 2 2 3 3 5 2 3" xfId="29443" xr:uid="{00000000-0005-0000-0000-0000E3770000}"/>
    <cellStyle name="Output 2 2 3 3 5 2 4" xfId="40352" xr:uid="{00000000-0005-0000-0000-0000E4770000}"/>
    <cellStyle name="Output 2 2 3 3 5 3" xfId="13276" xr:uid="{00000000-0005-0000-0000-0000E5770000}"/>
    <cellStyle name="Output 2 2 3 3 5 3 2" xfId="29445" xr:uid="{00000000-0005-0000-0000-0000E6770000}"/>
    <cellStyle name="Output 2 2 3 3 5 3 3" xfId="40354" xr:uid="{00000000-0005-0000-0000-0000E7770000}"/>
    <cellStyle name="Output 2 2 3 3 5 4" xfId="29442" xr:uid="{00000000-0005-0000-0000-0000E8770000}"/>
    <cellStyle name="Output 2 2 3 3 5 5" xfId="40351" xr:uid="{00000000-0005-0000-0000-0000E9770000}"/>
    <cellStyle name="Output 2 2 3 3 6" xfId="13277" xr:uid="{00000000-0005-0000-0000-0000EA770000}"/>
    <cellStyle name="Output 2 2 3 3 6 2" xfId="13278" xr:uid="{00000000-0005-0000-0000-0000EB770000}"/>
    <cellStyle name="Output 2 2 3 3 6 2 2" xfId="13279" xr:uid="{00000000-0005-0000-0000-0000EC770000}"/>
    <cellStyle name="Output 2 2 3 3 6 2 2 2" xfId="29448" xr:uid="{00000000-0005-0000-0000-0000ED770000}"/>
    <cellStyle name="Output 2 2 3 3 6 2 2 3" xfId="40357" xr:uid="{00000000-0005-0000-0000-0000EE770000}"/>
    <cellStyle name="Output 2 2 3 3 6 2 3" xfId="29447" xr:uid="{00000000-0005-0000-0000-0000EF770000}"/>
    <cellStyle name="Output 2 2 3 3 6 2 4" xfId="40356" xr:uid="{00000000-0005-0000-0000-0000F0770000}"/>
    <cellStyle name="Output 2 2 3 3 6 3" xfId="13280" xr:uid="{00000000-0005-0000-0000-0000F1770000}"/>
    <cellStyle name="Output 2 2 3 3 6 3 2" xfId="29449" xr:uid="{00000000-0005-0000-0000-0000F2770000}"/>
    <cellStyle name="Output 2 2 3 3 6 3 3" xfId="40358" xr:uid="{00000000-0005-0000-0000-0000F3770000}"/>
    <cellStyle name="Output 2 2 3 3 6 4" xfId="29446" xr:uid="{00000000-0005-0000-0000-0000F4770000}"/>
    <cellStyle name="Output 2 2 3 3 6 5" xfId="40355" xr:uid="{00000000-0005-0000-0000-0000F5770000}"/>
    <cellStyle name="Output 2 2 3 3 7" xfId="13281" xr:uid="{00000000-0005-0000-0000-0000F6770000}"/>
    <cellStyle name="Output 2 2 3 3 7 2" xfId="13282" xr:uid="{00000000-0005-0000-0000-0000F7770000}"/>
    <cellStyle name="Output 2 2 3 3 7 2 2" xfId="13283" xr:uid="{00000000-0005-0000-0000-0000F8770000}"/>
    <cellStyle name="Output 2 2 3 3 7 2 2 2" xfId="29452" xr:uid="{00000000-0005-0000-0000-0000F9770000}"/>
    <cellStyle name="Output 2 2 3 3 7 2 2 3" xfId="40361" xr:uid="{00000000-0005-0000-0000-0000FA770000}"/>
    <cellStyle name="Output 2 2 3 3 7 2 3" xfId="29451" xr:uid="{00000000-0005-0000-0000-0000FB770000}"/>
    <cellStyle name="Output 2 2 3 3 7 2 4" xfId="40360" xr:uid="{00000000-0005-0000-0000-0000FC770000}"/>
    <cellStyle name="Output 2 2 3 3 7 3" xfId="13284" xr:uid="{00000000-0005-0000-0000-0000FD770000}"/>
    <cellStyle name="Output 2 2 3 3 7 3 2" xfId="29453" xr:uid="{00000000-0005-0000-0000-0000FE770000}"/>
    <cellStyle name="Output 2 2 3 3 7 3 3" xfId="40362" xr:uid="{00000000-0005-0000-0000-0000FF770000}"/>
    <cellStyle name="Output 2 2 3 3 7 4" xfId="29450" xr:uid="{00000000-0005-0000-0000-000000780000}"/>
    <cellStyle name="Output 2 2 3 3 7 5" xfId="40359" xr:uid="{00000000-0005-0000-0000-000001780000}"/>
    <cellStyle name="Output 2 2 3 3 8" xfId="13285" xr:uid="{00000000-0005-0000-0000-000002780000}"/>
    <cellStyle name="Output 2 2 3 3 8 2" xfId="13286" xr:uid="{00000000-0005-0000-0000-000003780000}"/>
    <cellStyle name="Output 2 2 3 3 8 2 2" xfId="13287" xr:uid="{00000000-0005-0000-0000-000004780000}"/>
    <cellStyle name="Output 2 2 3 3 8 2 2 2" xfId="29456" xr:uid="{00000000-0005-0000-0000-000005780000}"/>
    <cellStyle name="Output 2 2 3 3 8 2 2 3" xfId="40365" xr:uid="{00000000-0005-0000-0000-000006780000}"/>
    <cellStyle name="Output 2 2 3 3 8 2 3" xfId="29455" xr:uid="{00000000-0005-0000-0000-000007780000}"/>
    <cellStyle name="Output 2 2 3 3 8 2 4" xfId="40364" xr:uid="{00000000-0005-0000-0000-000008780000}"/>
    <cellStyle name="Output 2 2 3 3 8 3" xfId="13288" xr:uid="{00000000-0005-0000-0000-000009780000}"/>
    <cellStyle name="Output 2 2 3 3 8 3 2" xfId="29457" xr:uid="{00000000-0005-0000-0000-00000A780000}"/>
    <cellStyle name="Output 2 2 3 3 8 3 3" xfId="40366" xr:uid="{00000000-0005-0000-0000-00000B780000}"/>
    <cellStyle name="Output 2 2 3 3 8 4" xfId="29454" xr:uid="{00000000-0005-0000-0000-00000C780000}"/>
    <cellStyle name="Output 2 2 3 3 8 5" xfId="40363" xr:uid="{00000000-0005-0000-0000-00000D780000}"/>
    <cellStyle name="Output 2 2 3 3 9" xfId="13289" xr:uid="{00000000-0005-0000-0000-00000E780000}"/>
    <cellStyle name="Output 2 2 3 3 9 2" xfId="13290" xr:uid="{00000000-0005-0000-0000-00000F780000}"/>
    <cellStyle name="Output 2 2 3 3 9 2 2" xfId="29459" xr:uid="{00000000-0005-0000-0000-000010780000}"/>
    <cellStyle name="Output 2 2 3 3 9 2 3" xfId="40368" xr:uid="{00000000-0005-0000-0000-000011780000}"/>
    <cellStyle name="Output 2 2 3 3 9 3" xfId="29458" xr:uid="{00000000-0005-0000-0000-000012780000}"/>
    <cellStyle name="Output 2 2 3 3 9 4" xfId="40367" xr:uid="{00000000-0005-0000-0000-000013780000}"/>
    <cellStyle name="Output 2 2 3 4" xfId="13291" xr:uid="{00000000-0005-0000-0000-000014780000}"/>
    <cellStyle name="Output 2 2 3 4 10" xfId="13292" xr:uid="{00000000-0005-0000-0000-000015780000}"/>
    <cellStyle name="Output 2 2 3 4 10 2" xfId="29461" xr:uid="{00000000-0005-0000-0000-000016780000}"/>
    <cellStyle name="Output 2 2 3 4 10 3" xfId="40370" xr:uid="{00000000-0005-0000-0000-000017780000}"/>
    <cellStyle name="Output 2 2 3 4 11" xfId="29460" xr:uid="{00000000-0005-0000-0000-000018780000}"/>
    <cellStyle name="Output 2 2 3 4 12" xfId="40369" xr:uid="{00000000-0005-0000-0000-000019780000}"/>
    <cellStyle name="Output 2 2 3 4 2" xfId="13293" xr:uid="{00000000-0005-0000-0000-00001A780000}"/>
    <cellStyle name="Output 2 2 3 4 2 2" xfId="13294" xr:uid="{00000000-0005-0000-0000-00001B780000}"/>
    <cellStyle name="Output 2 2 3 4 2 2 2" xfId="13295" xr:uid="{00000000-0005-0000-0000-00001C780000}"/>
    <cellStyle name="Output 2 2 3 4 2 2 2 2" xfId="29464" xr:uid="{00000000-0005-0000-0000-00001D780000}"/>
    <cellStyle name="Output 2 2 3 4 2 2 2 3" xfId="40373" xr:uid="{00000000-0005-0000-0000-00001E780000}"/>
    <cellStyle name="Output 2 2 3 4 2 2 3" xfId="29463" xr:uid="{00000000-0005-0000-0000-00001F780000}"/>
    <cellStyle name="Output 2 2 3 4 2 2 4" xfId="40372" xr:uid="{00000000-0005-0000-0000-000020780000}"/>
    <cellStyle name="Output 2 2 3 4 2 3" xfId="13296" xr:uid="{00000000-0005-0000-0000-000021780000}"/>
    <cellStyle name="Output 2 2 3 4 2 3 2" xfId="29465" xr:uid="{00000000-0005-0000-0000-000022780000}"/>
    <cellStyle name="Output 2 2 3 4 2 3 3" xfId="40374" xr:uid="{00000000-0005-0000-0000-000023780000}"/>
    <cellStyle name="Output 2 2 3 4 2 4" xfId="29462" xr:uid="{00000000-0005-0000-0000-000024780000}"/>
    <cellStyle name="Output 2 2 3 4 2 5" xfId="40371" xr:uid="{00000000-0005-0000-0000-000025780000}"/>
    <cellStyle name="Output 2 2 3 4 3" xfId="13297" xr:uid="{00000000-0005-0000-0000-000026780000}"/>
    <cellStyle name="Output 2 2 3 4 3 2" xfId="13298" xr:uid="{00000000-0005-0000-0000-000027780000}"/>
    <cellStyle name="Output 2 2 3 4 3 2 2" xfId="13299" xr:uid="{00000000-0005-0000-0000-000028780000}"/>
    <cellStyle name="Output 2 2 3 4 3 2 2 2" xfId="29468" xr:uid="{00000000-0005-0000-0000-000029780000}"/>
    <cellStyle name="Output 2 2 3 4 3 2 2 3" xfId="40377" xr:uid="{00000000-0005-0000-0000-00002A780000}"/>
    <cellStyle name="Output 2 2 3 4 3 2 3" xfId="29467" xr:uid="{00000000-0005-0000-0000-00002B780000}"/>
    <cellStyle name="Output 2 2 3 4 3 2 4" xfId="40376" xr:uid="{00000000-0005-0000-0000-00002C780000}"/>
    <cellStyle name="Output 2 2 3 4 3 3" xfId="13300" xr:uid="{00000000-0005-0000-0000-00002D780000}"/>
    <cellStyle name="Output 2 2 3 4 3 3 2" xfId="29469" xr:uid="{00000000-0005-0000-0000-00002E780000}"/>
    <cellStyle name="Output 2 2 3 4 3 3 3" xfId="40378" xr:uid="{00000000-0005-0000-0000-00002F780000}"/>
    <cellStyle name="Output 2 2 3 4 3 4" xfId="29466" xr:uid="{00000000-0005-0000-0000-000030780000}"/>
    <cellStyle name="Output 2 2 3 4 3 5" xfId="40375" xr:uid="{00000000-0005-0000-0000-000031780000}"/>
    <cellStyle name="Output 2 2 3 4 4" xfId="13301" xr:uid="{00000000-0005-0000-0000-000032780000}"/>
    <cellStyle name="Output 2 2 3 4 4 2" xfId="13302" xr:uid="{00000000-0005-0000-0000-000033780000}"/>
    <cellStyle name="Output 2 2 3 4 4 2 2" xfId="13303" xr:uid="{00000000-0005-0000-0000-000034780000}"/>
    <cellStyle name="Output 2 2 3 4 4 2 2 2" xfId="29472" xr:uid="{00000000-0005-0000-0000-000035780000}"/>
    <cellStyle name="Output 2 2 3 4 4 2 2 3" xfId="40381" xr:uid="{00000000-0005-0000-0000-000036780000}"/>
    <cellStyle name="Output 2 2 3 4 4 2 3" xfId="29471" xr:uid="{00000000-0005-0000-0000-000037780000}"/>
    <cellStyle name="Output 2 2 3 4 4 2 4" xfId="40380" xr:uid="{00000000-0005-0000-0000-000038780000}"/>
    <cellStyle name="Output 2 2 3 4 4 3" xfId="13304" xr:uid="{00000000-0005-0000-0000-000039780000}"/>
    <cellStyle name="Output 2 2 3 4 4 3 2" xfId="29473" xr:uid="{00000000-0005-0000-0000-00003A780000}"/>
    <cellStyle name="Output 2 2 3 4 4 3 3" xfId="40382" xr:uid="{00000000-0005-0000-0000-00003B780000}"/>
    <cellStyle name="Output 2 2 3 4 4 4" xfId="29470" xr:uid="{00000000-0005-0000-0000-00003C780000}"/>
    <cellStyle name="Output 2 2 3 4 4 5" xfId="40379" xr:uid="{00000000-0005-0000-0000-00003D780000}"/>
    <cellStyle name="Output 2 2 3 4 5" xfId="13305" xr:uid="{00000000-0005-0000-0000-00003E780000}"/>
    <cellStyle name="Output 2 2 3 4 5 2" xfId="13306" xr:uid="{00000000-0005-0000-0000-00003F780000}"/>
    <cellStyle name="Output 2 2 3 4 5 2 2" xfId="13307" xr:uid="{00000000-0005-0000-0000-000040780000}"/>
    <cellStyle name="Output 2 2 3 4 5 2 2 2" xfId="29476" xr:uid="{00000000-0005-0000-0000-000041780000}"/>
    <cellStyle name="Output 2 2 3 4 5 2 2 3" xfId="40385" xr:uid="{00000000-0005-0000-0000-000042780000}"/>
    <cellStyle name="Output 2 2 3 4 5 2 3" xfId="29475" xr:uid="{00000000-0005-0000-0000-000043780000}"/>
    <cellStyle name="Output 2 2 3 4 5 2 4" xfId="40384" xr:uid="{00000000-0005-0000-0000-000044780000}"/>
    <cellStyle name="Output 2 2 3 4 5 3" xfId="13308" xr:uid="{00000000-0005-0000-0000-000045780000}"/>
    <cellStyle name="Output 2 2 3 4 5 3 2" xfId="29477" xr:uid="{00000000-0005-0000-0000-000046780000}"/>
    <cellStyle name="Output 2 2 3 4 5 3 3" xfId="40386" xr:uid="{00000000-0005-0000-0000-000047780000}"/>
    <cellStyle name="Output 2 2 3 4 5 4" xfId="29474" xr:uid="{00000000-0005-0000-0000-000048780000}"/>
    <cellStyle name="Output 2 2 3 4 5 5" xfId="40383" xr:uid="{00000000-0005-0000-0000-000049780000}"/>
    <cellStyle name="Output 2 2 3 4 6" xfId="13309" xr:uid="{00000000-0005-0000-0000-00004A780000}"/>
    <cellStyle name="Output 2 2 3 4 6 2" xfId="13310" xr:uid="{00000000-0005-0000-0000-00004B780000}"/>
    <cellStyle name="Output 2 2 3 4 6 2 2" xfId="13311" xr:uid="{00000000-0005-0000-0000-00004C780000}"/>
    <cellStyle name="Output 2 2 3 4 6 2 2 2" xfId="29480" xr:uid="{00000000-0005-0000-0000-00004D780000}"/>
    <cellStyle name="Output 2 2 3 4 6 2 2 3" xfId="40389" xr:uid="{00000000-0005-0000-0000-00004E780000}"/>
    <cellStyle name="Output 2 2 3 4 6 2 3" xfId="29479" xr:uid="{00000000-0005-0000-0000-00004F780000}"/>
    <cellStyle name="Output 2 2 3 4 6 2 4" xfId="40388" xr:uid="{00000000-0005-0000-0000-000050780000}"/>
    <cellStyle name="Output 2 2 3 4 6 3" xfId="13312" xr:uid="{00000000-0005-0000-0000-000051780000}"/>
    <cellStyle name="Output 2 2 3 4 6 3 2" xfId="29481" xr:uid="{00000000-0005-0000-0000-000052780000}"/>
    <cellStyle name="Output 2 2 3 4 6 3 3" xfId="40390" xr:uid="{00000000-0005-0000-0000-000053780000}"/>
    <cellStyle name="Output 2 2 3 4 6 4" xfId="29478" xr:uid="{00000000-0005-0000-0000-000054780000}"/>
    <cellStyle name="Output 2 2 3 4 6 5" xfId="40387" xr:uid="{00000000-0005-0000-0000-000055780000}"/>
    <cellStyle name="Output 2 2 3 4 7" xfId="13313" xr:uid="{00000000-0005-0000-0000-000056780000}"/>
    <cellStyle name="Output 2 2 3 4 7 2" xfId="13314" xr:uid="{00000000-0005-0000-0000-000057780000}"/>
    <cellStyle name="Output 2 2 3 4 7 2 2" xfId="13315" xr:uid="{00000000-0005-0000-0000-000058780000}"/>
    <cellStyle name="Output 2 2 3 4 7 2 2 2" xfId="29484" xr:uid="{00000000-0005-0000-0000-000059780000}"/>
    <cellStyle name="Output 2 2 3 4 7 2 2 3" xfId="40393" xr:uid="{00000000-0005-0000-0000-00005A780000}"/>
    <cellStyle name="Output 2 2 3 4 7 2 3" xfId="29483" xr:uid="{00000000-0005-0000-0000-00005B780000}"/>
    <cellStyle name="Output 2 2 3 4 7 2 4" xfId="40392" xr:uid="{00000000-0005-0000-0000-00005C780000}"/>
    <cellStyle name="Output 2 2 3 4 7 3" xfId="13316" xr:uid="{00000000-0005-0000-0000-00005D780000}"/>
    <cellStyle name="Output 2 2 3 4 7 3 2" xfId="29485" xr:uid="{00000000-0005-0000-0000-00005E780000}"/>
    <cellStyle name="Output 2 2 3 4 7 3 3" xfId="40394" xr:uid="{00000000-0005-0000-0000-00005F780000}"/>
    <cellStyle name="Output 2 2 3 4 7 4" xfId="29482" xr:uid="{00000000-0005-0000-0000-000060780000}"/>
    <cellStyle name="Output 2 2 3 4 7 5" xfId="40391" xr:uid="{00000000-0005-0000-0000-000061780000}"/>
    <cellStyle name="Output 2 2 3 4 8" xfId="13317" xr:uid="{00000000-0005-0000-0000-000062780000}"/>
    <cellStyle name="Output 2 2 3 4 8 2" xfId="13318" xr:uid="{00000000-0005-0000-0000-000063780000}"/>
    <cellStyle name="Output 2 2 3 4 8 2 2" xfId="13319" xr:uid="{00000000-0005-0000-0000-000064780000}"/>
    <cellStyle name="Output 2 2 3 4 8 2 2 2" xfId="29488" xr:uid="{00000000-0005-0000-0000-000065780000}"/>
    <cellStyle name="Output 2 2 3 4 8 2 2 3" xfId="40397" xr:uid="{00000000-0005-0000-0000-000066780000}"/>
    <cellStyle name="Output 2 2 3 4 8 2 3" xfId="29487" xr:uid="{00000000-0005-0000-0000-000067780000}"/>
    <cellStyle name="Output 2 2 3 4 8 2 4" xfId="40396" xr:uid="{00000000-0005-0000-0000-000068780000}"/>
    <cellStyle name="Output 2 2 3 4 8 3" xfId="13320" xr:uid="{00000000-0005-0000-0000-000069780000}"/>
    <cellStyle name="Output 2 2 3 4 8 3 2" xfId="29489" xr:uid="{00000000-0005-0000-0000-00006A780000}"/>
    <cellStyle name="Output 2 2 3 4 8 3 3" xfId="40398" xr:uid="{00000000-0005-0000-0000-00006B780000}"/>
    <cellStyle name="Output 2 2 3 4 8 4" xfId="29486" xr:uid="{00000000-0005-0000-0000-00006C780000}"/>
    <cellStyle name="Output 2 2 3 4 8 5" xfId="40395" xr:uid="{00000000-0005-0000-0000-00006D780000}"/>
    <cellStyle name="Output 2 2 3 4 9" xfId="13321" xr:uid="{00000000-0005-0000-0000-00006E780000}"/>
    <cellStyle name="Output 2 2 3 4 9 2" xfId="13322" xr:uid="{00000000-0005-0000-0000-00006F780000}"/>
    <cellStyle name="Output 2 2 3 4 9 2 2" xfId="29491" xr:uid="{00000000-0005-0000-0000-000070780000}"/>
    <cellStyle name="Output 2 2 3 4 9 2 3" xfId="40400" xr:uid="{00000000-0005-0000-0000-000071780000}"/>
    <cellStyle name="Output 2 2 3 4 9 3" xfId="29490" xr:uid="{00000000-0005-0000-0000-000072780000}"/>
    <cellStyle name="Output 2 2 3 4 9 4" xfId="40399" xr:uid="{00000000-0005-0000-0000-000073780000}"/>
    <cellStyle name="Output 2 2 3 5" xfId="13323" xr:uid="{00000000-0005-0000-0000-000074780000}"/>
    <cellStyle name="Output 2 2 3 5 2" xfId="13324" xr:uid="{00000000-0005-0000-0000-000075780000}"/>
    <cellStyle name="Output 2 2 3 5 2 2" xfId="13325" xr:uid="{00000000-0005-0000-0000-000076780000}"/>
    <cellStyle name="Output 2 2 3 5 2 2 2" xfId="29494" xr:uid="{00000000-0005-0000-0000-000077780000}"/>
    <cellStyle name="Output 2 2 3 5 2 2 3" xfId="40403" xr:uid="{00000000-0005-0000-0000-000078780000}"/>
    <cellStyle name="Output 2 2 3 5 2 3" xfId="29493" xr:uid="{00000000-0005-0000-0000-000079780000}"/>
    <cellStyle name="Output 2 2 3 5 2 4" xfId="40402" xr:uid="{00000000-0005-0000-0000-00007A780000}"/>
    <cellStyle name="Output 2 2 3 5 3" xfId="13326" xr:uid="{00000000-0005-0000-0000-00007B780000}"/>
    <cellStyle name="Output 2 2 3 5 3 2" xfId="29495" xr:uid="{00000000-0005-0000-0000-00007C780000}"/>
    <cellStyle name="Output 2 2 3 5 3 3" xfId="40404" xr:uid="{00000000-0005-0000-0000-00007D780000}"/>
    <cellStyle name="Output 2 2 3 5 4" xfId="29492" xr:uid="{00000000-0005-0000-0000-00007E780000}"/>
    <cellStyle name="Output 2 2 3 5 5" xfId="40401" xr:uid="{00000000-0005-0000-0000-00007F780000}"/>
    <cellStyle name="Output 2 2 3 6" xfId="13327" xr:uid="{00000000-0005-0000-0000-000080780000}"/>
    <cellStyle name="Output 2 2 3 6 2" xfId="13328" xr:uid="{00000000-0005-0000-0000-000081780000}"/>
    <cellStyle name="Output 2 2 3 6 2 2" xfId="13329" xr:uid="{00000000-0005-0000-0000-000082780000}"/>
    <cellStyle name="Output 2 2 3 6 2 2 2" xfId="29498" xr:uid="{00000000-0005-0000-0000-000083780000}"/>
    <cellStyle name="Output 2 2 3 6 2 2 3" xfId="40407" xr:uid="{00000000-0005-0000-0000-000084780000}"/>
    <cellStyle name="Output 2 2 3 6 2 3" xfId="29497" xr:uid="{00000000-0005-0000-0000-000085780000}"/>
    <cellStyle name="Output 2 2 3 6 2 4" xfId="40406" xr:uid="{00000000-0005-0000-0000-000086780000}"/>
    <cellStyle name="Output 2 2 3 6 3" xfId="13330" xr:uid="{00000000-0005-0000-0000-000087780000}"/>
    <cellStyle name="Output 2 2 3 6 3 2" xfId="29499" xr:uid="{00000000-0005-0000-0000-000088780000}"/>
    <cellStyle name="Output 2 2 3 6 3 3" xfId="40408" xr:uid="{00000000-0005-0000-0000-000089780000}"/>
    <cellStyle name="Output 2 2 3 6 4" xfId="29496" xr:uid="{00000000-0005-0000-0000-00008A780000}"/>
    <cellStyle name="Output 2 2 3 6 5" xfId="40405" xr:uid="{00000000-0005-0000-0000-00008B780000}"/>
    <cellStyle name="Output 2 2 3 7" xfId="13331" xr:uid="{00000000-0005-0000-0000-00008C780000}"/>
    <cellStyle name="Output 2 2 3 7 2" xfId="13332" xr:uid="{00000000-0005-0000-0000-00008D780000}"/>
    <cellStyle name="Output 2 2 3 7 2 2" xfId="13333" xr:uid="{00000000-0005-0000-0000-00008E780000}"/>
    <cellStyle name="Output 2 2 3 7 2 2 2" xfId="29502" xr:uid="{00000000-0005-0000-0000-00008F780000}"/>
    <cellStyle name="Output 2 2 3 7 2 2 3" xfId="40411" xr:uid="{00000000-0005-0000-0000-000090780000}"/>
    <cellStyle name="Output 2 2 3 7 2 3" xfId="29501" xr:uid="{00000000-0005-0000-0000-000091780000}"/>
    <cellStyle name="Output 2 2 3 7 2 4" xfId="40410" xr:uid="{00000000-0005-0000-0000-000092780000}"/>
    <cellStyle name="Output 2 2 3 7 3" xfId="13334" xr:uid="{00000000-0005-0000-0000-000093780000}"/>
    <cellStyle name="Output 2 2 3 7 3 2" xfId="29503" xr:uid="{00000000-0005-0000-0000-000094780000}"/>
    <cellStyle name="Output 2 2 3 7 3 3" xfId="40412" xr:uid="{00000000-0005-0000-0000-000095780000}"/>
    <cellStyle name="Output 2 2 3 7 4" xfId="29500" xr:uid="{00000000-0005-0000-0000-000096780000}"/>
    <cellStyle name="Output 2 2 3 7 5" xfId="40409" xr:uid="{00000000-0005-0000-0000-000097780000}"/>
    <cellStyle name="Output 2 2 3 8" xfId="13335" xr:uid="{00000000-0005-0000-0000-000098780000}"/>
    <cellStyle name="Output 2 2 3 8 2" xfId="13336" xr:uid="{00000000-0005-0000-0000-000099780000}"/>
    <cellStyle name="Output 2 2 3 8 2 2" xfId="13337" xr:uid="{00000000-0005-0000-0000-00009A780000}"/>
    <cellStyle name="Output 2 2 3 8 2 2 2" xfId="29506" xr:uid="{00000000-0005-0000-0000-00009B780000}"/>
    <cellStyle name="Output 2 2 3 8 2 2 3" xfId="40415" xr:uid="{00000000-0005-0000-0000-00009C780000}"/>
    <cellStyle name="Output 2 2 3 8 2 3" xfId="29505" xr:uid="{00000000-0005-0000-0000-00009D780000}"/>
    <cellStyle name="Output 2 2 3 8 2 4" xfId="40414" xr:uid="{00000000-0005-0000-0000-00009E780000}"/>
    <cellStyle name="Output 2 2 3 8 3" xfId="13338" xr:uid="{00000000-0005-0000-0000-00009F780000}"/>
    <cellStyle name="Output 2 2 3 8 3 2" xfId="29507" xr:uid="{00000000-0005-0000-0000-0000A0780000}"/>
    <cellStyle name="Output 2 2 3 8 3 3" xfId="40416" xr:uid="{00000000-0005-0000-0000-0000A1780000}"/>
    <cellStyle name="Output 2 2 3 8 4" xfId="29504" xr:uid="{00000000-0005-0000-0000-0000A2780000}"/>
    <cellStyle name="Output 2 2 3 8 5" xfId="40413" xr:uid="{00000000-0005-0000-0000-0000A3780000}"/>
    <cellStyle name="Output 2 2 3 9" xfId="13339" xr:uid="{00000000-0005-0000-0000-0000A4780000}"/>
    <cellStyle name="Output 2 2 3 9 2" xfId="13340" xr:uid="{00000000-0005-0000-0000-0000A5780000}"/>
    <cellStyle name="Output 2 2 3 9 2 2" xfId="13341" xr:uid="{00000000-0005-0000-0000-0000A6780000}"/>
    <cellStyle name="Output 2 2 3 9 2 2 2" xfId="29510" xr:uid="{00000000-0005-0000-0000-0000A7780000}"/>
    <cellStyle name="Output 2 2 3 9 2 2 3" xfId="40419" xr:uid="{00000000-0005-0000-0000-0000A8780000}"/>
    <cellStyle name="Output 2 2 3 9 2 3" xfId="29509" xr:uid="{00000000-0005-0000-0000-0000A9780000}"/>
    <cellStyle name="Output 2 2 3 9 2 4" xfId="40418" xr:uid="{00000000-0005-0000-0000-0000AA780000}"/>
    <cellStyle name="Output 2 2 3 9 3" xfId="13342" xr:uid="{00000000-0005-0000-0000-0000AB780000}"/>
    <cellStyle name="Output 2 2 3 9 3 2" xfId="29511" xr:uid="{00000000-0005-0000-0000-0000AC780000}"/>
    <cellStyle name="Output 2 2 3 9 3 3" xfId="40420" xr:uid="{00000000-0005-0000-0000-0000AD780000}"/>
    <cellStyle name="Output 2 2 3 9 4" xfId="29508" xr:uid="{00000000-0005-0000-0000-0000AE780000}"/>
    <cellStyle name="Output 2 2 3 9 5" xfId="40417" xr:uid="{00000000-0005-0000-0000-0000AF780000}"/>
    <cellStyle name="Output 2 2 4" xfId="13343" xr:uid="{00000000-0005-0000-0000-0000B0780000}"/>
    <cellStyle name="Output 2 2 4 10" xfId="13344" xr:uid="{00000000-0005-0000-0000-0000B1780000}"/>
    <cellStyle name="Output 2 2 4 10 2" xfId="13345" xr:uid="{00000000-0005-0000-0000-0000B2780000}"/>
    <cellStyle name="Output 2 2 4 10 2 2" xfId="13346" xr:uid="{00000000-0005-0000-0000-0000B3780000}"/>
    <cellStyle name="Output 2 2 4 10 2 2 2" xfId="29515" xr:uid="{00000000-0005-0000-0000-0000B4780000}"/>
    <cellStyle name="Output 2 2 4 10 2 2 3" xfId="40424" xr:uid="{00000000-0005-0000-0000-0000B5780000}"/>
    <cellStyle name="Output 2 2 4 10 2 3" xfId="29514" xr:uid="{00000000-0005-0000-0000-0000B6780000}"/>
    <cellStyle name="Output 2 2 4 10 2 4" xfId="40423" xr:uid="{00000000-0005-0000-0000-0000B7780000}"/>
    <cellStyle name="Output 2 2 4 10 3" xfId="13347" xr:uid="{00000000-0005-0000-0000-0000B8780000}"/>
    <cellStyle name="Output 2 2 4 10 3 2" xfId="29516" xr:uid="{00000000-0005-0000-0000-0000B9780000}"/>
    <cellStyle name="Output 2 2 4 10 3 3" xfId="40425" xr:uid="{00000000-0005-0000-0000-0000BA780000}"/>
    <cellStyle name="Output 2 2 4 10 4" xfId="29513" xr:uid="{00000000-0005-0000-0000-0000BB780000}"/>
    <cellStyle name="Output 2 2 4 10 5" xfId="40422" xr:uid="{00000000-0005-0000-0000-0000BC780000}"/>
    <cellStyle name="Output 2 2 4 11" xfId="13348" xr:uid="{00000000-0005-0000-0000-0000BD780000}"/>
    <cellStyle name="Output 2 2 4 11 2" xfId="13349" xr:uid="{00000000-0005-0000-0000-0000BE780000}"/>
    <cellStyle name="Output 2 2 4 11 2 2" xfId="13350" xr:uid="{00000000-0005-0000-0000-0000BF780000}"/>
    <cellStyle name="Output 2 2 4 11 2 2 2" xfId="29519" xr:uid="{00000000-0005-0000-0000-0000C0780000}"/>
    <cellStyle name="Output 2 2 4 11 2 2 3" xfId="40428" xr:uid="{00000000-0005-0000-0000-0000C1780000}"/>
    <cellStyle name="Output 2 2 4 11 2 3" xfId="29518" xr:uid="{00000000-0005-0000-0000-0000C2780000}"/>
    <cellStyle name="Output 2 2 4 11 2 4" xfId="40427" xr:uid="{00000000-0005-0000-0000-0000C3780000}"/>
    <cellStyle name="Output 2 2 4 11 3" xfId="13351" xr:uid="{00000000-0005-0000-0000-0000C4780000}"/>
    <cellStyle name="Output 2 2 4 11 3 2" xfId="29520" xr:uid="{00000000-0005-0000-0000-0000C5780000}"/>
    <cellStyle name="Output 2 2 4 11 3 3" xfId="40429" xr:uid="{00000000-0005-0000-0000-0000C6780000}"/>
    <cellStyle name="Output 2 2 4 11 4" xfId="29517" xr:uid="{00000000-0005-0000-0000-0000C7780000}"/>
    <cellStyle name="Output 2 2 4 11 5" xfId="40426" xr:uid="{00000000-0005-0000-0000-0000C8780000}"/>
    <cellStyle name="Output 2 2 4 12" xfId="13352" xr:uid="{00000000-0005-0000-0000-0000C9780000}"/>
    <cellStyle name="Output 2 2 4 12 2" xfId="29521" xr:uid="{00000000-0005-0000-0000-0000CA780000}"/>
    <cellStyle name="Output 2 2 4 12 3" xfId="40430" xr:uid="{00000000-0005-0000-0000-0000CB780000}"/>
    <cellStyle name="Output 2 2 4 13" xfId="29512" xr:uid="{00000000-0005-0000-0000-0000CC780000}"/>
    <cellStyle name="Output 2 2 4 14" xfId="40421" xr:uid="{00000000-0005-0000-0000-0000CD780000}"/>
    <cellStyle name="Output 2 2 4 2" xfId="13353" xr:uid="{00000000-0005-0000-0000-0000CE780000}"/>
    <cellStyle name="Output 2 2 4 2 10" xfId="13354" xr:uid="{00000000-0005-0000-0000-0000CF780000}"/>
    <cellStyle name="Output 2 2 4 2 10 2" xfId="13355" xr:uid="{00000000-0005-0000-0000-0000D0780000}"/>
    <cellStyle name="Output 2 2 4 2 10 2 2" xfId="13356" xr:uid="{00000000-0005-0000-0000-0000D1780000}"/>
    <cellStyle name="Output 2 2 4 2 10 2 2 2" xfId="29525" xr:uid="{00000000-0005-0000-0000-0000D2780000}"/>
    <cellStyle name="Output 2 2 4 2 10 2 2 3" xfId="40434" xr:uid="{00000000-0005-0000-0000-0000D3780000}"/>
    <cellStyle name="Output 2 2 4 2 10 2 3" xfId="29524" xr:uid="{00000000-0005-0000-0000-0000D4780000}"/>
    <cellStyle name="Output 2 2 4 2 10 2 4" xfId="40433" xr:uid="{00000000-0005-0000-0000-0000D5780000}"/>
    <cellStyle name="Output 2 2 4 2 10 3" xfId="13357" xr:uid="{00000000-0005-0000-0000-0000D6780000}"/>
    <cellStyle name="Output 2 2 4 2 10 3 2" xfId="29526" xr:uid="{00000000-0005-0000-0000-0000D7780000}"/>
    <cellStyle name="Output 2 2 4 2 10 3 3" xfId="40435" xr:uid="{00000000-0005-0000-0000-0000D8780000}"/>
    <cellStyle name="Output 2 2 4 2 10 4" xfId="29523" xr:uid="{00000000-0005-0000-0000-0000D9780000}"/>
    <cellStyle name="Output 2 2 4 2 10 5" xfId="40432" xr:uid="{00000000-0005-0000-0000-0000DA780000}"/>
    <cellStyle name="Output 2 2 4 2 11" xfId="13358" xr:uid="{00000000-0005-0000-0000-0000DB780000}"/>
    <cellStyle name="Output 2 2 4 2 11 2" xfId="13359" xr:uid="{00000000-0005-0000-0000-0000DC780000}"/>
    <cellStyle name="Output 2 2 4 2 11 2 2" xfId="29528" xr:uid="{00000000-0005-0000-0000-0000DD780000}"/>
    <cellStyle name="Output 2 2 4 2 11 2 3" xfId="40437" xr:uid="{00000000-0005-0000-0000-0000DE780000}"/>
    <cellStyle name="Output 2 2 4 2 11 3" xfId="29527" xr:uid="{00000000-0005-0000-0000-0000DF780000}"/>
    <cellStyle name="Output 2 2 4 2 11 4" xfId="40436" xr:uid="{00000000-0005-0000-0000-0000E0780000}"/>
    <cellStyle name="Output 2 2 4 2 12" xfId="13360" xr:uid="{00000000-0005-0000-0000-0000E1780000}"/>
    <cellStyle name="Output 2 2 4 2 12 2" xfId="29529" xr:uid="{00000000-0005-0000-0000-0000E2780000}"/>
    <cellStyle name="Output 2 2 4 2 12 3" xfId="40438" xr:uid="{00000000-0005-0000-0000-0000E3780000}"/>
    <cellStyle name="Output 2 2 4 2 13" xfId="29522" xr:uid="{00000000-0005-0000-0000-0000E4780000}"/>
    <cellStyle name="Output 2 2 4 2 14" xfId="40431" xr:uid="{00000000-0005-0000-0000-0000E5780000}"/>
    <cellStyle name="Output 2 2 4 2 2" xfId="13361" xr:uid="{00000000-0005-0000-0000-0000E6780000}"/>
    <cellStyle name="Output 2 2 4 2 2 10" xfId="13362" xr:uid="{00000000-0005-0000-0000-0000E7780000}"/>
    <cellStyle name="Output 2 2 4 2 2 10 2" xfId="29531" xr:uid="{00000000-0005-0000-0000-0000E8780000}"/>
    <cellStyle name="Output 2 2 4 2 2 10 3" xfId="40440" xr:uid="{00000000-0005-0000-0000-0000E9780000}"/>
    <cellStyle name="Output 2 2 4 2 2 11" xfId="29530" xr:uid="{00000000-0005-0000-0000-0000EA780000}"/>
    <cellStyle name="Output 2 2 4 2 2 12" xfId="40439" xr:uid="{00000000-0005-0000-0000-0000EB780000}"/>
    <cellStyle name="Output 2 2 4 2 2 2" xfId="13363" xr:uid="{00000000-0005-0000-0000-0000EC780000}"/>
    <cellStyle name="Output 2 2 4 2 2 2 2" xfId="13364" xr:uid="{00000000-0005-0000-0000-0000ED780000}"/>
    <cellStyle name="Output 2 2 4 2 2 2 2 2" xfId="13365" xr:uid="{00000000-0005-0000-0000-0000EE780000}"/>
    <cellStyle name="Output 2 2 4 2 2 2 2 2 2" xfId="29534" xr:uid="{00000000-0005-0000-0000-0000EF780000}"/>
    <cellStyle name="Output 2 2 4 2 2 2 2 2 3" xfId="40443" xr:uid="{00000000-0005-0000-0000-0000F0780000}"/>
    <cellStyle name="Output 2 2 4 2 2 2 2 3" xfId="29533" xr:uid="{00000000-0005-0000-0000-0000F1780000}"/>
    <cellStyle name="Output 2 2 4 2 2 2 2 4" xfId="40442" xr:uid="{00000000-0005-0000-0000-0000F2780000}"/>
    <cellStyle name="Output 2 2 4 2 2 2 3" xfId="13366" xr:uid="{00000000-0005-0000-0000-0000F3780000}"/>
    <cellStyle name="Output 2 2 4 2 2 2 3 2" xfId="29535" xr:uid="{00000000-0005-0000-0000-0000F4780000}"/>
    <cellStyle name="Output 2 2 4 2 2 2 3 3" xfId="40444" xr:uid="{00000000-0005-0000-0000-0000F5780000}"/>
    <cellStyle name="Output 2 2 4 2 2 2 4" xfId="29532" xr:uid="{00000000-0005-0000-0000-0000F6780000}"/>
    <cellStyle name="Output 2 2 4 2 2 2 5" xfId="40441" xr:uid="{00000000-0005-0000-0000-0000F7780000}"/>
    <cellStyle name="Output 2 2 4 2 2 3" xfId="13367" xr:uid="{00000000-0005-0000-0000-0000F8780000}"/>
    <cellStyle name="Output 2 2 4 2 2 3 2" xfId="13368" xr:uid="{00000000-0005-0000-0000-0000F9780000}"/>
    <cellStyle name="Output 2 2 4 2 2 3 2 2" xfId="13369" xr:uid="{00000000-0005-0000-0000-0000FA780000}"/>
    <cellStyle name="Output 2 2 4 2 2 3 2 2 2" xfId="29538" xr:uid="{00000000-0005-0000-0000-0000FB780000}"/>
    <cellStyle name="Output 2 2 4 2 2 3 2 2 3" xfId="40447" xr:uid="{00000000-0005-0000-0000-0000FC780000}"/>
    <cellStyle name="Output 2 2 4 2 2 3 2 3" xfId="29537" xr:uid="{00000000-0005-0000-0000-0000FD780000}"/>
    <cellStyle name="Output 2 2 4 2 2 3 2 4" xfId="40446" xr:uid="{00000000-0005-0000-0000-0000FE780000}"/>
    <cellStyle name="Output 2 2 4 2 2 3 3" xfId="13370" xr:uid="{00000000-0005-0000-0000-0000FF780000}"/>
    <cellStyle name="Output 2 2 4 2 2 3 3 2" xfId="29539" xr:uid="{00000000-0005-0000-0000-000000790000}"/>
    <cellStyle name="Output 2 2 4 2 2 3 3 3" xfId="40448" xr:uid="{00000000-0005-0000-0000-000001790000}"/>
    <cellStyle name="Output 2 2 4 2 2 3 4" xfId="29536" xr:uid="{00000000-0005-0000-0000-000002790000}"/>
    <cellStyle name="Output 2 2 4 2 2 3 5" xfId="40445" xr:uid="{00000000-0005-0000-0000-000003790000}"/>
    <cellStyle name="Output 2 2 4 2 2 4" xfId="13371" xr:uid="{00000000-0005-0000-0000-000004790000}"/>
    <cellStyle name="Output 2 2 4 2 2 4 2" xfId="13372" xr:uid="{00000000-0005-0000-0000-000005790000}"/>
    <cellStyle name="Output 2 2 4 2 2 4 2 2" xfId="13373" xr:uid="{00000000-0005-0000-0000-000006790000}"/>
    <cellStyle name="Output 2 2 4 2 2 4 2 2 2" xfId="29542" xr:uid="{00000000-0005-0000-0000-000007790000}"/>
    <cellStyle name="Output 2 2 4 2 2 4 2 2 3" xfId="40451" xr:uid="{00000000-0005-0000-0000-000008790000}"/>
    <cellStyle name="Output 2 2 4 2 2 4 2 3" xfId="29541" xr:uid="{00000000-0005-0000-0000-000009790000}"/>
    <cellStyle name="Output 2 2 4 2 2 4 2 4" xfId="40450" xr:uid="{00000000-0005-0000-0000-00000A790000}"/>
    <cellStyle name="Output 2 2 4 2 2 4 3" xfId="13374" xr:uid="{00000000-0005-0000-0000-00000B790000}"/>
    <cellStyle name="Output 2 2 4 2 2 4 3 2" xfId="29543" xr:uid="{00000000-0005-0000-0000-00000C790000}"/>
    <cellStyle name="Output 2 2 4 2 2 4 3 3" xfId="40452" xr:uid="{00000000-0005-0000-0000-00000D790000}"/>
    <cellStyle name="Output 2 2 4 2 2 4 4" xfId="29540" xr:uid="{00000000-0005-0000-0000-00000E790000}"/>
    <cellStyle name="Output 2 2 4 2 2 4 5" xfId="40449" xr:uid="{00000000-0005-0000-0000-00000F790000}"/>
    <cellStyle name="Output 2 2 4 2 2 5" xfId="13375" xr:uid="{00000000-0005-0000-0000-000010790000}"/>
    <cellStyle name="Output 2 2 4 2 2 5 2" xfId="13376" xr:uid="{00000000-0005-0000-0000-000011790000}"/>
    <cellStyle name="Output 2 2 4 2 2 5 2 2" xfId="13377" xr:uid="{00000000-0005-0000-0000-000012790000}"/>
    <cellStyle name="Output 2 2 4 2 2 5 2 2 2" xfId="29546" xr:uid="{00000000-0005-0000-0000-000013790000}"/>
    <cellStyle name="Output 2 2 4 2 2 5 2 2 3" xfId="40455" xr:uid="{00000000-0005-0000-0000-000014790000}"/>
    <cellStyle name="Output 2 2 4 2 2 5 2 3" xfId="29545" xr:uid="{00000000-0005-0000-0000-000015790000}"/>
    <cellStyle name="Output 2 2 4 2 2 5 2 4" xfId="40454" xr:uid="{00000000-0005-0000-0000-000016790000}"/>
    <cellStyle name="Output 2 2 4 2 2 5 3" xfId="13378" xr:uid="{00000000-0005-0000-0000-000017790000}"/>
    <cellStyle name="Output 2 2 4 2 2 5 3 2" xfId="29547" xr:uid="{00000000-0005-0000-0000-000018790000}"/>
    <cellStyle name="Output 2 2 4 2 2 5 3 3" xfId="40456" xr:uid="{00000000-0005-0000-0000-000019790000}"/>
    <cellStyle name="Output 2 2 4 2 2 5 4" xfId="29544" xr:uid="{00000000-0005-0000-0000-00001A790000}"/>
    <cellStyle name="Output 2 2 4 2 2 5 5" xfId="40453" xr:uid="{00000000-0005-0000-0000-00001B790000}"/>
    <cellStyle name="Output 2 2 4 2 2 6" xfId="13379" xr:uid="{00000000-0005-0000-0000-00001C790000}"/>
    <cellStyle name="Output 2 2 4 2 2 6 2" xfId="13380" xr:uid="{00000000-0005-0000-0000-00001D790000}"/>
    <cellStyle name="Output 2 2 4 2 2 6 2 2" xfId="13381" xr:uid="{00000000-0005-0000-0000-00001E790000}"/>
    <cellStyle name="Output 2 2 4 2 2 6 2 2 2" xfId="29550" xr:uid="{00000000-0005-0000-0000-00001F790000}"/>
    <cellStyle name="Output 2 2 4 2 2 6 2 2 3" xfId="40459" xr:uid="{00000000-0005-0000-0000-000020790000}"/>
    <cellStyle name="Output 2 2 4 2 2 6 2 3" xfId="29549" xr:uid="{00000000-0005-0000-0000-000021790000}"/>
    <cellStyle name="Output 2 2 4 2 2 6 2 4" xfId="40458" xr:uid="{00000000-0005-0000-0000-000022790000}"/>
    <cellStyle name="Output 2 2 4 2 2 6 3" xfId="13382" xr:uid="{00000000-0005-0000-0000-000023790000}"/>
    <cellStyle name="Output 2 2 4 2 2 6 3 2" xfId="29551" xr:uid="{00000000-0005-0000-0000-000024790000}"/>
    <cellStyle name="Output 2 2 4 2 2 6 3 3" xfId="40460" xr:uid="{00000000-0005-0000-0000-000025790000}"/>
    <cellStyle name="Output 2 2 4 2 2 6 4" xfId="29548" xr:uid="{00000000-0005-0000-0000-000026790000}"/>
    <cellStyle name="Output 2 2 4 2 2 6 5" xfId="40457" xr:uid="{00000000-0005-0000-0000-000027790000}"/>
    <cellStyle name="Output 2 2 4 2 2 7" xfId="13383" xr:uid="{00000000-0005-0000-0000-000028790000}"/>
    <cellStyle name="Output 2 2 4 2 2 7 2" xfId="13384" xr:uid="{00000000-0005-0000-0000-000029790000}"/>
    <cellStyle name="Output 2 2 4 2 2 7 2 2" xfId="13385" xr:uid="{00000000-0005-0000-0000-00002A790000}"/>
    <cellStyle name="Output 2 2 4 2 2 7 2 2 2" xfId="29554" xr:uid="{00000000-0005-0000-0000-00002B790000}"/>
    <cellStyle name="Output 2 2 4 2 2 7 2 2 3" xfId="40463" xr:uid="{00000000-0005-0000-0000-00002C790000}"/>
    <cellStyle name="Output 2 2 4 2 2 7 2 3" xfId="29553" xr:uid="{00000000-0005-0000-0000-00002D790000}"/>
    <cellStyle name="Output 2 2 4 2 2 7 2 4" xfId="40462" xr:uid="{00000000-0005-0000-0000-00002E790000}"/>
    <cellStyle name="Output 2 2 4 2 2 7 3" xfId="13386" xr:uid="{00000000-0005-0000-0000-00002F790000}"/>
    <cellStyle name="Output 2 2 4 2 2 7 3 2" xfId="29555" xr:uid="{00000000-0005-0000-0000-000030790000}"/>
    <cellStyle name="Output 2 2 4 2 2 7 3 3" xfId="40464" xr:uid="{00000000-0005-0000-0000-000031790000}"/>
    <cellStyle name="Output 2 2 4 2 2 7 4" xfId="29552" xr:uid="{00000000-0005-0000-0000-000032790000}"/>
    <cellStyle name="Output 2 2 4 2 2 7 5" xfId="40461" xr:uid="{00000000-0005-0000-0000-000033790000}"/>
    <cellStyle name="Output 2 2 4 2 2 8" xfId="13387" xr:uid="{00000000-0005-0000-0000-000034790000}"/>
    <cellStyle name="Output 2 2 4 2 2 8 2" xfId="13388" xr:uid="{00000000-0005-0000-0000-000035790000}"/>
    <cellStyle name="Output 2 2 4 2 2 8 2 2" xfId="13389" xr:uid="{00000000-0005-0000-0000-000036790000}"/>
    <cellStyle name="Output 2 2 4 2 2 8 2 2 2" xfId="29558" xr:uid="{00000000-0005-0000-0000-000037790000}"/>
    <cellStyle name="Output 2 2 4 2 2 8 2 2 3" xfId="40467" xr:uid="{00000000-0005-0000-0000-000038790000}"/>
    <cellStyle name="Output 2 2 4 2 2 8 2 3" xfId="29557" xr:uid="{00000000-0005-0000-0000-000039790000}"/>
    <cellStyle name="Output 2 2 4 2 2 8 2 4" xfId="40466" xr:uid="{00000000-0005-0000-0000-00003A790000}"/>
    <cellStyle name="Output 2 2 4 2 2 8 3" xfId="13390" xr:uid="{00000000-0005-0000-0000-00003B790000}"/>
    <cellStyle name="Output 2 2 4 2 2 8 3 2" xfId="29559" xr:uid="{00000000-0005-0000-0000-00003C790000}"/>
    <cellStyle name="Output 2 2 4 2 2 8 3 3" xfId="40468" xr:uid="{00000000-0005-0000-0000-00003D790000}"/>
    <cellStyle name="Output 2 2 4 2 2 8 4" xfId="29556" xr:uid="{00000000-0005-0000-0000-00003E790000}"/>
    <cellStyle name="Output 2 2 4 2 2 8 5" xfId="40465" xr:uid="{00000000-0005-0000-0000-00003F790000}"/>
    <cellStyle name="Output 2 2 4 2 2 9" xfId="13391" xr:uid="{00000000-0005-0000-0000-000040790000}"/>
    <cellStyle name="Output 2 2 4 2 2 9 2" xfId="13392" xr:uid="{00000000-0005-0000-0000-000041790000}"/>
    <cellStyle name="Output 2 2 4 2 2 9 2 2" xfId="29561" xr:uid="{00000000-0005-0000-0000-000042790000}"/>
    <cellStyle name="Output 2 2 4 2 2 9 2 3" xfId="40470" xr:uid="{00000000-0005-0000-0000-000043790000}"/>
    <cellStyle name="Output 2 2 4 2 2 9 3" xfId="29560" xr:uid="{00000000-0005-0000-0000-000044790000}"/>
    <cellStyle name="Output 2 2 4 2 2 9 4" xfId="40469" xr:uid="{00000000-0005-0000-0000-000045790000}"/>
    <cellStyle name="Output 2 2 4 2 3" xfId="13393" xr:uid="{00000000-0005-0000-0000-000046790000}"/>
    <cellStyle name="Output 2 2 4 2 3 10" xfId="13394" xr:uid="{00000000-0005-0000-0000-000047790000}"/>
    <cellStyle name="Output 2 2 4 2 3 10 2" xfId="29563" xr:uid="{00000000-0005-0000-0000-000048790000}"/>
    <cellStyle name="Output 2 2 4 2 3 10 3" xfId="40472" xr:uid="{00000000-0005-0000-0000-000049790000}"/>
    <cellStyle name="Output 2 2 4 2 3 11" xfId="29562" xr:uid="{00000000-0005-0000-0000-00004A790000}"/>
    <cellStyle name="Output 2 2 4 2 3 12" xfId="40471" xr:uid="{00000000-0005-0000-0000-00004B790000}"/>
    <cellStyle name="Output 2 2 4 2 3 2" xfId="13395" xr:uid="{00000000-0005-0000-0000-00004C790000}"/>
    <cellStyle name="Output 2 2 4 2 3 2 2" xfId="13396" xr:uid="{00000000-0005-0000-0000-00004D790000}"/>
    <cellStyle name="Output 2 2 4 2 3 2 2 2" xfId="13397" xr:uid="{00000000-0005-0000-0000-00004E790000}"/>
    <cellStyle name="Output 2 2 4 2 3 2 2 2 2" xfId="29566" xr:uid="{00000000-0005-0000-0000-00004F790000}"/>
    <cellStyle name="Output 2 2 4 2 3 2 2 2 3" xfId="40475" xr:uid="{00000000-0005-0000-0000-000050790000}"/>
    <cellStyle name="Output 2 2 4 2 3 2 2 3" xfId="29565" xr:uid="{00000000-0005-0000-0000-000051790000}"/>
    <cellStyle name="Output 2 2 4 2 3 2 2 4" xfId="40474" xr:uid="{00000000-0005-0000-0000-000052790000}"/>
    <cellStyle name="Output 2 2 4 2 3 2 3" xfId="13398" xr:uid="{00000000-0005-0000-0000-000053790000}"/>
    <cellStyle name="Output 2 2 4 2 3 2 3 2" xfId="29567" xr:uid="{00000000-0005-0000-0000-000054790000}"/>
    <cellStyle name="Output 2 2 4 2 3 2 3 3" xfId="40476" xr:uid="{00000000-0005-0000-0000-000055790000}"/>
    <cellStyle name="Output 2 2 4 2 3 2 4" xfId="29564" xr:uid="{00000000-0005-0000-0000-000056790000}"/>
    <cellStyle name="Output 2 2 4 2 3 2 5" xfId="40473" xr:uid="{00000000-0005-0000-0000-000057790000}"/>
    <cellStyle name="Output 2 2 4 2 3 3" xfId="13399" xr:uid="{00000000-0005-0000-0000-000058790000}"/>
    <cellStyle name="Output 2 2 4 2 3 3 2" xfId="13400" xr:uid="{00000000-0005-0000-0000-000059790000}"/>
    <cellStyle name="Output 2 2 4 2 3 3 2 2" xfId="13401" xr:uid="{00000000-0005-0000-0000-00005A790000}"/>
    <cellStyle name="Output 2 2 4 2 3 3 2 2 2" xfId="29570" xr:uid="{00000000-0005-0000-0000-00005B790000}"/>
    <cellStyle name="Output 2 2 4 2 3 3 2 2 3" xfId="40479" xr:uid="{00000000-0005-0000-0000-00005C790000}"/>
    <cellStyle name="Output 2 2 4 2 3 3 2 3" xfId="29569" xr:uid="{00000000-0005-0000-0000-00005D790000}"/>
    <cellStyle name="Output 2 2 4 2 3 3 2 4" xfId="40478" xr:uid="{00000000-0005-0000-0000-00005E790000}"/>
    <cellStyle name="Output 2 2 4 2 3 3 3" xfId="13402" xr:uid="{00000000-0005-0000-0000-00005F790000}"/>
    <cellStyle name="Output 2 2 4 2 3 3 3 2" xfId="29571" xr:uid="{00000000-0005-0000-0000-000060790000}"/>
    <cellStyle name="Output 2 2 4 2 3 3 3 3" xfId="40480" xr:uid="{00000000-0005-0000-0000-000061790000}"/>
    <cellStyle name="Output 2 2 4 2 3 3 4" xfId="29568" xr:uid="{00000000-0005-0000-0000-000062790000}"/>
    <cellStyle name="Output 2 2 4 2 3 3 5" xfId="40477" xr:uid="{00000000-0005-0000-0000-000063790000}"/>
    <cellStyle name="Output 2 2 4 2 3 4" xfId="13403" xr:uid="{00000000-0005-0000-0000-000064790000}"/>
    <cellStyle name="Output 2 2 4 2 3 4 2" xfId="13404" xr:uid="{00000000-0005-0000-0000-000065790000}"/>
    <cellStyle name="Output 2 2 4 2 3 4 2 2" xfId="13405" xr:uid="{00000000-0005-0000-0000-000066790000}"/>
    <cellStyle name="Output 2 2 4 2 3 4 2 2 2" xfId="29574" xr:uid="{00000000-0005-0000-0000-000067790000}"/>
    <cellStyle name="Output 2 2 4 2 3 4 2 2 3" xfId="40483" xr:uid="{00000000-0005-0000-0000-000068790000}"/>
    <cellStyle name="Output 2 2 4 2 3 4 2 3" xfId="29573" xr:uid="{00000000-0005-0000-0000-000069790000}"/>
    <cellStyle name="Output 2 2 4 2 3 4 2 4" xfId="40482" xr:uid="{00000000-0005-0000-0000-00006A790000}"/>
    <cellStyle name="Output 2 2 4 2 3 4 3" xfId="13406" xr:uid="{00000000-0005-0000-0000-00006B790000}"/>
    <cellStyle name="Output 2 2 4 2 3 4 3 2" xfId="29575" xr:uid="{00000000-0005-0000-0000-00006C790000}"/>
    <cellStyle name="Output 2 2 4 2 3 4 3 3" xfId="40484" xr:uid="{00000000-0005-0000-0000-00006D790000}"/>
    <cellStyle name="Output 2 2 4 2 3 4 4" xfId="29572" xr:uid="{00000000-0005-0000-0000-00006E790000}"/>
    <cellStyle name="Output 2 2 4 2 3 4 5" xfId="40481" xr:uid="{00000000-0005-0000-0000-00006F790000}"/>
    <cellStyle name="Output 2 2 4 2 3 5" xfId="13407" xr:uid="{00000000-0005-0000-0000-000070790000}"/>
    <cellStyle name="Output 2 2 4 2 3 5 2" xfId="13408" xr:uid="{00000000-0005-0000-0000-000071790000}"/>
    <cellStyle name="Output 2 2 4 2 3 5 2 2" xfId="13409" xr:uid="{00000000-0005-0000-0000-000072790000}"/>
    <cellStyle name="Output 2 2 4 2 3 5 2 2 2" xfId="29578" xr:uid="{00000000-0005-0000-0000-000073790000}"/>
    <cellStyle name="Output 2 2 4 2 3 5 2 2 3" xfId="40487" xr:uid="{00000000-0005-0000-0000-000074790000}"/>
    <cellStyle name="Output 2 2 4 2 3 5 2 3" xfId="29577" xr:uid="{00000000-0005-0000-0000-000075790000}"/>
    <cellStyle name="Output 2 2 4 2 3 5 2 4" xfId="40486" xr:uid="{00000000-0005-0000-0000-000076790000}"/>
    <cellStyle name="Output 2 2 4 2 3 5 3" xfId="13410" xr:uid="{00000000-0005-0000-0000-000077790000}"/>
    <cellStyle name="Output 2 2 4 2 3 5 3 2" xfId="29579" xr:uid="{00000000-0005-0000-0000-000078790000}"/>
    <cellStyle name="Output 2 2 4 2 3 5 3 3" xfId="40488" xr:uid="{00000000-0005-0000-0000-000079790000}"/>
    <cellStyle name="Output 2 2 4 2 3 5 4" xfId="29576" xr:uid="{00000000-0005-0000-0000-00007A790000}"/>
    <cellStyle name="Output 2 2 4 2 3 5 5" xfId="40485" xr:uid="{00000000-0005-0000-0000-00007B790000}"/>
    <cellStyle name="Output 2 2 4 2 3 6" xfId="13411" xr:uid="{00000000-0005-0000-0000-00007C790000}"/>
    <cellStyle name="Output 2 2 4 2 3 6 2" xfId="13412" xr:uid="{00000000-0005-0000-0000-00007D790000}"/>
    <cellStyle name="Output 2 2 4 2 3 6 2 2" xfId="13413" xr:uid="{00000000-0005-0000-0000-00007E790000}"/>
    <cellStyle name="Output 2 2 4 2 3 6 2 2 2" xfId="29582" xr:uid="{00000000-0005-0000-0000-00007F790000}"/>
    <cellStyle name="Output 2 2 4 2 3 6 2 2 3" xfId="40491" xr:uid="{00000000-0005-0000-0000-000080790000}"/>
    <cellStyle name="Output 2 2 4 2 3 6 2 3" xfId="29581" xr:uid="{00000000-0005-0000-0000-000081790000}"/>
    <cellStyle name="Output 2 2 4 2 3 6 2 4" xfId="40490" xr:uid="{00000000-0005-0000-0000-000082790000}"/>
    <cellStyle name="Output 2 2 4 2 3 6 3" xfId="13414" xr:uid="{00000000-0005-0000-0000-000083790000}"/>
    <cellStyle name="Output 2 2 4 2 3 6 3 2" xfId="29583" xr:uid="{00000000-0005-0000-0000-000084790000}"/>
    <cellStyle name="Output 2 2 4 2 3 6 3 3" xfId="40492" xr:uid="{00000000-0005-0000-0000-000085790000}"/>
    <cellStyle name="Output 2 2 4 2 3 6 4" xfId="29580" xr:uid="{00000000-0005-0000-0000-000086790000}"/>
    <cellStyle name="Output 2 2 4 2 3 6 5" xfId="40489" xr:uid="{00000000-0005-0000-0000-000087790000}"/>
    <cellStyle name="Output 2 2 4 2 3 7" xfId="13415" xr:uid="{00000000-0005-0000-0000-000088790000}"/>
    <cellStyle name="Output 2 2 4 2 3 7 2" xfId="13416" xr:uid="{00000000-0005-0000-0000-000089790000}"/>
    <cellStyle name="Output 2 2 4 2 3 7 2 2" xfId="13417" xr:uid="{00000000-0005-0000-0000-00008A790000}"/>
    <cellStyle name="Output 2 2 4 2 3 7 2 2 2" xfId="29586" xr:uid="{00000000-0005-0000-0000-00008B790000}"/>
    <cellStyle name="Output 2 2 4 2 3 7 2 2 3" xfId="40495" xr:uid="{00000000-0005-0000-0000-00008C790000}"/>
    <cellStyle name="Output 2 2 4 2 3 7 2 3" xfId="29585" xr:uid="{00000000-0005-0000-0000-00008D790000}"/>
    <cellStyle name="Output 2 2 4 2 3 7 2 4" xfId="40494" xr:uid="{00000000-0005-0000-0000-00008E790000}"/>
    <cellStyle name="Output 2 2 4 2 3 7 3" xfId="13418" xr:uid="{00000000-0005-0000-0000-00008F790000}"/>
    <cellStyle name="Output 2 2 4 2 3 7 3 2" xfId="29587" xr:uid="{00000000-0005-0000-0000-000090790000}"/>
    <cellStyle name="Output 2 2 4 2 3 7 3 3" xfId="40496" xr:uid="{00000000-0005-0000-0000-000091790000}"/>
    <cellStyle name="Output 2 2 4 2 3 7 4" xfId="29584" xr:uid="{00000000-0005-0000-0000-000092790000}"/>
    <cellStyle name="Output 2 2 4 2 3 7 5" xfId="40493" xr:uid="{00000000-0005-0000-0000-000093790000}"/>
    <cellStyle name="Output 2 2 4 2 3 8" xfId="13419" xr:uid="{00000000-0005-0000-0000-000094790000}"/>
    <cellStyle name="Output 2 2 4 2 3 8 2" xfId="13420" xr:uid="{00000000-0005-0000-0000-000095790000}"/>
    <cellStyle name="Output 2 2 4 2 3 8 2 2" xfId="13421" xr:uid="{00000000-0005-0000-0000-000096790000}"/>
    <cellStyle name="Output 2 2 4 2 3 8 2 2 2" xfId="29590" xr:uid="{00000000-0005-0000-0000-000097790000}"/>
    <cellStyle name="Output 2 2 4 2 3 8 2 2 3" xfId="40499" xr:uid="{00000000-0005-0000-0000-000098790000}"/>
    <cellStyle name="Output 2 2 4 2 3 8 2 3" xfId="29589" xr:uid="{00000000-0005-0000-0000-000099790000}"/>
    <cellStyle name="Output 2 2 4 2 3 8 2 4" xfId="40498" xr:uid="{00000000-0005-0000-0000-00009A790000}"/>
    <cellStyle name="Output 2 2 4 2 3 8 3" xfId="13422" xr:uid="{00000000-0005-0000-0000-00009B790000}"/>
    <cellStyle name="Output 2 2 4 2 3 8 3 2" xfId="29591" xr:uid="{00000000-0005-0000-0000-00009C790000}"/>
    <cellStyle name="Output 2 2 4 2 3 8 3 3" xfId="40500" xr:uid="{00000000-0005-0000-0000-00009D790000}"/>
    <cellStyle name="Output 2 2 4 2 3 8 4" xfId="29588" xr:uid="{00000000-0005-0000-0000-00009E790000}"/>
    <cellStyle name="Output 2 2 4 2 3 8 5" xfId="40497" xr:uid="{00000000-0005-0000-0000-00009F790000}"/>
    <cellStyle name="Output 2 2 4 2 3 9" xfId="13423" xr:uid="{00000000-0005-0000-0000-0000A0790000}"/>
    <cellStyle name="Output 2 2 4 2 3 9 2" xfId="13424" xr:uid="{00000000-0005-0000-0000-0000A1790000}"/>
    <cellStyle name="Output 2 2 4 2 3 9 2 2" xfId="29593" xr:uid="{00000000-0005-0000-0000-0000A2790000}"/>
    <cellStyle name="Output 2 2 4 2 3 9 2 3" xfId="40502" xr:uid="{00000000-0005-0000-0000-0000A3790000}"/>
    <cellStyle name="Output 2 2 4 2 3 9 3" xfId="29592" xr:uid="{00000000-0005-0000-0000-0000A4790000}"/>
    <cellStyle name="Output 2 2 4 2 3 9 4" xfId="40501" xr:uid="{00000000-0005-0000-0000-0000A5790000}"/>
    <cellStyle name="Output 2 2 4 2 4" xfId="13425" xr:uid="{00000000-0005-0000-0000-0000A6790000}"/>
    <cellStyle name="Output 2 2 4 2 4 2" xfId="13426" xr:uid="{00000000-0005-0000-0000-0000A7790000}"/>
    <cellStyle name="Output 2 2 4 2 4 2 2" xfId="13427" xr:uid="{00000000-0005-0000-0000-0000A8790000}"/>
    <cellStyle name="Output 2 2 4 2 4 2 2 2" xfId="29596" xr:uid="{00000000-0005-0000-0000-0000A9790000}"/>
    <cellStyle name="Output 2 2 4 2 4 2 2 3" xfId="40505" xr:uid="{00000000-0005-0000-0000-0000AA790000}"/>
    <cellStyle name="Output 2 2 4 2 4 2 3" xfId="29595" xr:uid="{00000000-0005-0000-0000-0000AB790000}"/>
    <cellStyle name="Output 2 2 4 2 4 2 4" xfId="40504" xr:uid="{00000000-0005-0000-0000-0000AC790000}"/>
    <cellStyle name="Output 2 2 4 2 4 3" xfId="13428" xr:uid="{00000000-0005-0000-0000-0000AD790000}"/>
    <cellStyle name="Output 2 2 4 2 4 3 2" xfId="29597" xr:uid="{00000000-0005-0000-0000-0000AE790000}"/>
    <cellStyle name="Output 2 2 4 2 4 3 3" xfId="40506" xr:uid="{00000000-0005-0000-0000-0000AF790000}"/>
    <cellStyle name="Output 2 2 4 2 4 4" xfId="29594" xr:uid="{00000000-0005-0000-0000-0000B0790000}"/>
    <cellStyle name="Output 2 2 4 2 4 5" xfId="40503" xr:uid="{00000000-0005-0000-0000-0000B1790000}"/>
    <cellStyle name="Output 2 2 4 2 5" xfId="13429" xr:uid="{00000000-0005-0000-0000-0000B2790000}"/>
    <cellStyle name="Output 2 2 4 2 5 2" xfId="13430" xr:uid="{00000000-0005-0000-0000-0000B3790000}"/>
    <cellStyle name="Output 2 2 4 2 5 2 2" xfId="13431" xr:uid="{00000000-0005-0000-0000-0000B4790000}"/>
    <cellStyle name="Output 2 2 4 2 5 2 2 2" xfId="29600" xr:uid="{00000000-0005-0000-0000-0000B5790000}"/>
    <cellStyle name="Output 2 2 4 2 5 2 2 3" xfId="40509" xr:uid="{00000000-0005-0000-0000-0000B6790000}"/>
    <cellStyle name="Output 2 2 4 2 5 2 3" xfId="29599" xr:uid="{00000000-0005-0000-0000-0000B7790000}"/>
    <cellStyle name="Output 2 2 4 2 5 2 4" xfId="40508" xr:uid="{00000000-0005-0000-0000-0000B8790000}"/>
    <cellStyle name="Output 2 2 4 2 5 3" xfId="13432" xr:uid="{00000000-0005-0000-0000-0000B9790000}"/>
    <cellStyle name="Output 2 2 4 2 5 3 2" xfId="29601" xr:uid="{00000000-0005-0000-0000-0000BA790000}"/>
    <cellStyle name="Output 2 2 4 2 5 3 3" xfId="40510" xr:uid="{00000000-0005-0000-0000-0000BB790000}"/>
    <cellStyle name="Output 2 2 4 2 5 4" xfId="29598" xr:uid="{00000000-0005-0000-0000-0000BC790000}"/>
    <cellStyle name="Output 2 2 4 2 5 5" xfId="40507" xr:uid="{00000000-0005-0000-0000-0000BD790000}"/>
    <cellStyle name="Output 2 2 4 2 6" xfId="13433" xr:uid="{00000000-0005-0000-0000-0000BE790000}"/>
    <cellStyle name="Output 2 2 4 2 6 2" xfId="13434" xr:uid="{00000000-0005-0000-0000-0000BF790000}"/>
    <cellStyle name="Output 2 2 4 2 6 2 2" xfId="13435" xr:uid="{00000000-0005-0000-0000-0000C0790000}"/>
    <cellStyle name="Output 2 2 4 2 6 2 2 2" xfId="29604" xr:uid="{00000000-0005-0000-0000-0000C1790000}"/>
    <cellStyle name="Output 2 2 4 2 6 2 2 3" xfId="40513" xr:uid="{00000000-0005-0000-0000-0000C2790000}"/>
    <cellStyle name="Output 2 2 4 2 6 2 3" xfId="29603" xr:uid="{00000000-0005-0000-0000-0000C3790000}"/>
    <cellStyle name="Output 2 2 4 2 6 2 4" xfId="40512" xr:uid="{00000000-0005-0000-0000-0000C4790000}"/>
    <cellStyle name="Output 2 2 4 2 6 3" xfId="13436" xr:uid="{00000000-0005-0000-0000-0000C5790000}"/>
    <cellStyle name="Output 2 2 4 2 6 3 2" xfId="29605" xr:uid="{00000000-0005-0000-0000-0000C6790000}"/>
    <cellStyle name="Output 2 2 4 2 6 3 3" xfId="40514" xr:uid="{00000000-0005-0000-0000-0000C7790000}"/>
    <cellStyle name="Output 2 2 4 2 6 4" xfId="29602" xr:uid="{00000000-0005-0000-0000-0000C8790000}"/>
    <cellStyle name="Output 2 2 4 2 6 5" xfId="40511" xr:uid="{00000000-0005-0000-0000-0000C9790000}"/>
    <cellStyle name="Output 2 2 4 2 7" xfId="13437" xr:uid="{00000000-0005-0000-0000-0000CA790000}"/>
    <cellStyle name="Output 2 2 4 2 7 2" xfId="13438" xr:uid="{00000000-0005-0000-0000-0000CB790000}"/>
    <cellStyle name="Output 2 2 4 2 7 2 2" xfId="13439" xr:uid="{00000000-0005-0000-0000-0000CC790000}"/>
    <cellStyle name="Output 2 2 4 2 7 2 2 2" xfId="29608" xr:uid="{00000000-0005-0000-0000-0000CD790000}"/>
    <cellStyle name="Output 2 2 4 2 7 2 2 3" xfId="40517" xr:uid="{00000000-0005-0000-0000-0000CE790000}"/>
    <cellStyle name="Output 2 2 4 2 7 2 3" xfId="29607" xr:uid="{00000000-0005-0000-0000-0000CF790000}"/>
    <cellStyle name="Output 2 2 4 2 7 2 4" xfId="40516" xr:uid="{00000000-0005-0000-0000-0000D0790000}"/>
    <cellStyle name="Output 2 2 4 2 7 3" xfId="13440" xr:uid="{00000000-0005-0000-0000-0000D1790000}"/>
    <cellStyle name="Output 2 2 4 2 7 3 2" xfId="29609" xr:uid="{00000000-0005-0000-0000-0000D2790000}"/>
    <cellStyle name="Output 2 2 4 2 7 3 3" xfId="40518" xr:uid="{00000000-0005-0000-0000-0000D3790000}"/>
    <cellStyle name="Output 2 2 4 2 7 4" xfId="29606" xr:uid="{00000000-0005-0000-0000-0000D4790000}"/>
    <cellStyle name="Output 2 2 4 2 7 5" xfId="40515" xr:uid="{00000000-0005-0000-0000-0000D5790000}"/>
    <cellStyle name="Output 2 2 4 2 8" xfId="13441" xr:uid="{00000000-0005-0000-0000-0000D6790000}"/>
    <cellStyle name="Output 2 2 4 2 8 2" xfId="13442" xr:uid="{00000000-0005-0000-0000-0000D7790000}"/>
    <cellStyle name="Output 2 2 4 2 8 2 2" xfId="13443" xr:uid="{00000000-0005-0000-0000-0000D8790000}"/>
    <cellStyle name="Output 2 2 4 2 8 2 2 2" xfId="29612" xr:uid="{00000000-0005-0000-0000-0000D9790000}"/>
    <cellStyle name="Output 2 2 4 2 8 2 2 3" xfId="40521" xr:uid="{00000000-0005-0000-0000-0000DA790000}"/>
    <cellStyle name="Output 2 2 4 2 8 2 3" xfId="29611" xr:uid="{00000000-0005-0000-0000-0000DB790000}"/>
    <cellStyle name="Output 2 2 4 2 8 2 4" xfId="40520" xr:uid="{00000000-0005-0000-0000-0000DC790000}"/>
    <cellStyle name="Output 2 2 4 2 8 3" xfId="13444" xr:uid="{00000000-0005-0000-0000-0000DD790000}"/>
    <cellStyle name="Output 2 2 4 2 8 3 2" xfId="29613" xr:uid="{00000000-0005-0000-0000-0000DE790000}"/>
    <cellStyle name="Output 2 2 4 2 8 3 3" xfId="40522" xr:uid="{00000000-0005-0000-0000-0000DF790000}"/>
    <cellStyle name="Output 2 2 4 2 8 4" xfId="29610" xr:uid="{00000000-0005-0000-0000-0000E0790000}"/>
    <cellStyle name="Output 2 2 4 2 8 5" xfId="40519" xr:uid="{00000000-0005-0000-0000-0000E1790000}"/>
    <cellStyle name="Output 2 2 4 2 9" xfId="13445" xr:uid="{00000000-0005-0000-0000-0000E2790000}"/>
    <cellStyle name="Output 2 2 4 2 9 2" xfId="13446" xr:uid="{00000000-0005-0000-0000-0000E3790000}"/>
    <cellStyle name="Output 2 2 4 2 9 2 2" xfId="13447" xr:uid="{00000000-0005-0000-0000-0000E4790000}"/>
    <cellStyle name="Output 2 2 4 2 9 2 2 2" xfId="29616" xr:uid="{00000000-0005-0000-0000-0000E5790000}"/>
    <cellStyle name="Output 2 2 4 2 9 2 2 3" xfId="40525" xr:uid="{00000000-0005-0000-0000-0000E6790000}"/>
    <cellStyle name="Output 2 2 4 2 9 2 3" xfId="29615" xr:uid="{00000000-0005-0000-0000-0000E7790000}"/>
    <cellStyle name="Output 2 2 4 2 9 2 4" xfId="40524" xr:uid="{00000000-0005-0000-0000-0000E8790000}"/>
    <cellStyle name="Output 2 2 4 2 9 3" xfId="13448" xr:uid="{00000000-0005-0000-0000-0000E9790000}"/>
    <cellStyle name="Output 2 2 4 2 9 3 2" xfId="29617" xr:uid="{00000000-0005-0000-0000-0000EA790000}"/>
    <cellStyle name="Output 2 2 4 2 9 3 3" xfId="40526" xr:uid="{00000000-0005-0000-0000-0000EB790000}"/>
    <cellStyle name="Output 2 2 4 2 9 4" xfId="29614" xr:uid="{00000000-0005-0000-0000-0000EC790000}"/>
    <cellStyle name="Output 2 2 4 2 9 5" xfId="40523" xr:uid="{00000000-0005-0000-0000-0000ED790000}"/>
    <cellStyle name="Output 2 2 4 3" xfId="13449" xr:uid="{00000000-0005-0000-0000-0000EE790000}"/>
    <cellStyle name="Output 2 2 4 3 10" xfId="13450" xr:uid="{00000000-0005-0000-0000-0000EF790000}"/>
    <cellStyle name="Output 2 2 4 3 10 2" xfId="29619" xr:uid="{00000000-0005-0000-0000-0000F0790000}"/>
    <cellStyle name="Output 2 2 4 3 10 3" xfId="40528" xr:uid="{00000000-0005-0000-0000-0000F1790000}"/>
    <cellStyle name="Output 2 2 4 3 11" xfId="29618" xr:uid="{00000000-0005-0000-0000-0000F2790000}"/>
    <cellStyle name="Output 2 2 4 3 12" xfId="40527" xr:uid="{00000000-0005-0000-0000-0000F3790000}"/>
    <cellStyle name="Output 2 2 4 3 2" xfId="13451" xr:uid="{00000000-0005-0000-0000-0000F4790000}"/>
    <cellStyle name="Output 2 2 4 3 2 2" xfId="13452" xr:uid="{00000000-0005-0000-0000-0000F5790000}"/>
    <cellStyle name="Output 2 2 4 3 2 2 2" xfId="13453" xr:uid="{00000000-0005-0000-0000-0000F6790000}"/>
    <cellStyle name="Output 2 2 4 3 2 2 2 2" xfId="29622" xr:uid="{00000000-0005-0000-0000-0000F7790000}"/>
    <cellStyle name="Output 2 2 4 3 2 2 2 3" xfId="40531" xr:uid="{00000000-0005-0000-0000-0000F8790000}"/>
    <cellStyle name="Output 2 2 4 3 2 2 3" xfId="29621" xr:uid="{00000000-0005-0000-0000-0000F9790000}"/>
    <cellStyle name="Output 2 2 4 3 2 2 4" xfId="40530" xr:uid="{00000000-0005-0000-0000-0000FA790000}"/>
    <cellStyle name="Output 2 2 4 3 2 3" xfId="13454" xr:uid="{00000000-0005-0000-0000-0000FB790000}"/>
    <cellStyle name="Output 2 2 4 3 2 3 2" xfId="29623" xr:uid="{00000000-0005-0000-0000-0000FC790000}"/>
    <cellStyle name="Output 2 2 4 3 2 3 3" xfId="40532" xr:uid="{00000000-0005-0000-0000-0000FD790000}"/>
    <cellStyle name="Output 2 2 4 3 2 4" xfId="29620" xr:uid="{00000000-0005-0000-0000-0000FE790000}"/>
    <cellStyle name="Output 2 2 4 3 2 5" xfId="40529" xr:uid="{00000000-0005-0000-0000-0000FF790000}"/>
    <cellStyle name="Output 2 2 4 3 3" xfId="13455" xr:uid="{00000000-0005-0000-0000-0000007A0000}"/>
    <cellStyle name="Output 2 2 4 3 3 2" xfId="13456" xr:uid="{00000000-0005-0000-0000-0000017A0000}"/>
    <cellStyle name="Output 2 2 4 3 3 2 2" xfId="13457" xr:uid="{00000000-0005-0000-0000-0000027A0000}"/>
    <cellStyle name="Output 2 2 4 3 3 2 2 2" xfId="29626" xr:uid="{00000000-0005-0000-0000-0000037A0000}"/>
    <cellStyle name="Output 2 2 4 3 3 2 2 3" xfId="40535" xr:uid="{00000000-0005-0000-0000-0000047A0000}"/>
    <cellStyle name="Output 2 2 4 3 3 2 3" xfId="29625" xr:uid="{00000000-0005-0000-0000-0000057A0000}"/>
    <cellStyle name="Output 2 2 4 3 3 2 4" xfId="40534" xr:uid="{00000000-0005-0000-0000-0000067A0000}"/>
    <cellStyle name="Output 2 2 4 3 3 3" xfId="13458" xr:uid="{00000000-0005-0000-0000-0000077A0000}"/>
    <cellStyle name="Output 2 2 4 3 3 3 2" xfId="29627" xr:uid="{00000000-0005-0000-0000-0000087A0000}"/>
    <cellStyle name="Output 2 2 4 3 3 3 3" xfId="40536" xr:uid="{00000000-0005-0000-0000-0000097A0000}"/>
    <cellStyle name="Output 2 2 4 3 3 4" xfId="29624" xr:uid="{00000000-0005-0000-0000-00000A7A0000}"/>
    <cellStyle name="Output 2 2 4 3 3 5" xfId="40533" xr:uid="{00000000-0005-0000-0000-00000B7A0000}"/>
    <cellStyle name="Output 2 2 4 3 4" xfId="13459" xr:uid="{00000000-0005-0000-0000-00000C7A0000}"/>
    <cellStyle name="Output 2 2 4 3 4 2" xfId="13460" xr:uid="{00000000-0005-0000-0000-00000D7A0000}"/>
    <cellStyle name="Output 2 2 4 3 4 2 2" xfId="13461" xr:uid="{00000000-0005-0000-0000-00000E7A0000}"/>
    <cellStyle name="Output 2 2 4 3 4 2 2 2" xfId="29630" xr:uid="{00000000-0005-0000-0000-00000F7A0000}"/>
    <cellStyle name="Output 2 2 4 3 4 2 2 3" xfId="40539" xr:uid="{00000000-0005-0000-0000-0000107A0000}"/>
    <cellStyle name="Output 2 2 4 3 4 2 3" xfId="29629" xr:uid="{00000000-0005-0000-0000-0000117A0000}"/>
    <cellStyle name="Output 2 2 4 3 4 2 4" xfId="40538" xr:uid="{00000000-0005-0000-0000-0000127A0000}"/>
    <cellStyle name="Output 2 2 4 3 4 3" xfId="13462" xr:uid="{00000000-0005-0000-0000-0000137A0000}"/>
    <cellStyle name="Output 2 2 4 3 4 3 2" xfId="29631" xr:uid="{00000000-0005-0000-0000-0000147A0000}"/>
    <cellStyle name="Output 2 2 4 3 4 3 3" xfId="40540" xr:uid="{00000000-0005-0000-0000-0000157A0000}"/>
    <cellStyle name="Output 2 2 4 3 4 4" xfId="29628" xr:uid="{00000000-0005-0000-0000-0000167A0000}"/>
    <cellStyle name="Output 2 2 4 3 4 5" xfId="40537" xr:uid="{00000000-0005-0000-0000-0000177A0000}"/>
    <cellStyle name="Output 2 2 4 3 5" xfId="13463" xr:uid="{00000000-0005-0000-0000-0000187A0000}"/>
    <cellStyle name="Output 2 2 4 3 5 2" xfId="13464" xr:uid="{00000000-0005-0000-0000-0000197A0000}"/>
    <cellStyle name="Output 2 2 4 3 5 2 2" xfId="13465" xr:uid="{00000000-0005-0000-0000-00001A7A0000}"/>
    <cellStyle name="Output 2 2 4 3 5 2 2 2" xfId="29634" xr:uid="{00000000-0005-0000-0000-00001B7A0000}"/>
    <cellStyle name="Output 2 2 4 3 5 2 2 3" xfId="40543" xr:uid="{00000000-0005-0000-0000-00001C7A0000}"/>
    <cellStyle name="Output 2 2 4 3 5 2 3" xfId="29633" xr:uid="{00000000-0005-0000-0000-00001D7A0000}"/>
    <cellStyle name="Output 2 2 4 3 5 2 4" xfId="40542" xr:uid="{00000000-0005-0000-0000-00001E7A0000}"/>
    <cellStyle name="Output 2 2 4 3 5 3" xfId="13466" xr:uid="{00000000-0005-0000-0000-00001F7A0000}"/>
    <cellStyle name="Output 2 2 4 3 5 3 2" xfId="29635" xr:uid="{00000000-0005-0000-0000-0000207A0000}"/>
    <cellStyle name="Output 2 2 4 3 5 3 3" xfId="40544" xr:uid="{00000000-0005-0000-0000-0000217A0000}"/>
    <cellStyle name="Output 2 2 4 3 5 4" xfId="29632" xr:uid="{00000000-0005-0000-0000-0000227A0000}"/>
    <cellStyle name="Output 2 2 4 3 5 5" xfId="40541" xr:uid="{00000000-0005-0000-0000-0000237A0000}"/>
    <cellStyle name="Output 2 2 4 3 6" xfId="13467" xr:uid="{00000000-0005-0000-0000-0000247A0000}"/>
    <cellStyle name="Output 2 2 4 3 6 2" xfId="13468" xr:uid="{00000000-0005-0000-0000-0000257A0000}"/>
    <cellStyle name="Output 2 2 4 3 6 2 2" xfId="13469" xr:uid="{00000000-0005-0000-0000-0000267A0000}"/>
    <cellStyle name="Output 2 2 4 3 6 2 2 2" xfId="29638" xr:uid="{00000000-0005-0000-0000-0000277A0000}"/>
    <cellStyle name="Output 2 2 4 3 6 2 2 3" xfId="40547" xr:uid="{00000000-0005-0000-0000-0000287A0000}"/>
    <cellStyle name="Output 2 2 4 3 6 2 3" xfId="29637" xr:uid="{00000000-0005-0000-0000-0000297A0000}"/>
    <cellStyle name="Output 2 2 4 3 6 2 4" xfId="40546" xr:uid="{00000000-0005-0000-0000-00002A7A0000}"/>
    <cellStyle name="Output 2 2 4 3 6 3" xfId="13470" xr:uid="{00000000-0005-0000-0000-00002B7A0000}"/>
    <cellStyle name="Output 2 2 4 3 6 3 2" xfId="29639" xr:uid="{00000000-0005-0000-0000-00002C7A0000}"/>
    <cellStyle name="Output 2 2 4 3 6 3 3" xfId="40548" xr:uid="{00000000-0005-0000-0000-00002D7A0000}"/>
    <cellStyle name="Output 2 2 4 3 6 4" xfId="29636" xr:uid="{00000000-0005-0000-0000-00002E7A0000}"/>
    <cellStyle name="Output 2 2 4 3 6 5" xfId="40545" xr:uid="{00000000-0005-0000-0000-00002F7A0000}"/>
    <cellStyle name="Output 2 2 4 3 7" xfId="13471" xr:uid="{00000000-0005-0000-0000-0000307A0000}"/>
    <cellStyle name="Output 2 2 4 3 7 2" xfId="13472" xr:uid="{00000000-0005-0000-0000-0000317A0000}"/>
    <cellStyle name="Output 2 2 4 3 7 2 2" xfId="13473" xr:uid="{00000000-0005-0000-0000-0000327A0000}"/>
    <cellStyle name="Output 2 2 4 3 7 2 2 2" xfId="29642" xr:uid="{00000000-0005-0000-0000-0000337A0000}"/>
    <cellStyle name="Output 2 2 4 3 7 2 2 3" xfId="40551" xr:uid="{00000000-0005-0000-0000-0000347A0000}"/>
    <cellStyle name="Output 2 2 4 3 7 2 3" xfId="29641" xr:uid="{00000000-0005-0000-0000-0000357A0000}"/>
    <cellStyle name="Output 2 2 4 3 7 2 4" xfId="40550" xr:uid="{00000000-0005-0000-0000-0000367A0000}"/>
    <cellStyle name="Output 2 2 4 3 7 3" xfId="13474" xr:uid="{00000000-0005-0000-0000-0000377A0000}"/>
    <cellStyle name="Output 2 2 4 3 7 3 2" xfId="29643" xr:uid="{00000000-0005-0000-0000-0000387A0000}"/>
    <cellStyle name="Output 2 2 4 3 7 3 3" xfId="40552" xr:uid="{00000000-0005-0000-0000-0000397A0000}"/>
    <cellStyle name="Output 2 2 4 3 7 4" xfId="29640" xr:uid="{00000000-0005-0000-0000-00003A7A0000}"/>
    <cellStyle name="Output 2 2 4 3 7 5" xfId="40549" xr:uid="{00000000-0005-0000-0000-00003B7A0000}"/>
    <cellStyle name="Output 2 2 4 3 8" xfId="13475" xr:uid="{00000000-0005-0000-0000-00003C7A0000}"/>
    <cellStyle name="Output 2 2 4 3 8 2" xfId="13476" xr:uid="{00000000-0005-0000-0000-00003D7A0000}"/>
    <cellStyle name="Output 2 2 4 3 8 2 2" xfId="13477" xr:uid="{00000000-0005-0000-0000-00003E7A0000}"/>
    <cellStyle name="Output 2 2 4 3 8 2 2 2" xfId="29646" xr:uid="{00000000-0005-0000-0000-00003F7A0000}"/>
    <cellStyle name="Output 2 2 4 3 8 2 2 3" xfId="40555" xr:uid="{00000000-0005-0000-0000-0000407A0000}"/>
    <cellStyle name="Output 2 2 4 3 8 2 3" xfId="29645" xr:uid="{00000000-0005-0000-0000-0000417A0000}"/>
    <cellStyle name="Output 2 2 4 3 8 2 4" xfId="40554" xr:uid="{00000000-0005-0000-0000-0000427A0000}"/>
    <cellStyle name="Output 2 2 4 3 8 3" xfId="13478" xr:uid="{00000000-0005-0000-0000-0000437A0000}"/>
    <cellStyle name="Output 2 2 4 3 8 3 2" xfId="29647" xr:uid="{00000000-0005-0000-0000-0000447A0000}"/>
    <cellStyle name="Output 2 2 4 3 8 3 3" xfId="40556" xr:uid="{00000000-0005-0000-0000-0000457A0000}"/>
    <cellStyle name="Output 2 2 4 3 8 4" xfId="29644" xr:uid="{00000000-0005-0000-0000-0000467A0000}"/>
    <cellStyle name="Output 2 2 4 3 8 5" xfId="40553" xr:uid="{00000000-0005-0000-0000-0000477A0000}"/>
    <cellStyle name="Output 2 2 4 3 9" xfId="13479" xr:uid="{00000000-0005-0000-0000-0000487A0000}"/>
    <cellStyle name="Output 2 2 4 3 9 2" xfId="13480" xr:uid="{00000000-0005-0000-0000-0000497A0000}"/>
    <cellStyle name="Output 2 2 4 3 9 2 2" xfId="29649" xr:uid="{00000000-0005-0000-0000-00004A7A0000}"/>
    <cellStyle name="Output 2 2 4 3 9 2 3" xfId="40558" xr:uid="{00000000-0005-0000-0000-00004B7A0000}"/>
    <cellStyle name="Output 2 2 4 3 9 3" xfId="29648" xr:uid="{00000000-0005-0000-0000-00004C7A0000}"/>
    <cellStyle name="Output 2 2 4 3 9 4" xfId="40557" xr:uid="{00000000-0005-0000-0000-00004D7A0000}"/>
    <cellStyle name="Output 2 2 4 4" xfId="13481" xr:uid="{00000000-0005-0000-0000-00004E7A0000}"/>
    <cellStyle name="Output 2 2 4 4 10" xfId="13482" xr:uid="{00000000-0005-0000-0000-00004F7A0000}"/>
    <cellStyle name="Output 2 2 4 4 10 2" xfId="29651" xr:uid="{00000000-0005-0000-0000-0000507A0000}"/>
    <cellStyle name="Output 2 2 4 4 10 3" xfId="40560" xr:uid="{00000000-0005-0000-0000-0000517A0000}"/>
    <cellStyle name="Output 2 2 4 4 11" xfId="29650" xr:uid="{00000000-0005-0000-0000-0000527A0000}"/>
    <cellStyle name="Output 2 2 4 4 12" xfId="40559" xr:uid="{00000000-0005-0000-0000-0000537A0000}"/>
    <cellStyle name="Output 2 2 4 4 2" xfId="13483" xr:uid="{00000000-0005-0000-0000-0000547A0000}"/>
    <cellStyle name="Output 2 2 4 4 2 2" xfId="13484" xr:uid="{00000000-0005-0000-0000-0000557A0000}"/>
    <cellStyle name="Output 2 2 4 4 2 2 2" xfId="13485" xr:uid="{00000000-0005-0000-0000-0000567A0000}"/>
    <cellStyle name="Output 2 2 4 4 2 2 2 2" xfId="29654" xr:uid="{00000000-0005-0000-0000-0000577A0000}"/>
    <cellStyle name="Output 2 2 4 4 2 2 2 3" xfId="40563" xr:uid="{00000000-0005-0000-0000-0000587A0000}"/>
    <cellStyle name="Output 2 2 4 4 2 2 3" xfId="29653" xr:uid="{00000000-0005-0000-0000-0000597A0000}"/>
    <cellStyle name="Output 2 2 4 4 2 2 4" xfId="40562" xr:uid="{00000000-0005-0000-0000-00005A7A0000}"/>
    <cellStyle name="Output 2 2 4 4 2 3" xfId="13486" xr:uid="{00000000-0005-0000-0000-00005B7A0000}"/>
    <cellStyle name="Output 2 2 4 4 2 3 2" xfId="29655" xr:uid="{00000000-0005-0000-0000-00005C7A0000}"/>
    <cellStyle name="Output 2 2 4 4 2 3 3" xfId="40564" xr:uid="{00000000-0005-0000-0000-00005D7A0000}"/>
    <cellStyle name="Output 2 2 4 4 2 4" xfId="29652" xr:uid="{00000000-0005-0000-0000-00005E7A0000}"/>
    <cellStyle name="Output 2 2 4 4 2 5" xfId="40561" xr:uid="{00000000-0005-0000-0000-00005F7A0000}"/>
    <cellStyle name="Output 2 2 4 4 3" xfId="13487" xr:uid="{00000000-0005-0000-0000-0000607A0000}"/>
    <cellStyle name="Output 2 2 4 4 3 2" xfId="13488" xr:uid="{00000000-0005-0000-0000-0000617A0000}"/>
    <cellStyle name="Output 2 2 4 4 3 2 2" xfId="13489" xr:uid="{00000000-0005-0000-0000-0000627A0000}"/>
    <cellStyle name="Output 2 2 4 4 3 2 2 2" xfId="29658" xr:uid="{00000000-0005-0000-0000-0000637A0000}"/>
    <cellStyle name="Output 2 2 4 4 3 2 2 3" xfId="40567" xr:uid="{00000000-0005-0000-0000-0000647A0000}"/>
    <cellStyle name="Output 2 2 4 4 3 2 3" xfId="29657" xr:uid="{00000000-0005-0000-0000-0000657A0000}"/>
    <cellStyle name="Output 2 2 4 4 3 2 4" xfId="40566" xr:uid="{00000000-0005-0000-0000-0000667A0000}"/>
    <cellStyle name="Output 2 2 4 4 3 3" xfId="13490" xr:uid="{00000000-0005-0000-0000-0000677A0000}"/>
    <cellStyle name="Output 2 2 4 4 3 3 2" xfId="29659" xr:uid="{00000000-0005-0000-0000-0000687A0000}"/>
    <cellStyle name="Output 2 2 4 4 3 3 3" xfId="40568" xr:uid="{00000000-0005-0000-0000-0000697A0000}"/>
    <cellStyle name="Output 2 2 4 4 3 4" xfId="29656" xr:uid="{00000000-0005-0000-0000-00006A7A0000}"/>
    <cellStyle name="Output 2 2 4 4 3 5" xfId="40565" xr:uid="{00000000-0005-0000-0000-00006B7A0000}"/>
    <cellStyle name="Output 2 2 4 4 4" xfId="13491" xr:uid="{00000000-0005-0000-0000-00006C7A0000}"/>
    <cellStyle name="Output 2 2 4 4 4 2" xfId="13492" xr:uid="{00000000-0005-0000-0000-00006D7A0000}"/>
    <cellStyle name="Output 2 2 4 4 4 2 2" xfId="13493" xr:uid="{00000000-0005-0000-0000-00006E7A0000}"/>
    <cellStyle name="Output 2 2 4 4 4 2 2 2" xfId="29662" xr:uid="{00000000-0005-0000-0000-00006F7A0000}"/>
    <cellStyle name="Output 2 2 4 4 4 2 2 3" xfId="40571" xr:uid="{00000000-0005-0000-0000-0000707A0000}"/>
    <cellStyle name="Output 2 2 4 4 4 2 3" xfId="29661" xr:uid="{00000000-0005-0000-0000-0000717A0000}"/>
    <cellStyle name="Output 2 2 4 4 4 2 4" xfId="40570" xr:uid="{00000000-0005-0000-0000-0000727A0000}"/>
    <cellStyle name="Output 2 2 4 4 4 3" xfId="13494" xr:uid="{00000000-0005-0000-0000-0000737A0000}"/>
    <cellStyle name="Output 2 2 4 4 4 3 2" xfId="29663" xr:uid="{00000000-0005-0000-0000-0000747A0000}"/>
    <cellStyle name="Output 2 2 4 4 4 3 3" xfId="40572" xr:uid="{00000000-0005-0000-0000-0000757A0000}"/>
    <cellStyle name="Output 2 2 4 4 4 4" xfId="29660" xr:uid="{00000000-0005-0000-0000-0000767A0000}"/>
    <cellStyle name="Output 2 2 4 4 4 5" xfId="40569" xr:uid="{00000000-0005-0000-0000-0000777A0000}"/>
    <cellStyle name="Output 2 2 4 4 5" xfId="13495" xr:uid="{00000000-0005-0000-0000-0000787A0000}"/>
    <cellStyle name="Output 2 2 4 4 5 2" xfId="13496" xr:uid="{00000000-0005-0000-0000-0000797A0000}"/>
    <cellStyle name="Output 2 2 4 4 5 2 2" xfId="13497" xr:uid="{00000000-0005-0000-0000-00007A7A0000}"/>
    <cellStyle name="Output 2 2 4 4 5 2 2 2" xfId="29666" xr:uid="{00000000-0005-0000-0000-00007B7A0000}"/>
    <cellStyle name="Output 2 2 4 4 5 2 2 3" xfId="40575" xr:uid="{00000000-0005-0000-0000-00007C7A0000}"/>
    <cellStyle name="Output 2 2 4 4 5 2 3" xfId="29665" xr:uid="{00000000-0005-0000-0000-00007D7A0000}"/>
    <cellStyle name="Output 2 2 4 4 5 2 4" xfId="40574" xr:uid="{00000000-0005-0000-0000-00007E7A0000}"/>
    <cellStyle name="Output 2 2 4 4 5 3" xfId="13498" xr:uid="{00000000-0005-0000-0000-00007F7A0000}"/>
    <cellStyle name="Output 2 2 4 4 5 3 2" xfId="29667" xr:uid="{00000000-0005-0000-0000-0000807A0000}"/>
    <cellStyle name="Output 2 2 4 4 5 3 3" xfId="40576" xr:uid="{00000000-0005-0000-0000-0000817A0000}"/>
    <cellStyle name="Output 2 2 4 4 5 4" xfId="29664" xr:uid="{00000000-0005-0000-0000-0000827A0000}"/>
    <cellStyle name="Output 2 2 4 4 5 5" xfId="40573" xr:uid="{00000000-0005-0000-0000-0000837A0000}"/>
    <cellStyle name="Output 2 2 4 4 6" xfId="13499" xr:uid="{00000000-0005-0000-0000-0000847A0000}"/>
    <cellStyle name="Output 2 2 4 4 6 2" xfId="13500" xr:uid="{00000000-0005-0000-0000-0000857A0000}"/>
    <cellStyle name="Output 2 2 4 4 6 2 2" xfId="13501" xr:uid="{00000000-0005-0000-0000-0000867A0000}"/>
    <cellStyle name="Output 2 2 4 4 6 2 2 2" xfId="29670" xr:uid="{00000000-0005-0000-0000-0000877A0000}"/>
    <cellStyle name="Output 2 2 4 4 6 2 2 3" xfId="40579" xr:uid="{00000000-0005-0000-0000-0000887A0000}"/>
    <cellStyle name="Output 2 2 4 4 6 2 3" xfId="29669" xr:uid="{00000000-0005-0000-0000-0000897A0000}"/>
    <cellStyle name="Output 2 2 4 4 6 2 4" xfId="40578" xr:uid="{00000000-0005-0000-0000-00008A7A0000}"/>
    <cellStyle name="Output 2 2 4 4 6 3" xfId="13502" xr:uid="{00000000-0005-0000-0000-00008B7A0000}"/>
    <cellStyle name="Output 2 2 4 4 6 3 2" xfId="29671" xr:uid="{00000000-0005-0000-0000-00008C7A0000}"/>
    <cellStyle name="Output 2 2 4 4 6 3 3" xfId="40580" xr:uid="{00000000-0005-0000-0000-00008D7A0000}"/>
    <cellStyle name="Output 2 2 4 4 6 4" xfId="29668" xr:uid="{00000000-0005-0000-0000-00008E7A0000}"/>
    <cellStyle name="Output 2 2 4 4 6 5" xfId="40577" xr:uid="{00000000-0005-0000-0000-00008F7A0000}"/>
    <cellStyle name="Output 2 2 4 4 7" xfId="13503" xr:uid="{00000000-0005-0000-0000-0000907A0000}"/>
    <cellStyle name="Output 2 2 4 4 7 2" xfId="13504" xr:uid="{00000000-0005-0000-0000-0000917A0000}"/>
    <cellStyle name="Output 2 2 4 4 7 2 2" xfId="13505" xr:uid="{00000000-0005-0000-0000-0000927A0000}"/>
    <cellStyle name="Output 2 2 4 4 7 2 2 2" xfId="29674" xr:uid="{00000000-0005-0000-0000-0000937A0000}"/>
    <cellStyle name="Output 2 2 4 4 7 2 2 3" xfId="40583" xr:uid="{00000000-0005-0000-0000-0000947A0000}"/>
    <cellStyle name="Output 2 2 4 4 7 2 3" xfId="29673" xr:uid="{00000000-0005-0000-0000-0000957A0000}"/>
    <cellStyle name="Output 2 2 4 4 7 2 4" xfId="40582" xr:uid="{00000000-0005-0000-0000-0000967A0000}"/>
    <cellStyle name="Output 2 2 4 4 7 3" xfId="13506" xr:uid="{00000000-0005-0000-0000-0000977A0000}"/>
    <cellStyle name="Output 2 2 4 4 7 3 2" xfId="29675" xr:uid="{00000000-0005-0000-0000-0000987A0000}"/>
    <cellStyle name="Output 2 2 4 4 7 3 3" xfId="40584" xr:uid="{00000000-0005-0000-0000-0000997A0000}"/>
    <cellStyle name="Output 2 2 4 4 7 4" xfId="29672" xr:uid="{00000000-0005-0000-0000-00009A7A0000}"/>
    <cellStyle name="Output 2 2 4 4 7 5" xfId="40581" xr:uid="{00000000-0005-0000-0000-00009B7A0000}"/>
    <cellStyle name="Output 2 2 4 4 8" xfId="13507" xr:uid="{00000000-0005-0000-0000-00009C7A0000}"/>
    <cellStyle name="Output 2 2 4 4 8 2" xfId="13508" xr:uid="{00000000-0005-0000-0000-00009D7A0000}"/>
    <cellStyle name="Output 2 2 4 4 8 2 2" xfId="13509" xr:uid="{00000000-0005-0000-0000-00009E7A0000}"/>
    <cellStyle name="Output 2 2 4 4 8 2 2 2" xfId="29678" xr:uid="{00000000-0005-0000-0000-00009F7A0000}"/>
    <cellStyle name="Output 2 2 4 4 8 2 2 3" xfId="40587" xr:uid="{00000000-0005-0000-0000-0000A07A0000}"/>
    <cellStyle name="Output 2 2 4 4 8 2 3" xfId="29677" xr:uid="{00000000-0005-0000-0000-0000A17A0000}"/>
    <cellStyle name="Output 2 2 4 4 8 2 4" xfId="40586" xr:uid="{00000000-0005-0000-0000-0000A27A0000}"/>
    <cellStyle name="Output 2 2 4 4 8 3" xfId="13510" xr:uid="{00000000-0005-0000-0000-0000A37A0000}"/>
    <cellStyle name="Output 2 2 4 4 8 3 2" xfId="29679" xr:uid="{00000000-0005-0000-0000-0000A47A0000}"/>
    <cellStyle name="Output 2 2 4 4 8 3 3" xfId="40588" xr:uid="{00000000-0005-0000-0000-0000A57A0000}"/>
    <cellStyle name="Output 2 2 4 4 8 4" xfId="29676" xr:uid="{00000000-0005-0000-0000-0000A67A0000}"/>
    <cellStyle name="Output 2 2 4 4 8 5" xfId="40585" xr:uid="{00000000-0005-0000-0000-0000A77A0000}"/>
    <cellStyle name="Output 2 2 4 4 9" xfId="13511" xr:uid="{00000000-0005-0000-0000-0000A87A0000}"/>
    <cellStyle name="Output 2 2 4 4 9 2" xfId="13512" xr:uid="{00000000-0005-0000-0000-0000A97A0000}"/>
    <cellStyle name="Output 2 2 4 4 9 2 2" xfId="29681" xr:uid="{00000000-0005-0000-0000-0000AA7A0000}"/>
    <cellStyle name="Output 2 2 4 4 9 2 3" xfId="40590" xr:uid="{00000000-0005-0000-0000-0000AB7A0000}"/>
    <cellStyle name="Output 2 2 4 4 9 3" xfId="29680" xr:uid="{00000000-0005-0000-0000-0000AC7A0000}"/>
    <cellStyle name="Output 2 2 4 4 9 4" xfId="40589" xr:uid="{00000000-0005-0000-0000-0000AD7A0000}"/>
    <cellStyle name="Output 2 2 4 5" xfId="13513" xr:uid="{00000000-0005-0000-0000-0000AE7A0000}"/>
    <cellStyle name="Output 2 2 4 5 2" xfId="13514" xr:uid="{00000000-0005-0000-0000-0000AF7A0000}"/>
    <cellStyle name="Output 2 2 4 5 2 2" xfId="13515" xr:uid="{00000000-0005-0000-0000-0000B07A0000}"/>
    <cellStyle name="Output 2 2 4 5 2 2 2" xfId="29684" xr:uid="{00000000-0005-0000-0000-0000B17A0000}"/>
    <cellStyle name="Output 2 2 4 5 2 2 3" xfId="40593" xr:uid="{00000000-0005-0000-0000-0000B27A0000}"/>
    <cellStyle name="Output 2 2 4 5 2 3" xfId="29683" xr:uid="{00000000-0005-0000-0000-0000B37A0000}"/>
    <cellStyle name="Output 2 2 4 5 2 4" xfId="40592" xr:uid="{00000000-0005-0000-0000-0000B47A0000}"/>
    <cellStyle name="Output 2 2 4 5 3" xfId="13516" xr:uid="{00000000-0005-0000-0000-0000B57A0000}"/>
    <cellStyle name="Output 2 2 4 5 3 2" xfId="29685" xr:uid="{00000000-0005-0000-0000-0000B67A0000}"/>
    <cellStyle name="Output 2 2 4 5 3 3" xfId="40594" xr:uid="{00000000-0005-0000-0000-0000B77A0000}"/>
    <cellStyle name="Output 2 2 4 5 4" xfId="29682" xr:uid="{00000000-0005-0000-0000-0000B87A0000}"/>
    <cellStyle name="Output 2 2 4 5 5" xfId="40591" xr:uid="{00000000-0005-0000-0000-0000B97A0000}"/>
    <cellStyle name="Output 2 2 4 6" xfId="13517" xr:uid="{00000000-0005-0000-0000-0000BA7A0000}"/>
    <cellStyle name="Output 2 2 4 6 2" xfId="13518" xr:uid="{00000000-0005-0000-0000-0000BB7A0000}"/>
    <cellStyle name="Output 2 2 4 6 2 2" xfId="13519" xr:uid="{00000000-0005-0000-0000-0000BC7A0000}"/>
    <cellStyle name="Output 2 2 4 6 2 2 2" xfId="29688" xr:uid="{00000000-0005-0000-0000-0000BD7A0000}"/>
    <cellStyle name="Output 2 2 4 6 2 2 3" xfId="40597" xr:uid="{00000000-0005-0000-0000-0000BE7A0000}"/>
    <cellStyle name="Output 2 2 4 6 2 3" xfId="29687" xr:uid="{00000000-0005-0000-0000-0000BF7A0000}"/>
    <cellStyle name="Output 2 2 4 6 2 4" xfId="40596" xr:uid="{00000000-0005-0000-0000-0000C07A0000}"/>
    <cellStyle name="Output 2 2 4 6 3" xfId="13520" xr:uid="{00000000-0005-0000-0000-0000C17A0000}"/>
    <cellStyle name="Output 2 2 4 6 3 2" xfId="29689" xr:uid="{00000000-0005-0000-0000-0000C27A0000}"/>
    <cellStyle name="Output 2 2 4 6 3 3" xfId="40598" xr:uid="{00000000-0005-0000-0000-0000C37A0000}"/>
    <cellStyle name="Output 2 2 4 6 4" xfId="29686" xr:uid="{00000000-0005-0000-0000-0000C47A0000}"/>
    <cellStyle name="Output 2 2 4 6 5" xfId="40595" xr:uid="{00000000-0005-0000-0000-0000C57A0000}"/>
    <cellStyle name="Output 2 2 4 7" xfId="13521" xr:uid="{00000000-0005-0000-0000-0000C67A0000}"/>
    <cellStyle name="Output 2 2 4 7 2" xfId="13522" xr:uid="{00000000-0005-0000-0000-0000C77A0000}"/>
    <cellStyle name="Output 2 2 4 7 2 2" xfId="13523" xr:uid="{00000000-0005-0000-0000-0000C87A0000}"/>
    <cellStyle name="Output 2 2 4 7 2 2 2" xfId="29692" xr:uid="{00000000-0005-0000-0000-0000C97A0000}"/>
    <cellStyle name="Output 2 2 4 7 2 2 3" xfId="40601" xr:uid="{00000000-0005-0000-0000-0000CA7A0000}"/>
    <cellStyle name="Output 2 2 4 7 2 3" xfId="29691" xr:uid="{00000000-0005-0000-0000-0000CB7A0000}"/>
    <cellStyle name="Output 2 2 4 7 2 4" xfId="40600" xr:uid="{00000000-0005-0000-0000-0000CC7A0000}"/>
    <cellStyle name="Output 2 2 4 7 3" xfId="13524" xr:uid="{00000000-0005-0000-0000-0000CD7A0000}"/>
    <cellStyle name="Output 2 2 4 7 3 2" xfId="29693" xr:uid="{00000000-0005-0000-0000-0000CE7A0000}"/>
    <cellStyle name="Output 2 2 4 7 3 3" xfId="40602" xr:uid="{00000000-0005-0000-0000-0000CF7A0000}"/>
    <cellStyle name="Output 2 2 4 7 4" xfId="29690" xr:uid="{00000000-0005-0000-0000-0000D07A0000}"/>
    <cellStyle name="Output 2 2 4 7 5" xfId="40599" xr:uid="{00000000-0005-0000-0000-0000D17A0000}"/>
    <cellStyle name="Output 2 2 4 8" xfId="13525" xr:uid="{00000000-0005-0000-0000-0000D27A0000}"/>
    <cellStyle name="Output 2 2 4 8 2" xfId="13526" xr:uid="{00000000-0005-0000-0000-0000D37A0000}"/>
    <cellStyle name="Output 2 2 4 8 2 2" xfId="13527" xr:uid="{00000000-0005-0000-0000-0000D47A0000}"/>
    <cellStyle name="Output 2 2 4 8 2 2 2" xfId="29696" xr:uid="{00000000-0005-0000-0000-0000D57A0000}"/>
    <cellStyle name="Output 2 2 4 8 2 2 3" xfId="40605" xr:uid="{00000000-0005-0000-0000-0000D67A0000}"/>
    <cellStyle name="Output 2 2 4 8 2 3" xfId="29695" xr:uid="{00000000-0005-0000-0000-0000D77A0000}"/>
    <cellStyle name="Output 2 2 4 8 2 4" xfId="40604" xr:uid="{00000000-0005-0000-0000-0000D87A0000}"/>
    <cellStyle name="Output 2 2 4 8 3" xfId="13528" xr:uid="{00000000-0005-0000-0000-0000D97A0000}"/>
    <cellStyle name="Output 2 2 4 8 3 2" xfId="29697" xr:uid="{00000000-0005-0000-0000-0000DA7A0000}"/>
    <cellStyle name="Output 2 2 4 8 3 3" xfId="40606" xr:uid="{00000000-0005-0000-0000-0000DB7A0000}"/>
    <cellStyle name="Output 2 2 4 8 4" xfId="29694" xr:uid="{00000000-0005-0000-0000-0000DC7A0000}"/>
    <cellStyle name="Output 2 2 4 8 5" xfId="40603" xr:uid="{00000000-0005-0000-0000-0000DD7A0000}"/>
    <cellStyle name="Output 2 2 4 9" xfId="13529" xr:uid="{00000000-0005-0000-0000-0000DE7A0000}"/>
    <cellStyle name="Output 2 2 4 9 2" xfId="13530" xr:uid="{00000000-0005-0000-0000-0000DF7A0000}"/>
    <cellStyle name="Output 2 2 4 9 2 2" xfId="13531" xr:uid="{00000000-0005-0000-0000-0000E07A0000}"/>
    <cellStyle name="Output 2 2 4 9 2 2 2" xfId="29700" xr:uid="{00000000-0005-0000-0000-0000E17A0000}"/>
    <cellStyle name="Output 2 2 4 9 2 2 3" xfId="40609" xr:uid="{00000000-0005-0000-0000-0000E27A0000}"/>
    <cellStyle name="Output 2 2 4 9 2 3" xfId="29699" xr:uid="{00000000-0005-0000-0000-0000E37A0000}"/>
    <cellStyle name="Output 2 2 4 9 2 4" xfId="40608" xr:uid="{00000000-0005-0000-0000-0000E47A0000}"/>
    <cellStyle name="Output 2 2 4 9 3" xfId="13532" xr:uid="{00000000-0005-0000-0000-0000E57A0000}"/>
    <cellStyle name="Output 2 2 4 9 3 2" xfId="29701" xr:uid="{00000000-0005-0000-0000-0000E67A0000}"/>
    <cellStyle name="Output 2 2 4 9 3 3" xfId="40610" xr:uid="{00000000-0005-0000-0000-0000E77A0000}"/>
    <cellStyle name="Output 2 2 4 9 4" xfId="29698" xr:uid="{00000000-0005-0000-0000-0000E87A0000}"/>
    <cellStyle name="Output 2 2 4 9 5" xfId="40607" xr:uid="{00000000-0005-0000-0000-0000E97A0000}"/>
    <cellStyle name="Output 2 2 5" xfId="13533" xr:uid="{00000000-0005-0000-0000-0000EA7A0000}"/>
    <cellStyle name="Output 2 2 5 10" xfId="13534" xr:uid="{00000000-0005-0000-0000-0000EB7A0000}"/>
    <cellStyle name="Output 2 2 5 10 2" xfId="29703" xr:uid="{00000000-0005-0000-0000-0000EC7A0000}"/>
    <cellStyle name="Output 2 2 5 10 3" xfId="40612" xr:uid="{00000000-0005-0000-0000-0000ED7A0000}"/>
    <cellStyle name="Output 2 2 5 11" xfId="29702" xr:uid="{00000000-0005-0000-0000-0000EE7A0000}"/>
    <cellStyle name="Output 2 2 5 12" xfId="40611" xr:uid="{00000000-0005-0000-0000-0000EF7A0000}"/>
    <cellStyle name="Output 2 2 5 2" xfId="13535" xr:uid="{00000000-0005-0000-0000-0000F07A0000}"/>
    <cellStyle name="Output 2 2 5 2 2" xfId="13536" xr:uid="{00000000-0005-0000-0000-0000F17A0000}"/>
    <cellStyle name="Output 2 2 5 2 2 2" xfId="13537" xr:uid="{00000000-0005-0000-0000-0000F27A0000}"/>
    <cellStyle name="Output 2 2 5 2 2 2 2" xfId="29706" xr:uid="{00000000-0005-0000-0000-0000F37A0000}"/>
    <cellStyle name="Output 2 2 5 2 2 2 3" xfId="40615" xr:uid="{00000000-0005-0000-0000-0000F47A0000}"/>
    <cellStyle name="Output 2 2 5 2 2 3" xfId="29705" xr:uid="{00000000-0005-0000-0000-0000F57A0000}"/>
    <cellStyle name="Output 2 2 5 2 2 4" xfId="40614" xr:uid="{00000000-0005-0000-0000-0000F67A0000}"/>
    <cellStyle name="Output 2 2 5 2 3" xfId="13538" xr:uid="{00000000-0005-0000-0000-0000F77A0000}"/>
    <cellStyle name="Output 2 2 5 2 3 2" xfId="29707" xr:uid="{00000000-0005-0000-0000-0000F87A0000}"/>
    <cellStyle name="Output 2 2 5 2 3 3" xfId="40616" xr:uid="{00000000-0005-0000-0000-0000F97A0000}"/>
    <cellStyle name="Output 2 2 5 2 4" xfId="29704" xr:uid="{00000000-0005-0000-0000-0000FA7A0000}"/>
    <cellStyle name="Output 2 2 5 2 5" xfId="40613" xr:uid="{00000000-0005-0000-0000-0000FB7A0000}"/>
    <cellStyle name="Output 2 2 5 3" xfId="13539" xr:uid="{00000000-0005-0000-0000-0000FC7A0000}"/>
    <cellStyle name="Output 2 2 5 3 2" xfId="13540" xr:uid="{00000000-0005-0000-0000-0000FD7A0000}"/>
    <cellStyle name="Output 2 2 5 3 2 2" xfId="13541" xr:uid="{00000000-0005-0000-0000-0000FE7A0000}"/>
    <cellStyle name="Output 2 2 5 3 2 2 2" xfId="29710" xr:uid="{00000000-0005-0000-0000-0000FF7A0000}"/>
    <cellStyle name="Output 2 2 5 3 2 2 3" xfId="40619" xr:uid="{00000000-0005-0000-0000-0000007B0000}"/>
    <cellStyle name="Output 2 2 5 3 2 3" xfId="29709" xr:uid="{00000000-0005-0000-0000-0000017B0000}"/>
    <cellStyle name="Output 2 2 5 3 2 4" xfId="40618" xr:uid="{00000000-0005-0000-0000-0000027B0000}"/>
    <cellStyle name="Output 2 2 5 3 3" xfId="13542" xr:uid="{00000000-0005-0000-0000-0000037B0000}"/>
    <cellStyle name="Output 2 2 5 3 3 2" xfId="29711" xr:uid="{00000000-0005-0000-0000-0000047B0000}"/>
    <cellStyle name="Output 2 2 5 3 3 3" xfId="40620" xr:uid="{00000000-0005-0000-0000-0000057B0000}"/>
    <cellStyle name="Output 2 2 5 3 4" xfId="29708" xr:uid="{00000000-0005-0000-0000-0000067B0000}"/>
    <cellStyle name="Output 2 2 5 3 5" xfId="40617" xr:uid="{00000000-0005-0000-0000-0000077B0000}"/>
    <cellStyle name="Output 2 2 5 4" xfId="13543" xr:uid="{00000000-0005-0000-0000-0000087B0000}"/>
    <cellStyle name="Output 2 2 5 4 2" xfId="13544" xr:uid="{00000000-0005-0000-0000-0000097B0000}"/>
    <cellStyle name="Output 2 2 5 4 2 2" xfId="13545" xr:uid="{00000000-0005-0000-0000-00000A7B0000}"/>
    <cellStyle name="Output 2 2 5 4 2 2 2" xfId="29714" xr:uid="{00000000-0005-0000-0000-00000B7B0000}"/>
    <cellStyle name="Output 2 2 5 4 2 2 3" xfId="40623" xr:uid="{00000000-0005-0000-0000-00000C7B0000}"/>
    <cellStyle name="Output 2 2 5 4 2 3" xfId="29713" xr:uid="{00000000-0005-0000-0000-00000D7B0000}"/>
    <cellStyle name="Output 2 2 5 4 2 4" xfId="40622" xr:uid="{00000000-0005-0000-0000-00000E7B0000}"/>
    <cellStyle name="Output 2 2 5 4 3" xfId="13546" xr:uid="{00000000-0005-0000-0000-00000F7B0000}"/>
    <cellStyle name="Output 2 2 5 4 3 2" xfId="29715" xr:uid="{00000000-0005-0000-0000-0000107B0000}"/>
    <cellStyle name="Output 2 2 5 4 3 3" xfId="40624" xr:uid="{00000000-0005-0000-0000-0000117B0000}"/>
    <cellStyle name="Output 2 2 5 4 4" xfId="29712" xr:uid="{00000000-0005-0000-0000-0000127B0000}"/>
    <cellStyle name="Output 2 2 5 4 5" xfId="40621" xr:uid="{00000000-0005-0000-0000-0000137B0000}"/>
    <cellStyle name="Output 2 2 5 5" xfId="13547" xr:uid="{00000000-0005-0000-0000-0000147B0000}"/>
    <cellStyle name="Output 2 2 5 5 2" xfId="13548" xr:uid="{00000000-0005-0000-0000-0000157B0000}"/>
    <cellStyle name="Output 2 2 5 5 2 2" xfId="13549" xr:uid="{00000000-0005-0000-0000-0000167B0000}"/>
    <cellStyle name="Output 2 2 5 5 2 2 2" xfId="29718" xr:uid="{00000000-0005-0000-0000-0000177B0000}"/>
    <cellStyle name="Output 2 2 5 5 2 2 3" xfId="40627" xr:uid="{00000000-0005-0000-0000-0000187B0000}"/>
    <cellStyle name="Output 2 2 5 5 2 3" xfId="29717" xr:uid="{00000000-0005-0000-0000-0000197B0000}"/>
    <cellStyle name="Output 2 2 5 5 2 4" xfId="40626" xr:uid="{00000000-0005-0000-0000-00001A7B0000}"/>
    <cellStyle name="Output 2 2 5 5 3" xfId="13550" xr:uid="{00000000-0005-0000-0000-00001B7B0000}"/>
    <cellStyle name="Output 2 2 5 5 3 2" xfId="29719" xr:uid="{00000000-0005-0000-0000-00001C7B0000}"/>
    <cellStyle name="Output 2 2 5 5 3 3" xfId="40628" xr:uid="{00000000-0005-0000-0000-00001D7B0000}"/>
    <cellStyle name="Output 2 2 5 5 4" xfId="29716" xr:uid="{00000000-0005-0000-0000-00001E7B0000}"/>
    <cellStyle name="Output 2 2 5 5 5" xfId="40625" xr:uid="{00000000-0005-0000-0000-00001F7B0000}"/>
    <cellStyle name="Output 2 2 5 6" xfId="13551" xr:uid="{00000000-0005-0000-0000-0000207B0000}"/>
    <cellStyle name="Output 2 2 5 6 2" xfId="13552" xr:uid="{00000000-0005-0000-0000-0000217B0000}"/>
    <cellStyle name="Output 2 2 5 6 2 2" xfId="13553" xr:uid="{00000000-0005-0000-0000-0000227B0000}"/>
    <cellStyle name="Output 2 2 5 6 2 2 2" xfId="29722" xr:uid="{00000000-0005-0000-0000-0000237B0000}"/>
    <cellStyle name="Output 2 2 5 6 2 2 3" xfId="40631" xr:uid="{00000000-0005-0000-0000-0000247B0000}"/>
    <cellStyle name="Output 2 2 5 6 2 3" xfId="29721" xr:uid="{00000000-0005-0000-0000-0000257B0000}"/>
    <cellStyle name="Output 2 2 5 6 2 4" xfId="40630" xr:uid="{00000000-0005-0000-0000-0000267B0000}"/>
    <cellStyle name="Output 2 2 5 6 3" xfId="13554" xr:uid="{00000000-0005-0000-0000-0000277B0000}"/>
    <cellStyle name="Output 2 2 5 6 3 2" xfId="29723" xr:uid="{00000000-0005-0000-0000-0000287B0000}"/>
    <cellStyle name="Output 2 2 5 6 3 3" xfId="40632" xr:uid="{00000000-0005-0000-0000-0000297B0000}"/>
    <cellStyle name="Output 2 2 5 6 4" xfId="29720" xr:uid="{00000000-0005-0000-0000-00002A7B0000}"/>
    <cellStyle name="Output 2 2 5 6 5" xfId="40629" xr:uid="{00000000-0005-0000-0000-00002B7B0000}"/>
    <cellStyle name="Output 2 2 5 7" xfId="13555" xr:uid="{00000000-0005-0000-0000-00002C7B0000}"/>
    <cellStyle name="Output 2 2 5 7 2" xfId="13556" xr:uid="{00000000-0005-0000-0000-00002D7B0000}"/>
    <cellStyle name="Output 2 2 5 7 2 2" xfId="13557" xr:uid="{00000000-0005-0000-0000-00002E7B0000}"/>
    <cellStyle name="Output 2 2 5 7 2 2 2" xfId="29726" xr:uid="{00000000-0005-0000-0000-00002F7B0000}"/>
    <cellStyle name="Output 2 2 5 7 2 2 3" xfId="40635" xr:uid="{00000000-0005-0000-0000-0000307B0000}"/>
    <cellStyle name="Output 2 2 5 7 2 3" xfId="29725" xr:uid="{00000000-0005-0000-0000-0000317B0000}"/>
    <cellStyle name="Output 2 2 5 7 2 4" xfId="40634" xr:uid="{00000000-0005-0000-0000-0000327B0000}"/>
    <cellStyle name="Output 2 2 5 7 3" xfId="13558" xr:uid="{00000000-0005-0000-0000-0000337B0000}"/>
    <cellStyle name="Output 2 2 5 7 3 2" xfId="29727" xr:uid="{00000000-0005-0000-0000-0000347B0000}"/>
    <cellStyle name="Output 2 2 5 7 3 3" xfId="40636" xr:uid="{00000000-0005-0000-0000-0000357B0000}"/>
    <cellStyle name="Output 2 2 5 7 4" xfId="29724" xr:uid="{00000000-0005-0000-0000-0000367B0000}"/>
    <cellStyle name="Output 2 2 5 7 5" xfId="40633" xr:uid="{00000000-0005-0000-0000-0000377B0000}"/>
    <cellStyle name="Output 2 2 5 8" xfId="13559" xr:uid="{00000000-0005-0000-0000-0000387B0000}"/>
    <cellStyle name="Output 2 2 5 8 2" xfId="13560" xr:uid="{00000000-0005-0000-0000-0000397B0000}"/>
    <cellStyle name="Output 2 2 5 8 2 2" xfId="13561" xr:uid="{00000000-0005-0000-0000-00003A7B0000}"/>
    <cellStyle name="Output 2 2 5 8 2 2 2" xfId="29730" xr:uid="{00000000-0005-0000-0000-00003B7B0000}"/>
    <cellStyle name="Output 2 2 5 8 2 2 3" xfId="40639" xr:uid="{00000000-0005-0000-0000-00003C7B0000}"/>
    <cellStyle name="Output 2 2 5 8 2 3" xfId="29729" xr:uid="{00000000-0005-0000-0000-00003D7B0000}"/>
    <cellStyle name="Output 2 2 5 8 2 4" xfId="40638" xr:uid="{00000000-0005-0000-0000-00003E7B0000}"/>
    <cellStyle name="Output 2 2 5 8 3" xfId="13562" xr:uid="{00000000-0005-0000-0000-00003F7B0000}"/>
    <cellStyle name="Output 2 2 5 8 3 2" xfId="29731" xr:uid="{00000000-0005-0000-0000-0000407B0000}"/>
    <cellStyle name="Output 2 2 5 8 3 3" xfId="40640" xr:uid="{00000000-0005-0000-0000-0000417B0000}"/>
    <cellStyle name="Output 2 2 5 8 4" xfId="29728" xr:uid="{00000000-0005-0000-0000-0000427B0000}"/>
    <cellStyle name="Output 2 2 5 8 5" xfId="40637" xr:uid="{00000000-0005-0000-0000-0000437B0000}"/>
    <cellStyle name="Output 2 2 5 9" xfId="13563" xr:uid="{00000000-0005-0000-0000-0000447B0000}"/>
    <cellStyle name="Output 2 2 5 9 2" xfId="13564" xr:uid="{00000000-0005-0000-0000-0000457B0000}"/>
    <cellStyle name="Output 2 2 5 9 2 2" xfId="29733" xr:uid="{00000000-0005-0000-0000-0000467B0000}"/>
    <cellStyle name="Output 2 2 5 9 2 3" xfId="40642" xr:uid="{00000000-0005-0000-0000-0000477B0000}"/>
    <cellStyle name="Output 2 2 5 9 3" xfId="29732" xr:uid="{00000000-0005-0000-0000-0000487B0000}"/>
    <cellStyle name="Output 2 2 5 9 4" xfId="40641" xr:uid="{00000000-0005-0000-0000-0000497B0000}"/>
    <cellStyle name="Output 2 2 6" xfId="13565" xr:uid="{00000000-0005-0000-0000-00004A7B0000}"/>
    <cellStyle name="Output 2 2 6 10" xfId="13566" xr:uid="{00000000-0005-0000-0000-00004B7B0000}"/>
    <cellStyle name="Output 2 2 6 10 2" xfId="29735" xr:uid="{00000000-0005-0000-0000-00004C7B0000}"/>
    <cellStyle name="Output 2 2 6 10 3" xfId="40644" xr:uid="{00000000-0005-0000-0000-00004D7B0000}"/>
    <cellStyle name="Output 2 2 6 11" xfId="29734" xr:uid="{00000000-0005-0000-0000-00004E7B0000}"/>
    <cellStyle name="Output 2 2 6 12" xfId="40643" xr:uid="{00000000-0005-0000-0000-00004F7B0000}"/>
    <cellStyle name="Output 2 2 6 2" xfId="13567" xr:uid="{00000000-0005-0000-0000-0000507B0000}"/>
    <cellStyle name="Output 2 2 6 2 2" xfId="13568" xr:uid="{00000000-0005-0000-0000-0000517B0000}"/>
    <cellStyle name="Output 2 2 6 2 2 2" xfId="13569" xr:uid="{00000000-0005-0000-0000-0000527B0000}"/>
    <cellStyle name="Output 2 2 6 2 2 2 2" xfId="29738" xr:uid="{00000000-0005-0000-0000-0000537B0000}"/>
    <cellStyle name="Output 2 2 6 2 2 2 3" xfId="40647" xr:uid="{00000000-0005-0000-0000-0000547B0000}"/>
    <cellStyle name="Output 2 2 6 2 2 3" xfId="29737" xr:uid="{00000000-0005-0000-0000-0000557B0000}"/>
    <cellStyle name="Output 2 2 6 2 2 4" xfId="40646" xr:uid="{00000000-0005-0000-0000-0000567B0000}"/>
    <cellStyle name="Output 2 2 6 2 3" xfId="13570" xr:uid="{00000000-0005-0000-0000-0000577B0000}"/>
    <cellStyle name="Output 2 2 6 2 3 2" xfId="29739" xr:uid="{00000000-0005-0000-0000-0000587B0000}"/>
    <cellStyle name="Output 2 2 6 2 3 3" xfId="40648" xr:uid="{00000000-0005-0000-0000-0000597B0000}"/>
    <cellStyle name="Output 2 2 6 2 4" xfId="29736" xr:uid="{00000000-0005-0000-0000-00005A7B0000}"/>
    <cellStyle name="Output 2 2 6 2 5" xfId="40645" xr:uid="{00000000-0005-0000-0000-00005B7B0000}"/>
    <cellStyle name="Output 2 2 6 3" xfId="13571" xr:uid="{00000000-0005-0000-0000-00005C7B0000}"/>
    <cellStyle name="Output 2 2 6 3 2" xfId="13572" xr:uid="{00000000-0005-0000-0000-00005D7B0000}"/>
    <cellStyle name="Output 2 2 6 3 2 2" xfId="13573" xr:uid="{00000000-0005-0000-0000-00005E7B0000}"/>
    <cellStyle name="Output 2 2 6 3 2 2 2" xfId="29742" xr:uid="{00000000-0005-0000-0000-00005F7B0000}"/>
    <cellStyle name="Output 2 2 6 3 2 2 3" xfId="40651" xr:uid="{00000000-0005-0000-0000-0000607B0000}"/>
    <cellStyle name="Output 2 2 6 3 2 3" xfId="29741" xr:uid="{00000000-0005-0000-0000-0000617B0000}"/>
    <cellStyle name="Output 2 2 6 3 2 4" xfId="40650" xr:uid="{00000000-0005-0000-0000-0000627B0000}"/>
    <cellStyle name="Output 2 2 6 3 3" xfId="13574" xr:uid="{00000000-0005-0000-0000-0000637B0000}"/>
    <cellStyle name="Output 2 2 6 3 3 2" xfId="29743" xr:uid="{00000000-0005-0000-0000-0000647B0000}"/>
    <cellStyle name="Output 2 2 6 3 3 3" xfId="40652" xr:uid="{00000000-0005-0000-0000-0000657B0000}"/>
    <cellStyle name="Output 2 2 6 3 4" xfId="29740" xr:uid="{00000000-0005-0000-0000-0000667B0000}"/>
    <cellStyle name="Output 2 2 6 3 5" xfId="40649" xr:uid="{00000000-0005-0000-0000-0000677B0000}"/>
    <cellStyle name="Output 2 2 6 4" xfId="13575" xr:uid="{00000000-0005-0000-0000-0000687B0000}"/>
    <cellStyle name="Output 2 2 6 4 2" xfId="13576" xr:uid="{00000000-0005-0000-0000-0000697B0000}"/>
    <cellStyle name="Output 2 2 6 4 2 2" xfId="13577" xr:uid="{00000000-0005-0000-0000-00006A7B0000}"/>
    <cellStyle name="Output 2 2 6 4 2 2 2" xfId="29746" xr:uid="{00000000-0005-0000-0000-00006B7B0000}"/>
    <cellStyle name="Output 2 2 6 4 2 2 3" xfId="40655" xr:uid="{00000000-0005-0000-0000-00006C7B0000}"/>
    <cellStyle name="Output 2 2 6 4 2 3" xfId="29745" xr:uid="{00000000-0005-0000-0000-00006D7B0000}"/>
    <cellStyle name="Output 2 2 6 4 2 4" xfId="40654" xr:uid="{00000000-0005-0000-0000-00006E7B0000}"/>
    <cellStyle name="Output 2 2 6 4 3" xfId="13578" xr:uid="{00000000-0005-0000-0000-00006F7B0000}"/>
    <cellStyle name="Output 2 2 6 4 3 2" xfId="29747" xr:uid="{00000000-0005-0000-0000-0000707B0000}"/>
    <cellStyle name="Output 2 2 6 4 3 3" xfId="40656" xr:uid="{00000000-0005-0000-0000-0000717B0000}"/>
    <cellStyle name="Output 2 2 6 4 4" xfId="29744" xr:uid="{00000000-0005-0000-0000-0000727B0000}"/>
    <cellStyle name="Output 2 2 6 4 5" xfId="40653" xr:uid="{00000000-0005-0000-0000-0000737B0000}"/>
    <cellStyle name="Output 2 2 6 5" xfId="13579" xr:uid="{00000000-0005-0000-0000-0000747B0000}"/>
    <cellStyle name="Output 2 2 6 5 2" xfId="13580" xr:uid="{00000000-0005-0000-0000-0000757B0000}"/>
    <cellStyle name="Output 2 2 6 5 2 2" xfId="13581" xr:uid="{00000000-0005-0000-0000-0000767B0000}"/>
    <cellStyle name="Output 2 2 6 5 2 2 2" xfId="29750" xr:uid="{00000000-0005-0000-0000-0000777B0000}"/>
    <cellStyle name="Output 2 2 6 5 2 2 3" xfId="40659" xr:uid="{00000000-0005-0000-0000-0000787B0000}"/>
    <cellStyle name="Output 2 2 6 5 2 3" xfId="29749" xr:uid="{00000000-0005-0000-0000-0000797B0000}"/>
    <cellStyle name="Output 2 2 6 5 2 4" xfId="40658" xr:uid="{00000000-0005-0000-0000-00007A7B0000}"/>
    <cellStyle name="Output 2 2 6 5 3" xfId="13582" xr:uid="{00000000-0005-0000-0000-00007B7B0000}"/>
    <cellStyle name="Output 2 2 6 5 3 2" xfId="29751" xr:uid="{00000000-0005-0000-0000-00007C7B0000}"/>
    <cellStyle name="Output 2 2 6 5 3 3" xfId="40660" xr:uid="{00000000-0005-0000-0000-00007D7B0000}"/>
    <cellStyle name="Output 2 2 6 5 4" xfId="29748" xr:uid="{00000000-0005-0000-0000-00007E7B0000}"/>
    <cellStyle name="Output 2 2 6 5 5" xfId="40657" xr:uid="{00000000-0005-0000-0000-00007F7B0000}"/>
    <cellStyle name="Output 2 2 6 6" xfId="13583" xr:uid="{00000000-0005-0000-0000-0000807B0000}"/>
    <cellStyle name="Output 2 2 6 6 2" xfId="13584" xr:uid="{00000000-0005-0000-0000-0000817B0000}"/>
    <cellStyle name="Output 2 2 6 6 2 2" xfId="13585" xr:uid="{00000000-0005-0000-0000-0000827B0000}"/>
    <cellStyle name="Output 2 2 6 6 2 2 2" xfId="29754" xr:uid="{00000000-0005-0000-0000-0000837B0000}"/>
    <cellStyle name="Output 2 2 6 6 2 2 3" xfId="40663" xr:uid="{00000000-0005-0000-0000-0000847B0000}"/>
    <cellStyle name="Output 2 2 6 6 2 3" xfId="29753" xr:uid="{00000000-0005-0000-0000-0000857B0000}"/>
    <cellStyle name="Output 2 2 6 6 2 4" xfId="40662" xr:uid="{00000000-0005-0000-0000-0000867B0000}"/>
    <cellStyle name="Output 2 2 6 6 3" xfId="13586" xr:uid="{00000000-0005-0000-0000-0000877B0000}"/>
    <cellStyle name="Output 2 2 6 6 3 2" xfId="29755" xr:uid="{00000000-0005-0000-0000-0000887B0000}"/>
    <cellStyle name="Output 2 2 6 6 3 3" xfId="40664" xr:uid="{00000000-0005-0000-0000-0000897B0000}"/>
    <cellStyle name="Output 2 2 6 6 4" xfId="29752" xr:uid="{00000000-0005-0000-0000-00008A7B0000}"/>
    <cellStyle name="Output 2 2 6 6 5" xfId="40661" xr:uid="{00000000-0005-0000-0000-00008B7B0000}"/>
    <cellStyle name="Output 2 2 6 7" xfId="13587" xr:uid="{00000000-0005-0000-0000-00008C7B0000}"/>
    <cellStyle name="Output 2 2 6 7 2" xfId="13588" xr:uid="{00000000-0005-0000-0000-00008D7B0000}"/>
    <cellStyle name="Output 2 2 6 7 2 2" xfId="13589" xr:uid="{00000000-0005-0000-0000-00008E7B0000}"/>
    <cellStyle name="Output 2 2 6 7 2 2 2" xfId="29758" xr:uid="{00000000-0005-0000-0000-00008F7B0000}"/>
    <cellStyle name="Output 2 2 6 7 2 2 3" xfId="40667" xr:uid="{00000000-0005-0000-0000-0000907B0000}"/>
    <cellStyle name="Output 2 2 6 7 2 3" xfId="29757" xr:uid="{00000000-0005-0000-0000-0000917B0000}"/>
    <cellStyle name="Output 2 2 6 7 2 4" xfId="40666" xr:uid="{00000000-0005-0000-0000-0000927B0000}"/>
    <cellStyle name="Output 2 2 6 7 3" xfId="13590" xr:uid="{00000000-0005-0000-0000-0000937B0000}"/>
    <cellStyle name="Output 2 2 6 7 3 2" xfId="29759" xr:uid="{00000000-0005-0000-0000-0000947B0000}"/>
    <cellStyle name="Output 2 2 6 7 3 3" xfId="40668" xr:uid="{00000000-0005-0000-0000-0000957B0000}"/>
    <cellStyle name="Output 2 2 6 7 4" xfId="29756" xr:uid="{00000000-0005-0000-0000-0000967B0000}"/>
    <cellStyle name="Output 2 2 6 7 5" xfId="40665" xr:uid="{00000000-0005-0000-0000-0000977B0000}"/>
    <cellStyle name="Output 2 2 6 8" xfId="13591" xr:uid="{00000000-0005-0000-0000-0000987B0000}"/>
    <cellStyle name="Output 2 2 6 8 2" xfId="13592" xr:uid="{00000000-0005-0000-0000-0000997B0000}"/>
    <cellStyle name="Output 2 2 6 8 2 2" xfId="13593" xr:uid="{00000000-0005-0000-0000-00009A7B0000}"/>
    <cellStyle name="Output 2 2 6 8 2 2 2" xfId="29762" xr:uid="{00000000-0005-0000-0000-00009B7B0000}"/>
    <cellStyle name="Output 2 2 6 8 2 2 3" xfId="40671" xr:uid="{00000000-0005-0000-0000-00009C7B0000}"/>
    <cellStyle name="Output 2 2 6 8 2 3" xfId="29761" xr:uid="{00000000-0005-0000-0000-00009D7B0000}"/>
    <cellStyle name="Output 2 2 6 8 2 4" xfId="40670" xr:uid="{00000000-0005-0000-0000-00009E7B0000}"/>
    <cellStyle name="Output 2 2 6 8 3" xfId="13594" xr:uid="{00000000-0005-0000-0000-00009F7B0000}"/>
    <cellStyle name="Output 2 2 6 8 3 2" xfId="29763" xr:uid="{00000000-0005-0000-0000-0000A07B0000}"/>
    <cellStyle name="Output 2 2 6 8 3 3" xfId="40672" xr:uid="{00000000-0005-0000-0000-0000A17B0000}"/>
    <cellStyle name="Output 2 2 6 8 4" xfId="29760" xr:uid="{00000000-0005-0000-0000-0000A27B0000}"/>
    <cellStyle name="Output 2 2 6 8 5" xfId="40669" xr:uid="{00000000-0005-0000-0000-0000A37B0000}"/>
    <cellStyle name="Output 2 2 6 9" xfId="13595" xr:uid="{00000000-0005-0000-0000-0000A47B0000}"/>
    <cellStyle name="Output 2 2 6 9 2" xfId="13596" xr:uid="{00000000-0005-0000-0000-0000A57B0000}"/>
    <cellStyle name="Output 2 2 6 9 2 2" xfId="29765" xr:uid="{00000000-0005-0000-0000-0000A67B0000}"/>
    <cellStyle name="Output 2 2 6 9 2 3" xfId="40674" xr:uid="{00000000-0005-0000-0000-0000A77B0000}"/>
    <cellStyle name="Output 2 2 6 9 3" xfId="29764" xr:uid="{00000000-0005-0000-0000-0000A87B0000}"/>
    <cellStyle name="Output 2 2 6 9 4" xfId="40673" xr:uid="{00000000-0005-0000-0000-0000A97B0000}"/>
    <cellStyle name="Output 2 2 7" xfId="13597" xr:uid="{00000000-0005-0000-0000-0000AA7B0000}"/>
    <cellStyle name="Output 2 2 7 2" xfId="13598" xr:uid="{00000000-0005-0000-0000-0000AB7B0000}"/>
    <cellStyle name="Output 2 2 7 2 2" xfId="13599" xr:uid="{00000000-0005-0000-0000-0000AC7B0000}"/>
    <cellStyle name="Output 2 2 7 2 2 2" xfId="29768" xr:uid="{00000000-0005-0000-0000-0000AD7B0000}"/>
    <cellStyle name="Output 2 2 7 2 2 3" xfId="40677" xr:uid="{00000000-0005-0000-0000-0000AE7B0000}"/>
    <cellStyle name="Output 2 2 7 2 3" xfId="29767" xr:uid="{00000000-0005-0000-0000-0000AF7B0000}"/>
    <cellStyle name="Output 2 2 7 2 4" xfId="40676" xr:uid="{00000000-0005-0000-0000-0000B07B0000}"/>
    <cellStyle name="Output 2 2 7 3" xfId="13600" xr:uid="{00000000-0005-0000-0000-0000B17B0000}"/>
    <cellStyle name="Output 2 2 7 3 2" xfId="29769" xr:uid="{00000000-0005-0000-0000-0000B27B0000}"/>
    <cellStyle name="Output 2 2 7 3 3" xfId="40678" xr:uid="{00000000-0005-0000-0000-0000B37B0000}"/>
    <cellStyle name="Output 2 2 7 4" xfId="29766" xr:uid="{00000000-0005-0000-0000-0000B47B0000}"/>
    <cellStyle name="Output 2 2 7 5" xfId="40675" xr:uid="{00000000-0005-0000-0000-0000B57B0000}"/>
    <cellStyle name="Output 2 2 8" xfId="13601" xr:uid="{00000000-0005-0000-0000-0000B67B0000}"/>
    <cellStyle name="Output 2 2 8 2" xfId="13602" xr:uid="{00000000-0005-0000-0000-0000B77B0000}"/>
    <cellStyle name="Output 2 2 8 2 2" xfId="13603" xr:uid="{00000000-0005-0000-0000-0000B87B0000}"/>
    <cellStyle name="Output 2 2 8 2 2 2" xfId="29772" xr:uid="{00000000-0005-0000-0000-0000B97B0000}"/>
    <cellStyle name="Output 2 2 8 2 2 3" xfId="40681" xr:uid="{00000000-0005-0000-0000-0000BA7B0000}"/>
    <cellStyle name="Output 2 2 8 2 3" xfId="29771" xr:uid="{00000000-0005-0000-0000-0000BB7B0000}"/>
    <cellStyle name="Output 2 2 8 2 4" xfId="40680" xr:uid="{00000000-0005-0000-0000-0000BC7B0000}"/>
    <cellStyle name="Output 2 2 8 3" xfId="13604" xr:uid="{00000000-0005-0000-0000-0000BD7B0000}"/>
    <cellStyle name="Output 2 2 8 3 2" xfId="29773" xr:uid="{00000000-0005-0000-0000-0000BE7B0000}"/>
    <cellStyle name="Output 2 2 8 3 3" xfId="40682" xr:uid="{00000000-0005-0000-0000-0000BF7B0000}"/>
    <cellStyle name="Output 2 2 8 4" xfId="29770" xr:uid="{00000000-0005-0000-0000-0000C07B0000}"/>
    <cellStyle name="Output 2 2 8 5" xfId="40679" xr:uid="{00000000-0005-0000-0000-0000C17B0000}"/>
    <cellStyle name="Output 2 2 9" xfId="13605" xr:uid="{00000000-0005-0000-0000-0000C27B0000}"/>
    <cellStyle name="Output 2 2 9 2" xfId="13606" xr:uid="{00000000-0005-0000-0000-0000C37B0000}"/>
    <cellStyle name="Output 2 2 9 2 2" xfId="13607" xr:uid="{00000000-0005-0000-0000-0000C47B0000}"/>
    <cellStyle name="Output 2 2 9 2 2 2" xfId="29776" xr:uid="{00000000-0005-0000-0000-0000C57B0000}"/>
    <cellStyle name="Output 2 2 9 2 2 3" xfId="40685" xr:uid="{00000000-0005-0000-0000-0000C67B0000}"/>
    <cellStyle name="Output 2 2 9 2 3" xfId="29775" xr:uid="{00000000-0005-0000-0000-0000C77B0000}"/>
    <cellStyle name="Output 2 2 9 2 4" xfId="40684" xr:uid="{00000000-0005-0000-0000-0000C87B0000}"/>
    <cellStyle name="Output 2 2 9 3" xfId="13608" xr:uid="{00000000-0005-0000-0000-0000C97B0000}"/>
    <cellStyle name="Output 2 2 9 3 2" xfId="29777" xr:uid="{00000000-0005-0000-0000-0000CA7B0000}"/>
    <cellStyle name="Output 2 2 9 3 3" xfId="40686" xr:uid="{00000000-0005-0000-0000-0000CB7B0000}"/>
    <cellStyle name="Output 2 2 9 4" xfId="29774" xr:uid="{00000000-0005-0000-0000-0000CC7B0000}"/>
    <cellStyle name="Output 2 2 9 5" xfId="40683" xr:uid="{00000000-0005-0000-0000-0000CD7B0000}"/>
    <cellStyle name="Output 2 3" xfId="13609" xr:uid="{00000000-0005-0000-0000-0000CE7B0000}"/>
    <cellStyle name="Output 2 3 10" xfId="13610" xr:uid="{00000000-0005-0000-0000-0000CF7B0000}"/>
    <cellStyle name="Output 2 3 10 2" xfId="13611" xr:uid="{00000000-0005-0000-0000-0000D07B0000}"/>
    <cellStyle name="Output 2 3 10 2 2" xfId="13612" xr:uid="{00000000-0005-0000-0000-0000D17B0000}"/>
    <cellStyle name="Output 2 3 10 2 2 2" xfId="29781" xr:uid="{00000000-0005-0000-0000-0000D27B0000}"/>
    <cellStyle name="Output 2 3 10 2 2 3" xfId="40690" xr:uid="{00000000-0005-0000-0000-0000D37B0000}"/>
    <cellStyle name="Output 2 3 10 2 3" xfId="29780" xr:uid="{00000000-0005-0000-0000-0000D47B0000}"/>
    <cellStyle name="Output 2 3 10 2 4" xfId="40689" xr:uid="{00000000-0005-0000-0000-0000D57B0000}"/>
    <cellStyle name="Output 2 3 10 3" xfId="13613" xr:uid="{00000000-0005-0000-0000-0000D67B0000}"/>
    <cellStyle name="Output 2 3 10 3 2" xfId="29782" xr:uid="{00000000-0005-0000-0000-0000D77B0000}"/>
    <cellStyle name="Output 2 3 10 3 3" xfId="40691" xr:uid="{00000000-0005-0000-0000-0000D87B0000}"/>
    <cellStyle name="Output 2 3 10 4" xfId="29779" xr:uid="{00000000-0005-0000-0000-0000D97B0000}"/>
    <cellStyle name="Output 2 3 10 5" xfId="40688" xr:uid="{00000000-0005-0000-0000-0000DA7B0000}"/>
    <cellStyle name="Output 2 3 11" xfId="13614" xr:uid="{00000000-0005-0000-0000-0000DB7B0000}"/>
    <cellStyle name="Output 2 3 11 2" xfId="13615" xr:uid="{00000000-0005-0000-0000-0000DC7B0000}"/>
    <cellStyle name="Output 2 3 11 2 2" xfId="13616" xr:uid="{00000000-0005-0000-0000-0000DD7B0000}"/>
    <cellStyle name="Output 2 3 11 2 2 2" xfId="29785" xr:uid="{00000000-0005-0000-0000-0000DE7B0000}"/>
    <cellStyle name="Output 2 3 11 2 2 3" xfId="40694" xr:uid="{00000000-0005-0000-0000-0000DF7B0000}"/>
    <cellStyle name="Output 2 3 11 2 3" xfId="29784" xr:uid="{00000000-0005-0000-0000-0000E07B0000}"/>
    <cellStyle name="Output 2 3 11 2 4" xfId="40693" xr:uid="{00000000-0005-0000-0000-0000E17B0000}"/>
    <cellStyle name="Output 2 3 11 3" xfId="13617" xr:uid="{00000000-0005-0000-0000-0000E27B0000}"/>
    <cellStyle name="Output 2 3 11 3 2" xfId="29786" xr:uid="{00000000-0005-0000-0000-0000E37B0000}"/>
    <cellStyle name="Output 2 3 11 3 3" xfId="40695" xr:uid="{00000000-0005-0000-0000-0000E47B0000}"/>
    <cellStyle name="Output 2 3 11 4" xfId="29783" xr:uid="{00000000-0005-0000-0000-0000E57B0000}"/>
    <cellStyle name="Output 2 3 11 5" xfId="40692" xr:uid="{00000000-0005-0000-0000-0000E67B0000}"/>
    <cellStyle name="Output 2 3 12" xfId="13618" xr:uid="{00000000-0005-0000-0000-0000E77B0000}"/>
    <cellStyle name="Output 2 3 12 2" xfId="13619" xr:uid="{00000000-0005-0000-0000-0000E87B0000}"/>
    <cellStyle name="Output 2 3 12 2 2" xfId="13620" xr:uid="{00000000-0005-0000-0000-0000E97B0000}"/>
    <cellStyle name="Output 2 3 12 2 2 2" xfId="29789" xr:uid="{00000000-0005-0000-0000-0000EA7B0000}"/>
    <cellStyle name="Output 2 3 12 2 2 3" xfId="40698" xr:uid="{00000000-0005-0000-0000-0000EB7B0000}"/>
    <cellStyle name="Output 2 3 12 2 3" xfId="29788" xr:uid="{00000000-0005-0000-0000-0000EC7B0000}"/>
    <cellStyle name="Output 2 3 12 2 4" xfId="40697" xr:uid="{00000000-0005-0000-0000-0000ED7B0000}"/>
    <cellStyle name="Output 2 3 12 3" xfId="13621" xr:uid="{00000000-0005-0000-0000-0000EE7B0000}"/>
    <cellStyle name="Output 2 3 12 3 2" xfId="29790" xr:uid="{00000000-0005-0000-0000-0000EF7B0000}"/>
    <cellStyle name="Output 2 3 12 3 3" xfId="40699" xr:uid="{00000000-0005-0000-0000-0000F07B0000}"/>
    <cellStyle name="Output 2 3 12 4" xfId="29787" xr:uid="{00000000-0005-0000-0000-0000F17B0000}"/>
    <cellStyle name="Output 2 3 12 5" xfId="40696" xr:uid="{00000000-0005-0000-0000-0000F27B0000}"/>
    <cellStyle name="Output 2 3 13" xfId="13622" xr:uid="{00000000-0005-0000-0000-0000F37B0000}"/>
    <cellStyle name="Output 2 3 13 2" xfId="13623" xr:uid="{00000000-0005-0000-0000-0000F47B0000}"/>
    <cellStyle name="Output 2 3 13 2 2" xfId="13624" xr:uid="{00000000-0005-0000-0000-0000F57B0000}"/>
    <cellStyle name="Output 2 3 13 2 2 2" xfId="29793" xr:uid="{00000000-0005-0000-0000-0000F67B0000}"/>
    <cellStyle name="Output 2 3 13 2 2 3" xfId="40702" xr:uid="{00000000-0005-0000-0000-0000F77B0000}"/>
    <cellStyle name="Output 2 3 13 2 3" xfId="29792" xr:uid="{00000000-0005-0000-0000-0000F87B0000}"/>
    <cellStyle name="Output 2 3 13 2 4" xfId="40701" xr:uid="{00000000-0005-0000-0000-0000F97B0000}"/>
    <cellStyle name="Output 2 3 13 3" xfId="13625" xr:uid="{00000000-0005-0000-0000-0000FA7B0000}"/>
    <cellStyle name="Output 2 3 13 3 2" xfId="29794" xr:uid="{00000000-0005-0000-0000-0000FB7B0000}"/>
    <cellStyle name="Output 2 3 13 3 3" xfId="40703" xr:uid="{00000000-0005-0000-0000-0000FC7B0000}"/>
    <cellStyle name="Output 2 3 13 4" xfId="29791" xr:uid="{00000000-0005-0000-0000-0000FD7B0000}"/>
    <cellStyle name="Output 2 3 13 5" xfId="40700" xr:uid="{00000000-0005-0000-0000-0000FE7B0000}"/>
    <cellStyle name="Output 2 3 14" xfId="13626" xr:uid="{00000000-0005-0000-0000-0000FF7B0000}"/>
    <cellStyle name="Output 2 3 15" xfId="13627" xr:uid="{00000000-0005-0000-0000-0000007C0000}"/>
    <cellStyle name="Output 2 3 15 2" xfId="29795" xr:uid="{00000000-0005-0000-0000-0000017C0000}"/>
    <cellStyle name="Output 2 3 15 3" xfId="40704" xr:uid="{00000000-0005-0000-0000-0000027C0000}"/>
    <cellStyle name="Output 2 3 16" xfId="29778" xr:uid="{00000000-0005-0000-0000-0000037C0000}"/>
    <cellStyle name="Output 2 3 17" xfId="40687" xr:uid="{00000000-0005-0000-0000-0000047C0000}"/>
    <cellStyle name="Output 2 3 2" xfId="13628" xr:uid="{00000000-0005-0000-0000-0000057C0000}"/>
    <cellStyle name="Output 2 3 2 10" xfId="13629" xr:uid="{00000000-0005-0000-0000-0000067C0000}"/>
    <cellStyle name="Output 2 3 2 10 2" xfId="13630" xr:uid="{00000000-0005-0000-0000-0000077C0000}"/>
    <cellStyle name="Output 2 3 2 10 2 2" xfId="13631" xr:uid="{00000000-0005-0000-0000-0000087C0000}"/>
    <cellStyle name="Output 2 3 2 10 2 2 2" xfId="29799" xr:uid="{00000000-0005-0000-0000-0000097C0000}"/>
    <cellStyle name="Output 2 3 2 10 2 2 3" xfId="40708" xr:uid="{00000000-0005-0000-0000-00000A7C0000}"/>
    <cellStyle name="Output 2 3 2 10 2 3" xfId="29798" xr:uid="{00000000-0005-0000-0000-00000B7C0000}"/>
    <cellStyle name="Output 2 3 2 10 2 4" xfId="40707" xr:uid="{00000000-0005-0000-0000-00000C7C0000}"/>
    <cellStyle name="Output 2 3 2 10 3" xfId="13632" xr:uid="{00000000-0005-0000-0000-00000D7C0000}"/>
    <cellStyle name="Output 2 3 2 10 3 2" xfId="29800" xr:uid="{00000000-0005-0000-0000-00000E7C0000}"/>
    <cellStyle name="Output 2 3 2 10 3 3" xfId="40709" xr:uid="{00000000-0005-0000-0000-00000F7C0000}"/>
    <cellStyle name="Output 2 3 2 10 4" xfId="29797" xr:uid="{00000000-0005-0000-0000-0000107C0000}"/>
    <cellStyle name="Output 2 3 2 10 5" xfId="40706" xr:uid="{00000000-0005-0000-0000-0000117C0000}"/>
    <cellStyle name="Output 2 3 2 11" xfId="13633" xr:uid="{00000000-0005-0000-0000-0000127C0000}"/>
    <cellStyle name="Output 2 3 2 11 2" xfId="13634" xr:uid="{00000000-0005-0000-0000-0000137C0000}"/>
    <cellStyle name="Output 2 3 2 11 2 2" xfId="13635" xr:uid="{00000000-0005-0000-0000-0000147C0000}"/>
    <cellStyle name="Output 2 3 2 11 2 2 2" xfId="29803" xr:uid="{00000000-0005-0000-0000-0000157C0000}"/>
    <cellStyle name="Output 2 3 2 11 2 2 3" xfId="40712" xr:uid="{00000000-0005-0000-0000-0000167C0000}"/>
    <cellStyle name="Output 2 3 2 11 2 3" xfId="29802" xr:uid="{00000000-0005-0000-0000-0000177C0000}"/>
    <cellStyle name="Output 2 3 2 11 2 4" xfId="40711" xr:uid="{00000000-0005-0000-0000-0000187C0000}"/>
    <cellStyle name="Output 2 3 2 11 3" xfId="13636" xr:uid="{00000000-0005-0000-0000-0000197C0000}"/>
    <cellStyle name="Output 2 3 2 11 3 2" xfId="29804" xr:uid="{00000000-0005-0000-0000-00001A7C0000}"/>
    <cellStyle name="Output 2 3 2 11 3 3" xfId="40713" xr:uid="{00000000-0005-0000-0000-00001B7C0000}"/>
    <cellStyle name="Output 2 3 2 11 4" xfId="29801" xr:uid="{00000000-0005-0000-0000-00001C7C0000}"/>
    <cellStyle name="Output 2 3 2 11 5" xfId="40710" xr:uid="{00000000-0005-0000-0000-00001D7C0000}"/>
    <cellStyle name="Output 2 3 2 12" xfId="13637" xr:uid="{00000000-0005-0000-0000-00001E7C0000}"/>
    <cellStyle name="Output 2 3 2 12 2" xfId="13638" xr:uid="{00000000-0005-0000-0000-00001F7C0000}"/>
    <cellStyle name="Output 2 3 2 12 2 2" xfId="13639" xr:uid="{00000000-0005-0000-0000-0000207C0000}"/>
    <cellStyle name="Output 2 3 2 12 2 2 2" xfId="29807" xr:uid="{00000000-0005-0000-0000-0000217C0000}"/>
    <cellStyle name="Output 2 3 2 12 2 2 3" xfId="40716" xr:uid="{00000000-0005-0000-0000-0000227C0000}"/>
    <cellStyle name="Output 2 3 2 12 2 3" xfId="29806" xr:uid="{00000000-0005-0000-0000-0000237C0000}"/>
    <cellStyle name="Output 2 3 2 12 2 4" xfId="40715" xr:uid="{00000000-0005-0000-0000-0000247C0000}"/>
    <cellStyle name="Output 2 3 2 12 3" xfId="13640" xr:uid="{00000000-0005-0000-0000-0000257C0000}"/>
    <cellStyle name="Output 2 3 2 12 3 2" xfId="29808" xr:uid="{00000000-0005-0000-0000-0000267C0000}"/>
    <cellStyle name="Output 2 3 2 12 3 3" xfId="40717" xr:uid="{00000000-0005-0000-0000-0000277C0000}"/>
    <cellStyle name="Output 2 3 2 12 4" xfId="29805" xr:uid="{00000000-0005-0000-0000-0000287C0000}"/>
    <cellStyle name="Output 2 3 2 12 5" xfId="40714" xr:uid="{00000000-0005-0000-0000-0000297C0000}"/>
    <cellStyle name="Output 2 3 2 13" xfId="13641" xr:uid="{00000000-0005-0000-0000-00002A7C0000}"/>
    <cellStyle name="Output 2 3 2 13 2" xfId="29809" xr:uid="{00000000-0005-0000-0000-00002B7C0000}"/>
    <cellStyle name="Output 2 3 2 13 3" xfId="40718" xr:uid="{00000000-0005-0000-0000-00002C7C0000}"/>
    <cellStyle name="Output 2 3 2 14" xfId="29796" xr:uid="{00000000-0005-0000-0000-00002D7C0000}"/>
    <cellStyle name="Output 2 3 2 15" xfId="40705" xr:uid="{00000000-0005-0000-0000-00002E7C0000}"/>
    <cellStyle name="Output 2 3 2 2" xfId="13642" xr:uid="{00000000-0005-0000-0000-00002F7C0000}"/>
    <cellStyle name="Output 2 3 2 2 10" xfId="13643" xr:uid="{00000000-0005-0000-0000-0000307C0000}"/>
    <cellStyle name="Output 2 3 2 2 10 2" xfId="13644" xr:uid="{00000000-0005-0000-0000-0000317C0000}"/>
    <cellStyle name="Output 2 3 2 2 10 2 2" xfId="13645" xr:uid="{00000000-0005-0000-0000-0000327C0000}"/>
    <cellStyle name="Output 2 3 2 2 10 2 2 2" xfId="29813" xr:uid="{00000000-0005-0000-0000-0000337C0000}"/>
    <cellStyle name="Output 2 3 2 2 10 2 2 3" xfId="40722" xr:uid="{00000000-0005-0000-0000-0000347C0000}"/>
    <cellStyle name="Output 2 3 2 2 10 2 3" xfId="29812" xr:uid="{00000000-0005-0000-0000-0000357C0000}"/>
    <cellStyle name="Output 2 3 2 2 10 2 4" xfId="40721" xr:uid="{00000000-0005-0000-0000-0000367C0000}"/>
    <cellStyle name="Output 2 3 2 2 10 3" xfId="13646" xr:uid="{00000000-0005-0000-0000-0000377C0000}"/>
    <cellStyle name="Output 2 3 2 2 10 3 2" xfId="29814" xr:uid="{00000000-0005-0000-0000-0000387C0000}"/>
    <cellStyle name="Output 2 3 2 2 10 3 3" xfId="40723" xr:uid="{00000000-0005-0000-0000-0000397C0000}"/>
    <cellStyle name="Output 2 3 2 2 10 4" xfId="29811" xr:uid="{00000000-0005-0000-0000-00003A7C0000}"/>
    <cellStyle name="Output 2 3 2 2 10 5" xfId="40720" xr:uid="{00000000-0005-0000-0000-00003B7C0000}"/>
    <cellStyle name="Output 2 3 2 2 11" xfId="13647" xr:uid="{00000000-0005-0000-0000-00003C7C0000}"/>
    <cellStyle name="Output 2 3 2 2 11 2" xfId="13648" xr:uid="{00000000-0005-0000-0000-00003D7C0000}"/>
    <cellStyle name="Output 2 3 2 2 11 2 2" xfId="13649" xr:uid="{00000000-0005-0000-0000-00003E7C0000}"/>
    <cellStyle name="Output 2 3 2 2 11 2 2 2" xfId="29817" xr:uid="{00000000-0005-0000-0000-00003F7C0000}"/>
    <cellStyle name="Output 2 3 2 2 11 2 2 3" xfId="40726" xr:uid="{00000000-0005-0000-0000-0000407C0000}"/>
    <cellStyle name="Output 2 3 2 2 11 2 3" xfId="29816" xr:uid="{00000000-0005-0000-0000-0000417C0000}"/>
    <cellStyle name="Output 2 3 2 2 11 2 4" xfId="40725" xr:uid="{00000000-0005-0000-0000-0000427C0000}"/>
    <cellStyle name="Output 2 3 2 2 11 3" xfId="13650" xr:uid="{00000000-0005-0000-0000-0000437C0000}"/>
    <cellStyle name="Output 2 3 2 2 11 3 2" xfId="29818" xr:uid="{00000000-0005-0000-0000-0000447C0000}"/>
    <cellStyle name="Output 2 3 2 2 11 3 3" xfId="40727" xr:uid="{00000000-0005-0000-0000-0000457C0000}"/>
    <cellStyle name="Output 2 3 2 2 11 4" xfId="29815" xr:uid="{00000000-0005-0000-0000-0000467C0000}"/>
    <cellStyle name="Output 2 3 2 2 11 5" xfId="40724" xr:uid="{00000000-0005-0000-0000-0000477C0000}"/>
    <cellStyle name="Output 2 3 2 2 12" xfId="13651" xr:uid="{00000000-0005-0000-0000-0000487C0000}"/>
    <cellStyle name="Output 2 3 2 2 12 2" xfId="29819" xr:uid="{00000000-0005-0000-0000-0000497C0000}"/>
    <cellStyle name="Output 2 3 2 2 12 3" xfId="40728" xr:uid="{00000000-0005-0000-0000-00004A7C0000}"/>
    <cellStyle name="Output 2 3 2 2 13" xfId="29810" xr:uid="{00000000-0005-0000-0000-00004B7C0000}"/>
    <cellStyle name="Output 2 3 2 2 14" xfId="40719" xr:uid="{00000000-0005-0000-0000-00004C7C0000}"/>
    <cellStyle name="Output 2 3 2 2 2" xfId="13652" xr:uid="{00000000-0005-0000-0000-00004D7C0000}"/>
    <cellStyle name="Output 2 3 2 2 2 10" xfId="13653" xr:uid="{00000000-0005-0000-0000-00004E7C0000}"/>
    <cellStyle name="Output 2 3 2 2 2 10 2" xfId="13654" xr:uid="{00000000-0005-0000-0000-00004F7C0000}"/>
    <cellStyle name="Output 2 3 2 2 2 10 2 2" xfId="13655" xr:uid="{00000000-0005-0000-0000-0000507C0000}"/>
    <cellStyle name="Output 2 3 2 2 2 10 2 2 2" xfId="29823" xr:uid="{00000000-0005-0000-0000-0000517C0000}"/>
    <cellStyle name="Output 2 3 2 2 2 10 2 2 3" xfId="40732" xr:uid="{00000000-0005-0000-0000-0000527C0000}"/>
    <cellStyle name="Output 2 3 2 2 2 10 2 3" xfId="29822" xr:uid="{00000000-0005-0000-0000-0000537C0000}"/>
    <cellStyle name="Output 2 3 2 2 2 10 2 4" xfId="40731" xr:uid="{00000000-0005-0000-0000-0000547C0000}"/>
    <cellStyle name="Output 2 3 2 2 2 10 3" xfId="13656" xr:uid="{00000000-0005-0000-0000-0000557C0000}"/>
    <cellStyle name="Output 2 3 2 2 2 10 3 2" xfId="29824" xr:uid="{00000000-0005-0000-0000-0000567C0000}"/>
    <cellStyle name="Output 2 3 2 2 2 10 3 3" xfId="40733" xr:uid="{00000000-0005-0000-0000-0000577C0000}"/>
    <cellStyle name="Output 2 3 2 2 2 10 4" xfId="29821" xr:uid="{00000000-0005-0000-0000-0000587C0000}"/>
    <cellStyle name="Output 2 3 2 2 2 10 5" xfId="40730" xr:uid="{00000000-0005-0000-0000-0000597C0000}"/>
    <cellStyle name="Output 2 3 2 2 2 11" xfId="13657" xr:uid="{00000000-0005-0000-0000-00005A7C0000}"/>
    <cellStyle name="Output 2 3 2 2 2 11 2" xfId="29825" xr:uid="{00000000-0005-0000-0000-00005B7C0000}"/>
    <cellStyle name="Output 2 3 2 2 2 11 3" xfId="40734" xr:uid="{00000000-0005-0000-0000-00005C7C0000}"/>
    <cellStyle name="Output 2 3 2 2 2 12" xfId="29820" xr:uid="{00000000-0005-0000-0000-00005D7C0000}"/>
    <cellStyle name="Output 2 3 2 2 2 13" xfId="40729" xr:uid="{00000000-0005-0000-0000-00005E7C0000}"/>
    <cellStyle name="Output 2 3 2 2 2 2" xfId="13658" xr:uid="{00000000-0005-0000-0000-00005F7C0000}"/>
    <cellStyle name="Output 2 3 2 2 2 2 10" xfId="13659" xr:uid="{00000000-0005-0000-0000-0000607C0000}"/>
    <cellStyle name="Output 2 3 2 2 2 2 10 2" xfId="29827" xr:uid="{00000000-0005-0000-0000-0000617C0000}"/>
    <cellStyle name="Output 2 3 2 2 2 2 10 3" xfId="40736" xr:uid="{00000000-0005-0000-0000-0000627C0000}"/>
    <cellStyle name="Output 2 3 2 2 2 2 11" xfId="29826" xr:uid="{00000000-0005-0000-0000-0000637C0000}"/>
    <cellStyle name="Output 2 3 2 2 2 2 12" xfId="40735" xr:uid="{00000000-0005-0000-0000-0000647C0000}"/>
    <cellStyle name="Output 2 3 2 2 2 2 2" xfId="13660" xr:uid="{00000000-0005-0000-0000-0000657C0000}"/>
    <cellStyle name="Output 2 3 2 2 2 2 2 2" xfId="13661" xr:uid="{00000000-0005-0000-0000-0000667C0000}"/>
    <cellStyle name="Output 2 3 2 2 2 2 2 2 2" xfId="13662" xr:uid="{00000000-0005-0000-0000-0000677C0000}"/>
    <cellStyle name="Output 2 3 2 2 2 2 2 2 2 2" xfId="29830" xr:uid="{00000000-0005-0000-0000-0000687C0000}"/>
    <cellStyle name="Output 2 3 2 2 2 2 2 2 2 3" xfId="40739" xr:uid="{00000000-0005-0000-0000-0000697C0000}"/>
    <cellStyle name="Output 2 3 2 2 2 2 2 2 3" xfId="29829" xr:uid="{00000000-0005-0000-0000-00006A7C0000}"/>
    <cellStyle name="Output 2 3 2 2 2 2 2 2 4" xfId="40738" xr:uid="{00000000-0005-0000-0000-00006B7C0000}"/>
    <cellStyle name="Output 2 3 2 2 2 2 2 3" xfId="13663" xr:uid="{00000000-0005-0000-0000-00006C7C0000}"/>
    <cellStyle name="Output 2 3 2 2 2 2 2 3 2" xfId="29831" xr:uid="{00000000-0005-0000-0000-00006D7C0000}"/>
    <cellStyle name="Output 2 3 2 2 2 2 2 3 3" xfId="40740" xr:uid="{00000000-0005-0000-0000-00006E7C0000}"/>
    <cellStyle name="Output 2 3 2 2 2 2 2 4" xfId="29828" xr:uid="{00000000-0005-0000-0000-00006F7C0000}"/>
    <cellStyle name="Output 2 3 2 2 2 2 2 5" xfId="40737" xr:uid="{00000000-0005-0000-0000-0000707C0000}"/>
    <cellStyle name="Output 2 3 2 2 2 2 3" xfId="13664" xr:uid="{00000000-0005-0000-0000-0000717C0000}"/>
    <cellStyle name="Output 2 3 2 2 2 2 3 2" xfId="13665" xr:uid="{00000000-0005-0000-0000-0000727C0000}"/>
    <cellStyle name="Output 2 3 2 2 2 2 3 2 2" xfId="13666" xr:uid="{00000000-0005-0000-0000-0000737C0000}"/>
    <cellStyle name="Output 2 3 2 2 2 2 3 2 2 2" xfId="29834" xr:uid="{00000000-0005-0000-0000-0000747C0000}"/>
    <cellStyle name="Output 2 3 2 2 2 2 3 2 2 3" xfId="40743" xr:uid="{00000000-0005-0000-0000-0000757C0000}"/>
    <cellStyle name="Output 2 3 2 2 2 2 3 2 3" xfId="29833" xr:uid="{00000000-0005-0000-0000-0000767C0000}"/>
    <cellStyle name="Output 2 3 2 2 2 2 3 2 4" xfId="40742" xr:uid="{00000000-0005-0000-0000-0000777C0000}"/>
    <cellStyle name="Output 2 3 2 2 2 2 3 3" xfId="13667" xr:uid="{00000000-0005-0000-0000-0000787C0000}"/>
    <cellStyle name="Output 2 3 2 2 2 2 3 3 2" xfId="29835" xr:uid="{00000000-0005-0000-0000-0000797C0000}"/>
    <cellStyle name="Output 2 3 2 2 2 2 3 3 3" xfId="40744" xr:uid="{00000000-0005-0000-0000-00007A7C0000}"/>
    <cellStyle name="Output 2 3 2 2 2 2 3 4" xfId="29832" xr:uid="{00000000-0005-0000-0000-00007B7C0000}"/>
    <cellStyle name="Output 2 3 2 2 2 2 3 5" xfId="40741" xr:uid="{00000000-0005-0000-0000-00007C7C0000}"/>
    <cellStyle name="Output 2 3 2 2 2 2 4" xfId="13668" xr:uid="{00000000-0005-0000-0000-00007D7C0000}"/>
    <cellStyle name="Output 2 3 2 2 2 2 4 2" xfId="13669" xr:uid="{00000000-0005-0000-0000-00007E7C0000}"/>
    <cellStyle name="Output 2 3 2 2 2 2 4 2 2" xfId="13670" xr:uid="{00000000-0005-0000-0000-00007F7C0000}"/>
    <cellStyle name="Output 2 3 2 2 2 2 4 2 2 2" xfId="29838" xr:uid="{00000000-0005-0000-0000-0000807C0000}"/>
    <cellStyle name="Output 2 3 2 2 2 2 4 2 2 3" xfId="40747" xr:uid="{00000000-0005-0000-0000-0000817C0000}"/>
    <cellStyle name="Output 2 3 2 2 2 2 4 2 3" xfId="29837" xr:uid="{00000000-0005-0000-0000-0000827C0000}"/>
    <cellStyle name="Output 2 3 2 2 2 2 4 2 4" xfId="40746" xr:uid="{00000000-0005-0000-0000-0000837C0000}"/>
    <cellStyle name="Output 2 3 2 2 2 2 4 3" xfId="13671" xr:uid="{00000000-0005-0000-0000-0000847C0000}"/>
    <cellStyle name="Output 2 3 2 2 2 2 4 3 2" xfId="29839" xr:uid="{00000000-0005-0000-0000-0000857C0000}"/>
    <cellStyle name="Output 2 3 2 2 2 2 4 3 3" xfId="40748" xr:uid="{00000000-0005-0000-0000-0000867C0000}"/>
    <cellStyle name="Output 2 3 2 2 2 2 4 4" xfId="29836" xr:uid="{00000000-0005-0000-0000-0000877C0000}"/>
    <cellStyle name="Output 2 3 2 2 2 2 4 5" xfId="40745" xr:uid="{00000000-0005-0000-0000-0000887C0000}"/>
    <cellStyle name="Output 2 3 2 2 2 2 5" xfId="13672" xr:uid="{00000000-0005-0000-0000-0000897C0000}"/>
    <cellStyle name="Output 2 3 2 2 2 2 5 2" xfId="13673" xr:uid="{00000000-0005-0000-0000-00008A7C0000}"/>
    <cellStyle name="Output 2 3 2 2 2 2 5 2 2" xfId="13674" xr:uid="{00000000-0005-0000-0000-00008B7C0000}"/>
    <cellStyle name="Output 2 3 2 2 2 2 5 2 2 2" xfId="29842" xr:uid="{00000000-0005-0000-0000-00008C7C0000}"/>
    <cellStyle name="Output 2 3 2 2 2 2 5 2 2 3" xfId="40751" xr:uid="{00000000-0005-0000-0000-00008D7C0000}"/>
    <cellStyle name="Output 2 3 2 2 2 2 5 2 3" xfId="29841" xr:uid="{00000000-0005-0000-0000-00008E7C0000}"/>
    <cellStyle name="Output 2 3 2 2 2 2 5 2 4" xfId="40750" xr:uid="{00000000-0005-0000-0000-00008F7C0000}"/>
    <cellStyle name="Output 2 3 2 2 2 2 5 3" xfId="13675" xr:uid="{00000000-0005-0000-0000-0000907C0000}"/>
    <cellStyle name="Output 2 3 2 2 2 2 5 3 2" xfId="29843" xr:uid="{00000000-0005-0000-0000-0000917C0000}"/>
    <cellStyle name="Output 2 3 2 2 2 2 5 3 3" xfId="40752" xr:uid="{00000000-0005-0000-0000-0000927C0000}"/>
    <cellStyle name="Output 2 3 2 2 2 2 5 4" xfId="29840" xr:uid="{00000000-0005-0000-0000-0000937C0000}"/>
    <cellStyle name="Output 2 3 2 2 2 2 5 5" xfId="40749" xr:uid="{00000000-0005-0000-0000-0000947C0000}"/>
    <cellStyle name="Output 2 3 2 2 2 2 6" xfId="13676" xr:uid="{00000000-0005-0000-0000-0000957C0000}"/>
    <cellStyle name="Output 2 3 2 2 2 2 6 2" xfId="13677" xr:uid="{00000000-0005-0000-0000-0000967C0000}"/>
    <cellStyle name="Output 2 3 2 2 2 2 6 2 2" xfId="13678" xr:uid="{00000000-0005-0000-0000-0000977C0000}"/>
    <cellStyle name="Output 2 3 2 2 2 2 6 2 2 2" xfId="29846" xr:uid="{00000000-0005-0000-0000-0000987C0000}"/>
    <cellStyle name="Output 2 3 2 2 2 2 6 2 2 3" xfId="40755" xr:uid="{00000000-0005-0000-0000-0000997C0000}"/>
    <cellStyle name="Output 2 3 2 2 2 2 6 2 3" xfId="29845" xr:uid="{00000000-0005-0000-0000-00009A7C0000}"/>
    <cellStyle name="Output 2 3 2 2 2 2 6 2 4" xfId="40754" xr:uid="{00000000-0005-0000-0000-00009B7C0000}"/>
    <cellStyle name="Output 2 3 2 2 2 2 6 3" xfId="13679" xr:uid="{00000000-0005-0000-0000-00009C7C0000}"/>
    <cellStyle name="Output 2 3 2 2 2 2 6 3 2" xfId="29847" xr:uid="{00000000-0005-0000-0000-00009D7C0000}"/>
    <cellStyle name="Output 2 3 2 2 2 2 6 3 3" xfId="40756" xr:uid="{00000000-0005-0000-0000-00009E7C0000}"/>
    <cellStyle name="Output 2 3 2 2 2 2 6 4" xfId="29844" xr:uid="{00000000-0005-0000-0000-00009F7C0000}"/>
    <cellStyle name="Output 2 3 2 2 2 2 6 5" xfId="40753" xr:uid="{00000000-0005-0000-0000-0000A07C0000}"/>
    <cellStyle name="Output 2 3 2 2 2 2 7" xfId="13680" xr:uid="{00000000-0005-0000-0000-0000A17C0000}"/>
    <cellStyle name="Output 2 3 2 2 2 2 7 2" xfId="13681" xr:uid="{00000000-0005-0000-0000-0000A27C0000}"/>
    <cellStyle name="Output 2 3 2 2 2 2 7 2 2" xfId="13682" xr:uid="{00000000-0005-0000-0000-0000A37C0000}"/>
    <cellStyle name="Output 2 3 2 2 2 2 7 2 2 2" xfId="29850" xr:uid="{00000000-0005-0000-0000-0000A47C0000}"/>
    <cellStyle name="Output 2 3 2 2 2 2 7 2 2 3" xfId="40759" xr:uid="{00000000-0005-0000-0000-0000A57C0000}"/>
    <cellStyle name="Output 2 3 2 2 2 2 7 2 3" xfId="29849" xr:uid="{00000000-0005-0000-0000-0000A67C0000}"/>
    <cellStyle name="Output 2 3 2 2 2 2 7 2 4" xfId="40758" xr:uid="{00000000-0005-0000-0000-0000A77C0000}"/>
    <cellStyle name="Output 2 3 2 2 2 2 7 3" xfId="13683" xr:uid="{00000000-0005-0000-0000-0000A87C0000}"/>
    <cellStyle name="Output 2 3 2 2 2 2 7 3 2" xfId="29851" xr:uid="{00000000-0005-0000-0000-0000A97C0000}"/>
    <cellStyle name="Output 2 3 2 2 2 2 7 3 3" xfId="40760" xr:uid="{00000000-0005-0000-0000-0000AA7C0000}"/>
    <cellStyle name="Output 2 3 2 2 2 2 7 4" xfId="29848" xr:uid="{00000000-0005-0000-0000-0000AB7C0000}"/>
    <cellStyle name="Output 2 3 2 2 2 2 7 5" xfId="40757" xr:uid="{00000000-0005-0000-0000-0000AC7C0000}"/>
    <cellStyle name="Output 2 3 2 2 2 2 8" xfId="13684" xr:uid="{00000000-0005-0000-0000-0000AD7C0000}"/>
    <cellStyle name="Output 2 3 2 2 2 2 8 2" xfId="13685" xr:uid="{00000000-0005-0000-0000-0000AE7C0000}"/>
    <cellStyle name="Output 2 3 2 2 2 2 8 2 2" xfId="13686" xr:uid="{00000000-0005-0000-0000-0000AF7C0000}"/>
    <cellStyle name="Output 2 3 2 2 2 2 8 2 2 2" xfId="29854" xr:uid="{00000000-0005-0000-0000-0000B07C0000}"/>
    <cellStyle name="Output 2 3 2 2 2 2 8 2 2 3" xfId="40763" xr:uid="{00000000-0005-0000-0000-0000B17C0000}"/>
    <cellStyle name="Output 2 3 2 2 2 2 8 2 3" xfId="29853" xr:uid="{00000000-0005-0000-0000-0000B27C0000}"/>
    <cellStyle name="Output 2 3 2 2 2 2 8 2 4" xfId="40762" xr:uid="{00000000-0005-0000-0000-0000B37C0000}"/>
    <cellStyle name="Output 2 3 2 2 2 2 8 3" xfId="13687" xr:uid="{00000000-0005-0000-0000-0000B47C0000}"/>
    <cellStyle name="Output 2 3 2 2 2 2 8 3 2" xfId="29855" xr:uid="{00000000-0005-0000-0000-0000B57C0000}"/>
    <cellStyle name="Output 2 3 2 2 2 2 8 3 3" xfId="40764" xr:uid="{00000000-0005-0000-0000-0000B67C0000}"/>
    <cellStyle name="Output 2 3 2 2 2 2 8 4" xfId="29852" xr:uid="{00000000-0005-0000-0000-0000B77C0000}"/>
    <cellStyle name="Output 2 3 2 2 2 2 8 5" xfId="40761" xr:uid="{00000000-0005-0000-0000-0000B87C0000}"/>
    <cellStyle name="Output 2 3 2 2 2 2 9" xfId="13688" xr:uid="{00000000-0005-0000-0000-0000B97C0000}"/>
    <cellStyle name="Output 2 3 2 2 2 2 9 2" xfId="13689" xr:uid="{00000000-0005-0000-0000-0000BA7C0000}"/>
    <cellStyle name="Output 2 3 2 2 2 2 9 2 2" xfId="29857" xr:uid="{00000000-0005-0000-0000-0000BB7C0000}"/>
    <cellStyle name="Output 2 3 2 2 2 2 9 2 3" xfId="40766" xr:uid="{00000000-0005-0000-0000-0000BC7C0000}"/>
    <cellStyle name="Output 2 3 2 2 2 2 9 3" xfId="29856" xr:uid="{00000000-0005-0000-0000-0000BD7C0000}"/>
    <cellStyle name="Output 2 3 2 2 2 2 9 4" xfId="40765" xr:uid="{00000000-0005-0000-0000-0000BE7C0000}"/>
    <cellStyle name="Output 2 3 2 2 2 3" xfId="13690" xr:uid="{00000000-0005-0000-0000-0000BF7C0000}"/>
    <cellStyle name="Output 2 3 2 2 2 3 10" xfId="13691" xr:uid="{00000000-0005-0000-0000-0000C07C0000}"/>
    <cellStyle name="Output 2 3 2 2 2 3 10 2" xfId="29859" xr:uid="{00000000-0005-0000-0000-0000C17C0000}"/>
    <cellStyle name="Output 2 3 2 2 2 3 10 3" xfId="40768" xr:uid="{00000000-0005-0000-0000-0000C27C0000}"/>
    <cellStyle name="Output 2 3 2 2 2 3 11" xfId="29858" xr:uid="{00000000-0005-0000-0000-0000C37C0000}"/>
    <cellStyle name="Output 2 3 2 2 2 3 12" xfId="40767" xr:uid="{00000000-0005-0000-0000-0000C47C0000}"/>
    <cellStyle name="Output 2 3 2 2 2 3 2" xfId="13692" xr:uid="{00000000-0005-0000-0000-0000C57C0000}"/>
    <cellStyle name="Output 2 3 2 2 2 3 2 2" xfId="13693" xr:uid="{00000000-0005-0000-0000-0000C67C0000}"/>
    <cellStyle name="Output 2 3 2 2 2 3 2 2 2" xfId="13694" xr:uid="{00000000-0005-0000-0000-0000C77C0000}"/>
    <cellStyle name="Output 2 3 2 2 2 3 2 2 2 2" xfId="29862" xr:uid="{00000000-0005-0000-0000-0000C87C0000}"/>
    <cellStyle name="Output 2 3 2 2 2 3 2 2 2 3" xfId="40771" xr:uid="{00000000-0005-0000-0000-0000C97C0000}"/>
    <cellStyle name="Output 2 3 2 2 2 3 2 2 3" xfId="29861" xr:uid="{00000000-0005-0000-0000-0000CA7C0000}"/>
    <cellStyle name="Output 2 3 2 2 2 3 2 2 4" xfId="40770" xr:uid="{00000000-0005-0000-0000-0000CB7C0000}"/>
    <cellStyle name="Output 2 3 2 2 2 3 2 3" xfId="13695" xr:uid="{00000000-0005-0000-0000-0000CC7C0000}"/>
    <cellStyle name="Output 2 3 2 2 2 3 2 3 2" xfId="29863" xr:uid="{00000000-0005-0000-0000-0000CD7C0000}"/>
    <cellStyle name="Output 2 3 2 2 2 3 2 3 3" xfId="40772" xr:uid="{00000000-0005-0000-0000-0000CE7C0000}"/>
    <cellStyle name="Output 2 3 2 2 2 3 2 4" xfId="29860" xr:uid="{00000000-0005-0000-0000-0000CF7C0000}"/>
    <cellStyle name="Output 2 3 2 2 2 3 2 5" xfId="40769" xr:uid="{00000000-0005-0000-0000-0000D07C0000}"/>
    <cellStyle name="Output 2 3 2 2 2 3 3" xfId="13696" xr:uid="{00000000-0005-0000-0000-0000D17C0000}"/>
    <cellStyle name="Output 2 3 2 2 2 3 3 2" xfId="13697" xr:uid="{00000000-0005-0000-0000-0000D27C0000}"/>
    <cellStyle name="Output 2 3 2 2 2 3 3 2 2" xfId="13698" xr:uid="{00000000-0005-0000-0000-0000D37C0000}"/>
    <cellStyle name="Output 2 3 2 2 2 3 3 2 2 2" xfId="29866" xr:uid="{00000000-0005-0000-0000-0000D47C0000}"/>
    <cellStyle name="Output 2 3 2 2 2 3 3 2 2 3" xfId="40775" xr:uid="{00000000-0005-0000-0000-0000D57C0000}"/>
    <cellStyle name="Output 2 3 2 2 2 3 3 2 3" xfId="29865" xr:uid="{00000000-0005-0000-0000-0000D67C0000}"/>
    <cellStyle name="Output 2 3 2 2 2 3 3 2 4" xfId="40774" xr:uid="{00000000-0005-0000-0000-0000D77C0000}"/>
    <cellStyle name="Output 2 3 2 2 2 3 3 3" xfId="13699" xr:uid="{00000000-0005-0000-0000-0000D87C0000}"/>
    <cellStyle name="Output 2 3 2 2 2 3 3 3 2" xfId="29867" xr:uid="{00000000-0005-0000-0000-0000D97C0000}"/>
    <cellStyle name="Output 2 3 2 2 2 3 3 3 3" xfId="40776" xr:uid="{00000000-0005-0000-0000-0000DA7C0000}"/>
    <cellStyle name="Output 2 3 2 2 2 3 3 4" xfId="29864" xr:uid="{00000000-0005-0000-0000-0000DB7C0000}"/>
    <cellStyle name="Output 2 3 2 2 2 3 3 5" xfId="40773" xr:uid="{00000000-0005-0000-0000-0000DC7C0000}"/>
    <cellStyle name="Output 2 3 2 2 2 3 4" xfId="13700" xr:uid="{00000000-0005-0000-0000-0000DD7C0000}"/>
    <cellStyle name="Output 2 3 2 2 2 3 4 2" xfId="13701" xr:uid="{00000000-0005-0000-0000-0000DE7C0000}"/>
    <cellStyle name="Output 2 3 2 2 2 3 4 2 2" xfId="13702" xr:uid="{00000000-0005-0000-0000-0000DF7C0000}"/>
    <cellStyle name="Output 2 3 2 2 2 3 4 2 2 2" xfId="29870" xr:uid="{00000000-0005-0000-0000-0000E07C0000}"/>
    <cellStyle name="Output 2 3 2 2 2 3 4 2 2 3" xfId="40779" xr:uid="{00000000-0005-0000-0000-0000E17C0000}"/>
    <cellStyle name="Output 2 3 2 2 2 3 4 2 3" xfId="29869" xr:uid="{00000000-0005-0000-0000-0000E27C0000}"/>
    <cellStyle name="Output 2 3 2 2 2 3 4 2 4" xfId="40778" xr:uid="{00000000-0005-0000-0000-0000E37C0000}"/>
    <cellStyle name="Output 2 3 2 2 2 3 4 3" xfId="13703" xr:uid="{00000000-0005-0000-0000-0000E47C0000}"/>
    <cellStyle name="Output 2 3 2 2 2 3 4 3 2" xfId="29871" xr:uid="{00000000-0005-0000-0000-0000E57C0000}"/>
    <cellStyle name="Output 2 3 2 2 2 3 4 3 3" xfId="40780" xr:uid="{00000000-0005-0000-0000-0000E67C0000}"/>
    <cellStyle name="Output 2 3 2 2 2 3 4 4" xfId="29868" xr:uid="{00000000-0005-0000-0000-0000E77C0000}"/>
    <cellStyle name="Output 2 3 2 2 2 3 4 5" xfId="40777" xr:uid="{00000000-0005-0000-0000-0000E87C0000}"/>
    <cellStyle name="Output 2 3 2 2 2 3 5" xfId="13704" xr:uid="{00000000-0005-0000-0000-0000E97C0000}"/>
    <cellStyle name="Output 2 3 2 2 2 3 5 2" xfId="13705" xr:uid="{00000000-0005-0000-0000-0000EA7C0000}"/>
    <cellStyle name="Output 2 3 2 2 2 3 5 2 2" xfId="13706" xr:uid="{00000000-0005-0000-0000-0000EB7C0000}"/>
    <cellStyle name="Output 2 3 2 2 2 3 5 2 2 2" xfId="29874" xr:uid="{00000000-0005-0000-0000-0000EC7C0000}"/>
    <cellStyle name="Output 2 3 2 2 2 3 5 2 2 3" xfId="40783" xr:uid="{00000000-0005-0000-0000-0000ED7C0000}"/>
    <cellStyle name="Output 2 3 2 2 2 3 5 2 3" xfId="29873" xr:uid="{00000000-0005-0000-0000-0000EE7C0000}"/>
    <cellStyle name="Output 2 3 2 2 2 3 5 2 4" xfId="40782" xr:uid="{00000000-0005-0000-0000-0000EF7C0000}"/>
    <cellStyle name="Output 2 3 2 2 2 3 5 3" xfId="13707" xr:uid="{00000000-0005-0000-0000-0000F07C0000}"/>
    <cellStyle name="Output 2 3 2 2 2 3 5 3 2" xfId="29875" xr:uid="{00000000-0005-0000-0000-0000F17C0000}"/>
    <cellStyle name="Output 2 3 2 2 2 3 5 3 3" xfId="40784" xr:uid="{00000000-0005-0000-0000-0000F27C0000}"/>
    <cellStyle name="Output 2 3 2 2 2 3 5 4" xfId="29872" xr:uid="{00000000-0005-0000-0000-0000F37C0000}"/>
    <cellStyle name="Output 2 3 2 2 2 3 5 5" xfId="40781" xr:uid="{00000000-0005-0000-0000-0000F47C0000}"/>
    <cellStyle name="Output 2 3 2 2 2 3 6" xfId="13708" xr:uid="{00000000-0005-0000-0000-0000F57C0000}"/>
    <cellStyle name="Output 2 3 2 2 2 3 6 2" xfId="13709" xr:uid="{00000000-0005-0000-0000-0000F67C0000}"/>
    <cellStyle name="Output 2 3 2 2 2 3 6 2 2" xfId="13710" xr:uid="{00000000-0005-0000-0000-0000F77C0000}"/>
    <cellStyle name="Output 2 3 2 2 2 3 6 2 2 2" xfId="29878" xr:uid="{00000000-0005-0000-0000-0000F87C0000}"/>
    <cellStyle name="Output 2 3 2 2 2 3 6 2 2 3" xfId="40787" xr:uid="{00000000-0005-0000-0000-0000F97C0000}"/>
    <cellStyle name="Output 2 3 2 2 2 3 6 2 3" xfId="29877" xr:uid="{00000000-0005-0000-0000-0000FA7C0000}"/>
    <cellStyle name="Output 2 3 2 2 2 3 6 2 4" xfId="40786" xr:uid="{00000000-0005-0000-0000-0000FB7C0000}"/>
    <cellStyle name="Output 2 3 2 2 2 3 6 3" xfId="13711" xr:uid="{00000000-0005-0000-0000-0000FC7C0000}"/>
    <cellStyle name="Output 2 3 2 2 2 3 6 3 2" xfId="29879" xr:uid="{00000000-0005-0000-0000-0000FD7C0000}"/>
    <cellStyle name="Output 2 3 2 2 2 3 6 3 3" xfId="40788" xr:uid="{00000000-0005-0000-0000-0000FE7C0000}"/>
    <cellStyle name="Output 2 3 2 2 2 3 6 4" xfId="29876" xr:uid="{00000000-0005-0000-0000-0000FF7C0000}"/>
    <cellStyle name="Output 2 3 2 2 2 3 6 5" xfId="40785" xr:uid="{00000000-0005-0000-0000-0000007D0000}"/>
    <cellStyle name="Output 2 3 2 2 2 3 7" xfId="13712" xr:uid="{00000000-0005-0000-0000-0000017D0000}"/>
    <cellStyle name="Output 2 3 2 2 2 3 7 2" xfId="13713" xr:uid="{00000000-0005-0000-0000-0000027D0000}"/>
    <cellStyle name="Output 2 3 2 2 2 3 7 2 2" xfId="13714" xr:uid="{00000000-0005-0000-0000-0000037D0000}"/>
    <cellStyle name="Output 2 3 2 2 2 3 7 2 2 2" xfId="29882" xr:uid="{00000000-0005-0000-0000-0000047D0000}"/>
    <cellStyle name="Output 2 3 2 2 2 3 7 2 2 3" xfId="40791" xr:uid="{00000000-0005-0000-0000-0000057D0000}"/>
    <cellStyle name="Output 2 3 2 2 2 3 7 2 3" xfId="29881" xr:uid="{00000000-0005-0000-0000-0000067D0000}"/>
    <cellStyle name="Output 2 3 2 2 2 3 7 2 4" xfId="40790" xr:uid="{00000000-0005-0000-0000-0000077D0000}"/>
    <cellStyle name="Output 2 3 2 2 2 3 7 3" xfId="13715" xr:uid="{00000000-0005-0000-0000-0000087D0000}"/>
    <cellStyle name="Output 2 3 2 2 2 3 7 3 2" xfId="29883" xr:uid="{00000000-0005-0000-0000-0000097D0000}"/>
    <cellStyle name="Output 2 3 2 2 2 3 7 3 3" xfId="40792" xr:uid="{00000000-0005-0000-0000-00000A7D0000}"/>
    <cellStyle name="Output 2 3 2 2 2 3 7 4" xfId="29880" xr:uid="{00000000-0005-0000-0000-00000B7D0000}"/>
    <cellStyle name="Output 2 3 2 2 2 3 7 5" xfId="40789" xr:uid="{00000000-0005-0000-0000-00000C7D0000}"/>
    <cellStyle name="Output 2 3 2 2 2 3 8" xfId="13716" xr:uid="{00000000-0005-0000-0000-00000D7D0000}"/>
    <cellStyle name="Output 2 3 2 2 2 3 8 2" xfId="13717" xr:uid="{00000000-0005-0000-0000-00000E7D0000}"/>
    <cellStyle name="Output 2 3 2 2 2 3 8 2 2" xfId="13718" xr:uid="{00000000-0005-0000-0000-00000F7D0000}"/>
    <cellStyle name="Output 2 3 2 2 2 3 8 2 2 2" xfId="29886" xr:uid="{00000000-0005-0000-0000-0000107D0000}"/>
    <cellStyle name="Output 2 3 2 2 2 3 8 2 2 3" xfId="40795" xr:uid="{00000000-0005-0000-0000-0000117D0000}"/>
    <cellStyle name="Output 2 3 2 2 2 3 8 2 3" xfId="29885" xr:uid="{00000000-0005-0000-0000-0000127D0000}"/>
    <cellStyle name="Output 2 3 2 2 2 3 8 2 4" xfId="40794" xr:uid="{00000000-0005-0000-0000-0000137D0000}"/>
    <cellStyle name="Output 2 3 2 2 2 3 8 3" xfId="13719" xr:uid="{00000000-0005-0000-0000-0000147D0000}"/>
    <cellStyle name="Output 2 3 2 2 2 3 8 3 2" xfId="29887" xr:uid="{00000000-0005-0000-0000-0000157D0000}"/>
    <cellStyle name="Output 2 3 2 2 2 3 8 3 3" xfId="40796" xr:uid="{00000000-0005-0000-0000-0000167D0000}"/>
    <cellStyle name="Output 2 3 2 2 2 3 8 4" xfId="29884" xr:uid="{00000000-0005-0000-0000-0000177D0000}"/>
    <cellStyle name="Output 2 3 2 2 2 3 8 5" xfId="40793" xr:uid="{00000000-0005-0000-0000-0000187D0000}"/>
    <cellStyle name="Output 2 3 2 2 2 3 9" xfId="13720" xr:uid="{00000000-0005-0000-0000-0000197D0000}"/>
    <cellStyle name="Output 2 3 2 2 2 3 9 2" xfId="13721" xr:uid="{00000000-0005-0000-0000-00001A7D0000}"/>
    <cellStyle name="Output 2 3 2 2 2 3 9 2 2" xfId="29889" xr:uid="{00000000-0005-0000-0000-00001B7D0000}"/>
    <cellStyle name="Output 2 3 2 2 2 3 9 2 3" xfId="40798" xr:uid="{00000000-0005-0000-0000-00001C7D0000}"/>
    <cellStyle name="Output 2 3 2 2 2 3 9 3" xfId="29888" xr:uid="{00000000-0005-0000-0000-00001D7D0000}"/>
    <cellStyle name="Output 2 3 2 2 2 3 9 4" xfId="40797" xr:uid="{00000000-0005-0000-0000-00001E7D0000}"/>
    <cellStyle name="Output 2 3 2 2 2 4" xfId="13722" xr:uid="{00000000-0005-0000-0000-00001F7D0000}"/>
    <cellStyle name="Output 2 3 2 2 2 4 2" xfId="13723" xr:uid="{00000000-0005-0000-0000-0000207D0000}"/>
    <cellStyle name="Output 2 3 2 2 2 4 2 2" xfId="13724" xr:uid="{00000000-0005-0000-0000-0000217D0000}"/>
    <cellStyle name="Output 2 3 2 2 2 4 2 2 2" xfId="29892" xr:uid="{00000000-0005-0000-0000-0000227D0000}"/>
    <cellStyle name="Output 2 3 2 2 2 4 2 2 3" xfId="40801" xr:uid="{00000000-0005-0000-0000-0000237D0000}"/>
    <cellStyle name="Output 2 3 2 2 2 4 2 3" xfId="29891" xr:uid="{00000000-0005-0000-0000-0000247D0000}"/>
    <cellStyle name="Output 2 3 2 2 2 4 2 4" xfId="40800" xr:uid="{00000000-0005-0000-0000-0000257D0000}"/>
    <cellStyle name="Output 2 3 2 2 2 4 3" xfId="13725" xr:uid="{00000000-0005-0000-0000-0000267D0000}"/>
    <cellStyle name="Output 2 3 2 2 2 4 3 2" xfId="29893" xr:uid="{00000000-0005-0000-0000-0000277D0000}"/>
    <cellStyle name="Output 2 3 2 2 2 4 3 3" xfId="40802" xr:uid="{00000000-0005-0000-0000-0000287D0000}"/>
    <cellStyle name="Output 2 3 2 2 2 4 4" xfId="29890" xr:uid="{00000000-0005-0000-0000-0000297D0000}"/>
    <cellStyle name="Output 2 3 2 2 2 4 5" xfId="40799" xr:uid="{00000000-0005-0000-0000-00002A7D0000}"/>
    <cellStyle name="Output 2 3 2 2 2 5" xfId="13726" xr:uid="{00000000-0005-0000-0000-00002B7D0000}"/>
    <cellStyle name="Output 2 3 2 2 2 5 2" xfId="13727" xr:uid="{00000000-0005-0000-0000-00002C7D0000}"/>
    <cellStyle name="Output 2 3 2 2 2 5 2 2" xfId="13728" xr:uid="{00000000-0005-0000-0000-00002D7D0000}"/>
    <cellStyle name="Output 2 3 2 2 2 5 2 2 2" xfId="29896" xr:uid="{00000000-0005-0000-0000-00002E7D0000}"/>
    <cellStyle name="Output 2 3 2 2 2 5 2 2 3" xfId="40805" xr:uid="{00000000-0005-0000-0000-00002F7D0000}"/>
    <cellStyle name="Output 2 3 2 2 2 5 2 3" xfId="29895" xr:uid="{00000000-0005-0000-0000-0000307D0000}"/>
    <cellStyle name="Output 2 3 2 2 2 5 2 4" xfId="40804" xr:uid="{00000000-0005-0000-0000-0000317D0000}"/>
    <cellStyle name="Output 2 3 2 2 2 5 3" xfId="13729" xr:uid="{00000000-0005-0000-0000-0000327D0000}"/>
    <cellStyle name="Output 2 3 2 2 2 5 3 2" xfId="29897" xr:uid="{00000000-0005-0000-0000-0000337D0000}"/>
    <cellStyle name="Output 2 3 2 2 2 5 3 3" xfId="40806" xr:uid="{00000000-0005-0000-0000-0000347D0000}"/>
    <cellStyle name="Output 2 3 2 2 2 5 4" xfId="29894" xr:uid="{00000000-0005-0000-0000-0000357D0000}"/>
    <cellStyle name="Output 2 3 2 2 2 5 5" xfId="40803" xr:uid="{00000000-0005-0000-0000-0000367D0000}"/>
    <cellStyle name="Output 2 3 2 2 2 6" xfId="13730" xr:uid="{00000000-0005-0000-0000-0000377D0000}"/>
    <cellStyle name="Output 2 3 2 2 2 6 2" xfId="13731" xr:uid="{00000000-0005-0000-0000-0000387D0000}"/>
    <cellStyle name="Output 2 3 2 2 2 6 2 2" xfId="13732" xr:uid="{00000000-0005-0000-0000-0000397D0000}"/>
    <cellStyle name="Output 2 3 2 2 2 6 2 2 2" xfId="29900" xr:uid="{00000000-0005-0000-0000-00003A7D0000}"/>
    <cellStyle name="Output 2 3 2 2 2 6 2 2 3" xfId="40809" xr:uid="{00000000-0005-0000-0000-00003B7D0000}"/>
    <cellStyle name="Output 2 3 2 2 2 6 2 3" xfId="29899" xr:uid="{00000000-0005-0000-0000-00003C7D0000}"/>
    <cellStyle name="Output 2 3 2 2 2 6 2 4" xfId="40808" xr:uid="{00000000-0005-0000-0000-00003D7D0000}"/>
    <cellStyle name="Output 2 3 2 2 2 6 3" xfId="13733" xr:uid="{00000000-0005-0000-0000-00003E7D0000}"/>
    <cellStyle name="Output 2 3 2 2 2 6 3 2" xfId="29901" xr:uid="{00000000-0005-0000-0000-00003F7D0000}"/>
    <cellStyle name="Output 2 3 2 2 2 6 3 3" xfId="40810" xr:uid="{00000000-0005-0000-0000-0000407D0000}"/>
    <cellStyle name="Output 2 3 2 2 2 6 4" xfId="29898" xr:uid="{00000000-0005-0000-0000-0000417D0000}"/>
    <cellStyle name="Output 2 3 2 2 2 6 5" xfId="40807" xr:uid="{00000000-0005-0000-0000-0000427D0000}"/>
    <cellStyle name="Output 2 3 2 2 2 7" xfId="13734" xr:uid="{00000000-0005-0000-0000-0000437D0000}"/>
    <cellStyle name="Output 2 3 2 2 2 7 2" xfId="13735" xr:uid="{00000000-0005-0000-0000-0000447D0000}"/>
    <cellStyle name="Output 2 3 2 2 2 7 2 2" xfId="13736" xr:uid="{00000000-0005-0000-0000-0000457D0000}"/>
    <cellStyle name="Output 2 3 2 2 2 7 2 2 2" xfId="29904" xr:uid="{00000000-0005-0000-0000-0000467D0000}"/>
    <cellStyle name="Output 2 3 2 2 2 7 2 2 3" xfId="40813" xr:uid="{00000000-0005-0000-0000-0000477D0000}"/>
    <cellStyle name="Output 2 3 2 2 2 7 2 3" xfId="29903" xr:uid="{00000000-0005-0000-0000-0000487D0000}"/>
    <cellStyle name="Output 2 3 2 2 2 7 2 4" xfId="40812" xr:uid="{00000000-0005-0000-0000-0000497D0000}"/>
    <cellStyle name="Output 2 3 2 2 2 7 3" xfId="13737" xr:uid="{00000000-0005-0000-0000-00004A7D0000}"/>
    <cellStyle name="Output 2 3 2 2 2 7 3 2" xfId="29905" xr:uid="{00000000-0005-0000-0000-00004B7D0000}"/>
    <cellStyle name="Output 2 3 2 2 2 7 3 3" xfId="40814" xr:uid="{00000000-0005-0000-0000-00004C7D0000}"/>
    <cellStyle name="Output 2 3 2 2 2 7 4" xfId="29902" xr:uid="{00000000-0005-0000-0000-00004D7D0000}"/>
    <cellStyle name="Output 2 3 2 2 2 7 5" xfId="40811" xr:uid="{00000000-0005-0000-0000-00004E7D0000}"/>
    <cellStyle name="Output 2 3 2 2 2 8" xfId="13738" xr:uid="{00000000-0005-0000-0000-00004F7D0000}"/>
    <cellStyle name="Output 2 3 2 2 2 8 2" xfId="13739" xr:uid="{00000000-0005-0000-0000-0000507D0000}"/>
    <cellStyle name="Output 2 3 2 2 2 8 2 2" xfId="13740" xr:uid="{00000000-0005-0000-0000-0000517D0000}"/>
    <cellStyle name="Output 2 3 2 2 2 8 2 2 2" xfId="29908" xr:uid="{00000000-0005-0000-0000-0000527D0000}"/>
    <cellStyle name="Output 2 3 2 2 2 8 2 2 3" xfId="40817" xr:uid="{00000000-0005-0000-0000-0000537D0000}"/>
    <cellStyle name="Output 2 3 2 2 2 8 2 3" xfId="29907" xr:uid="{00000000-0005-0000-0000-0000547D0000}"/>
    <cellStyle name="Output 2 3 2 2 2 8 2 4" xfId="40816" xr:uid="{00000000-0005-0000-0000-0000557D0000}"/>
    <cellStyle name="Output 2 3 2 2 2 8 3" xfId="13741" xr:uid="{00000000-0005-0000-0000-0000567D0000}"/>
    <cellStyle name="Output 2 3 2 2 2 8 3 2" xfId="29909" xr:uid="{00000000-0005-0000-0000-0000577D0000}"/>
    <cellStyle name="Output 2 3 2 2 2 8 3 3" xfId="40818" xr:uid="{00000000-0005-0000-0000-0000587D0000}"/>
    <cellStyle name="Output 2 3 2 2 2 8 4" xfId="29906" xr:uid="{00000000-0005-0000-0000-0000597D0000}"/>
    <cellStyle name="Output 2 3 2 2 2 8 5" xfId="40815" xr:uid="{00000000-0005-0000-0000-00005A7D0000}"/>
    <cellStyle name="Output 2 3 2 2 2 9" xfId="13742" xr:uid="{00000000-0005-0000-0000-00005B7D0000}"/>
    <cellStyle name="Output 2 3 2 2 2 9 2" xfId="13743" xr:uid="{00000000-0005-0000-0000-00005C7D0000}"/>
    <cellStyle name="Output 2 3 2 2 2 9 2 2" xfId="13744" xr:uid="{00000000-0005-0000-0000-00005D7D0000}"/>
    <cellStyle name="Output 2 3 2 2 2 9 2 2 2" xfId="29912" xr:uid="{00000000-0005-0000-0000-00005E7D0000}"/>
    <cellStyle name="Output 2 3 2 2 2 9 2 2 3" xfId="40821" xr:uid="{00000000-0005-0000-0000-00005F7D0000}"/>
    <cellStyle name="Output 2 3 2 2 2 9 2 3" xfId="29911" xr:uid="{00000000-0005-0000-0000-0000607D0000}"/>
    <cellStyle name="Output 2 3 2 2 2 9 2 4" xfId="40820" xr:uid="{00000000-0005-0000-0000-0000617D0000}"/>
    <cellStyle name="Output 2 3 2 2 2 9 3" xfId="13745" xr:uid="{00000000-0005-0000-0000-0000627D0000}"/>
    <cellStyle name="Output 2 3 2 2 2 9 3 2" xfId="29913" xr:uid="{00000000-0005-0000-0000-0000637D0000}"/>
    <cellStyle name="Output 2 3 2 2 2 9 3 3" xfId="40822" xr:uid="{00000000-0005-0000-0000-0000647D0000}"/>
    <cellStyle name="Output 2 3 2 2 2 9 4" xfId="29910" xr:uid="{00000000-0005-0000-0000-0000657D0000}"/>
    <cellStyle name="Output 2 3 2 2 2 9 5" xfId="40819" xr:uid="{00000000-0005-0000-0000-0000667D0000}"/>
    <cellStyle name="Output 2 3 2 2 3" xfId="13746" xr:uid="{00000000-0005-0000-0000-0000677D0000}"/>
    <cellStyle name="Output 2 3 2 2 3 10" xfId="13747" xr:uid="{00000000-0005-0000-0000-0000687D0000}"/>
    <cellStyle name="Output 2 3 2 2 3 10 2" xfId="29915" xr:uid="{00000000-0005-0000-0000-0000697D0000}"/>
    <cellStyle name="Output 2 3 2 2 3 10 3" xfId="40824" xr:uid="{00000000-0005-0000-0000-00006A7D0000}"/>
    <cellStyle name="Output 2 3 2 2 3 11" xfId="29914" xr:uid="{00000000-0005-0000-0000-00006B7D0000}"/>
    <cellStyle name="Output 2 3 2 2 3 12" xfId="40823" xr:uid="{00000000-0005-0000-0000-00006C7D0000}"/>
    <cellStyle name="Output 2 3 2 2 3 2" xfId="13748" xr:uid="{00000000-0005-0000-0000-00006D7D0000}"/>
    <cellStyle name="Output 2 3 2 2 3 2 2" xfId="13749" xr:uid="{00000000-0005-0000-0000-00006E7D0000}"/>
    <cellStyle name="Output 2 3 2 2 3 2 2 2" xfId="13750" xr:uid="{00000000-0005-0000-0000-00006F7D0000}"/>
    <cellStyle name="Output 2 3 2 2 3 2 2 2 2" xfId="29918" xr:uid="{00000000-0005-0000-0000-0000707D0000}"/>
    <cellStyle name="Output 2 3 2 2 3 2 2 2 3" xfId="40827" xr:uid="{00000000-0005-0000-0000-0000717D0000}"/>
    <cellStyle name="Output 2 3 2 2 3 2 2 3" xfId="29917" xr:uid="{00000000-0005-0000-0000-0000727D0000}"/>
    <cellStyle name="Output 2 3 2 2 3 2 2 4" xfId="40826" xr:uid="{00000000-0005-0000-0000-0000737D0000}"/>
    <cellStyle name="Output 2 3 2 2 3 2 3" xfId="13751" xr:uid="{00000000-0005-0000-0000-0000747D0000}"/>
    <cellStyle name="Output 2 3 2 2 3 2 3 2" xfId="29919" xr:uid="{00000000-0005-0000-0000-0000757D0000}"/>
    <cellStyle name="Output 2 3 2 2 3 2 3 3" xfId="40828" xr:uid="{00000000-0005-0000-0000-0000767D0000}"/>
    <cellStyle name="Output 2 3 2 2 3 2 4" xfId="29916" xr:uid="{00000000-0005-0000-0000-0000777D0000}"/>
    <cellStyle name="Output 2 3 2 2 3 2 5" xfId="40825" xr:uid="{00000000-0005-0000-0000-0000787D0000}"/>
    <cellStyle name="Output 2 3 2 2 3 3" xfId="13752" xr:uid="{00000000-0005-0000-0000-0000797D0000}"/>
    <cellStyle name="Output 2 3 2 2 3 3 2" xfId="13753" xr:uid="{00000000-0005-0000-0000-00007A7D0000}"/>
    <cellStyle name="Output 2 3 2 2 3 3 2 2" xfId="13754" xr:uid="{00000000-0005-0000-0000-00007B7D0000}"/>
    <cellStyle name="Output 2 3 2 2 3 3 2 2 2" xfId="29922" xr:uid="{00000000-0005-0000-0000-00007C7D0000}"/>
    <cellStyle name="Output 2 3 2 2 3 3 2 2 3" xfId="40831" xr:uid="{00000000-0005-0000-0000-00007D7D0000}"/>
    <cellStyle name="Output 2 3 2 2 3 3 2 3" xfId="29921" xr:uid="{00000000-0005-0000-0000-00007E7D0000}"/>
    <cellStyle name="Output 2 3 2 2 3 3 2 4" xfId="40830" xr:uid="{00000000-0005-0000-0000-00007F7D0000}"/>
    <cellStyle name="Output 2 3 2 2 3 3 3" xfId="13755" xr:uid="{00000000-0005-0000-0000-0000807D0000}"/>
    <cellStyle name="Output 2 3 2 2 3 3 3 2" xfId="29923" xr:uid="{00000000-0005-0000-0000-0000817D0000}"/>
    <cellStyle name="Output 2 3 2 2 3 3 3 3" xfId="40832" xr:uid="{00000000-0005-0000-0000-0000827D0000}"/>
    <cellStyle name="Output 2 3 2 2 3 3 4" xfId="29920" xr:uid="{00000000-0005-0000-0000-0000837D0000}"/>
    <cellStyle name="Output 2 3 2 2 3 3 5" xfId="40829" xr:uid="{00000000-0005-0000-0000-0000847D0000}"/>
    <cellStyle name="Output 2 3 2 2 3 4" xfId="13756" xr:uid="{00000000-0005-0000-0000-0000857D0000}"/>
    <cellStyle name="Output 2 3 2 2 3 4 2" xfId="13757" xr:uid="{00000000-0005-0000-0000-0000867D0000}"/>
    <cellStyle name="Output 2 3 2 2 3 4 2 2" xfId="13758" xr:uid="{00000000-0005-0000-0000-0000877D0000}"/>
    <cellStyle name="Output 2 3 2 2 3 4 2 2 2" xfId="29926" xr:uid="{00000000-0005-0000-0000-0000887D0000}"/>
    <cellStyle name="Output 2 3 2 2 3 4 2 2 3" xfId="40835" xr:uid="{00000000-0005-0000-0000-0000897D0000}"/>
    <cellStyle name="Output 2 3 2 2 3 4 2 3" xfId="29925" xr:uid="{00000000-0005-0000-0000-00008A7D0000}"/>
    <cellStyle name="Output 2 3 2 2 3 4 2 4" xfId="40834" xr:uid="{00000000-0005-0000-0000-00008B7D0000}"/>
    <cellStyle name="Output 2 3 2 2 3 4 3" xfId="13759" xr:uid="{00000000-0005-0000-0000-00008C7D0000}"/>
    <cellStyle name="Output 2 3 2 2 3 4 3 2" xfId="29927" xr:uid="{00000000-0005-0000-0000-00008D7D0000}"/>
    <cellStyle name="Output 2 3 2 2 3 4 3 3" xfId="40836" xr:uid="{00000000-0005-0000-0000-00008E7D0000}"/>
    <cellStyle name="Output 2 3 2 2 3 4 4" xfId="29924" xr:uid="{00000000-0005-0000-0000-00008F7D0000}"/>
    <cellStyle name="Output 2 3 2 2 3 4 5" xfId="40833" xr:uid="{00000000-0005-0000-0000-0000907D0000}"/>
    <cellStyle name="Output 2 3 2 2 3 5" xfId="13760" xr:uid="{00000000-0005-0000-0000-0000917D0000}"/>
    <cellStyle name="Output 2 3 2 2 3 5 2" xfId="13761" xr:uid="{00000000-0005-0000-0000-0000927D0000}"/>
    <cellStyle name="Output 2 3 2 2 3 5 2 2" xfId="13762" xr:uid="{00000000-0005-0000-0000-0000937D0000}"/>
    <cellStyle name="Output 2 3 2 2 3 5 2 2 2" xfId="29930" xr:uid="{00000000-0005-0000-0000-0000947D0000}"/>
    <cellStyle name="Output 2 3 2 2 3 5 2 2 3" xfId="40839" xr:uid="{00000000-0005-0000-0000-0000957D0000}"/>
    <cellStyle name="Output 2 3 2 2 3 5 2 3" xfId="29929" xr:uid="{00000000-0005-0000-0000-0000967D0000}"/>
    <cellStyle name="Output 2 3 2 2 3 5 2 4" xfId="40838" xr:uid="{00000000-0005-0000-0000-0000977D0000}"/>
    <cellStyle name="Output 2 3 2 2 3 5 3" xfId="13763" xr:uid="{00000000-0005-0000-0000-0000987D0000}"/>
    <cellStyle name="Output 2 3 2 2 3 5 3 2" xfId="29931" xr:uid="{00000000-0005-0000-0000-0000997D0000}"/>
    <cellStyle name="Output 2 3 2 2 3 5 3 3" xfId="40840" xr:uid="{00000000-0005-0000-0000-00009A7D0000}"/>
    <cellStyle name="Output 2 3 2 2 3 5 4" xfId="29928" xr:uid="{00000000-0005-0000-0000-00009B7D0000}"/>
    <cellStyle name="Output 2 3 2 2 3 5 5" xfId="40837" xr:uid="{00000000-0005-0000-0000-00009C7D0000}"/>
    <cellStyle name="Output 2 3 2 2 3 6" xfId="13764" xr:uid="{00000000-0005-0000-0000-00009D7D0000}"/>
    <cellStyle name="Output 2 3 2 2 3 6 2" xfId="13765" xr:uid="{00000000-0005-0000-0000-00009E7D0000}"/>
    <cellStyle name="Output 2 3 2 2 3 6 2 2" xfId="13766" xr:uid="{00000000-0005-0000-0000-00009F7D0000}"/>
    <cellStyle name="Output 2 3 2 2 3 6 2 2 2" xfId="29934" xr:uid="{00000000-0005-0000-0000-0000A07D0000}"/>
    <cellStyle name="Output 2 3 2 2 3 6 2 2 3" xfId="40843" xr:uid="{00000000-0005-0000-0000-0000A17D0000}"/>
    <cellStyle name="Output 2 3 2 2 3 6 2 3" xfId="29933" xr:uid="{00000000-0005-0000-0000-0000A27D0000}"/>
    <cellStyle name="Output 2 3 2 2 3 6 2 4" xfId="40842" xr:uid="{00000000-0005-0000-0000-0000A37D0000}"/>
    <cellStyle name="Output 2 3 2 2 3 6 3" xfId="13767" xr:uid="{00000000-0005-0000-0000-0000A47D0000}"/>
    <cellStyle name="Output 2 3 2 2 3 6 3 2" xfId="29935" xr:uid="{00000000-0005-0000-0000-0000A57D0000}"/>
    <cellStyle name="Output 2 3 2 2 3 6 3 3" xfId="40844" xr:uid="{00000000-0005-0000-0000-0000A67D0000}"/>
    <cellStyle name="Output 2 3 2 2 3 6 4" xfId="29932" xr:uid="{00000000-0005-0000-0000-0000A77D0000}"/>
    <cellStyle name="Output 2 3 2 2 3 6 5" xfId="40841" xr:uid="{00000000-0005-0000-0000-0000A87D0000}"/>
    <cellStyle name="Output 2 3 2 2 3 7" xfId="13768" xr:uid="{00000000-0005-0000-0000-0000A97D0000}"/>
    <cellStyle name="Output 2 3 2 2 3 7 2" xfId="13769" xr:uid="{00000000-0005-0000-0000-0000AA7D0000}"/>
    <cellStyle name="Output 2 3 2 2 3 7 2 2" xfId="13770" xr:uid="{00000000-0005-0000-0000-0000AB7D0000}"/>
    <cellStyle name="Output 2 3 2 2 3 7 2 2 2" xfId="29938" xr:uid="{00000000-0005-0000-0000-0000AC7D0000}"/>
    <cellStyle name="Output 2 3 2 2 3 7 2 2 3" xfId="40847" xr:uid="{00000000-0005-0000-0000-0000AD7D0000}"/>
    <cellStyle name="Output 2 3 2 2 3 7 2 3" xfId="29937" xr:uid="{00000000-0005-0000-0000-0000AE7D0000}"/>
    <cellStyle name="Output 2 3 2 2 3 7 2 4" xfId="40846" xr:uid="{00000000-0005-0000-0000-0000AF7D0000}"/>
    <cellStyle name="Output 2 3 2 2 3 7 3" xfId="13771" xr:uid="{00000000-0005-0000-0000-0000B07D0000}"/>
    <cellStyle name="Output 2 3 2 2 3 7 3 2" xfId="29939" xr:uid="{00000000-0005-0000-0000-0000B17D0000}"/>
    <cellStyle name="Output 2 3 2 2 3 7 3 3" xfId="40848" xr:uid="{00000000-0005-0000-0000-0000B27D0000}"/>
    <cellStyle name="Output 2 3 2 2 3 7 4" xfId="29936" xr:uid="{00000000-0005-0000-0000-0000B37D0000}"/>
    <cellStyle name="Output 2 3 2 2 3 7 5" xfId="40845" xr:uid="{00000000-0005-0000-0000-0000B47D0000}"/>
    <cellStyle name="Output 2 3 2 2 3 8" xfId="13772" xr:uid="{00000000-0005-0000-0000-0000B57D0000}"/>
    <cellStyle name="Output 2 3 2 2 3 8 2" xfId="13773" xr:uid="{00000000-0005-0000-0000-0000B67D0000}"/>
    <cellStyle name="Output 2 3 2 2 3 8 2 2" xfId="13774" xr:uid="{00000000-0005-0000-0000-0000B77D0000}"/>
    <cellStyle name="Output 2 3 2 2 3 8 2 2 2" xfId="29942" xr:uid="{00000000-0005-0000-0000-0000B87D0000}"/>
    <cellStyle name="Output 2 3 2 2 3 8 2 2 3" xfId="40851" xr:uid="{00000000-0005-0000-0000-0000B97D0000}"/>
    <cellStyle name="Output 2 3 2 2 3 8 2 3" xfId="29941" xr:uid="{00000000-0005-0000-0000-0000BA7D0000}"/>
    <cellStyle name="Output 2 3 2 2 3 8 2 4" xfId="40850" xr:uid="{00000000-0005-0000-0000-0000BB7D0000}"/>
    <cellStyle name="Output 2 3 2 2 3 8 3" xfId="13775" xr:uid="{00000000-0005-0000-0000-0000BC7D0000}"/>
    <cellStyle name="Output 2 3 2 2 3 8 3 2" xfId="29943" xr:uid="{00000000-0005-0000-0000-0000BD7D0000}"/>
    <cellStyle name="Output 2 3 2 2 3 8 3 3" xfId="40852" xr:uid="{00000000-0005-0000-0000-0000BE7D0000}"/>
    <cellStyle name="Output 2 3 2 2 3 8 4" xfId="29940" xr:uid="{00000000-0005-0000-0000-0000BF7D0000}"/>
    <cellStyle name="Output 2 3 2 2 3 8 5" xfId="40849" xr:uid="{00000000-0005-0000-0000-0000C07D0000}"/>
    <cellStyle name="Output 2 3 2 2 3 9" xfId="13776" xr:uid="{00000000-0005-0000-0000-0000C17D0000}"/>
    <cellStyle name="Output 2 3 2 2 3 9 2" xfId="13777" xr:uid="{00000000-0005-0000-0000-0000C27D0000}"/>
    <cellStyle name="Output 2 3 2 2 3 9 2 2" xfId="29945" xr:uid="{00000000-0005-0000-0000-0000C37D0000}"/>
    <cellStyle name="Output 2 3 2 2 3 9 2 3" xfId="40854" xr:uid="{00000000-0005-0000-0000-0000C47D0000}"/>
    <cellStyle name="Output 2 3 2 2 3 9 3" xfId="29944" xr:uid="{00000000-0005-0000-0000-0000C57D0000}"/>
    <cellStyle name="Output 2 3 2 2 3 9 4" xfId="40853" xr:uid="{00000000-0005-0000-0000-0000C67D0000}"/>
    <cellStyle name="Output 2 3 2 2 4" xfId="13778" xr:uid="{00000000-0005-0000-0000-0000C77D0000}"/>
    <cellStyle name="Output 2 3 2 2 4 10" xfId="13779" xr:uid="{00000000-0005-0000-0000-0000C87D0000}"/>
    <cellStyle name="Output 2 3 2 2 4 10 2" xfId="29947" xr:uid="{00000000-0005-0000-0000-0000C97D0000}"/>
    <cellStyle name="Output 2 3 2 2 4 10 3" xfId="40856" xr:uid="{00000000-0005-0000-0000-0000CA7D0000}"/>
    <cellStyle name="Output 2 3 2 2 4 11" xfId="29946" xr:uid="{00000000-0005-0000-0000-0000CB7D0000}"/>
    <cellStyle name="Output 2 3 2 2 4 12" xfId="40855" xr:uid="{00000000-0005-0000-0000-0000CC7D0000}"/>
    <cellStyle name="Output 2 3 2 2 4 2" xfId="13780" xr:uid="{00000000-0005-0000-0000-0000CD7D0000}"/>
    <cellStyle name="Output 2 3 2 2 4 2 2" xfId="13781" xr:uid="{00000000-0005-0000-0000-0000CE7D0000}"/>
    <cellStyle name="Output 2 3 2 2 4 2 2 2" xfId="13782" xr:uid="{00000000-0005-0000-0000-0000CF7D0000}"/>
    <cellStyle name="Output 2 3 2 2 4 2 2 2 2" xfId="29950" xr:uid="{00000000-0005-0000-0000-0000D07D0000}"/>
    <cellStyle name="Output 2 3 2 2 4 2 2 2 3" xfId="40859" xr:uid="{00000000-0005-0000-0000-0000D17D0000}"/>
    <cellStyle name="Output 2 3 2 2 4 2 2 3" xfId="29949" xr:uid="{00000000-0005-0000-0000-0000D27D0000}"/>
    <cellStyle name="Output 2 3 2 2 4 2 2 4" xfId="40858" xr:uid="{00000000-0005-0000-0000-0000D37D0000}"/>
    <cellStyle name="Output 2 3 2 2 4 2 3" xfId="13783" xr:uid="{00000000-0005-0000-0000-0000D47D0000}"/>
    <cellStyle name="Output 2 3 2 2 4 2 3 2" xfId="29951" xr:uid="{00000000-0005-0000-0000-0000D57D0000}"/>
    <cellStyle name="Output 2 3 2 2 4 2 3 3" xfId="40860" xr:uid="{00000000-0005-0000-0000-0000D67D0000}"/>
    <cellStyle name="Output 2 3 2 2 4 2 4" xfId="29948" xr:uid="{00000000-0005-0000-0000-0000D77D0000}"/>
    <cellStyle name="Output 2 3 2 2 4 2 5" xfId="40857" xr:uid="{00000000-0005-0000-0000-0000D87D0000}"/>
    <cellStyle name="Output 2 3 2 2 4 3" xfId="13784" xr:uid="{00000000-0005-0000-0000-0000D97D0000}"/>
    <cellStyle name="Output 2 3 2 2 4 3 2" xfId="13785" xr:uid="{00000000-0005-0000-0000-0000DA7D0000}"/>
    <cellStyle name="Output 2 3 2 2 4 3 2 2" xfId="13786" xr:uid="{00000000-0005-0000-0000-0000DB7D0000}"/>
    <cellStyle name="Output 2 3 2 2 4 3 2 2 2" xfId="29954" xr:uid="{00000000-0005-0000-0000-0000DC7D0000}"/>
    <cellStyle name="Output 2 3 2 2 4 3 2 2 3" xfId="40863" xr:uid="{00000000-0005-0000-0000-0000DD7D0000}"/>
    <cellStyle name="Output 2 3 2 2 4 3 2 3" xfId="29953" xr:uid="{00000000-0005-0000-0000-0000DE7D0000}"/>
    <cellStyle name="Output 2 3 2 2 4 3 2 4" xfId="40862" xr:uid="{00000000-0005-0000-0000-0000DF7D0000}"/>
    <cellStyle name="Output 2 3 2 2 4 3 3" xfId="13787" xr:uid="{00000000-0005-0000-0000-0000E07D0000}"/>
    <cellStyle name="Output 2 3 2 2 4 3 3 2" xfId="29955" xr:uid="{00000000-0005-0000-0000-0000E17D0000}"/>
    <cellStyle name="Output 2 3 2 2 4 3 3 3" xfId="40864" xr:uid="{00000000-0005-0000-0000-0000E27D0000}"/>
    <cellStyle name="Output 2 3 2 2 4 3 4" xfId="29952" xr:uid="{00000000-0005-0000-0000-0000E37D0000}"/>
    <cellStyle name="Output 2 3 2 2 4 3 5" xfId="40861" xr:uid="{00000000-0005-0000-0000-0000E47D0000}"/>
    <cellStyle name="Output 2 3 2 2 4 4" xfId="13788" xr:uid="{00000000-0005-0000-0000-0000E57D0000}"/>
    <cellStyle name="Output 2 3 2 2 4 4 2" xfId="13789" xr:uid="{00000000-0005-0000-0000-0000E67D0000}"/>
    <cellStyle name="Output 2 3 2 2 4 4 2 2" xfId="13790" xr:uid="{00000000-0005-0000-0000-0000E77D0000}"/>
    <cellStyle name="Output 2 3 2 2 4 4 2 2 2" xfId="29958" xr:uid="{00000000-0005-0000-0000-0000E87D0000}"/>
    <cellStyle name="Output 2 3 2 2 4 4 2 2 3" xfId="40867" xr:uid="{00000000-0005-0000-0000-0000E97D0000}"/>
    <cellStyle name="Output 2 3 2 2 4 4 2 3" xfId="29957" xr:uid="{00000000-0005-0000-0000-0000EA7D0000}"/>
    <cellStyle name="Output 2 3 2 2 4 4 2 4" xfId="40866" xr:uid="{00000000-0005-0000-0000-0000EB7D0000}"/>
    <cellStyle name="Output 2 3 2 2 4 4 3" xfId="13791" xr:uid="{00000000-0005-0000-0000-0000EC7D0000}"/>
    <cellStyle name="Output 2 3 2 2 4 4 3 2" xfId="29959" xr:uid="{00000000-0005-0000-0000-0000ED7D0000}"/>
    <cellStyle name="Output 2 3 2 2 4 4 3 3" xfId="40868" xr:uid="{00000000-0005-0000-0000-0000EE7D0000}"/>
    <cellStyle name="Output 2 3 2 2 4 4 4" xfId="29956" xr:uid="{00000000-0005-0000-0000-0000EF7D0000}"/>
    <cellStyle name="Output 2 3 2 2 4 4 5" xfId="40865" xr:uid="{00000000-0005-0000-0000-0000F07D0000}"/>
    <cellStyle name="Output 2 3 2 2 4 5" xfId="13792" xr:uid="{00000000-0005-0000-0000-0000F17D0000}"/>
    <cellStyle name="Output 2 3 2 2 4 5 2" xfId="13793" xr:uid="{00000000-0005-0000-0000-0000F27D0000}"/>
    <cellStyle name="Output 2 3 2 2 4 5 2 2" xfId="13794" xr:uid="{00000000-0005-0000-0000-0000F37D0000}"/>
    <cellStyle name="Output 2 3 2 2 4 5 2 2 2" xfId="29962" xr:uid="{00000000-0005-0000-0000-0000F47D0000}"/>
    <cellStyle name="Output 2 3 2 2 4 5 2 2 3" xfId="40871" xr:uid="{00000000-0005-0000-0000-0000F57D0000}"/>
    <cellStyle name="Output 2 3 2 2 4 5 2 3" xfId="29961" xr:uid="{00000000-0005-0000-0000-0000F67D0000}"/>
    <cellStyle name="Output 2 3 2 2 4 5 2 4" xfId="40870" xr:uid="{00000000-0005-0000-0000-0000F77D0000}"/>
    <cellStyle name="Output 2 3 2 2 4 5 3" xfId="13795" xr:uid="{00000000-0005-0000-0000-0000F87D0000}"/>
    <cellStyle name="Output 2 3 2 2 4 5 3 2" xfId="29963" xr:uid="{00000000-0005-0000-0000-0000F97D0000}"/>
    <cellStyle name="Output 2 3 2 2 4 5 3 3" xfId="40872" xr:uid="{00000000-0005-0000-0000-0000FA7D0000}"/>
    <cellStyle name="Output 2 3 2 2 4 5 4" xfId="29960" xr:uid="{00000000-0005-0000-0000-0000FB7D0000}"/>
    <cellStyle name="Output 2 3 2 2 4 5 5" xfId="40869" xr:uid="{00000000-0005-0000-0000-0000FC7D0000}"/>
    <cellStyle name="Output 2 3 2 2 4 6" xfId="13796" xr:uid="{00000000-0005-0000-0000-0000FD7D0000}"/>
    <cellStyle name="Output 2 3 2 2 4 6 2" xfId="13797" xr:uid="{00000000-0005-0000-0000-0000FE7D0000}"/>
    <cellStyle name="Output 2 3 2 2 4 6 2 2" xfId="13798" xr:uid="{00000000-0005-0000-0000-0000FF7D0000}"/>
    <cellStyle name="Output 2 3 2 2 4 6 2 2 2" xfId="29966" xr:uid="{00000000-0005-0000-0000-0000007E0000}"/>
    <cellStyle name="Output 2 3 2 2 4 6 2 2 3" xfId="40875" xr:uid="{00000000-0005-0000-0000-0000017E0000}"/>
    <cellStyle name="Output 2 3 2 2 4 6 2 3" xfId="29965" xr:uid="{00000000-0005-0000-0000-0000027E0000}"/>
    <cellStyle name="Output 2 3 2 2 4 6 2 4" xfId="40874" xr:uid="{00000000-0005-0000-0000-0000037E0000}"/>
    <cellStyle name="Output 2 3 2 2 4 6 3" xfId="13799" xr:uid="{00000000-0005-0000-0000-0000047E0000}"/>
    <cellStyle name="Output 2 3 2 2 4 6 3 2" xfId="29967" xr:uid="{00000000-0005-0000-0000-0000057E0000}"/>
    <cellStyle name="Output 2 3 2 2 4 6 3 3" xfId="40876" xr:uid="{00000000-0005-0000-0000-0000067E0000}"/>
    <cellStyle name="Output 2 3 2 2 4 6 4" xfId="29964" xr:uid="{00000000-0005-0000-0000-0000077E0000}"/>
    <cellStyle name="Output 2 3 2 2 4 6 5" xfId="40873" xr:uid="{00000000-0005-0000-0000-0000087E0000}"/>
    <cellStyle name="Output 2 3 2 2 4 7" xfId="13800" xr:uid="{00000000-0005-0000-0000-0000097E0000}"/>
    <cellStyle name="Output 2 3 2 2 4 7 2" xfId="13801" xr:uid="{00000000-0005-0000-0000-00000A7E0000}"/>
    <cellStyle name="Output 2 3 2 2 4 7 2 2" xfId="13802" xr:uid="{00000000-0005-0000-0000-00000B7E0000}"/>
    <cellStyle name="Output 2 3 2 2 4 7 2 2 2" xfId="29970" xr:uid="{00000000-0005-0000-0000-00000C7E0000}"/>
    <cellStyle name="Output 2 3 2 2 4 7 2 2 3" xfId="40879" xr:uid="{00000000-0005-0000-0000-00000D7E0000}"/>
    <cellStyle name="Output 2 3 2 2 4 7 2 3" xfId="29969" xr:uid="{00000000-0005-0000-0000-00000E7E0000}"/>
    <cellStyle name="Output 2 3 2 2 4 7 2 4" xfId="40878" xr:uid="{00000000-0005-0000-0000-00000F7E0000}"/>
    <cellStyle name="Output 2 3 2 2 4 7 3" xfId="13803" xr:uid="{00000000-0005-0000-0000-0000107E0000}"/>
    <cellStyle name="Output 2 3 2 2 4 7 3 2" xfId="29971" xr:uid="{00000000-0005-0000-0000-0000117E0000}"/>
    <cellStyle name="Output 2 3 2 2 4 7 3 3" xfId="40880" xr:uid="{00000000-0005-0000-0000-0000127E0000}"/>
    <cellStyle name="Output 2 3 2 2 4 7 4" xfId="29968" xr:uid="{00000000-0005-0000-0000-0000137E0000}"/>
    <cellStyle name="Output 2 3 2 2 4 7 5" xfId="40877" xr:uid="{00000000-0005-0000-0000-0000147E0000}"/>
    <cellStyle name="Output 2 3 2 2 4 8" xfId="13804" xr:uid="{00000000-0005-0000-0000-0000157E0000}"/>
    <cellStyle name="Output 2 3 2 2 4 8 2" xfId="13805" xr:uid="{00000000-0005-0000-0000-0000167E0000}"/>
    <cellStyle name="Output 2 3 2 2 4 8 2 2" xfId="13806" xr:uid="{00000000-0005-0000-0000-0000177E0000}"/>
    <cellStyle name="Output 2 3 2 2 4 8 2 2 2" xfId="29974" xr:uid="{00000000-0005-0000-0000-0000187E0000}"/>
    <cellStyle name="Output 2 3 2 2 4 8 2 2 3" xfId="40883" xr:uid="{00000000-0005-0000-0000-0000197E0000}"/>
    <cellStyle name="Output 2 3 2 2 4 8 2 3" xfId="29973" xr:uid="{00000000-0005-0000-0000-00001A7E0000}"/>
    <cellStyle name="Output 2 3 2 2 4 8 2 4" xfId="40882" xr:uid="{00000000-0005-0000-0000-00001B7E0000}"/>
    <cellStyle name="Output 2 3 2 2 4 8 3" xfId="13807" xr:uid="{00000000-0005-0000-0000-00001C7E0000}"/>
    <cellStyle name="Output 2 3 2 2 4 8 3 2" xfId="29975" xr:uid="{00000000-0005-0000-0000-00001D7E0000}"/>
    <cellStyle name="Output 2 3 2 2 4 8 3 3" xfId="40884" xr:uid="{00000000-0005-0000-0000-00001E7E0000}"/>
    <cellStyle name="Output 2 3 2 2 4 8 4" xfId="29972" xr:uid="{00000000-0005-0000-0000-00001F7E0000}"/>
    <cellStyle name="Output 2 3 2 2 4 8 5" xfId="40881" xr:uid="{00000000-0005-0000-0000-0000207E0000}"/>
    <cellStyle name="Output 2 3 2 2 4 9" xfId="13808" xr:uid="{00000000-0005-0000-0000-0000217E0000}"/>
    <cellStyle name="Output 2 3 2 2 4 9 2" xfId="13809" xr:uid="{00000000-0005-0000-0000-0000227E0000}"/>
    <cellStyle name="Output 2 3 2 2 4 9 2 2" xfId="29977" xr:uid="{00000000-0005-0000-0000-0000237E0000}"/>
    <cellStyle name="Output 2 3 2 2 4 9 2 3" xfId="40886" xr:uid="{00000000-0005-0000-0000-0000247E0000}"/>
    <cellStyle name="Output 2 3 2 2 4 9 3" xfId="29976" xr:uid="{00000000-0005-0000-0000-0000257E0000}"/>
    <cellStyle name="Output 2 3 2 2 4 9 4" xfId="40885" xr:uid="{00000000-0005-0000-0000-0000267E0000}"/>
    <cellStyle name="Output 2 3 2 2 5" xfId="13810" xr:uid="{00000000-0005-0000-0000-0000277E0000}"/>
    <cellStyle name="Output 2 3 2 2 5 2" xfId="13811" xr:uid="{00000000-0005-0000-0000-0000287E0000}"/>
    <cellStyle name="Output 2 3 2 2 5 2 2" xfId="13812" xr:uid="{00000000-0005-0000-0000-0000297E0000}"/>
    <cellStyle name="Output 2 3 2 2 5 2 2 2" xfId="29980" xr:uid="{00000000-0005-0000-0000-00002A7E0000}"/>
    <cellStyle name="Output 2 3 2 2 5 2 2 3" xfId="40889" xr:uid="{00000000-0005-0000-0000-00002B7E0000}"/>
    <cellStyle name="Output 2 3 2 2 5 2 3" xfId="29979" xr:uid="{00000000-0005-0000-0000-00002C7E0000}"/>
    <cellStyle name="Output 2 3 2 2 5 2 4" xfId="40888" xr:uid="{00000000-0005-0000-0000-00002D7E0000}"/>
    <cellStyle name="Output 2 3 2 2 5 3" xfId="13813" xr:uid="{00000000-0005-0000-0000-00002E7E0000}"/>
    <cellStyle name="Output 2 3 2 2 5 3 2" xfId="29981" xr:uid="{00000000-0005-0000-0000-00002F7E0000}"/>
    <cellStyle name="Output 2 3 2 2 5 3 3" xfId="40890" xr:uid="{00000000-0005-0000-0000-0000307E0000}"/>
    <cellStyle name="Output 2 3 2 2 5 4" xfId="29978" xr:uid="{00000000-0005-0000-0000-0000317E0000}"/>
    <cellStyle name="Output 2 3 2 2 5 5" xfId="40887" xr:uid="{00000000-0005-0000-0000-0000327E0000}"/>
    <cellStyle name="Output 2 3 2 2 6" xfId="13814" xr:uid="{00000000-0005-0000-0000-0000337E0000}"/>
    <cellStyle name="Output 2 3 2 2 6 2" xfId="13815" xr:uid="{00000000-0005-0000-0000-0000347E0000}"/>
    <cellStyle name="Output 2 3 2 2 6 2 2" xfId="13816" xr:uid="{00000000-0005-0000-0000-0000357E0000}"/>
    <cellStyle name="Output 2 3 2 2 6 2 2 2" xfId="29984" xr:uid="{00000000-0005-0000-0000-0000367E0000}"/>
    <cellStyle name="Output 2 3 2 2 6 2 2 3" xfId="40893" xr:uid="{00000000-0005-0000-0000-0000377E0000}"/>
    <cellStyle name="Output 2 3 2 2 6 2 3" xfId="29983" xr:uid="{00000000-0005-0000-0000-0000387E0000}"/>
    <cellStyle name="Output 2 3 2 2 6 2 4" xfId="40892" xr:uid="{00000000-0005-0000-0000-0000397E0000}"/>
    <cellStyle name="Output 2 3 2 2 6 3" xfId="13817" xr:uid="{00000000-0005-0000-0000-00003A7E0000}"/>
    <cellStyle name="Output 2 3 2 2 6 3 2" xfId="29985" xr:uid="{00000000-0005-0000-0000-00003B7E0000}"/>
    <cellStyle name="Output 2 3 2 2 6 3 3" xfId="40894" xr:uid="{00000000-0005-0000-0000-00003C7E0000}"/>
    <cellStyle name="Output 2 3 2 2 6 4" xfId="29982" xr:uid="{00000000-0005-0000-0000-00003D7E0000}"/>
    <cellStyle name="Output 2 3 2 2 6 5" xfId="40891" xr:uid="{00000000-0005-0000-0000-00003E7E0000}"/>
    <cellStyle name="Output 2 3 2 2 7" xfId="13818" xr:uid="{00000000-0005-0000-0000-00003F7E0000}"/>
    <cellStyle name="Output 2 3 2 2 7 2" xfId="13819" xr:uid="{00000000-0005-0000-0000-0000407E0000}"/>
    <cellStyle name="Output 2 3 2 2 7 2 2" xfId="13820" xr:uid="{00000000-0005-0000-0000-0000417E0000}"/>
    <cellStyle name="Output 2 3 2 2 7 2 2 2" xfId="29988" xr:uid="{00000000-0005-0000-0000-0000427E0000}"/>
    <cellStyle name="Output 2 3 2 2 7 2 2 3" xfId="40897" xr:uid="{00000000-0005-0000-0000-0000437E0000}"/>
    <cellStyle name="Output 2 3 2 2 7 2 3" xfId="29987" xr:uid="{00000000-0005-0000-0000-0000447E0000}"/>
    <cellStyle name="Output 2 3 2 2 7 2 4" xfId="40896" xr:uid="{00000000-0005-0000-0000-0000457E0000}"/>
    <cellStyle name="Output 2 3 2 2 7 3" xfId="13821" xr:uid="{00000000-0005-0000-0000-0000467E0000}"/>
    <cellStyle name="Output 2 3 2 2 7 3 2" xfId="29989" xr:uid="{00000000-0005-0000-0000-0000477E0000}"/>
    <cellStyle name="Output 2 3 2 2 7 3 3" xfId="40898" xr:uid="{00000000-0005-0000-0000-0000487E0000}"/>
    <cellStyle name="Output 2 3 2 2 7 4" xfId="29986" xr:uid="{00000000-0005-0000-0000-0000497E0000}"/>
    <cellStyle name="Output 2 3 2 2 7 5" xfId="40895" xr:uid="{00000000-0005-0000-0000-00004A7E0000}"/>
    <cellStyle name="Output 2 3 2 2 8" xfId="13822" xr:uid="{00000000-0005-0000-0000-00004B7E0000}"/>
    <cellStyle name="Output 2 3 2 2 8 2" xfId="13823" xr:uid="{00000000-0005-0000-0000-00004C7E0000}"/>
    <cellStyle name="Output 2 3 2 2 8 2 2" xfId="13824" xr:uid="{00000000-0005-0000-0000-00004D7E0000}"/>
    <cellStyle name="Output 2 3 2 2 8 2 2 2" xfId="29992" xr:uid="{00000000-0005-0000-0000-00004E7E0000}"/>
    <cellStyle name="Output 2 3 2 2 8 2 2 3" xfId="40901" xr:uid="{00000000-0005-0000-0000-00004F7E0000}"/>
    <cellStyle name="Output 2 3 2 2 8 2 3" xfId="29991" xr:uid="{00000000-0005-0000-0000-0000507E0000}"/>
    <cellStyle name="Output 2 3 2 2 8 2 4" xfId="40900" xr:uid="{00000000-0005-0000-0000-0000517E0000}"/>
    <cellStyle name="Output 2 3 2 2 8 3" xfId="13825" xr:uid="{00000000-0005-0000-0000-0000527E0000}"/>
    <cellStyle name="Output 2 3 2 2 8 3 2" xfId="29993" xr:uid="{00000000-0005-0000-0000-0000537E0000}"/>
    <cellStyle name="Output 2 3 2 2 8 3 3" xfId="40902" xr:uid="{00000000-0005-0000-0000-0000547E0000}"/>
    <cellStyle name="Output 2 3 2 2 8 4" xfId="29990" xr:uid="{00000000-0005-0000-0000-0000557E0000}"/>
    <cellStyle name="Output 2 3 2 2 8 5" xfId="40899" xr:uid="{00000000-0005-0000-0000-0000567E0000}"/>
    <cellStyle name="Output 2 3 2 2 9" xfId="13826" xr:uid="{00000000-0005-0000-0000-0000577E0000}"/>
    <cellStyle name="Output 2 3 2 2 9 2" xfId="13827" xr:uid="{00000000-0005-0000-0000-0000587E0000}"/>
    <cellStyle name="Output 2 3 2 2 9 2 2" xfId="13828" xr:uid="{00000000-0005-0000-0000-0000597E0000}"/>
    <cellStyle name="Output 2 3 2 2 9 2 2 2" xfId="29996" xr:uid="{00000000-0005-0000-0000-00005A7E0000}"/>
    <cellStyle name="Output 2 3 2 2 9 2 2 3" xfId="40905" xr:uid="{00000000-0005-0000-0000-00005B7E0000}"/>
    <cellStyle name="Output 2 3 2 2 9 2 3" xfId="29995" xr:uid="{00000000-0005-0000-0000-00005C7E0000}"/>
    <cellStyle name="Output 2 3 2 2 9 2 4" xfId="40904" xr:uid="{00000000-0005-0000-0000-00005D7E0000}"/>
    <cellStyle name="Output 2 3 2 2 9 3" xfId="13829" xr:uid="{00000000-0005-0000-0000-00005E7E0000}"/>
    <cellStyle name="Output 2 3 2 2 9 3 2" xfId="29997" xr:uid="{00000000-0005-0000-0000-00005F7E0000}"/>
    <cellStyle name="Output 2 3 2 2 9 3 3" xfId="40906" xr:uid="{00000000-0005-0000-0000-0000607E0000}"/>
    <cellStyle name="Output 2 3 2 2 9 4" xfId="29994" xr:uid="{00000000-0005-0000-0000-0000617E0000}"/>
    <cellStyle name="Output 2 3 2 2 9 5" xfId="40903" xr:uid="{00000000-0005-0000-0000-0000627E0000}"/>
    <cellStyle name="Output 2 3 2 3" xfId="13830" xr:uid="{00000000-0005-0000-0000-0000637E0000}"/>
    <cellStyle name="Output 2 3 2 3 10" xfId="13831" xr:uid="{00000000-0005-0000-0000-0000647E0000}"/>
    <cellStyle name="Output 2 3 2 3 10 2" xfId="13832" xr:uid="{00000000-0005-0000-0000-0000657E0000}"/>
    <cellStyle name="Output 2 3 2 3 10 2 2" xfId="13833" xr:uid="{00000000-0005-0000-0000-0000667E0000}"/>
    <cellStyle name="Output 2 3 2 3 10 2 2 2" xfId="30001" xr:uid="{00000000-0005-0000-0000-0000677E0000}"/>
    <cellStyle name="Output 2 3 2 3 10 2 2 3" xfId="40910" xr:uid="{00000000-0005-0000-0000-0000687E0000}"/>
    <cellStyle name="Output 2 3 2 3 10 2 3" xfId="30000" xr:uid="{00000000-0005-0000-0000-0000697E0000}"/>
    <cellStyle name="Output 2 3 2 3 10 2 4" xfId="40909" xr:uid="{00000000-0005-0000-0000-00006A7E0000}"/>
    <cellStyle name="Output 2 3 2 3 10 3" xfId="13834" xr:uid="{00000000-0005-0000-0000-00006B7E0000}"/>
    <cellStyle name="Output 2 3 2 3 10 3 2" xfId="30002" xr:uid="{00000000-0005-0000-0000-00006C7E0000}"/>
    <cellStyle name="Output 2 3 2 3 10 3 3" xfId="40911" xr:uid="{00000000-0005-0000-0000-00006D7E0000}"/>
    <cellStyle name="Output 2 3 2 3 10 4" xfId="29999" xr:uid="{00000000-0005-0000-0000-00006E7E0000}"/>
    <cellStyle name="Output 2 3 2 3 10 5" xfId="40908" xr:uid="{00000000-0005-0000-0000-00006F7E0000}"/>
    <cellStyle name="Output 2 3 2 3 11" xfId="13835" xr:uid="{00000000-0005-0000-0000-0000707E0000}"/>
    <cellStyle name="Output 2 3 2 3 11 2" xfId="13836" xr:uid="{00000000-0005-0000-0000-0000717E0000}"/>
    <cellStyle name="Output 2 3 2 3 11 2 2" xfId="13837" xr:uid="{00000000-0005-0000-0000-0000727E0000}"/>
    <cellStyle name="Output 2 3 2 3 11 2 2 2" xfId="30005" xr:uid="{00000000-0005-0000-0000-0000737E0000}"/>
    <cellStyle name="Output 2 3 2 3 11 2 2 3" xfId="40914" xr:uid="{00000000-0005-0000-0000-0000747E0000}"/>
    <cellStyle name="Output 2 3 2 3 11 2 3" xfId="30004" xr:uid="{00000000-0005-0000-0000-0000757E0000}"/>
    <cellStyle name="Output 2 3 2 3 11 2 4" xfId="40913" xr:uid="{00000000-0005-0000-0000-0000767E0000}"/>
    <cellStyle name="Output 2 3 2 3 11 3" xfId="13838" xr:uid="{00000000-0005-0000-0000-0000777E0000}"/>
    <cellStyle name="Output 2 3 2 3 11 3 2" xfId="30006" xr:uid="{00000000-0005-0000-0000-0000787E0000}"/>
    <cellStyle name="Output 2 3 2 3 11 3 3" xfId="40915" xr:uid="{00000000-0005-0000-0000-0000797E0000}"/>
    <cellStyle name="Output 2 3 2 3 11 4" xfId="30003" xr:uid="{00000000-0005-0000-0000-00007A7E0000}"/>
    <cellStyle name="Output 2 3 2 3 11 5" xfId="40912" xr:uid="{00000000-0005-0000-0000-00007B7E0000}"/>
    <cellStyle name="Output 2 3 2 3 12" xfId="13839" xr:uid="{00000000-0005-0000-0000-00007C7E0000}"/>
    <cellStyle name="Output 2 3 2 3 12 2" xfId="30007" xr:uid="{00000000-0005-0000-0000-00007D7E0000}"/>
    <cellStyle name="Output 2 3 2 3 12 3" xfId="40916" xr:uid="{00000000-0005-0000-0000-00007E7E0000}"/>
    <cellStyle name="Output 2 3 2 3 13" xfId="29998" xr:uid="{00000000-0005-0000-0000-00007F7E0000}"/>
    <cellStyle name="Output 2 3 2 3 14" xfId="40907" xr:uid="{00000000-0005-0000-0000-0000807E0000}"/>
    <cellStyle name="Output 2 3 2 3 2" xfId="13840" xr:uid="{00000000-0005-0000-0000-0000817E0000}"/>
    <cellStyle name="Output 2 3 2 3 2 10" xfId="13841" xr:uid="{00000000-0005-0000-0000-0000827E0000}"/>
    <cellStyle name="Output 2 3 2 3 2 10 2" xfId="13842" xr:uid="{00000000-0005-0000-0000-0000837E0000}"/>
    <cellStyle name="Output 2 3 2 3 2 10 2 2" xfId="13843" xr:uid="{00000000-0005-0000-0000-0000847E0000}"/>
    <cellStyle name="Output 2 3 2 3 2 10 2 2 2" xfId="30011" xr:uid="{00000000-0005-0000-0000-0000857E0000}"/>
    <cellStyle name="Output 2 3 2 3 2 10 2 2 3" xfId="40920" xr:uid="{00000000-0005-0000-0000-0000867E0000}"/>
    <cellStyle name="Output 2 3 2 3 2 10 2 3" xfId="30010" xr:uid="{00000000-0005-0000-0000-0000877E0000}"/>
    <cellStyle name="Output 2 3 2 3 2 10 2 4" xfId="40919" xr:uid="{00000000-0005-0000-0000-0000887E0000}"/>
    <cellStyle name="Output 2 3 2 3 2 10 3" xfId="13844" xr:uid="{00000000-0005-0000-0000-0000897E0000}"/>
    <cellStyle name="Output 2 3 2 3 2 10 3 2" xfId="30012" xr:uid="{00000000-0005-0000-0000-00008A7E0000}"/>
    <cellStyle name="Output 2 3 2 3 2 10 3 3" xfId="40921" xr:uid="{00000000-0005-0000-0000-00008B7E0000}"/>
    <cellStyle name="Output 2 3 2 3 2 10 4" xfId="30009" xr:uid="{00000000-0005-0000-0000-00008C7E0000}"/>
    <cellStyle name="Output 2 3 2 3 2 10 5" xfId="40918" xr:uid="{00000000-0005-0000-0000-00008D7E0000}"/>
    <cellStyle name="Output 2 3 2 3 2 11" xfId="13845" xr:uid="{00000000-0005-0000-0000-00008E7E0000}"/>
    <cellStyle name="Output 2 3 2 3 2 11 2" xfId="13846" xr:uid="{00000000-0005-0000-0000-00008F7E0000}"/>
    <cellStyle name="Output 2 3 2 3 2 11 2 2" xfId="30014" xr:uid="{00000000-0005-0000-0000-0000907E0000}"/>
    <cellStyle name="Output 2 3 2 3 2 11 2 3" xfId="40923" xr:uid="{00000000-0005-0000-0000-0000917E0000}"/>
    <cellStyle name="Output 2 3 2 3 2 11 3" xfId="30013" xr:uid="{00000000-0005-0000-0000-0000927E0000}"/>
    <cellStyle name="Output 2 3 2 3 2 11 4" xfId="40922" xr:uid="{00000000-0005-0000-0000-0000937E0000}"/>
    <cellStyle name="Output 2 3 2 3 2 12" xfId="13847" xr:uid="{00000000-0005-0000-0000-0000947E0000}"/>
    <cellStyle name="Output 2 3 2 3 2 12 2" xfId="30015" xr:uid="{00000000-0005-0000-0000-0000957E0000}"/>
    <cellStyle name="Output 2 3 2 3 2 12 3" xfId="40924" xr:uid="{00000000-0005-0000-0000-0000967E0000}"/>
    <cellStyle name="Output 2 3 2 3 2 13" xfId="30008" xr:uid="{00000000-0005-0000-0000-0000977E0000}"/>
    <cellStyle name="Output 2 3 2 3 2 14" xfId="40917" xr:uid="{00000000-0005-0000-0000-0000987E0000}"/>
    <cellStyle name="Output 2 3 2 3 2 2" xfId="13848" xr:uid="{00000000-0005-0000-0000-0000997E0000}"/>
    <cellStyle name="Output 2 3 2 3 2 2 10" xfId="13849" xr:uid="{00000000-0005-0000-0000-00009A7E0000}"/>
    <cellStyle name="Output 2 3 2 3 2 2 10 2" xfId="30017" xr:uid="{00000000-0005-0000-0000-00009B7E0000}"/>
    <cellStyle name="Output 2 3 2 3 2 2 10 3" xfId="40926" xr:uid="{00000000-0005-0000-0000-00009C7E0000}"/>
    <cellStyle name="Output 2 3 2 3 2 2 11" xfId="30016" xr:uid="{00000000-0005-0000-0000-00009D7E0000}"/>
    <cellStyle name="Output 2 3 2 3 2 2 12" xfId="40925" xr:uid="{00000000-0005-0000-0000-00009E7E0000}"/>
    <cellStyle name="Output 2 3 2 3 2 2 2" xfId="13850" xr:uid="{00000000-0005-0000-0000-00009F7E0000}"/>
    <cellStyle name="Output 2 3 2 3 2 2 2 2" xfId="13851" xr:uid="{00000000-0005-0000-0000-0000A07E0000}"/>
    <cellStyle name="Output 2 3 2 3 2 2 2 2 2" xfId="13852" xr:uid="{00000000-0005-0000-0000-0000A17E0000}"/>
    <cellStyle name="Output 2 3 2 3 2 2 2 2 2 2" xfId="30020" xr:uid="{00000000-0005-0000-0000-0000A27E0000}"/>
    <cellStyle name="Output 2 3 2 3 2 2 2 2 2 3" xfId="40929" xr:uid="{00000000-0005-0000-0000-0000A37E0000}"/>
    <cellStyle name="Output 2 3 2 3 2 2 2 2 3" xfId="30019" xr:uid="{00000000-0005-0000-0000-0000A47E0000}"/>
    <cellStyle name="Output 2 3 2 3 2 2 2 2 4" xfId="40928" xr:uid="{00000000-0005-0000-0000-0000A57E0000}"/>
    <cellStyle name="Output 2 3 2 3 2 2 2 3" xfId="13853" xr:uid="{00000000-0005-0000-0000-0000A67E0000}"/>
    <cellStyle name="Output 2 3 2 3 2 2 2 3 2" xfId="30021" xr:uid="{00000000-0005-0000-0000-0000A77E0000}"/>
    <cellStyle name="Output 2 3 2 3 2 2 2 3 3" xfId="40930" xr:uid="{00000000-0005-0000-0000-0000A87E0000}"/>
    <cellStyle name="Output 2 3 2 3 2 2 2 4" xfId="30018" xr:uid="{00000000-0005-0000-0000-0000A97E0000}"/>
    <cellStyle name="Output 2 3 2 3 2 2 2 5" xfId="40927" xr:uid="{00000000-0005-0000-0000-0000AA7E0000}"/>
    <cellStyle name="Output 2 3 2 3 2 2 3" xfId="13854" xr:uid="{00000000-0005-0000-0000-0000AB7E0000}"/>
    <cellStyle name="Output 2 3 2 3 2 2 3 2" xfId="13855" xr:uid="{00000000-0005-0000-0000-0000AC7E0000}"/>
    <cellStyle name="Output 2 3 2 3 2 2 3 2 2" xfId="13856" xr:uid="{00000000-0005-0000-0000-0000AD7E0000}"/>
    <cellStyle name="Output 2 3 2 3 2 2 3 2 2 2" xfId="30024" xr:uid="{00000000-0005-0000-0000-0000AE7E0000}"/>
    <cellStyle name="Output 2 3 2 3 2 2 3 2 2 3" xfId="40933" xr:uid="{00000000-0005-0000-0000-0000AF7E0000}"/>
    <cellStyle name="Output 2 3 2 3 2 2 3 2 3" xfId="30023" xr:uid="{00000000-0005-0000-0000-0000B07E0000}"/>
    <cellStyle name="Output 2 3 2 3 2 2 3 2 4" xfId="40932" xr:uid="{00000000-0005-0000-0000-0000B17E0000}"/>
    <cellStyle name="Output 2 3 2 3 2 2 3 3" xfId="13857" xr:uid="{00000000-0005-0000-0000-0000B27E0000}"/>
    <cellStyle name="Output 2 3 2 3 2 2 3 3 2" xfId="30025" xr:uid="{00000000-0005-0000-0000-0000B37E0000}"/>
    <cellStyle name="Output 2 3 2 3 2 2 3 3 3" xfId="40934" xr:uid="{00000000-0005-0000-0000-0000B47E0000}"/>
    <cellStyle name="Output 2 3 2 3 2 2 3 4" xfId="30022" xr:uid="{00000000-0005-0000-0000-0000B57E0000}"/>
    <cellStyle name="Output 2 3 2 3 2 2 3 5" xfId="40931" xr:uid="{00000000-0005-0000-0000-0000B67E0000}"/>
    <cellStyle name="Output 2 3 2 3 2 2 4" xfId="13858" xr:uid="{00000000-0005-0000-0000-0000B77E0000}"/>
    <cellStyle name="Output 2 3 2 3 2 2 4 2" xfId="13859" xr:uid="{00000000-0005-0000-0000-0000B87E0000}"/>
    <cellStyle name="Output 2 3 2 3 2 2 4 2 2" xfId="13860" xr:uid="{00000000-0005-0000-0000-0000B97E0000}"/>
    <cellStyle name="Output 2 3 2 3 2 2 4 2 2 2" xfId="30028" xr:uid="{00000000-0005-0000-0000-0000BA7E0000}"/>
    <cellStyle name="Output 2 3 2 3 2 2 4 2 2 3" xfId="40937" xr:uid="{00000000-0005-0000-0000-0000BB7E0000}"/>
    <cellStyle name="Output 2 3 2 3 2 2 4 2 3" xfId="30027" xr:uid="{00000000-0005-0000-0000-0000BC7E0000}"/>
    <cellStyle name="Output 2 3 2 3 2 2 4 2 4" xfId="40936" xr:uid="{00000000-0005-0000-0000-0000BD7E0000}"/>
    <cellStyle name="Output 2 3 2 3 2 2 4 3" xfId="13861" xr:uid="{00000000-0005-0000-0000-0000BE7E0000}"/>
    <cellStyle name="Output 2 3 2 3 2 2 4 3 2" xfId="30029" xr:uid="{00000000-0005-0000-0000-0000BF7E0000}"/>
    <cellStyle name="Output 2 3 2 3 2 2 4 3 3" xfId="40938" xr:uid="{00000000-0005-0000-0000-0000C07E0000}"/>
    <cellStyle name="Output 2 3 2 3 2 2 4 4" xfId="30026" xr:uid="{00000000-0005-0000-0000-0000C17E0000}"/>
    <cellStyle name="Output 2 3 2 3 2 2 4 5" xfId="40935" xr:uid="{00000000-0005-0000-0000-0000C27E0000}"/>
    <cellStyle name="Output 2 3 2 3 2 2 5" xfId="13862" xr:uid="{00000000-0005-0000-0000-0000C37E0000}"/>
    <cellStyle name="Output 2 3 2 3 2 2 5 2" xfId="13863" xr:uid="{00000000-0005-0000-0000-0000C47E0000}"/>
    <cellStyle name="Output 2 3 2 3 2 2 5 2 2" xfId="13864" xr:uid="{00000000-0005-0000-0000-0000C57E0000}"/>
    <cellStyle name="Output 2 3 2 3 2 2 5 2 2 2" xfId="30032" xr:uid="{00000000-0005-0000-0000-0000C67E0000}"/>
    <cellStyle name="Output 2 3 2 3 2 2 5 2 2 3" xfId="40941" xr:uid="{00000000-0005-0000-0000-0000C77E0000}"/>
    <cellStyle name="Output 2 3 2 3 2 2 5 2 3" xfId="30031" xr:uid="{00000000-0005-0000-0000-0000C87E0000}"/>
    <cellStyle name="Output 2 3 2 3 2 2 5 2 4" xfId="40940" xr:uid="{00000000-0005-0000-0000-0000C97E0000}"/>
    <cellStyle name="Output 2 3 2 3 2 2 5 3" xfId="13865" xr:uid="{00000000-0005-0000-0000-0000CA7E0000}"/>
    <cellStyle name="Output 2 3 2 3 2 2 5 3 2" xfId="30033" xr:uid="{00000000-0005-0000-0000-0000CB7E0000}"/>
    <cellStyle name="Output 2 3 2 3 2 2 5 3 3" xfId="40942" xr:uid="{00000000-0005-0000-0000-0000CC7E0000}"/>
    <cellStyle name="Output 2 3 2 3 2 2 5 4" xfId="30030" xr:uid="{00000000-0005-0000-0000-0000CD7E0000}"/>
    <cellStyle name="Output 2 3 2 3 2 2 5 5" xfId="40939" xr:uid="{00000000-0005-0000-0000-0000CE7E0000}"/>
    <cellStyle name="Output 2 3 2 3 2 2 6" xfId="13866" xr:uid="{00000000-0005-0000-0000-0000CF7E0000}"/>
    <cellStyle name="Output 2 3 2 3 2 2 6 2" xfId="13867" xr:uid="{00000000-0005-0000-0000-0000D07E0000}"/>
    <cellStyle name="Output 2 3 2 3 2 2 6 2 2" xfId="13868" xr:uid="{00000000-0005-0000-0000-0000D17E0000}"/>
    <cellStyle name="Output 2 3 2 3 2 2 6 2 2 2" xfId="30036" xr:uid="{00000000-0005-0000-0000-0000D27E0000}"/>
    <cellStyle name="Output 2 3 2 3 2 2 6 2 2 3" xfId="40945" xr:uid="{00000000-0005-0000-0000-0000D37E0000}"/>
    <cellStyle name="Output 2 3 2 3 2 2 6 2 3" xfId="30035" xr:uid="{00000000-0005-0000-0000-0000D47E0000}"/>
    <cellStyle name="Output 2 3 2 3 2 2 6 2 4" xfId="40944" xr:uid="{00000000-0005-0000-0000-0000D57E0000}"/>
    <cellStyle name="Output 2 3 2 3 2 2 6 3" xfId="13869" xr:uid="{00000000-0005-0000-0000-0000D67E0000}"/>
    <cellStyle name="Output 2 3 2 3 2 2 6 3 2" xfId="30037" xr:uid="{00000000-0005-0000-0000-0000D77E0000}"/>
    <cellStyle name="Output 2 3 2 3 2 2 6 3 3" xfId="40946" xr:uid="{00000000-0005-0000-0000-0000D87E0000}"/>
    <cellStyle name="Output 2 3 2 3 2 2 6 4" xfId="30034" xr:uid="{00000000-0005-0000-0000-0000D97E0000}"/>
    <cellStyle name="Output 2 3 2 3 2 2 6 5" xfId="40943" xr:uid="{00000000-0005-0000-0000-0000DA7E0000}"/>
    <cellStyle name="Output 2 3 2 3 2 2 7" xfId="13870" xr:uid="{00000000-0005-0000-0000-0000DB7E0000}"/>
    <cellStyle name="Output 2 3 2 3 2 2 7 2" xfId="13871" xr:uid="{00000000-0005-0000-0000-0000DC7E0000}"/>
    <cellStyle name="Output 2 3 2 3 2 2 7 2 2" xfId="13872" xr:uid="{00000000-0005-0000-0000-0000DD7E0000}"/>
    <cellStyle name="Output 2 3 2 3 2 2 7 2 2 2" xfId="30040" xr:uid="{00000000-0005-0000-0000-0000DE7E0000}"/>
    <cellStyle name="Output 2 3 2 3 2 2 7 2 2 3" xfId="40949" xr:uid="{00000000-0005-0000-0000-0000DF7E0000}"/>
    <cellStyle name="Output 2 3 2 3 2 2 7 2 3" xfId="30039" xr:uid="{00000000-0005-0000-0000-0000E07E0000}"/>
    <cellStyle name="Output 2 3 2 3 2 2 7 2 4" xfId="40948" xr:uid="{00000000-0005-0000-0000-0000E17E0000}"/>
    <cellStyle name="Output 2 3 2 3 2 2 7 3" xfId="13873" xr:uid="{00000000-0005-0000-0000-0000E27E0000}"/>
    <cellStyle name="Output 2 3 2 3 2 2 7 3 2" xfId="30041" xr:uid="{00000000-0005-0000-0000-0000E37E0000}"/>
    <cellStyle name="Output 2 3 2 3 2 2 7 3 3" xfId="40950" xr:uid="{00000000-0005-0000-0000-0000E47E0000}"/>
    <cellStyle name="Output 2 3 2 3 2 2 7 4" xfId="30038" xr:uid="{00000000-0005-0000-0000-0000E57E0000}"/>
    <cellStyle name="Output 2 3 2 3 2 2 7 5" xfId="40947" xr:uid="{00000000-0005-0000-0000-0000E67E0000}"/>
    <cellStyle name="Output 2 3 2 3 2 2 8" xfId="13874" xr:uid="{00000000-0005-0000-0000-0000E77E0000}"/>
    <cellStyle name="Output 2 3 2 3 2 2 8 2" xfId="13875" xr:uid="{00000000-0005-0000-0000-0000E87E0000}"/>
    <cellStyle name="Output 2 3 2 3 2 2 8 2 2" xfId="13876" xr:uid="{00000000-0005-0000-0000-0000E97E0000}"/>
    <cellStyle name="Output 2 3 2 3 2 2 8 2 2 2" xfId="30044" xr:uid="{00000000-0005-0000-0000-0000EA7E0000}"/>
    <cellStyle name="Output 2 3 2 3 2 2 8 2 2 3" xfId="40953" xr:uid="{00000000-0005-0000-0000-0000EB7E0000}"/>
    <cellStyle name="Output 2 3 2 3 2 2 8 2 3" xfId="30043" xr:uid="{00000000-0005-0000-0000-0000EC7E0000}"/>
    <cellStyle name="Output 2 3 2 3 2 2 8 2 4" xfId="40952" xr:uid="{00000000-0005-0000-0000-0000ED7E0000}"/>
    <cellStyle name="Output 2 3 2 3 2 2 8 3" xfId="13877" xr:uid="{00000000-0005-0000-0000-0000EE7E0000}"/>
    <cellStyle name="Output 2 3 2 3 2 2 8 3 2" xfId="30045" xr:uid="{00000000-0005-0000-0000-0000EF7E0000}"/>
    <cellStyle name="Output 2 3 2 3 2 2 8 3 3" xfId="40954" xr:uid="{00000000-0005-0000-0000-0000F07E0000}"/>
    <cellStyle name="Output 2 3 2 3 2 2 8 4" xfId="30042" xr:uid="{00000000-0005-0000-0000-0000F17E0000}"/>
    <cellStyle name="Output 2 3 2 3 2 2 8 5" xfId="40951" xr:uid="{00000000-0005-0000-0000-0000F27E0000}"/>
    <cellStyle name="Output 2 3 2 3 2 2 9" xfId="13878" xr:uid="{00000000-0005-0000-0000-0000F37E0000}"/>
    <cellStyle name="Output 2 3 2 3 2 2 9 2" xfId="13879" xr:uid="{00000000-0005-0000-0000-0000F47E0000}"/>
    <cellStyle name="Output 2 3 2 3 2 2 9 2 2" xfId="30047" xr:uid="{00000000-0005-0000-0000-0000F57E0000}"/>
    <cellStyle name="Output 2 3 2 3 2 2 9 2 3" xfId="40956" xr:uid="{00000000-0005-0000-0000-0000F67E0000}"/>
    <cellStyle name="Output 2 3 2 3 2 2 9 3" xfId="30046" xr:uid="{00000000-0005-0000-0000-0000F77E0000}"/>
    <cellStyle name="Output 2 3 2 3 2 2 9 4" xfId="40955" xr:uid="{00000000-0005-0000-0000-0000F87E0000}"/>
    <cellStyle name="Output 2 3 2 3 2 3" xfId="13880" xr:uid="{00000000-0005-0000-0000-0000F97E0000}"/>
    <cellStyle name="Output 2 3 2 3 2 3 10" xfId="13881" xr:uid="{00000000-0005-0000-0000-0000FA7E0000}"/>
    <cellStyle name="Output 2 3 2 3 2 3 10 2" xfId="30049" xr:uid="{00000000-0005-0000-0000-0000FB7E0000}"/>
    <cellStyle name="Output 2 3 2 3 2 3 10 3" xfId="40958" xr:uid="{00000000-0005-0000-0000-0000FC7E0000}"/>
    <cellStyle name="Output 2 3 2 3 2 3 11" xfId="30048" xr:uid="{00000000-0005-0000-0000-0000FD7E0000}"/>
    <cellStyle name="Output 2 3 2 3 2 3 12" xfId="40957" xr:uid="{00000000-0005-0000-0000-0000FE7E0000}"/>
    <cellStyle name="Output 2 3 2 3 2 3 2" xfId="13882" xr:uid="{00000000-0005-0000-0000-0000FF7E0000}"/>
    <cellStyle name="Output 2 3 2 3 2 3 2 2" xfId="13883" xr:uid="{00000000-0005-0000-0000-0000007F0000}"/>
    <cellStyle name="Output 2 3 2 3 2 3 2 2 2" xfId="13884" xr:uid="{00000000-0005-0000-0000-0000017F0000}"/>
    <cellStyle name="Output 2 3 2 3 2 3 2 2 2 2" xfId="30052" xr:uid="{00000000-0005-0000-0000-0000027F0000}"/>
    <cellStyle name="Output 2 3 2 3 2 3 2 2 2 3" xfId="40961" xr:uid="{00000000-0005-0000-0000-0000037F0000}"/>
    <cellStyle name="Output 2 3 2 3 2 3 2 2 3" xfId="30051" xr:uid="{00000000-0005-0000-0000-0000047F0000}"/>
    <cellStyle name="Output 2 3 2 3 2 3 2 2 4" xfId="40960" xr:uid="{00000000-0005-0000-0000-0000057F0000}"/>
    <cellStyle name="Output 2 3 2 3 2 3 2 3" xfId="13885" xr:uid="{00000000-0005-0000-0000-0000067F0000}"/>
    <cellStyle name="Output 2 3 2 3 2 3 2 3 2" xfId="30053" xr:uid="{00000000-0005-0000-0000-0000077F0000}"/>
    <cellStyle name="Output 2 3 2 3 2 3 2 3 3" xfId="40962" xr:uid="{00000000-0005-0000-0000-0000087F0000}"/>
    <cellStyle name="Output 2 3 2 3 2 3 2 4" xfId="30050" xr:uid="{00000000-0005-0000-0000-0000097F0000}"/>
    <cellStyle name="Output 2 3 2 3 2 3 2 5" xfId="40959" xr:uid="{00000000-0005-0000-0000-00000A7F0000}"/>
    <cellStyle name="Output 2 3 2 3 2 3 3" xfId="13886" xr:uid="{00000000-0005-0000-0000-00000B7F0000}"/>
    <cellStyle name="Output 2 3 2 3 2 3 3 2" xfId="13887" xr:uid="{00000000-0005-0000-0000-00000C7F0000}"/>
    <cellStyle name="Output 2 3 2 3 2 3 3 2 2" xfId="13888" xr:uid="{00000000-0005-0000-0000-00000D7F0000}"/>
    <cellStyle name="Output 2 3 2 3 2 3 3 2 2 2" xfId="30056" xr:uid="{00000000-0005-0000-0000-00000E7F0000}"/>
    <cellStyle name="Output 2 3 2 3 2 3 3 2 2 3" xfId="40965" xr:uid="{00000000-0005-0000-0000-00000F7F0000}"/>
    <cellStyle name="Output 2 3 2 3 2 3 3 2 3" xfId="30055" xr:uid="{00000000-0005-0000-0000-0000107F0000}"/>
    <cellStyle name="Output 2 3 2 3 2 3 3 2 4" xfId="40964" xr:uid="{00000000-0005-0000-0000-0000117F0000}"/>
    <cellStyle name="Output 2 3 2 3 2 3 3 3" xfId="13889" xr:uid="{00000000-0005-0000-0000-0000127F0000}"/>
    <cellStyle name="Output 2 3 2 3 2 3 3 3 2" xfId="30057" xr:uid="{00000000-0005-0000-0000-0000137F0000}"/>
    <cellStyle name="Output 2 3 2 3 2 3 3 3 3" xfId="40966" xr:uid="{00000000-0005-0000-0000-0000147F0000}"/>
    <cellStyle name="Output 2 3 2 3 2 3 3 4" xfId="30054" xr:uid="{00000000-0005-0000-0000-0000157F0000}"/>
    <cellStyle name="Output 2 3 2 3 2 3 3 5" xfId="40963" xr:uid="{00000000-0005-0000-0000-0000167F0000}"/>
    <cellStyle name="Output 2 3 2 3 2 3 4" xfId="13890" xr:uid="{00000000-0005-0000-0000-0000177F0000}"/>
    <cellStyle name="Output 2 3 2 3 2 3 4 2" xfId="13891" xr:uid="{00000000-0005-0000-0000-0000187F0000}"/>
    <cellStyle name="Output 2 3 2 3 2 3 4 2 2" xfId="13892" xr:uid="{00000000-0005-0000-0000-0000197F0000}"/>
    <cellStyle name="Output 2 3 2 3 2 3 4 2 2 2" xfId="30060" xr:uid="{00000000-0005-0000-0000-00001A7F0000}"/>
    <cellStyle name="Output 2 3 2 3 2 3 4 2 2 3" xfId="40969" xr:uid="{00000000-0005-0000-0000-00001B7F0000}"/>
    <cellStyle name="Output 2 3 2 3 2 3 4 2 3" xfId="30059" xr:uid="{00000000-0005-0000-0000-00001C7F0000}"/>
    <cellStyle name="Output 2 3 2 3 2 3 4 2 4" xfId="40968" xr:uid="{00000000-0005-0000-0000-00001D7F0000}"/>
    <cellStyle name="Output 2 3 2 3 2 3 4 3" xfId="13893" xr:uid="{00000000-0005-0000-0000-00001E7F0000}"/>
    <cellStyle name="Output 2 3 2 3 2 3 4 3 2" xfId="30061" xr:uid="{00000000-0005-0000-0000-00001F7F0000}"/>
    <cellStyle name="Output 2 3 2 3 2 3 4 3 3" xfId="40970" xr:uid="{00000000-0005-0000-0000-0000207F0000}"/>
    <cellStyle name="Output 2 3 2 3 2 3 4 4" xfId="30058" xr:uid="{00000000-0005-0000-0000-0000217F0000}"/>
    <cellStyle name="Output 2 3 2 3 2 3 4 5" xfId="40967" xr:uid="{00000000-0005-0000-0000-0000227F0000}"/>
    <cellStyle name="Output 2 3 2 3 2 3 5" xfId="13894" xr:uid="{00000000-0005-0000-0000-0000237F0000}"/>
    <cellStyle name="Output 2 3 2 3 2 3 5 2" xfId="13895" xr:uid="{00000000-0005-0000-0000-0000247F0000}"/>
    <cellStyle name="Output 2 3 2 3 2 3 5 2 2" xfId="13896" xr:uid="{00000000-0005-0000-0000-0000257F0000}"/>
    <cellStyle name="Output 2 3 2 3 2 3 5 2 2 2" xfId="30064" xr:uid="{00000000-0005-0000-0000-0000267F0000}"/>
    <cellStyle name="Output 2 3 2 3 2 3 5 2 2 3" xfId="40973" xr:uid="{00000000-0005-0000-0000-0000277F0000}"/>
    <cellStyle name="Output 2 3 2 3 2 3 5 2 3" xfId="30063" xr:uid="{00000000-0005-0000-0000-0000287F0000}"/>
    <cellStyle name="Output 2 3 2 3 2 3 5 2 4" xfId="40972" xr:uid="{00000000-0005-0000-0000-0000297F0000}"/>
    <cellStyle name="Output 2 3 2 3 2 3 5 3" xfId="13897" xr:uid="{00000000-0005-0000-0000-00002A7F0000}"/>
    <cellStyle name="Output 2 3 2 3 2 3 5 3 2" xfId="30065" xr:uid="{00000000-0005-0000-0000-00002B7F0000}"/>
    <cellStyle name="Output 2 3 2 3 2 3 5 3 3" xfId="40974" xr:uid="{00000000-0005-0000-0000-00002C7F0000}"/>
    <cellStyle name="Output 2 3 2 3 2 3 5 4" xfId="30062" xr:uid="{00000000-0005-0000-0000-00002D7F0000}"/>
    <cellStyle name="Output 2 3 2 3 2 3 5 5" xfId="40971" xr:uid="{00000000-0005-0000-0000-00002E7F0000}"/>
    <cellStyle name="Output 2 3 2 3 2 3 6" xfId="13898" xr:uid="{00000000-0005-0000-0000-00002F7F0000}"/>
    <cellStyle name="Output 2 3 2 3 2 3 6 2" xfId="13899" xr:uid="{00000000-0005-0000-0000-0000307F0000}"/>
    <cellStyle name="Output 2 3 2 3 2 3 6 2 2" xfId="13900" xr:uid="{00000000-0005-0000-0000-0000317F0000}"/>
    <cellStyle name="Output 2 3 2 3 2 3 6 2 2 2" xfId="30068" xr:uid="{00000000-0005-0000-0000-0000327F0000}"/>
    <cellStyle name="Output 2 3 2 3 2 3 6 2 2 3" xfId="40977" xr:uid="{00000000-0005-0000-0000-0000337F0000}"/>
    <cellStyle name="Output 2 3 2 3 2 3 6 2 3" xfId="30067" xr:uid="{00000000-0005-0000-0000-0000347F0000}"/>
    <cellStyle name="Output 2 3 2 3 2 3 6 2 4" xfId="40976" xr:uid="{00000000-0005-0000-0000-0000357F0000}"/>
    <cellStyle name="Output 2 3 2 3 2 3 6 3" xfId="13901" xr:uid="{00000000-0005-0000-0000-0000367F0000}"/>
    <cellStyle name="Output 2 3 2 3 2 3 6 3 2" xfId="30069" xr:uid="{00000000-0005-0000-0000-0000377F0000}"/>
    <cellStyle name="Output 2 3 2 3 2 3 6 3 3" xfId="40978" xr:uid="{00000000-0005-0000-0000-0000387F0000}"/>
    <cellStyle name="Output 2 3 2 3 2 3 6 4" xfId="30066" xr:uid="{00000000-0005-0000-0000-0000397F0000}"/>
    <cellStyle name="Output 2 3 2 3 2 3 6 5" xfId="40975" xr:uid="{00000000-0005-0000-0000-00003A7F0000}"/>
    <cellStyle name="Output 2 3 2 3 2 3 7" xfId="13902" xr:uid="{00000000-0005-0000-0000-00003B7F0000}"/>
    <cellStyle name="Output 2 3 2 3 2 3 7 2" xfId="13903" xr:uid="{00000000-0005-0000-0000-00003C7F0000}"/>
    <cellStyle name="Output 2 3 2 3 2 3 7 2 2" xfId="13904" xr:uid="{00000000-0005-0000-0000-00003D7F0000}"/>
    <cellStyle name="Output 2 3 2 3 2 3 7 2 2 2" xfId="30072" xr:uid="{00000000-0005-0000-0000-00003E7F0000}"/>
    <cellStyle name="Output 2 3 2 3 2 3 7 2 2 3" xfId="40981" xr:uid="{00000000-0005-0000-0000-00003F7F0000}"/>
    <cellStyle name="Output 2 3 2 3 2 3 7 2 3" xfId="30071" xr:uid="{00000000-0005-0000-0000-0000407F0000}"/>
    <cellStyle name="Output 2 3 2 3 2 3 7 2 4" xfId="40980" xr:uid="{00000000-0005-0000-0000-0000417F0000}"/>
    <cellStyle name="Output 2 3 2 3 2 3 7 3" xfId="13905" xr:uid="{00000000-0005-0000-0000-0000427F0000}"/>
    <cellStyle name="Output 2 3 2 3 2 3 7 3 2" xfId="30073" xr:uid="{00000000-0005-0000-0000-0000437F0000}"/>
    <cellStyle name="Output 2 3 2 3 2 3 7 3 3" xfId="40982" xr:uid="{00000000-0005-0000-0000-0000447F0000}"/>
    <cellStyle name="Output 2 3 2 3 2 3 7 4" xfId="30070" xr:uid="{00000000-0005-0000-0000-0000457F0000}"/>
    <cellStyle name="Output 2 3 2 3 2 3 7 5" xfId="40979" xr:uid="{00000000-0005-0000-0000-0000467F0000}"/>
    <cellStyle name="Output 2 3 2 3 2 3 8" xfId="13906" xr:uid="{00000000-0005-0000-0000-0000477F0000}"/>
    <cellStyle name="Output 2 3 2 3 2 3 8 2" xfId="13907" xr:uid="{00000000-0005-0000-0000-0000487F0000}"/>
    <cellStyle name="Output 2 3 2 3 2 3 8 2 2" xfId="13908" xr:uid="{00000000-0005-0000-0000-0000497F0000}"/>
    <cellStyle name="Output 2 3 2 3 2 3 8 2 2 2" xfId="30076" xr:uid="{00000000-0005-0000-0000-00004A7F0000}"/>
    <cellStyle name="Output 2 3 2 3 2 3 8 2 2 3" xfId="40985" xr:uid="{00000000-0005-0000-0000-00004B7F0000}"/>
    <cellStyle name="Output 2 3 2 3 2 3 8 2 3" xfId="30075" xr:uid="{00000000-0005-0000-0000-00004C7F0000}"/>
    <cellStyle name="Output 2 3 2 3 2 3 8 2 4" xfId="40984" xr:uid="{00000000-0005-0000-0000-00004D7F0000}"/>
    <cellStyle name="Output 2 3 2 3 2 3 8 3" xfId="13909" xr:uid="{00000000-0005-0000-0000-00004E7F0000}"/>
    <cellStyle name="Output 2 3 2 3 2 3 8 3 2" xfId="30077" xr:uid="{00000000-0005-0000-0000-00004F7F0000}"/>
    <cellStyle name="Output 2 3 2 3 2 3 8 3 3" xfId="40986" xr:uid="{00000000-0005-0000-0000-0000507F0000}"/>
    <cellStyle name="Output 2 3 2 3 2 3 8 4" xfId="30074" xr:uid="{00000000-0005-0000-0000-0000517F0000}"/>
    <cellStyle name="Output 2 3 2 3 2 3 8 5" xfId="40983" xr:uid="{00000000-0005-0000-0000-0000527F0000}"/>
    <cellStyle name="Output 2 3 2 3 2 3 9" xfId="13910" xr:uid="{00000000-0005-0000-0000-0000537F0000}"/>
    <cellStyle name="Output 2 3 2 3 2 3 9 2" xfId="13911" xr:uid="{00000000-0005-0000-0000-0000547F0000}"/>
    <cellStyle name="Output 2 3 2 3 2 3 9 2 2" xfId="30079" xr:uid="{00000000-0005-0000-0000-0000557F0000}"/>
    <cellStyle name="Output 2 3 2 3 2 3 9 2 3" xfId="40988" xr:uid="{00000000-0005-0000-0000-0000567F0000}"/>
    <cellStyle name="Output 2 3 2 3 2 3 9 3" xfId="30078" xr:uid="{00000000-0005-0000-0000-0000577F0000}"/>
    <cellStyle name="Output 2 3 2 3 2 3 9 4" xfId="40987" xr:uid="{00000000-0005-0000-0000-0000587F0000}"/>
    <cellStyle name="Output 2 3 2 3 2 4" xfId="13912" xr:uid="{00000000-0005-0000-0000-0000597F0000}"/>
    <cellStyle name="Output 2 3 2 3 2 4 2" xfId="13913" xr:uid="{00000000-0005-0000-0000-00005A7F0000}"/>
    <cellStyle name="Output 2 3 2 3 2 4 2 2" xfId="13914" xr:uid="{00000000-0005-0000-0000-00005B7F0000}"/>
    <cellStyle name="Output 2 3 2 3 2 4 2 2 2" xfId="30082" xr:uid="{00000000-0005-0000-0000-00005C7F0000}"/>
    <cellStyle name="Output 2 3 2 3 2 4 2 2 3" xfId="40991" xr:uid="{00000000-0005-0000-0000-00005D7F0000}"/>
    <cellStyle name="Output 2 3 2 3 2 4 2 3" xfId="30081" xr:uid="{00000000-0005-0000-0000-00005E7F0000}"/>
    <cellStyle name="Output 2 3 2 3 2 4 2 4" xfId="40990" xr:uid="{00000000-0005-0000-0000-00005F7F0000}"/>
    <cellStyle name="Output 2 3 2 3 2 4 3" xfId="13915" xr:uid="{00000000-0005-0000-0000-0000607F0000}"/>
    <cellStyle name="Output 2 3 2 3 2 4 3 2" xfId="30083" xr:uid="{00000000-0005-0000-0000-0000617F0000}"/>
    <cellStyle name="Output 2 3 2 3 2 4 3 3" xfId="40992" xr:uid="{00000000-0005-0000-0000-0000627F0000}"/>
    <cellStyle name="Output 2 3 2 3 2 4 4" xfId="30080" xr:uid="{00000000-0005-0000-0000-0000637F0000}"/>
    <cellStyle name="Output 2 3 2 3 2 4 5" xfId="40989" xr:uid="{00000000-0005-0000-0000-0000647F0000}"/>
    <cellStyle name="Output 2 3 2 3 2 5" xfId="13916" xr:uid="{00000000-0005-0000-0000-0000657F0000}"/>
    <cellStyle name="Output 2 3 2 3 2 5 2" xfId="13917" xr:uid="{00000000-0005-0000-0000-0000667F0000}"/>
    <cellStyle name="Output 2 3 2 3 2 5 2 2" xfId="13918" xr:uid="{00000000-0005-0000-0000-0000677F0000}"/>
    <cellStyle name="Output 2 3 2 3 2 5 2 2 2" xfId="30086" xr:uid="{00000000-0005-0000-0000-0000687F0000}"/>
    <cellStyle name="Output 2 3 2 3 2 5 2 2 3" xfId="40995" xr:uid="{00000000-0005-0000-0000-0000697F0000}"/>
    <cellStyle name="Output 2 3 2 3 2 5 2 3" xfId="30085" xr:uid="{00000000-0005-0000-0000-00006A7F0000}"/>
    <cellStyle name="Output 2 3 2 3 2 5 2 4" xfId="40994" xr:uid="{00000000-0005-0000-0000-00006B7F0000}"/>
    <cellStyle name="Output 2 3 2 3 2 5 3" xfId="13919" xr:uid="{00000000-0005-0000-0000-00006C7F0000}"/>
    <cellStyle name="Output 2 3 2 3 2 5 3 2" xfId="30087" xr:uid="{00000000-0005-0000-0000-00006D7F0000}"/>
    <cellStyle name="Output 2 3 2 3 2 5 3 3" xfId="40996" xr:uid="{00000000-0005-0000-0000-00006E7F0000}"/>
    <cellStyle name="Output 2 3 2 3 2 5 4" xfId="30084" xr:uid="{00000000-0005-0000-0000-00006F7F0000}"/>
    <cellStyle name="Output 2 3 2 3 2 5 5" xfId="40993" xr:uid="{00000000-0005-0000-0000-0000707F0000}"/>
    <cellStyle name="Output 2 3 2 3 2 6" xfId="13920" xr:uid="{00000000-0005-0000-0000-0000717F0000}"/>
    <cellStyle name="Output 2 3 2 3 2 6 2" xfId="13921" xr:uid="{00000000-0005-0000-0000-0000727F0000}"/>
    <cellStyle name="Output 2 3 2 3 2 6 2 2" xfId="13922" xr:uid="{00000000-0005-0000-0000-0000737F0000}"/>
    <cellStyle name="Output 2 3 2 3 2 6 2 2 2" xfId="30090" xr:uid="{00000000-0005-0000-0000-0000747F0000}"/>
    <cellStyle name="Output 2 3 2 3 2 6 2 2 3" xfId="40999" xr:uid="{00000000-0005-0000-0000-0000757F0000}"/>
    <cellStyle name="Output 2 3 2 3 2 6 2 3" xfId="30089" xr:uid="{00000000-0005-0000-0000-0000767F0000}"/>
    <cellStyle name="Output 2 3 2 3 2 6 2 4" xfId="40998" xr:uid="{00000000-0005-0000-0000-0000777F0000}"/>
    <cellStyle name="Output 2 3 2 3 2 6 3" xfId="13923" xr:uid="{00000000-0005-0000-0000-0000787F0000}"/>
    <cellStyle name="Output 2 3 2 3 2 6 3 2" xfId="30091" xr:uid="{00000000-0005-0000-0000-0000797F0000}"/>
    <cellStyle name="Output 2 3 2 3 2 6 3 3" xfId="41000" xr:uid="{00000000-0005-0000-0000-00007A7F0000}"/>
    <cellStyle name="Output 2 3 2 3 2 6 4" xfId="30088" xr:uid="{00000000-0005-0000-0000-00007B7F0000}"/>
    <cellStyle name="Output 2 3 2 3 2 6 5" xfId="40997" xr:uid="{00000000-0005-0000-0000-00007C7F0000}"/>
    <cellStyle name="Output 2 3 2 3 2 7" xfId="13924" xr:uid="{00000000-0005-0000-0000-00007D7F0000}"/>
    <cellStyle name="Output 2 3 2 3 2 7 2" xfId="13925" xr:uid="{00000000-0005-0000-0000-00007E7F0000}"/>
    <cellStyle name="Output 2 3 2 3 2 7 2 2" xfId="13926" xr:uid="{00000000-0005-0000-0000-00007F7F0000}"/>
    <cellStyle name="Output 2 3 2 3 2 7 2 2 2" xfId="30094" xr:uid="{00000000-0005-0000-0000-0000807F0000}"/>
    <cellStyle name="Output 2 3 2 3 2 7 2 2 3" xfId="41003" xr:uid="{00000000-0005-0000-0000-0000817F0000}"/>
    <cellStyle name="Output 2 3 2 3 2 7 2 3" xfId="30093" xr:uid="{00000000-0005-0000-0000-0000827F0000}"/>
    <cellStyle name="Output 2 3 2 3 2 7 2 4" xfId="41002" xr:uid="{00000000-0005-0000-0000-0000837F0000}"/>
    <cellStyle name="Output 2 3 2 3 2 7 3" xfId="13927" xr:uid="{00000000-0005-0000-0000-0000847F0000}"/>
    <cellStyle name="Output 2 3 2 3 2 7 3 2" xfId="30095" xr:uid="{00000000-0005-0000-0000-0000857F0000}"/>
    <cellStyle name="Output 2 3 2 3 2 7 3 3" xfId="41004" xr:uid="{00000000-0005-0000-0000-0000867F0000}"/>
    <cellStyle name="Output 2 3 2 3 2 7 4" xfId="30092" xr:uid="{00000000-0005-0000-0000-0000877F0000}"/>
    <cellStyle name="Output 2 3 2 3 2 7 5" xfId="41001" xr:uid="{00000000-0005-0000-0000-0000887F0000}"/>
    <cellStyle name="Output 2 3 2 3 2 8" xfId="13928" xr:uid="{00000000-0005-0000-0000-0000897F0000}"/>
    <cellStyle name="Output 2 3 2 3 2 8 2" xfId="13929" xr:uid="{00000000-0005-0000-0000-00008A7F0000}"/>
    <cellStyle name="Output 2 3 2 3 2 8 2 2" xfId="13930" xr:uid="{00000000-0005-0000-0000-00008B7F0000}"/>
    <cellStyle name="Output 2 3 2 3 2 8 2 2 2" xfId="30098" xr:uid="{00000000-0005-0000-0000-00008C7F0000}"/>
    <cellStyle name="Output 2 3 2 3 2 8 2 2 3" xfId="41007" xr:uid="{00000000-0005-0000-0000-00008D7F0000}"/>
    <cellStyle name="Output 2 3 2 3 2 8 2 3" xfId="30097" xr:uid="{00000000-0005-0000-0000-00008E7F0000}"/>
    <cellStyle name="Output 2 3 2 3 2 8 2 4" xfId="41006" xr:uid="{00000000-0005-0000-0000-00008F7F0000}"/>
    <cellStyle name="Output 2 3 2 3 2 8 3" xfId="13931" xr:uid="{00000000-0005-0000-0000-0000907F0000}"/>
    <cellStyle name="Output 2 3 2 3 2 8 3 2" xfId="30099" xr:uid="{00000000-0005-0000-0000-0000917F0000}"/>
    <cellStyle name="Output 2 3 2 3 2 8 3 3" xfId="41008" xr:uid="{00000000-0005-0000-0000-0000927F0000}"/>
    <cellStyle name="Output 2 3 2 3 2 8 4" xfId="30096" xr:uid="{00000000-0005-0000-0000-0000937F0000}"/>
    <cellStyle name="Output 2 3 2 3 2 8 5" xfId="41005" xr:uid="{00000000-0005-0000-0000-0000947F0000}"/>
    <cellStyle name="Output 2 3 2 3 2 9" xfId="13932" xr:uid="{00000000-0005-0000-0000-0000957F0000}"/>
    <cellStyle name="Output 2 3 2 3 2 9 2" xfId="13933" xr:uid="{00000000-0005-0000-0000-0000967F0000}"/>
    <cellStyle name="Output 2 3 2 3 2 9 2 2" xfId="13934" xr:uid="{00000000-0005-0000-0000-0000977F0000}"/>
    <cellStyle name="Output 2 3 2 3 2 9 2 2 2" xfId="30102" xr:uid="{00000000-0005-0000-0000-0000987F0000}"/>
    <cellStyle name="Output 2 3 2 3 2 9 2 2 3" xfId="41011" xr:uid="{00000000-0005-0000-0000-0000997F0000}"/>
    <cellStyle name="Output 2 3 2 3 2 9 2 3" xfId="30101" xr:uid="{00000000-0005-0000-0000-00009A7F0000}"/>
    <cellStyle name="Output 2 3 2 3 2 9 2 4" xfId="41010" xr:uid="{00000000-0005-0000-0000-00009B7F0000}"/>
    <cellStyle name="Output 2 3 2 3 2 9 3" xfId="13935" xr:uid="{00000000-0005-0000-0000-00009C7F0000}"/>
    <cellStyle name="Output 2 3 2 3 2 9 3 2" xfId="30103" xr:uid="{00000000-0005-0000-0000-00009D7F0000}"/>
    <cellStyle name="Output 2 3 2 3 2 9 3 3" xfId="41012" xr:uid="{00000000-0005-0000-0000-00009E7F0000}"/>
    <cellStyle name="Output 2 3 2 3 2 9 4" xfId="30100" xr:uid="{00000000-0005-0000-0000-00009F7F0000}"/>
    <cellStyle name="Output 2 3 2 3 2 9 5" xfId="41009" xr:uid="{00000000-0005-0000-0000-0000A07F0000}"/>
    <cellStyle name="Output 2 3 2 3 3" xfId="13936" xr:uid="{00000000-0005-0000-0000-0000A17F0000}"/>
    <cellStyle name="Output 2 3 2 3 3 10" xfId="13937" xr:uid="{00000000-0005-0000-0000-0000A27F0000}"/>
    <cellStyle name="Output 2 3 2 3 3 10 2" xfId="30105" xr:uid="{00000000-0005-0000-0000-0000A37F0000}"/>
    <cellStyle name="Output 2 3 2 3 3 10 3" xfId="41014" xr:uid="{00000000-0005-0000-0000-0000A47F0000}"/>
    <cellStyle name="Output 2 3 2 3 3 11" xfId="30104" xr:uid="{00000000-0005-0000-0000-0000A57F0000}"/>
    <cellStyle name="Output 2 3 2 3 3 12" xfId="41013" xr:uid="{00000000-0005-0000-0000-0000A67F0000}"/>
    <cellStyle name="Output 2 3 2 3 3 2" xfId="13938" xr:uid="{00000000-0005-0000-0000-0000A77F0000}"/>
    <cellStyle name="Output 2 3 2 3 3 2 2" xfId="13939" xr:uid="{00000000-0005-0000-0000-0000A87F0000}"/>
    <cellStyle name="Output 2 3 2 3 3 2 2 2" xfId="13940" xr:uid="{00000000-0005-0000-0000-0000A97F0000}"/>
    <cellStyle name="Output 2 3 2 3 3 2 2 2 2" xfId="30108" xr:uid="{00000000-0005-0000-0000-0000AA7F0000}"/>
    <cellStyle name="Output 2 3 2 3 3 2 2 2 3" xfId="41017" xr:uid="{00000000-0005-0000-0000-0000AB7F0000}"/>
    <cellStyle name="Output 2 3 2 3 3 2 2 3" xfId="30107" xr:uid="{00000000-0005-0000-0000-0000AC7F0000}"/>
    <cellStyle name="Output 2 3 2 3 3 2 2 4" xfId="41016" xr:uid="{00000000-0005-0000-0000-0000AD7F0000}"/>
    <cellStyle name="Output 2 3 2 3 3 2 3" xfId="13941" xr:uid="{00000000-0005-0000-0000-0000AE7F0000}"/>
    <cellStyle name="Output 2 3 2 3 3 2 3 2" xfId="30109" xr:uid="{00000000-0005-0000-0000-0000AF7F0000}"/>
    <cellStyle name="Output 2 3 2 3 3 2 3 3" xfId="41018" xr:uid="{00000000-0005-0000-0000-0000B07F0000}"/>
    <cellStyle name="Output 2 3 2 3 3 2 4" xfId="30106" xr:uid="{00000000-0005-0000-0000-0000B17F0000}"/>
    <cellStyle name="Output 2 3 2 3 3 2 5" xfId="41015" xr:uid="{00000000-0005-0000-0000-0000B27F0000}"/>
    <cellStyle name="Output 2 3 2 3 3 3" xfId="13942" xr:uid="{00000000-0005-0000-0000-0000B37F0000}"/>
    <cellStyle name="Output 2 3 2 3 3 3 2" xfId="13943" xr:uid="{00000000-0005-0000-0000-0000B47F0000}"/>
    <cellStyle name="Output 2 3 2 3 3 3 2 2" xfId="13944" xr:uid="{00000000-0005-0000-0000-0000B57F0000}"/>
    <cellStyle name="Output 2 3 2 3 3 3 2 2 2" xfId="30112" xr:uid="{00000000-0005-0000-0000-0000B67F0000}"/>
    <cellStyle name="Output 2 3 2 3 3 3 2 2 3" xfId="41021" xr:uid="{00000000-0005-0000-0000-0000B77F0000}"/>
    <cellStyle name="Output 2 3 2 3 3 3 2 3" xfId="30111" xr:uid="{00000000-0005-0000-0000-0000B87F0000}"/>
    <cellStyle name="Output 2 3 2 3 3 3 2 4" xfId="41020" xr:uid="{00000000-0005-0000-0000-0000B97F0000}"/>
    <cellStyle name="Output 2 3 2 3 3 3 3" xfId="13945" xr:uid="{00000000-0005-0000-0000-0000BA7F0000}"/>
    <cellStyle name="Output 2 3 2 3 3 3 3 2" xfId="30113" xr:uid="{00000000-0005-0000-0000-0000BB7F0000}"/>
    <cellStyle name="Output 2 3 2 3 3 3 3 3" xfId="41022" xr:uid="{00000000-0005-0000-0000-0000BC7F0000}"/>
    <cellStyle name="Output 2 3 2 3 3 3 4" xfId="30110" xr:uid="{00000000-0005-0000-0000-0000BD7F0000}"/>
    <cellStyle name="Output 2 3 2 3 3 3 5" xfId="41019" xr:uid="{00000000-0005-0000-0000-0000BE7F0000}"/>
    <cellStyle name="Output 2 3 2 3 3 4" xfId="13946" xr:uid="{00000000-0005-0000-0000-0000BF7F0000}"/>
    <cellStyle name="Output 2 3 2 3 3 4 2" xfId="13947" xr:uid="{00000000-0005-0000-0000-0000C07F0000}"/>
    <cellStyle name="Output 2 3 2 3 3 4 2 2" xfId="13948" xr:uid="{00000000-0005-0000-0000-0000C17F0000}"/>
    <cellStyle name="Output 2 3 2 3 3 4 2 2 2" xfId="30116" xr:uid="{00000000-0005-0000-0000-0000C27F0000}"/>
    <cellStyle name="Output 2 3 2 3 3 4 2 2 3" xfId="41025" xr:uid="{00000000-0005-0000-0000-0000C37F0000}"/>
    <cellStyle name="Output 2 3 2 3 3 4 2 3" xfId="30115" xr:uid="{00000000-0005-0000-0000-0000C47F0000}"/>
    <cellStyle name="Output 2 3 2 3 3 4 2 4" xfId="41024" xr:uid="{00000000-0005-0000-0000-0000C57F0000}"/>
    <cellStyle name="Output 2 3 2 3 3 4 3" xfId="13949" xr:uid="{00000000-0005-0000-0000-0000C67F0000}"/>
    <cellStyle name="Output 2 3 2 3 3 4 3 2" xfId="30117" xr:uid="{00000000-0005-0000-0000-0000C77F0000}"/>
    <cellStyle name="Output 2 3 2 3 3 4 3 3" xfId="41026" xr:uid="{00000000-0005-0000-0000-0000C87F0000}"/>
    <cellStyle name="Output 2 3 2 3 3 4 4" xfId="30114" xr:uid="{00000000-0005-0000-0000-0000C97F0000}"/>
    <cellStyle name="Output 2 3 2 3 3 4 5" xfId="41023" xr:uid="{00000000-0005-0000-0000-0000CA7F0000}"/>
    <cellStyle name="Output 2 3 2 3 3 5" xfId="13950" xr:uid="{00000000-0005-0000-0000-0000CB7F0000}"/>
    <cellStyle name="Output 2 3 2 3 3 5 2" xfId="13951" xr:uid="{00000000-0005-0000-0000-0000CC7F0000}"/>
    <cellStyle name="Output 2 3 2 3 3 5 2 2" xfId="13952" xr:uid="{00000000-0005-0000-0000-0000CD7F0000}"/>
    <cellStyle name="Output 2 3 2 3 3 5 2 2 2" xfId="30120" xr:uid="{00000000-0005-0000-0000-0000CE7F0000}"/>
    <cellStyle name="Output 2 3 2 3 3 5 2 2 3" xfId="41029" xr:uid="{00000000-0005-0000-0000-0000CF7F0000}"/>
    <cellStyle name="Output 2 3 2 3 3 5 2 3" xfId="30119" xr:uid="{00000000-0005-0000-0000-0000D07F0000}"/>
    <cellStyle name="Output 2 3 2 3 3 5 2 4" xfId="41028" xr:uid="{00000000-0005-0000-0000-0000D17F0000}"/>
    <cellStyle name="Output 2 3 2 3 3 5 3" xfId="13953" xr:uid="{00000000-0005-0000-0000-0000D27F0000}"/>
    <cellStyle name="Output 2 3 2 3 3 5 3 2" xfId="30121" xr:uid="{00000000-0005-0000-0000-0000D37F0000}"/>
    <cellStyle name="Output 2 3 2 3 3 5 3 3" xfId="41030" xr:uid="{00000000-0005-0000-0000-0000D47F0000}"/>
    <cellStyle name="Output 2 3 2 3 3 5 4" xfId="30118" xr:uid="{00000000-0005-0000-0000-0000D57F0000}"/>
    <cellStyle name="Output 2 3 2 3 3 5 5" xfId="41027" xr:uid="{00000000-0005-0000-0000-0000D67F0000}"/>
    <cellStyle name="Output 2 3 2 3 3 6" xfId="13954" xr:uid="{00000000-0005-0000-0000-0000D77F0000}"/>
    <cellStyle name="Output 2 3 2 3 3 6 2" xfId="13955" xr:uid="{00000000-0005-0000-0000-0000D87F0000}"/>
    <cellStyle name="Output 2 3 2 3 3 6 2 2" xfId="13956" xr:uid="{00000000-0005-0000-0000-0000D97F0000}"/>
    <cellStyle name="Output 2 3 2 3 3 6 2 2 2" xfId="30124" xr:uid="{00000000-0005-0000-0000-0000DA7F0000}"/>
    <cellStyle name="Output 2 3 2 3 3 6 2 2 3" xfId="41033" xr:uid="{00000000-0005-0000-0000-0000DB7F0000}"/>
    <cellStyle name="Output 2 3 2 3 3 6 2 3" xfId="30123" xr:uid="{00000000-0005-0000-0000-0000DC7F0000}"/>
    <cellStyle name="Output 2 3 2 3 3 6 2 4" xfId="41032" xr:uid="{00000000-0005-0000-0000-0000DD7F0000}"/>
    <cellStyle name="Output 2 3 2 3 3 6 3" xfId="13957" xr:uid="{00000000-0005-0000-0000-0000DE7F0000}"/>
    <cellStyle name="Output 2 3 2 3 3 6 3 2" xfId="30125" xr:uid="{00000000-0005-0000-0000-0000DF7F0000}"/>
    <cellStyle name="Output 2 3 2 3 3 6 3 3" xfId="41034" xr:uid="{00000000-0005-0000-0000-0000E07F0000}"/>
    <cellStyle name="Output 2 3 2 3 3 6 4" xfId="30122" xr:uid="{00000000-0005-0000-0000-0000E17F0000}"/>
    <cellStyle name="Output 2 3 2 3 3 6 5" xfId="41031" xr:uid="{00000000-0005-0000-0000-0000E27F0000}"/>
    <cellStyle name="Output 2 3 2 3 3 7" xfId="13958" xr:uid="{00000000-0005-0000-0000-0000E37F0000}"/>
    <cellStyle name="Output 2 3 2 3 3 7 2" xfId="13959" xr:uid="{00000000-0005-0000-0000-0000E47F0000}"/>
    <cellStyle name="Output 2 3 2 3 3 7 2 2" xfId="13960" xr:uid="{00000000-0005-0000-0000-0000E57F0000}"/>
    <cellStyle name="Output 2 3 2 3 3 7 2 2 2" xfId="30128" xr:uid="{00000000-0005-0000-0000-0000E67F0000}"/>
    <cellStyle name="Output 2 3 2 3 3 7 2 2 3" xfId="41037" xr:uid="{00000000-0005-0000-0000-0000E77F0000}"/>
    <cellStyle name="Output 2 3 2 3 3 7 2 3" xfId="30127" xr:uid="{00000000-0005-0000-0000-0000E87F0000}"/>
    <cellStyle name="Output 2 3 2 3 3 7 2 4" xfId="41036" xr:uid="{00000000-0005-0000-0000-0000E97F0000}"/>
    <cellStyle name="Output 2 3 2 3 3 7 3" xfId="13961" xr:uid="{00000000-0005-0000-0000-0000EA7F0000}"/>
    <cellStyle name="Output 2 3 2 3 3 7 3 2" xfId="30129" xr:uid="{00000000-0005-0000-0000-0000EB7F0000}"/>
    <cellStyle name="Output 2 3 2 3 3 7 3 3" xfId="41038" xr:uid="{00000000-0005-0000-0000-0000EC7F0000}"/>
    <cellStyle name="Output 2 3 2 3 3 7 4" xfId="30126" xr:uid="{00000000-0005-0000-0000-0000ED7F0000}"/>
    <cellStyle name="Output 2 3 2 3 3 7 5" xfId="41035" xr:uid="{00000000-0005-0000-0000-0000EE7F0000}"/>
    <cellStyle name="Output 2 3 2 3 3 8" xfId="13962" xr:uid="{00000000-0005-0000-0000-0000EF7F0000}"/>
    <cellStyle name="Output 2 3 2 3 3 8 2" xfId="13963" xr:uid="{00000000-0005-0000-0000-0000F07F0000}"/>
    <cellStyle name="Output 2 3 2 3 3 8 2 2" xfId="13964" xr:uid="{00000000-0005-0000-0000-0000F17F0000}"/>
    <cellStyle name="Output 2 3 2 3 3 8 2 2 2" xfId="30132" xr:uid="{00000000-0005-0000-0000-0000F27F0000}"/>
    <cellStyle name="Output 2 3 2 3 3 8 2 2 3" xfId="41041" xr:uid="{00000000-0005-0000-0000-0000F37F0000}"/>
    <cellStyle name="Output 2 3 2 3 3 8 2 3" xfId="30131" xr:uid="{00000000-0005-0000-0000-0000F47F0000}"/>
    <cellStyle name="Output 2 3 2 3 3 8 2 4" xfId="41040" xr:uid="{00000000-0005-0000-0000-0000F57F0000}"/>
    <cellStyle name="Output 2 3 2 3 3 8 3" xfId="13965" xr:uid="{00000000-0005-0000-0000-0000F67F0000}"/>
    <cellStyle name="Output 2 3 2 3 3 8 3 2" xfId="30133" xr:uid="{00000000-0005-0000-0000-0000F77F0000}"/>
    <cellStyle name="Output 2 3 2 3 3 8 3 3" xfId="41042" xr:uid="{00000000-0005-0000-0000-0000F87F0000}"/>
    <cellStyle name="Output 2 3 2 3 3 8 4" xfId="30130" xr:uid="{00000000-0005-0000-0000-0000F97F0000}"/>
    <cellStyle name="Output 2 3 2 3 3 8 5" xfId="41039" xr:uid="{00000000-0005-0000-0000-0000FA7F0000}"/>
    <cellStyle name="Output 2 3 2 3 3 9" xfId="13966" xr:uid="{00000000-0005-0000-0000-0000FB7F0000}"/>
    <cellStyle name="Output 2 3 2 3 3 9 2" xfId="13967" xr:uid="{00000000-0005-0000-0000-0000FC7F0000}"/>
    <cellStyle name="Output 2 3 2 3 3 9 2 2" xfId="30135" xr:uid="{00000000-0005-0000-0000-0000FD7F0000}"/>
    <cellStyle name="Output 2 3 2 3 3 9 2 3" xfId="41044" xr:uid="{00000000-0005-0000-0000-0000FE7F0000}"/>
    <cellStyle name="Output 2 3 2 3 3 9 3" xfId="30134" xr:uid="{00000000-0005-0000-0000-0000FF7F0000}"/>
    <cellStyle name="Output 2 3 2 3 3 9 4" xfId="41043" xr:uid="{00000000-0005-0000-0000-000000800000}"/>
    <cellStyle name="Output 2 3 2 3 4" xfId="13968" xr:uid="{00000000-0005-0000-0000-000001800000}"/>
    <cellStyle name="Output 2 3 2 3 4 10" xfId="13969" xr:uid="{00000000-0005-0000-0000-000002800000}"/>
    <cellStyle name="Output 2 3 2 3 4 10 2" xfId="30137" xr:uid="{00000000-0005-0000-0000-000003800000}"/>
    <cellStyle name="Output 2 3 2 3 4 10 3" xfId="41046" xr:uid="{00000000-0005-0000-0000-000004800000}"/>
    <cellStyle name="Output 2 3 2 3 4 11" xfId="30136" xr:uid="{00000000-0005-0000-0000-000005800000}"/>
    <cellStyle name="Output 2 3 2 3 4 12" xfId="41045" xr:uid="{00000000-0005-0000-0000-000006800000}"/>
    <cellStyle name="Output 2 3 2 3 4 2" xfId="13970" xr:uid="{00000000-0005-0000-0000-000007800000}"/>
    <cellStyle name="Output 2 3 2 3 4 2 2" xfId="13971" xr:uid="{00000000-0005-0000-0000-000008800000}"/>
    <cellStyle name="Output 2 3 2 3 4 2 2 2" xfId="13972" xr:uid="{00000000-0005-0000-0000-000009800000}"/>
    <cellStyle name="Output 2 3 2 3 4 2 2 2 2" xfId="30140" xr:uid="{00000000-0005-0000-0000-00000A800000}"/>
    <cellStyle name="Output 2 3 2 3 4 2 2 2 3" xfId="41049" xr:uid="{00000000-0005-0000-0000-00000B800000}"/>
    <cellStyle name="Output 2 3 2 3 4 2 2 3" xfId="30139" xr:uid="{00000000-0005-0000-0000-00000C800000}"/>
    <cellStyle name="Output 2 3 2 3 4 2 2 4" xfId="41048" xr:uid="{00000000-0005-0000-0000-00000D800000}"/>
    <cellStyle name="Output 2 3 2 3 4 2 3" xfId="13973" xr:uid="{00000000-0005-0000-0000-00000E800000}"/>
    <cellStyle name="Output 2 3 2 3 4 2 3 2" xfId="30141" xr:uid="{00000000-0005-0000-0000-00000F800000}"/>
    <cellStyle name="Output 2 3 2 3 4 2 3 3" xfId="41050" xr:uid="{00000000-0005-0000-0000-000010800000}"/>
    <cellStyle name="Output 2 3 2 3 4 2 4" xfId="30138" xr:uid="{00000000-0005-0000-0000-000011800000}"/>
    <cellStyle name="Output 2 3 2 3 4 2 5" xfId="41047" xr:uid="{00000000-0005-0000-0000-000012800000}"/>
    <cellStyle name="Output 2 3 2 3 4 3" xfId="13974" xr:uid="{00000000-0005-0000-0000-000013800000}"/>
    <cellStyle name="Output 2 3 2 3 4 3 2" xfId="13975" xr:uid="{00000000-0005-0000-0000-000014800000}"/>
    <cellStyle name="Output 2 3 2 3 4 3 2 2" xfId="13976" xr:uid="{00000000-0005-0000-0000-000015800000}"/>
    <cellStyle name="Output 2 3 2 3 4 3 2 2 2" xfId="30144" xr:uid="{00000000-0005-0000-0000-000016800000}"/>
    <cellStyle name="Output 2 3 2 3 4 3 2 2 3" xfId="41053" xr:uid="{00000000-0005-0000-0000-000017800000}"/>
    <cellStyle name="Output 2 3 2 3 4 3 2 3" xfId="30143" xr:uid="{00000000-0005-0000-0000-000018800000}"/>
    <cellStyle name="Output 2 3 2 3 4 3 2 4" xfId="41052" xr:uid="{00000000-0005-0000-0000-000019800000}"/>
    <cellStyle name="Output 2 3 2 3 4 3 3" xfId="13977" xr:uid="{00000000-0005-0000-0000-00001A800000}"/>
    <cellStyle name="Output 2 3 2 3 4 3 3 2" xfId="30145" xr:uid="{00000000-0005-0000-0000-00001B800000}"/>
    <cellStyle name="Output 2 3 2 3 4 3 3 3" xfId="41054" xr:uid="{00000000-0005-0000-0000-00001C800000}"/>
    <cellStyle name="Output 2 3 2 3 4 3 4" xfId="30142" xr:uid="{00000000-0005-0000-0000-00001D800000}"/>
    <cellStyle name="Output 2 3 2 3 4 3 5" xfId="41051" xr:uid="{00000000-0005-0000-0000-00001E800000}"/>
    <cellStyle name="Output 2 3 2 3 4 4" xfId="13978" xr:uid="{00000000-0005-0000-0000-00001F800000}"/>
    <cellStyle name="Output 2 3 2 3 4 4 2" xfId="13979" xr:uid="{00000000-0005-0000-0000-000020800000}"/>
    <cellStyle name="Output 2 3 2 3 4 4 2 2" xfId="13980" xr:uid="{00000000-0005-0000-0000-000021800000}"/>
    <cellStyle name="Output 2 3 2 3 4 4 2 2 2" xfId="30148" xr:uid="{00000000-0005-0000-0000-000022800000}"/>
    <cellStyle name="Output 2 3 2 3 4 4 2 2 3" xfId="41057" xr:uid="{00000000-0005-0000-0000-000023800000}"/>
    <cellStyle name="Output 2 3 2 3 4 4 2 3" xfId="30147" xr:uid="{00000000-0005-0000-0000-000024800000}"/>
    <cellStyle name="Output 2 3 2 3 4 4 2 4" xfId="41056" xr:uid="{00000000-0005-0000-0000-000025800000}"/>
    <cellStyle name="Output 2 3 2 3 4 4 3" xfId="13981" xr:uid="{00000000-0005-0000-0000-000026800000}"/>
    <cellStyle name="Output 2 3 2 3 4 4 3 2" xfId="30149" xr:uid="{00000000-0005-0000-0000-000027800000}"/>
    <cellStyle name="Output 2 3 2 3 4 4 3 3" xfId="41058" xr:uid="{00000000-0005-0000-0000-000028800000}"/>
    <cellStyle name="Output 2 3 2 3 4 4 4" xfId="30146" xr:uid="{00000000-0005-0000-0000-000029800000}"/>
    <cellStyle name="Output 2 3 2 3 4 4 5" xfId="41055" xr:uid="{00000000-0005-0000-0000-00002A800000}"/>
    <cellStyle name="Output 2 3 2 3 4 5" xfId="13982" xr:uid="{00000000-0005-0000-0000-00002B800000}"/>
    <cellStyle name="Output 2 3 2 3 4 5 2" xfId="13983" xr:uid="{00000000-0005-0000-0000-00002C800000}"/>
    <cellStyle name="Output 2 3 2 3 4 5 2 2" xfId="13984" xr:uid="{00000000-0005-0000-0000-00002D800000}"/>
    <cellStyle name="Output 2 3 2 3 4 5 2 2 2" xfId="30152" xr:uid="{00000000-0005-0000-0000-00002E800000}"/>
    <cellStyle name="Output 2 3 2 3 4 5 2 2 3" xfId="41061" xr:uid="{00000000-0005-0000-0000-00002F800000}"/>
    <cellStyle name="Output 2 3 2 3 4 5 2 3" xfId="30151" xr:uid="{00000000-0005-0000-0000-000030800000}"/>
    <cellStyle name="Output 2 3 2 3 4 5 2 4" xfId="41060" xr:uid="{00000000-0005-0000-0000-000031800000}"/>
    <cellStyle name="Output 2 3 2 3 4 5 3" xfId="13985" xr:uid="{00000000-0005-0000-0000-000032800000}"/>
    <cellStyle name="Output 2 3 2 3 4 5 3 2" xfId="30153" xr:uid="{00000000-0005-0000-0000-000033800000}"/>
    <cellStyle name="Output 2 3 2 3 4 5 3 3" xfId="41062" xr:uid="{00000000-0005-0000-0000-000034800000}"/>
    <cellStyle name="Output 2 3 2 3 4 5 4" xfId="30150" xr:uid="{00000000-0005-0000-0000-000035800000}"/>
    <cellStyle name="Output 2 3 2 3 4 5 5" xfId="41059" xr:uid="{00000000-0005-0000-0000-000036800000}"/>
    <cellStyle name="Output 2 3 2 3 4 6" xfId="13986" xr:uid="{00000000-0005-0000-0000-000037800000}"/>
    <cellStyle name="Output 2 3 2 3 4 6 2" xfId="13987" xr:uid="{00000000-0005-0000-0000-000038800000}"/>
    <cellStyle name="Output 2 3 2 3 4 6 2 2" xfId="13988" xr:uid="{00000000-0005-0000-0000-000039800000}"/>
    <cellStyle name="Output 2 3 2 3 4 6 2 2 2" xfId="30156" xr:uid="{00000000-0005-0000-0000-00003A800000}"/>
    <cellStyle name="Output 2 3 2 3 4 6 2 2 3" xfId="41065" xr:uid="{00000000-0005-0000-0000-00003B800000}"/>
    <cellStyle name="Output 2 3 2 3 4 6 2 3" xfId="30155" xr:uid="{00000000-0005-0000-0000-00003C800000}"/>
    <cellStyle name="Output 2 3 2 3 4 6 2 4" xfId="41064" xr:uid="{00000000-0005-0000-0000-00003D800000}"/>
    <cellStyle name="Output 2 3 2 3 4 6 3" xfId="13989" xr:uid="{00000000-0005-0000-0000-00003E800000}"/>
    <cellStyle name="Output 2 3 2 3 4 6 3 2" xfId="30157" xr:uid="{00000000-0005-0000-0000-00003F800000}"/>
    <cellStyle name="Output 2 3 2 3 4 6 3 3" xfId="41066" xr:uid="{00000000-0005-0000-0000-000040800000}"/>
    <cellStyle name="Output 2 3 2 3 4 6 4" xfId="30154" xr:uid="{00000000-0005-0000-0000-000041800000}"/>
    <cellStyle name="Output 2 3 2 3 4 6 5" xfId="41063" xr:uid="{00000000-0005-0000-0000-000042800000}"/>
    <cellStyle name="Output 2 3 2 3 4 7" xfId="13990" xr:uid="{00000000-0005-0000-0000-000043800000}"/>
    <cellStyle name="Output 2 3 2 3 4 7 2" xfId="13991" xr:uid="{00000000-0005-0000-0000-000044800000}"/>
    <cellStyle name="Output 2 3 2 3 4 7 2 2" xfId="13992" xr:uid="{00000000-0005-0000-0000-000045800000}"/>
    <cellStyle name="Output 2 3 2 3 4 7 2 2 2" xfId="30160" xr:uid="{00000000-0005-0000-0000-000046800000}"/>
    <cellStyle name="Output 2 3 2 3 4 7 2 2 3" xfId="41069" xr:uid="{00000000-0005-0000-0000-000047800000}"/>
    <cellStyle name="Output 2 3 2 3 4 7 2 3" xfId="30159" xr:uid="{00000000-0005-0000-0000-000048800000}"/>
    <cellStyle name="Output 2 3 2 3 4 7 2 4" xfId="41068" xr:uid="{00000000-0005-0000-0000-000049800000}"/>
    <cellStyle name="Output 2 3 2 3 4 7 3" xfId="13993" xr:uid="{00000000-0005-0000-0000-00004A800000}"/>
    <cellStyle name="Output 2 3 2 3 4 7 3 2" xfId="30161" xr:uid="{00000000-0005-0000-0000-00004B800000}"/>
    <cellStyle name="Output 2 3 2 3 4 7 3 3" xfId="41070" xr:uid="{00000000-0005-0000-0000-00004C800000}"/>
    <cellStyle name="Output 2 3 2 3 4 7 4" xfId="30158" xr:uid="{00000000-0005-0000-0000-00004D800000}"/>
    <cellStyle name="Output 2 3 2 3 4 7 5" xfId="41067" xr:uid="{00000000-0005-0000-0000-00004E800000}"/>
    <cellStyle name="Output 2 3 2 3 4 8" xfId="13994" xr:uid="{00000000-0005-0000-0000-00004F800000}"/>
    <cellStyle name="Output 2 3 2 3 4 8 2" xfId="13995" xr:uid="{00000000-0005-0000-0000-000050800000}"/>
    <cellStyle name="Output 2 3 2 3 4 8 2 2" xfId="13996" xr:uid="{00000000-0005-0000-0000-000051800000}"/>
    <cellStyle name="Output 2 3 2 3 4 8 2 2 2" xfId="30164" xr:uid="{00000000-0005-0000-0000-000052800000}"/>
    <cellStyle name="Output 2 3 2 3 4 8 2 2 3" xfId="41073" xr:uid="{00000000-0005-0000-0000-000053800000}"/>
    <cellStyle name="Output 2 3 2 3 4 8 2 3" xfId="30163" xr:uid="{00000000-0005-0000-0000-000054800000}"/>
    <cellStyle name="Output 2 3 2 3 4 8 2 4" xfId="41072" xr:uid="{00000000-0005-0000-0000-000055800000}"/>
    <cellStyle name="Output 2 3 2 3 4 8 3" xfId="13997" xr:uid="{00000000-0005-0000-0000-000056800000}"/>
    <cellStyle name="Output 2 3 2 3 4 8 3 2" xfId="30165" xr:uid="{00000000-0005-0000-0000-000057800000}"/>
    <cellStyle name="Output 2 3 2 3 4 8 3 3" xfId="41074" xr:uid="{00000000-0005-0000-0000-000058800000}"/>
    <cellStyle name="Output 2 3 2 3 4 8 4" xfId="30162" xr:uid="{00000000-0005-0000-0000-000059800000}"/>
    <cellStyle name="Output 2 3 2 3 4 8 5" xfId="41071" xr:uid="{00000000-0005-0000-0000-00005A800000}"/>
    <cellStyle name="Output 2 3 2 3 4 9" xfId="13998" xr:uid="{00000000-0005-0000-0000-00005B800000}"/>
    <cellStyle name="Output 2 3 2 3 4 9 2" xfId="13999" xr:uid="{00000000-0005-0000-0000-00005C800000}"/>
    <cellStyle name="Output 2 3 2 3 4 9 2 2" xfId="30167" xr:uid="{00000000-0005-0000-0000-00005D800000}"/>
    <cellStyle name="Output 2 3 2 3 4 9 2 3" xfId="41076" xr:uid="{00000000-0005-0000-0000-00005E800000}"/>
    <cellStyle name="Output 2 3 2 3 4 9 3" xfId="30166" xr:uid="{00000000-0005-0000-0000-00005F800000}"/>
    <cellStyle name="Output 2 3 2 3 4 9 4" xfId="41075" xr:uid="{00000000-0005-0000-0000-000060800000}"/>
    <cellStyle name="Output 2 3 2 3 5" xfId="14000" xr:uid="{00000000-0005-0000-0000-000061800000}"/>
    <cellStyle name="Output 2 3 2 3 5 2" xfId="14001" xr:uid="{00000000-0005-0000-0000-000062800000}"/>
    <cellStyle name="Output 2 3 2 3 5 2 2" xfId="14002" xr:uid="{00000000-0005-0000-0000-000063800000}"/>
    <cellStyle name="Output 2 3 2 3 5 2 2 2" xfId="30170" xr:uid="{00000000-0005-0000-0000-000064800000}"/>
    <cellStyle name="Output 2 3 2 3 5 2 2 3" xfId="41079" xr:uid="{00000000-0005-0000-0000-000065800000}"/>
    <cellStyle name="Output 2 3 2 3 5 2 3" xfId="30169" xr:uid="{00000000-0005-0000-0000-000066800000}"/>
    <cellStyle name="Output 2 3 2 3 5 2 4" xfId="41078" xr:uid="{00000000-0005-0000-0000-000067800000}"/>
    <cellStyle name="Output 2 3 2 3 5 3" xfId="14003" xr:uid="{00000000-0005-0000-0000-000068800000}"/>
    <cellStyle name="Output 2 3 2 3 5 3 2" xfId="30171" xr:uid="{00000000-0005-0000-0000-000069800000}"/>
    <cellStyle name="Output 2 3 2 3 5 3 3" xfId="41080" xr:uid="{00000000-0005-0000-0000-00006A800000}"/>
    <cellStyle name="Output 2 3 2 3 5 4" xfId="30168" xr:uid="{00000000-0005-0000-0000-00006B800000}"/>
    <cellStyle name="Output 2 3 2 3 5 5" xfId="41077" xr:uid="{00000000-0005-0000-0000-00006C800000}"/>
    <cellStyle name="Output 2 3 2 3 6" xfId="14004" xr:uid="{00000000-0005-0000-0000-00006D800000}"/>
    <cellStyle name="Output 2 3 2 3 6 2" xfId="14005" xr:uid="{00000000-0005-0000-0000-00006E800000}"/>
    <cellStyle name="Output 2 3 2 3 6 2 2" xfId="14006" xr:uid="{00000000-0005-0000-0000-00006F800000}"/>
    <cellStyle name="Output 2 3 2 3 6 2 2 2" xfId="30174" xr:uid="{00000000-0005-0000-0000-000070800000}"/>
    <cellStyle name="Output 2 3 2 3 6 2 2 3" xfId="41083" xr:uid="{00000000-0005-0000-0000-000071800000}"/>
    <cellStyle name="Output 2 3 2 3 6 2 3" xfId="30173" xr:uid="{00000000-0005-0000-0000-000072800000}"/>
    <cellStyle name="Output 2 3 2 3 6 2 4" xfId="41082" xr:uid="{00000000-0005-0000-0000-000073800000}"/>
    <cellStyle name="Output 2 3 2 3 6 3" xfId="14007" xr:uid="{00000000-0005-0000-0000-000074800000}"/>
    <cellStyle name="Output 2 3 2 3 6 3 2" xfId="30175" xr:uid="{00000000-0005-0000-0000-000075800000}"/>
    <cellStyle name="Output 2 3 2 3 6 3 3" xfId="41084" xr:uid="{00000000-0005-0000-0000-000076800000}"/>
    <cellStyle name="Output 2 3 2 3 6 4" xfId="30172" xr:uid="{00000000-0005-0000-0000-000077800000}"/>
    <cellStyle name="Output 2 3 2 3 6 5" xfId="41081" xr:uid="{00000000-0005-0000-0000-000078800000}"/>
    <cellStyle name="Output 2 3 2 3 7" xfId="14008" xr:uid="{00000000-0005-0000-0000-000079800000}"/>
    <cellStyle name="Output 2 3 2 3 7 2" xfId="14009" xr:uid="{00000000-0005-0000-0000-00007A800000}"/>
    <cellStyle name="Output 2 3 2 3 7 2 2" xfId="14010" xr:uid="{00000000-0005-0000-0000-00007B800000}"/>
    <cellStyle name="Output 2 3 2 3 7 2 2 2" xfId="30178" xr:uid="{00000000-0005-0000-0000-00007C800000}"/>
    <cellStyle name="Output 2 3 2 3 7 2 2 3" xfId="41087" xr:uid="{00000000-0005-0000-0000-00007D800000}"/>
    <cellStyle name="Output 2 3 2 3 7 2 3" xfId="30177" xr:uid="{00000000-0005-0000-0000-00007E800000}"/>
    <cellStyle name="Output 2 3 2 3 7 2 4" xfId="41086" xr:uid="{00000000-0005-0000-0000-00007F800000}"/>
    <cellStyle name="Output 2 3 2 3 7 3" xfId="14011" xr:uid="{00000000-0005-0000-0000-000080800000}"/>
    <cellStyle name="Output 2 3 2 3 7 3 2" xfId="30179" xr:uid="{00000000-0005-0000-0000-000081800000}"/>
    <cellStyle name="Output 2 3 2 3 7 3 3" xfId="41088" xr:uid="{00000000-0005-0000-0000-000082800000}"/>
    <cellStyle name="Output 2 3 2 3 7 4" xfId="30176" xr:uid="{00000000-0005-0000-0000-000083800000}"/>
    <cellStyle name="Output 2 3 2 3 7 5" xfId="41085" xr:uid="{00000000-0005-0000-0000-000084800000}"/>
    <cellStyle name="Output 2 3 2 3 8" xfId="14012" xr:uid="{00000000-0005-0000-0000-000085800000}"/>
    <cellStyle name="Output 2 3 2 3 8 2" xfId="14013" xr:uid="{00000000-0005-0000-0000-000086800000}"/>
    <cellStyle name="Output 2 3 2 3 8 2 2" xfId="14014" xr:uid="{00000000-0005-0000-0000-000087800000}"/>
    <cellStyle name="Output 2 3 2 3 8 2 2 2" xfId="30182" xr:uid="{00000000-0005-0000-0000-000088800000}"/>
    <cellStyle name="Output 2 3 2 3 8 2 2 3" xfId="41091" xr:uid="{00000000-0005-0000-0000-000089800000}"/>
    <cellStyle name="Output 2 3 2 3 8 2 3" xfId="30181" xr:uid="{00000000-0005-0000-0000-00008A800000}"/>
    <cellStyle name="Output 2 3 2 3 8 2 4" xfId="41090" xr:uid="{00000000-0005-0000-0000-00008B800000}"/>
    <cellStyle name="Output 2 3 2 3 8 3" xfId="14015" xr:uid="{00000000-0005-0000-0000-00008C800000}"/>
    <cellStyle name="Output 2 3 2 3 8 3 2" xfId="30183" xr:uid="{00000000-0005-0000-0000-00008D800000}"/>
    <cellStyle name="Output 2 3 2 3 8 3 3" xfId="41092" xr:uid="{00000000-0005-0000-0000-00008E800000}"/>
    <cellStyle name="Output 2 3 2 3 8 4" xfId="30180" xr:uid="{00000000-0005-0000-0000-00008F800000}"/>
    <cellStyle name="Output 2 3 2 3 8 5" xfId="41089" xr:uid="{00000000-0005-0000-0000-000090800000}"/>
    <cellStyle name="Output 2 3 2 3 9" xfId="14016" xr:uid="{00000000-0005-0000-0000-000091800000}"/>
    <cellStyle name="Output 2 3 2 3 9 2" xfId="14017" xr:uid="{00000000-0005-0000-0000-000092800000}"/>
    <cellStyle name="Output 2 3 2 3 9 2 2" xfId="14018" xr:uid="{00000000-0005-0000-0000-000093800000}"/>
    <cellStyle name="Output 2 3 2 3 9 2 2 2" xfId="30186" xr:uid="{00000000-0005-0000-0000-000094800000}"/>
    <cellStyle name="Output 2 3 2 3 9 2 2 3" xfId="41095" xr:uid="{00000000-0005-0000-0000-000095800000}"/>
    <cellStyle name="Output 2 3 2 3 9 2 3" xfId="30185" xr:uid="{00000000-0005-0000-0000-000096800000}"/>
    <cellStyle name="Output 2 3 2 3 9 2 4" xfId="41094" xr:uid="{00000000-0005-0000-0000-000097800000}"/>
    <cellStyle name="Output 2 3 2 3 9 3" xfId="14019" xr:uid="{00000000-0005-0000-0000-000098800000}"/>
    <cellStyle name="Output 2 3 2 3 9 3 2" xfId="30187" xr:uid="{00000000-0005-0000-0000-000099800000}"/>
    <cellStyle name="Output 2 3 2 3 9 3 3" xfId="41096" xr:uid="{00000000-0005-0000-0000-00009A800000}"/>
    <cellStyle name="Output 2 3 2 3 9 4" xfId="30184" xr:uid="{00000000-0005-0000-0000-00009B800000}"/>
    <cellStyle name="Output 2 3 2 3 9 5" xfId="41093" xr:uid="{00000000-0005-0000-0000-00009C800000}"/>
    <cellStyle name="Output 2 3 2 4" xfId="14020" xr:uid="{00000000-0005-0000-0000-00009D800000}"/>
    <cellStyle name="Output 2 3 2 4 10" xfId="14021" xr:uid="{00000000-0005-0000-0000-00009E800000}"/>
    <cellStyle name="Output 2 3 2 4 10 2" xfId="30189" xr:uid="{00000000-0005-0000-0000-00009F800000}"/>
    <cellStyle name="Output 2 3 2 4 10 3" xfId="41098" xr:uid="{00000000-0005-0000-0000-0000A0800000}"/>
    <cellStyle name="Output 2 3 2 4 11" xfId="30188" xr:uid="{00000000-0005-0000-0000-0000A1800000}"/>
    <cellStyle name="Output 2 3 2 4 12" xfId="41097" xr:uid="{00000000-0005-0000-0000-0000A2800000}"/>
    <cellStyle name="Output 2 3 2 4 2" xfId="14022" xr:uid="{00000000-0005-0000-0000-0000A3800000}"/>
    <cellStyle name="Output 2 3 2 4 2 2" xfId="14023" xr:uid="{00000000-0005-0000-0000-0000A4800000}"/>
    <cellStyle name="Output 2 3 2 4 2 2 2" xfId="14024" xr:uid="{00000000-0005-0000-0000-0000A5800000}"/>
    <cellStyle name="Output 2 3 2 4 2 2 2 2" xfId="30192" xr:uid="{00000000-0005-0000-0000-0000A6800000}"/>
    <cellStyle name="Output 2 3 2 4 2 2 2 3" xfId="41101" xr:uid="{00000000-0005-0000-0000-0000A7800000}"/>
    <cellStyle name="Output 2 3 2 4 2 2 3" xfId="30191" xr:uid="{00000000-0005-0000-0000-0000A8800000}"/>
    <cellStyle name="Output 2 3 2 4 2 2 4" xfId="41100" xr:uid="{00000000-0005-0000-0000-0000A9800000}"/>
    <cellStyle name="Output 2 3 2 4 2 3" xfId="14025" xr:uid="{00000000-0005-0000-0000-0000AA800000}"/>
    <cellStyle name="Output 2 3 2 4 2 3 2" xfId="30193" xr:uid="{00000000-0005-0000-0000-0000AB800000}"/>
    <cellStyle name="Output 2 3 2 4 2 3 3" xfId="41102" xr:uid="{00000000-0005-0000-0000-0000AC800000}"/>
    <cellStyle name="Output 2 3 2 4 2 4" xfId="30190" xr:uid="{00000000-0005-0000-0000-0000AD800000}"/>
    <cellStyle name="Output 2 3 2 4 2 5" xfId="41099" xr:uid="{00000000-0005-0000-0000-0000AE800000}"/>
    <cellStyle name="Output 2 3 2 4 3" xfId="14026" xr:uid="{00000000-0005-0000-0000-0000AF800000}"/>
    <cellStyle name="Output 2 3 2 4 3 2" xfId="14027" xr:uid="{00000000-0005-0000-0000-0000B0800000}"/>
    <cellStyle name="Output 2 3 2 4 3 2 2" xfId="14028" xr:uid="{00000000-0005-0000-0000-0000B1800000}"/>
    <cellStyle name="Output 2 3 2 4 3 2 2 2" xfId="30196" xr:uid="{00000000-0005-0000-0000-0000B2800000}"/>
    <cellStyle name="Output 2 3 2 4 3 2 2 3" xfId="41105" xr:uid="{00000000-0005-0000-0000-0000B3800000}"/>
    <cellStyle name="Output 2 3 2 4 3 2 3" xfId="30195" xr:uid="{00000000-0005-0000-0000-0000B4800000}"/>
    <cellStyle name="Output 2 3 2 4 3 2 4" xfId="41104" xr:uid="{00000000-0005-0000-0000-0000B5800000}"/>
    <cellStyle name="Output 2 3 2 4 3 3" xfId="14029" xr:uid="{00000000-0005-0000-0000-0000B6800000}"/>
    <cellStyle name="Output 2 3 2 4 3 3 2" xfId="30197" xr:uid="{00000000-0005-0000-0000-0000B7800000}"/>
    <cellStyle name="Output 2 3 2 4 3 3 3" xfId="41106" xr:uid="{00000000-0005-0000-0000-0000B8800000}"/>
    <cellStyle name="Output 2 3 2 4 3 4" xfId="30194" xr:uid="{00000000-0005-0000-0000-0000B9800000}"/>
    <cellStyle name="Output 2 3 2 4 3 5" xfId="41103" xr:uid="{00000000-0005-0000-0000-0000BA800000}"/>
    <cellStyle name="Output 2 3 2 4 4" xfId="14030" xr:uid="{00000000-0005-0000-0000-0000BB800000}"/>
    <cellStyle name="Output 2 3 2 4 4 2" xfId="14031" xr:uid="{00000000-0005-0000-0000-0000BC800000}"/>
    <cellStyle name="Output 2 3 2 4 4 2 2" xfId="14032" xr:uid="{00000000-0005-0000-0000-0000BD800000}"/>
    <cellStyle name="Output 2 3 2 4 4 2 2 2" xfId="30200" xr:uid="{00000000-0005-0000-0000-0000BE800000}"/>
    <cellStyle name="Output 2 3 2 4 4 2 2 3" xfId="41109" xr:uid="{00000000-0005-0000-0000-0000BF800000}"/>
    <cellStyle name="Output 2 3 2 4 4 2 3" xfId="30199" xr:uid="{00000000-0005-0000-0000-0000C0800000}"/>
    <cellStyle name="Output 2 3 2 4 4 2 4" xfId="41108" xr:uid="{00000000-0005-0000-0000-0000C1800000}"/>
    <cellStyle name="Output 2 3 2 4 4 3" xfId="14033" xr:uid="{00000000-0005-0000-0000-0000C2800000}"/>
    <cellStyle name="Output 2 3 2 4 4 3 2" xfId="30201" xr:uid="{00000000-0005-0000-0000-0000C3800000}"/>
    <cellStyle name="Output 2 3 2 4 4 3 3" xfId="41110" xr:uid="{00000000-0005-0000-0000-0000C4800000}"/>
    <cellStyle name="Output 2 3 2 4 4 4" xfId="30198" xr:uid="{00000000-0005-0000-0000-0000C5800000}"/>
    <cellStyle name="Output 2 3 2 4 4 5" xfId="41107" xr:uid="{00000000-0005-0000-0000-0000C6800000}"/>
    <cellStyle name="Output 2 3 2 4 5" xfId="14034" xr:uid="{00000000-0005-0000-0000-0000C7800000}"/>
    <cellStyle name="Output 2 3 2 4 5 2" xfId="14035" xr:uid="{00000000-0005-0000-0000-0000C8800000}"/>
    <cellStyle name="Output 2 3 2 4 5 2 2" xfId="14036" xr:uid="{00000000-0005-0000-0000-0000C9800000}"/>
    <cellStyle name="Output 2 3 2 4 5 2 2 2" xfId="30204" xr:uid="{00000000-0005-0000-0000-0000CA800000}"/>
    <cellStyle name="Output 2 3 2 4 5 2 2 3" xfId="41113" xr:uid="{00000000-0005-0000-0000-0000CB800000}"/>
    <cellStyle name="Output 2 3 2 4 5 2 3" xfId="30203" xr:uid="{00000000-0005-0000-0000-0000CC800000}"/>
    <cellStyle name="Output 2 3 2 4 5 2 4" xfId="41112" xr:uid="{00000000-0005-0000-0000-0000CD800000}"/>
    <cellStyle name="Output 2 3 2 4 5 3" xfId="14037" xr:uid="{00000000-0005-0000-0000-0000CE800000}"/>
    <cellStyle name="Output 2 3 2 4 5 3 2" xfId="30205" xr:uid="{00000000-0005-0000-0000-0000CF800000}"/>
    <cellStyle name="Output 2 3 2 4 5 3 3" xfId="41114" xr:uid="{00000000-0005-0000-0000-0000D0800000}"/>
    <cellStyle name="Output 2 3 2 4 5 4" xfId="30202" xr:uid="{00000000-0005-0000-0000-0000D1800000}"/>
    <cellStyle name="Output 2 3 2 4 5 5" xfId="41111" xr:uid="{00000000-0005-0000-0000-0000D2800000}"/>
    <cellStyle name="Output 2 3 2 4 6" xfId="14038" xr:uid="{00000000-0005-0000-0000-0000D3800000}"/>
    <cellStyle name="Output 2 3 2 4 6 2" xfId="14039" xr:uid="{00000000-0005-0000-0000-0000D4800000}"/>
    <cellStyle name="Output 2 3 2 4 6 2 2" xfId="14040" xr:uid="{00000000-0005-0000-0000-0000D5800000}"/>
    <cellStyle name="Output 2 3 2 4 6 2 2 2" xfId="30208" xr:uid="{00000000-0005-0000-0000-0000D6800000}"/>
    <cellStyle name="Output 2 3 2 4 6 2 2 3" xfId="41117" xr:uid="{00000000-0005-0000-0000-0000D7800000}"/>
    <cellStyle name="Output 2 3 2 4 6 2 3" xfId="30207" xr:uid="{00000000-0005-0000-0000-0000D8800000}"/>
    <cellStyle name="Output 2 3 2 4 6 2 4" xfId="41116" xr:uid="{00000000-0005-0000-0000-0000D9800000}"/>
    <cellStyle name="Output 2 3 2 4 6 3" xfId="14041" xr:uid="{00000000-0005-0000-0000-0000DA800000}"/>
    <cellStyle name="Output 2 3 2 4 6 3 2" xfId="30209" xr:uid="{00000000-0005-0000-0000-0000DB800000}"/>
    <cellStyle name="Output 2 3 2 4 6 3 3" xfId="41118" xr:uid="{00000000-0005-0000-0000-0000DC800000}"/>
    <cellStyle name="Output 2 3 2 4 6 4" xfId="30206" xr:uid="{00000000-0005-0000-0000-0000DD800000}"/>
    <cellStyle name="Output 2 3 2 4 6 5" xfId="41115" xr:uid="{00000000-0005-0000-0000-0000DE800000}"/>
    <cellStyle name="Output 2 3 2 4 7" xfId="14042" xr:uid="{00000000-0005-0000-0000-0000DF800000}"/>
    <cellStyle name="Output 2 3 2 4 7 2" xfId="14043" xr:uid="{00000000-0005-0000-0000-0000E0800000}"/>
    <cellStyle name="Output 2 3 2 4 7 2 2" xfId="14044" xr:uid="{00000000-0005-0000-0000-0000E1800000}"/>
    <cellStyle name="Output 2 3 2 4 7 2 2 2" xfId="30212" xr:uid="{00000000-0005-0000-0000-0000E2800000}"/>
    <cellStyle name="Output 2 3 2 4 7 2 2 3" xfId="41121" xr:uid="{00000000-0005-0000-0000-0000E3800000}"/>
    <cellStyle name="Output 2 3 2 4 7 2 3" xfId="30211" xr:uid="{00000000-0005-0000-0000-0000E4800000}"/>
    <cellStyle name="Output 2 3 2 4 7 2 4" xfId="41120" xr:uid="{00000000-0005-0000-0000-0000E5800000}"/>
    <cellStyle name="Output 2 3 2 4 7 3" xfId="14045" xr:uid="{00000000-0005-0000-0000-0000E6800000}"/>
    <cellStyle name="Output 2 3 2 4 7 3 2" xfId="30213" xr:uid="{00000000-0005-0000-0000-0000E7800000}"/>
    <cellStyle name="Output 2 3 2 4 7 3 3" xfId="41122" xr:uid="{00000000-0005-0000-0000-0000E8800000}"/>
    <cellStyle name="Output 2 3 2 4 7 4" xfId="30210" xr:uid="{00000000-0005-0000-0000-0000E9800000}"/>
    <cellStyle name="Output 2 3 2 4 7 5" xfId="41119" xr:uid="{00000000-0005-0000-0000-0000EA800000}"/>
    <cellStyle name="Output 2 3 2 4 8" xfId="14046" xr:uid="{00000000-0005-0000-0000-0000EB800000}"/>
    <cellStyle name="Output 2 3 2 4 8 2" xfId="14047" xr:uid="{00000000-0005-0000-0000-0000EC800000}"/>
    <cellStyle name="Output 2 3 2 4 8 2 2" xfId="14048" xr:uid="{00000000-0005-0000-0000-0000ED800000}"/>
    <cellStyle name="Output 2 3 2 4 8 2 2 2" xfId="30216" xr:uid="{00000000-0005-0000-0000-0000EE800000}"/>
    <cellStyle name="Output 2 3 2 4 8 2 2 3" xfId="41125" xr:uid="{00000000-0005-0000-0000-0000EF800000}"/>
    <cellStyle name="Output 2 3 2 4 8 2 3" xfId="30215" xr:uid="{00000000-0005-0000-0000-0000F0800000}"/>
    <cellStyle name="Output 2 3 2 4 8 2 4" xfId="41124" xr:uid="{00000000-0005-0000-0000-0000F1800000}"/>
    <cellStyle name="Output 2 3 2 4 8 3" xfId="14049" xr:uid="{00000000-0005-0000-0000-0000F2800000}"/>
    <cellStyle name="Output 2 3 2 4 8 3 2" xfId="30217" xr:uid="{00000000-0005-0000-0000-0000F3800000}"/>
    <cellStyle name="Output 2 3 2 4 8 3 3" xfId="41126" xr:uid="{00000000-0005-0000-0000-0000F4800000}"/>
    <cellStyle name="Output 2 3 2 4 8 4" xfId="30214" xr:uid="{00000000-0005-0000-0000-0000F5800000}"/>
    <cellStyle name="Output 2 3 2 4 8 5" xfId="41123" xr:uid="{00000000-0005-0000-0000-0000F6800000}"/>
    <cellStyle name="Output 2 3 2 4 9" xfId="14050" xr:uid="{00000000-0005-0000-0000-0000F7800000}"/>
    <cellStyle name="Output 2 3 2 4 9 2" xfId="14051" xr:uid="{00000000-0005-0000-0000-0000F8800000}"/>
    <cellStyle name="Output 2 3 2 4 9 2 2" xfId="30219" xr:uid="{00000000-0005-0000-0000-0000F9800000}"/>
    <cellStyle name="Output 2 3 2 4 9 2 3" xfId="41128" xr:uid="{00000000-0005-0000-0000-0000FA800000}"/>
    <cellStyle name="Output 2 3 2 4 9 3" xfId="30218" xr:uid="{00000000-0005-0000-0000-0000FB800000}"/>
    <cellStyle name="Output 2 3 2 4 9 4" xfId="41127" xr:uid="{00000000-0005-0000-0000-0000FC800000}"/>
    <cellStyle name="Output 2 3 2 5" xfId="14052" xr:uid="{00000000-0005-0000-0000-0000FD800000}"/>
    <cellStyle name="Output 2 3 2 5 10" xfId="14053" xr:uid="{00000000-0005-0000-0000-0000FE800000}"/>
    <cellStyle name="Output 2 3 2 5 10 2" xfId="30221" xr:uid="{00000000-0005-0000-0000-0000FF800000}"/>
    <cellStyle name="Output 2 3 2 5 10 3" xfId="41130" xr:uid="{00000000-0005-0000-0000-000000810000}"/>
    <cellStyle name="Output 2 3 2 5 11" xfId="30220" xr:uid="{00000000-0005-0000-0000-000001810000}"/>
    <cellStyle name="Output 2 3 2 5 12" xfId="41129" xr:uid="{00000000-0005-0000-0000-000002810000}"/>
    <cellStyle name="Output 2 3 2 5 2" xfId="14054" xr:uid="{00000000-0005-0000-0000-000003810000}"/>
    <cellStyle name="Output 2 3 2 5 2 2" xfId="14055" xr:uid="{00000000-0005-0000-0000-000004810000}"/>
    <cellStyle name="Output 2 3 2 5 2 2 2" xfId="14056" xr:uid="{00000000-0005-0000-0000-000005810000}"/>
    <cellStyle name="Output 2 3 2 5 2 2 2 2" xfId="30224" xr:uid="{00000000-0005-0000-0000-000006810000}"/>
    <cellStyle name="Output 2 3 2 5 2 2 2 3" xfId="41133" xr:uid="{00000000-0005-0000-0000-000007810000}"/>
    <cellStyle name="Output 2 3 2 5 2 2 3" xfId="30223" xr:uid="{00000000-0005-0000-0000-000008810000}"/>
    <cellStyle name="Output 2 3 2 5 2 2 4" xfId="41132" xr:uid="{00000000-0005-0000-0000-000009810000}"/>
    <cellStyle name="Output 2 3 2 5 2 3" xfId="14057" xr:uid="{00000000-0005-0000-0000-00000A810000}"/>
    <cellStyle name="Output 2 3 2 5 2 3 2" xfId="30225" xr:uid="{00000000-0005-0000-0000-00000B810000}"/>
    <cellStyle name="Output 2 3 2 5 2 3 3" xfId="41134" xr:uid="{00000000-0005-0000-0000-00000C810000}"/>
    <cellStyle name="Output 2 3 2 5 2 4" xfId="30222" xr:uid="{00000000-0005-0000-0000-00000D810000}"/>
    <cellStyle name="Output 2 3 2 5 2 5" xfId="41131" xr:uid="{00000000-0005-0000-0000-00000E810000}"/>
    <cellStyle name="Output 2 3 2 5 3" xfId="14058" xr:uid="{00000000-0005-0000-0000-00000F810000}"/>
    <cellStyle name="Output 2 3 2 5 3 2" xfId="14059" xr:uid="{00000000-0005-0000-0000-000010810000}"/>
    <cellStyle name="Output 2 3 2 5 3 2 2" xfId="14060" xr:uid="{00000000-0005-0000-0000-000011810000}"/>
    <cellStyle name="Output 2 3 2 5 3 2 2 2" xfId="30228" xr:uid="{00000000-0005-0000-0000-000012810000}"/>
    <cellStyle name="Output 2 3 2 5 3 2 2 3" xfId="41137" xr:uid="{00000000-0005-0000-0000-000013810000}"/>
    <cellStyle name="Output 2 3 2 5 3 2 3" xfId="30227" xr:uid="{00000000-0005-0000-0000-000014810000}"/>
    <cellStyle name="Output 2 3 2 5 3 2 4" xfId="41136" xr:uid="{00000000-0005-0000-0000-000015810000}"/>
    <cellStyle name="Output 2 3 2 5 3 3" xfId="14061" xr:uid="{00000000-0005-0000-0000-000016810000}"/>
    <cellStyle name="Output 2 3 2 5 3 3 2" xfId="30229" xr:uid="{00000000-0005-0000-0000-000017810000}"/>
    <cellStyle name="Output 2 3 2 5 3 3 3" xfId="41138" xr:uid="{00000000-0005-0000-0000-000018810000}"/>
    <cellStyle name="Output 2 3 2 5 3 4" xfId="30226" xr:uid="{00000000-0005-0000-0000-000019810000}"/>
    <cellStyle name="Output 2 3 2 5 3 5" xfId="41135" xr:uid="{00000000-0005-0000-0000-00001A810000}"/>
    <cellStyle name="Output 2 3 2 5 4" xfId="14062" xr:uid="{00000000-0005-0000-0000-00001B810000}"/>
    <cellStyle name="Output 2 3 2 5 4 2" xfId="14063" xr:uid="{00000000-0005-0000-0000-00001C810000}"/>
    <cellStyle name="Output 2 3 2 5 4 2 2" xfId="14064" xr:uid="{00000000-0005-0000-0000-00001D810000}"/>
    <cellStyle name="Output 2 3 2 5 4 2 2 2" xfId="30232" xr:uid="{00000000-0005-0000-0000-00001E810000}"/>
    <cellStyle name="Output 2 3 2 5 4 2 2 3" xfId="41141" xr:uid="{00000000-0005-0000-0000-00001F810000}"/>
    <cellStyle name="Output 2 3 2 5 4 2 3" xfId="30231" xr:uid="{00000000-0005-0000-0000-000020810000}"/>
    <cellStyle name="Output 2 3 2 5 4 2 4" xfId="41140" xr:uid="{00000000-0005-0000-0000-000021810000}"/>
    <cellStyle name="Output 2 3 2 5 4 3" xfId="14065" xr:uid="{00000000-0005-0000-0000-000022810000}"/>
    <cellStyle name="Output 2 3 2 5 4 3 2" xfId="30233" xr:uid="{00000000-0005-0000-0000-000023810000}"/>
    <cellStyle name="Output 2 3 2 5 4 3 3" xfId="41142" xr:uid="{00000000-0005-0000-0000-000024810000}"/>
    <cellStyle name="Output 2 3 2 5 4 4" xfId="30230" xr:uid="{00000000-0005-0000-0000-000025810000}"/>
    <cellStyle name="Output 2 3 2 5 4 5" xfId="41139" xr:uid="{00000000-0005-0000-0000-000026810000}"/>
    <cellStyle name="Output 2 3 2 5 5" xfId="14066" xr:uid="{00000000-0005-0000-0000-000027810000}"/>
    <cellStyle name="Output 2 3 2 5 5 2" xfId="14067" xr:uid="{00000000-0005-0000-0000-000028810000}"/>
    <cellStyle name="Output 2 3 2 5 5 2 2" xfId="14068" xr:uid="{00000000-0005-0000-0000-000029810000}"/>
    <cellStyle name="Output 2 3 2 5 5 2 2 2" xfId="30236" xr:uid="{00000000-0005-0000-0000-00002A810000}"/>
    <cellStyle name="Output 2 3 2 5 5 2 2 3" xfId="41145" xr:uid="{00000000-0005-0000-0000-00002B810000}"/>
    <cellStyle name="Output 2 3 2 5 5 2 3" xfId="30235" xr:uid="{00000000-0005-0000-0000-00002C810000}"/>
    <cellStyle name="Output 2 3 2 5 5 2 4" xfId="41144" xr:uid="{00000000-0005-0000-0000-00002D810000}"/>
    <cellStyle name="Output 2 3 2 5 5 3" xfId="14069" xr:uid="{00000000-0005-0000-0000-00002E810000}"/>
    <cellStyle name="Output 2 3 2 5 5 3 2" xfId="30237" xr:uid="{00000000-0005-0000-0000-00002F810000}"/>
    <cellStyle name="Output 2 3 2 5 5 3 3" xfId="41146" xr:uid="{00000000-0005-0000-0000-000030810000}"/>
    <cellStyle name="Output 2 3 2 5 5 4" xfId="30234" xr:uid="{00000000-0005-0000-0000-000031810000}"/>
    <cellStyle name="Output 2 3 2 5 5 5" xfId="41143" xr:uid="{00000000-0005-0000-0000-000032810000}"/>
    <cellStyle name="Output 2 3 2 5 6" xfId="14070" xr:uid="{00000000-0005-0000-0000-000033810000}"/>
    <cellStyle name="Output 2 3 2 5 6 2" xfId="14071" xr:uid="{00000000-0005-0000-0000-000034810000}"/>
    <cellStyle name="Output 2 3 2 5 6 2 2" xfId="14072" xr:uid="{00000000-0005-0000-0000-000035810000}"/>
    <cellStyle name="Output 2 3 2 5 6 2 2 2" xfId="30240" xr:uid="{00000000-0005-0000-0000-000036810000}"/>
    <cellStyle name="Output 2 3 2 5 6 2 2 3" xfId="41149" xr:uid="{00000000-0005-0000-0000-000037810000}"/>
    <cellStyle name="Output 2 3 2 5 6 2 3" xfId="30239" xr:uid="{00000000-0005-0000-0000-000038810000}"/>
    <cellStyle name="Output 2 3 2 5 6 2 4" xfId="41148" xr:uid="{00000000-0005-0000-0000-000039810000}"/>
    <cellStyle name="Output 2 3 2 5 6 3" xfId="14073" xr:uid="{00000000-0005-0000-0000-00003A810000}"/>
    <cellStyle name="Output 2 3 2 5 6 3 2" xfId="30241" xr:uid="{00000000-0005-0000-0000-00003B810000}"/>
    <cellStyle name="Output 2 3 2 5 6 3 3" xfId="41150" xr:uid="{00000000-0005-0000-0000-00003C810000}"/>
    <cellStyle name="Output 2 3 2 5 6 4" xfId="30238" xr:uid="{00000000-0005-0000-0000-00003D810000}"/>
    <cellStyle name="Output 2 3 2 5 6 5" xfId="41147" xr:uid="{00000000-0005-0000-0000-00003E810000}"/>
    <cellStyle name="Output 2 3 2 5 7" xfId="14074" xr:uid="{00000000-0005-0000-0000-00003F810000}"/>
    <cellStyle name="Output 2 3 2 5 7 2" xfId="14075" xr:uid="{00000000-0005-0000-0000-000040810000}"/>
    <cellStyle name="Output 2 3 2 5 7 2 2" xfId="14076" xr:uid="{00000000-0005-0000-0000-000041810000}"/>
    <cellStyle name="Output 2 3 2 5 7 2 2 2" xfId="30244" xr:uid="{00000000-0005-0000-0000-000042810000}"/>
    <cellStyle name="Output 2 3 2 5 7 2 2 3" xfId="41153" xr:uid="{00000000-0005-0000-0000-000043810000}"/>
    <cellStyle name="Output 2 3 2 5 7 2 3" xfId="30243" xr:uid="{00000000-0005-0000-0000-000044810000}"/>
    <cellStyle name="Output 2 3 2 5 7 2 4" xfId="41152" xr:uid="{00000000-0005-0000-0000-000045810000}"/>
    <cellStyle name="Output 2 3 2 5 7 3" xfId="14077" xr:uid="{00000000-0005-0000-0000-000046810000}"/>
    <cellStyle name="Output 2 3 2 5 7 3 2" xfId="30245" xr:uid="{00000000-0005-0000-0000-000047810000}"/>
    <cellStyle name="Output 2 3 2 5 7 3 3" xfId="41154" xr:uid="{00000000-0005-0000-0000-000048810000}"/>
    <cellStyle name="Output 2 3 2 5 7 4" xfId="30242" xr:uid="{00000000-0005-0000-0000-000049810000}"/>
    <cellStyle name="Output 2 3 2 5 7 5" xfId="41151" xr:uid="{00000000-0005-0000-0000-00004A810000}"/>
    <cellStyle name="Output 2 3 2 5 8" xfId="14078" xr:uid="{00000000-0005-0000-0000-00004B810000}"/>
    <cellStyle name="Output 2 3 2 5 8 2" xfId="14079" xr:uid="{00000000-0005-0000-0000-00004C810000}"/>
    <cellStyle name="Output 2 3 2 5 8 2 2" xfId="14080" xr:uid="{00000000-0005-0000-0000-00004D810000}"/>
    <cellStyle name="Output 2 3 2 5 8 2 2 2" xfId="30248" xr:uid="{00000000-0005-0000-0000-00004E810000}"/>
    <cellStyle name="Output 2 3 2 5 8 2 2 3" xfId="41157" xr:uid="{00000000-0005-0000-0000-00004F810000}"/>
    <cellStyle name="Output 2 3 2 5 8 2 3" xfId="30247" xr:uid="{00000000-0005-0000-0000-000050810000}"/>
    <cellStyle name="Output 2 3 2 5 8 2 4" xfId="41156" xr:uid="{00000000-0005-0000-0000-000051810000}"/>
    <cellStyle name="Output 2 3 2 5 8 3" xfId="14081" xr:uid="{00000000-0005-0000-0000-000052810000}"/>
    <cellStyle name="Output 2 3 2 5 8 3 2" xfId="30249" xr:uid="{00000000-0005-0000-0000-000053810000}"/>
    <cellStyle name="Output 2 3 2 5 8 3 3" xfId="41158" xr:uid="{00000000-0005-0000-0000-000054810000}"/>
    <cellStyle name="Output 2 3 2 5 8 4" xfId="30246" xr:uid="{00000000-0005-0000-0000-000055810000}"/>
    <cellStyle name="Output 2 3 2 5 8 5" xfId="41155" xr:uid="{00000000-0005-0000-0000-000056810000}"/>
    <cellStyle name="Output 2 3 2 5 9" xfId="14082" xr:uid="{00000000-0005-0000-0000-000057810000}"/>
    <cellStyle name="Output 2 3 2 5 9 2" xfId="14083" xr:uid="{00000000-0005-0000-0000-000058810000}"/>
    <cellStyle name="Output 2 3 2 5 9 2 2" xfId="30251" xr:uid="{00000000-0005-0000-0000-000059810000}"/>
    <cellStyle name="Output 2 3 2 5 9 2 3" xfId="41160" xr:uid="{00000000-0005-0000-0000-00005A810000}"/>
    <cellStyle name="Output 2 3 2 5 9 3" xfId="30250" xr:uid="{00000000-0005-0000-0000-00005B810000}"/>
    <cellStyle name="Output 2 3 2 5 9 4" xfId="41159" xr:uid="{00000000-0005-0000-0000-00005C810000}"/>
    <cellStyle name="Output 2 3 2 6" xfId="14084" xr:uid="{00000000-0005-0000-0000-00005D810000}"/>
    <cellStyle name="Output 2 3 2 6 2" xfId="14085" xr:uid="{00000000-0005-0000-0000-00005E810000}"/>
    <cellStyle name="Output 2 3 2 6 2 2" xfId="14086" xr:uid="{00000000-0005-0000-0000-00005F810000}"/>
    <cellStyle name="Output 2 3 2 6 2 2 2" xfId="30254" xr:uid="{00000000-0005-0000-0000-000060810000}"/>
    <cellStyle name="Output 2 3 2 6 2 2 3" xfId="41163" xr:uid="{00000000-0005-0000-0000-000061810000}"/>
    <cellStyle name="Output 2 3 2 6 2 3" xfId="30253" xr:uid="{00000000-0005-0000-0000-000062810000}"/>
    <cellStyle name="Output 2 3 2 6 2 4" xfId="41162" xr:uid="{00000000-0005-0000-0000-000063810000}"/>
    <cellStyle name="Output 2 3 2 6 3" xfId="14087" xr:uid="{00000000-0005-0000-0000-000064810000}"/>
    <cellStyle name="Output 2 3 2 6 3 2" xfId="30255" xr:uid="{00000000-0005-0000-0000-000065810000}"/>
    <cellStyle name="Output 2 3 2 6 3 3" xfId="41164" xr:uid="{00000000-0005-0000-0000-000066810000}"/>
    <cellStyle name="Output 2 3 2 6 4" xfId="30252" xr:uid="{00000000-0005-0000-0000-000067810000}"/>
    <cellStyle name="Output 2 3 2 6 5" xfId="41161" xr:uid="{00000000-0005-0000-0000-000068810000}"/>
    <cellStyle name="Output 2 3 2 7" xfId="14088" xr:uid="{00000000-0005-0000-0000-000069810000}"/>
    <cellStyle name="Output 2 3 2 7 2" xfId="14089" xr:uid="{00000000-0005-0000-0000-00006A810000}"/>
    <cellStyle name="Output 2 3 2 7 2 2" xfId="14090" xr:uid="{00000000-0005-0000-0000-00006B810000}"/>
    <cellStyle name="Output 2 3 2 7 2 2 2" xfId="30258" xr:uid="{00000000-0005-0000-0000-00006C810000}"/>
    <cellStyle name="Output 2 3 2 7 2 2 3" xfId="41167" xr:uid="{00000000-0005-0000-0000-00006D810000}"/>
    <cellStyle name="Output 2 3 2 7 2 3" xfId="30257" xr:uid="{00000000-0005-0000-0000-00006E810000}"/>
    <cellStyle name="Output 2 3 2 7 2 4" xfId="41166" xr:uid="{00000000-0005-0000-0000-00006F810000}"/>
    <cellStyle name="Output 2 3 2 7 3" xfId="14091" xr:uid="{00000000-0005-0000-0000-000070810000}"/>
    <cellStyle name="Output 2 3 2 7 3 2" xfId="30259" xr:uid="{00000000-0005-0000-0000-000071810000}"/>
    <cellStyle name="Output 2 3 2 7 3 3" xfId="41168" xr:uid="{00000000-0005-0000-0000-000072810000}"/>
    <cellStyle name="Output 2 3 2 7 4" xfId="30256" xr:uid="{00000000-0005-0000-0000-000073810000}"/>
    <cellStyle name="Output 2 3 2 7 5" xfId="41165" xr:uid="{00000000-0005-0000-0000-000074810000}"/>
    <cellStyle name="Output 2 3 2 8" xfId="14092" xr:uid="{00000000-0005-0000-0000-000075810000}"/>
    <cellStyle name="Output 2 3 2 8 2" xfId="14093" xr:uid="{00000000-0005-0000-0000-000076810000}"/>
    <cellStyle name="Output 2 3 2 8 2 2" xfId="14094" xr:uid="{00000000-0005-0000-0000-000077810000}"/>
    <cellStyle name="Output 2 3 2 8 2 2 2" xfId="30262" xr:uid="{00000000-0005-0000-0000-000078810000}"/>
    <cellStyle name="Output 2 3 2 8 2 2 3" xfId="41171" xr:uid="{00000000-0005-0000-0000-000079810000}"/>
    <cellStyle name="Output 2 3 2 8 2 3" xfId="30261" xr:uid="{00000000-0005-0000-0000-00007A810000}"/>
    <cellStyle name="Output 2 3 2 8 2 4" xfId="41170" xr:uid="{00000000-0005-0000-0000-00007B810000}"/>
    <cellStyle name="Output 2 3 2 8 3" xfId="14095" xr:uid="{00000000-0005-0000-0000-00007C810000}"/>
    <cellStyle name="Output 2 3 2 8 3 2" xfId="30263" xr:uid="{00000000-0005-0000-0000-00007D810000}"/>
    <cellStyle name="Output 2 3 2 8 3 3" xfId="41172" xr:uid="{00000000-0005-0000-0000-00007E810000}"/>
    <cellStyle name="Output 2 3 2 8 4" xfId="30260" xr:uid="{00000000-0005-0000-0000-00007F810000}"/>
    <cellStyle name="Output 2 3 2 8 5" xfId="41169" xr:uid="{00000000-0005-0000-0000-000080810000}"/>
    <cellStyle name="Output 2 3 2 9" xfId="14096" xr:uid="{00000000-0005-0000-0000-000081810000}"/>
    <cellStyle name="Output 2 3 2 9 2" xfId="14097" xr:uid="{00000000-0005-0000-0000-000082810000}"/>
    <cellStyle name="Output 2 3 2 9 2 2" xfId="14098" xr:uid="{00000000-0005-0000-0000-000083810000}"/>
    <cellStyle name="Output 2 3 2 9 2 2 2" xfId="30266" xr:uid="{00000000-0005-0000-0000-000084810000}"/>
    <cellStyle name="Output 2 3 2 9 2 2 3" xfId="41175" xr:uid="{00000000-0005-0000-0000-000085810000}"/>
    <cellStyle name="Output 2 3 2 9 2 3" xfId="30265" xr:uid="{00000000-0005-0000-0000-000086810000}"/>
    <cellStyle name="Output 2 3 2 9 2 4" xfId="41174" xr:uid="{00000000-0005-0000-0000-000087810000}"/>
    <cellStyle name="Output 2 3 2 9 3" xfId="14099" xr:uid="{00000000-0005-0000-0000-000088810000}"/>
    <cellStyle name="Output 2 3 2 9 3 2" xfId="30267" xr:uid="{00000000-0005-0000-0000-000089810000}"/>
    <cellStyle name="Output 2 3 2 9 3 3" xfId="41176" xr:uid="{00000000-0005-0000-0000-00008A810000}"/>
    <cellStyle name="Output 2 3 2 9 4" xfId="30264" xr:uid="{00000000-0005-0000-0000-00008B810000}"/>
    <cellStyle name="Output 2 3 2 9 5" xfId="41173" xr:uid="{00000000-0005-0000-0000-00008C810000}"/>
    <cellStyle name="Output 2 3 3" xfId="14100" xr:uid="{00000000-0005-0000-0000-00008D810000}"/>
    <cellStyle name="Output 2 3 3 10" xfId="14101" xr:uid="{00000000-0005-0000-0000-00008E810000}"/>
    <cellStyle name="Output 2 3 3 10 2" xfId="14102" xr:uid="{00000000-0005-0000-0000-00008F810000}"/>
    <cellStyle name="Output 2 3 3 10 2 2" xfId="14103" xr:uid="{00000000-0005-0000-0000-000090810000}"/>
    <cellStyle name="Output 2 3 3 10 2 2 2" xfId="30271" xr:uid="{00000000-0005-0000-0000-000091810000}"/>
    <cellStyle name="Output 2 3 3 10 2 2 3" xfId="41180" xr:uid="{00000000-0005-0000-0000-000092810000}"/>
    <cellStyle name="Output 2 3 3 10 2 3" xfId="30270" xr:uid="{00000000-0005-0000-0000-000093810000}"/>
    <cellStyle name="Output 2 3 3 10 2 4" xfId="41179" xr:uid="{00000000-0005-0000-0000-000094810000}"/>
    <cellStyle name="Output 2 3 3 10 3" xfId="14104" xr:uid="{00000000-0005-0000-0000-000095810000}"/>
    <cellStyle name="Output 2 3 3 10 3 2" xfId="30272" xr:uid="{00000000-0005-0000-0000-000096810000}"/>
    <cellStyle name="Output 2 3 3 10 3 3" xfId="41181" xr:uid="{00000000-0005-0000-0000-000097810000}"/>
    <cellStyle name="Output 2 3 3 10 4" xfId="30269" xr:uid="{00000000-0005-0000-0000-000098810000}"/>
    <cellStyle name="Output 2 3 3 10 5" xfId="41178" xr:uid="{00000000-0005-0000-0000-000099810000}"/>
    <cellStyle name="Output 2 3 3 11" xfId="14105" xr:uid="{00000000-0005-0000-0000-00009A810000}"/>
    <cellStyle name="Output 2 3 3 11 2" xfId="14106" xr:uid="{00000000-0005-0000-0000-00009B810000}"/>
    <cellStyle name="Output 2 3 3 11 2 2" xfId="14107" xr:uid="{00000000-0005-0000-0000-00009C810000}"/>
    <cellStyle name="Output 2 3 3 11 2 2 2" xfId="30275" xr:uid="{00000000-0005-0000-0000-00009D810000}"/>
    <cellStyle name="Output 2 3 3 11 2 2 3" xfId="41184" xr:uid="{00000000-0005-0000-0000-00009E810000}"/>
    <cellStyle name="Output 2 3 3 11 2 3" xfId="30274" xr:uid="{00000000-0005-0000-0000-00009F810000}"/>
    <cellStyle name="Output 2 3 3 11 2 4" xfId="41183" xr:uid="{00000000-0005-0000-0000-0000A0810000}"/>
    <cellStyle name="Output 2 3 3 11 3" xfId="14108" xr:uid="{00000000-0005-0000-0000-0000A1810000}"/>
    <cellStyle name="Output 2 3 3 11 3 2" xfId="30276" xr:uid="{00000000-0005-0000-0000-0000A2810000}"/>
    <cellStyle name="Output 2 3 3 11 3 3" xfId="41185" xr:uid="{00000000-0005-0000-0000-0000A3810000}"/>
    <cellStyle name="Output 2 3 3 11 4" xfId="30273" xr:uid="{00000000-0005-0000-0000-0000A4810000}"/>
    <cellStyle name="Output 2 3 3 11 5" xfId="41182" xr:uid="{00000000-0005-0000-0000-0000A5810000}"/>
    <cellStyle name="Output 2 3 3 12" xfId="14109" xr:uid="{00000000-0005-0000-0000-0000A6810000}"/>
    <cellStyle name="Output 2 3 3 12 2" xfId="30277" xr:uid="{00000000-0005-0000-0000-0000A7810000}"/>
    <cellStyle name="Output 2 3 3 12 3" xfId="41186" xr:uid="{00000000-0005-0000-0000-0000A8810000}"/>
    <cellStyle name="Output 2 3 3 13" xfId="30268" xr:uid="{00000000-0005-0000-0000-0000A9810000}"/>
    <cellStyle name="Output 2 3 3 14" xfId="41177" xr:uid="{00000000-0005-0000-0000-0000AA810000}"/>
    <cellStyle name="Output 2 3 3 2" xfId="14110" xr:uid="{00000000-0005-0000-0000-0000AB810000}"/>
    <cellStyle name="Output 2 3 3 2 10" xfId="14111" xr:uid="{00000000-0005-0000-0000-0000AC810000}"/>
    <cellStyle name="Output 2 3 3 2 10 2" xfId="14112" xr:uid="{00000000-0005-0000-0000-0000AD810000}"/>
    <cellStyle name="Output 2 3 3 2 10 2 2" xfId="14113" xr:uid="{00000000-0005-0000-0000-0000AE810000}"/>
    <cellStyle name="Output 2 3 3 2 10 2 2 2" xfId="30281" xr:uid="{00000000-0005-0000-0000-0000AF810000}"/>
    <cellStyle name="Output 2 3 3 2 10 2 2 3" xfId="41190" xr:uid="{00000000-0005-0000-0000-0000B0810000}"/>
    <cellStyle name="Output 2 3 3 2 10 2 3" xfId="30280" xr:uid="{00000000-0005-0000-0000-0000B1810000}"/>
    <cellStyle name="Output 2 3 3 2 10 2 4" xfId="41189" xr:uid="{00000000-0005-0000-0000-0000B2810000}"/>
    <cellStyle name="Output 2 3 3 2 10 3" xfId="14114" xr:uid="{00000000-0005-0000-0000-0000B3810000}"/>
    <cellStyle name="Output 2 3 3 2 10 3 2" xfId="30282" xr:uid="{00000000-0005-0000-0000-0000B4810000}"/>
    <cellStyle name="Output 2 3 3 2 10 3 3" xfId="41191" xr:uid="{00000000-0005-0000-0000-0000B5810000}"/>
    <cellStyle name="Output 2 3 3 2 10 4" xfId="30279" xr:uid="{00000000-0005-0000-0000-0000B6810000}"/>
    <cellStyle name="Output 2 3 3 2 10 5" xfId="41188" xr:uid="{00000000-0005-0000-0000-0000B7810000}"/>
    <cellStyle name="Output 2 3 3 2 11" xfId="14115" xr:uid="{00000000-0005-0000-0000-0000B8810000}"/>
    <cellStyle name="Output 2 3 3 2 11 2" xfId="30283" xr:uid="{00000000-0005-0000-0000-0000B9810000}"/>
    <cellStyle name="Output 2 3 3 2 11 3" xfId="41192" xr:uid="{00000000-0005-0000-0000-0000BA810000}"/>
    <cellStyle name="Output 2 3 3 2 12" xfId="30278" xr:uid="{00000000-0005-0000-0000-0000BB810000}"/>
    <cellStyle name="Output 2 3 3 2 13" xfId="41187" xr:uid="{00000000-0005-0000-0000-0000BC810000}"/>
    <cellStyle name="Output 2 3 3 2 2" xfId="14116" xr:uid="{00000000-0005-0000-0000-0000BD810000}"/>
    <cellStyle name="Output 2 3 3 2 2 10" xfId="14117" xr:uid="{00000000-0005-0000-0000-0000BE810000}"/>
    <cellStyle name="Output 2 3 3 2 2 10 2" xfId="30285" xr:uid="{00000000-0005-0000-0000-0000BF810000}"/>
    <cellStyle name="Output 2 3 3 2 2 10 3" xfId="41194" xr:uid="{00000000-0005-0000-0000-0000C0810000}"/>
    <cellStyle name="Output 2 3 3 2 2 11" xfId="30284" xr:uid="{00000000-0005-0000-0000-0000C1810000}"/>
    <cellStyle name="Output 2 3 3 2 2 12" xfId="41193" xr:uid="{00000000-0005-0000-0000-0000C2810000}"/>
    <cellStyle name="Output 2 3 3 2 2 2" xfId="14118" xr:uid="{00000000-0005-0000-0000-0000C3810000}"/>
    <cellStyle name="Output 2 3 3 2 2 2 2" xfId="14119" xr:uid="{00000000-0005-0000-0000-0000C4810000}"/>
    <cellStyle name="Output 2 3 3 2 2 2 2 2" xfId="14120" xr:uid="{00000000-0005-0000-0000-0000C5810000}"/>
    <cellStyle name="Output 2 3 3 2 2 2 2 2 2" xfId="30288" xr:uid="{00000000-0005-0000-0000-0000C6810000}"/>
    <cellStyle name="Output 2 3 3 2 2 2 2 2 3" xfId="41197" xr:uid="{00000000-0005-0000-0000-0000C7810000}"/>
    <cellStyle name="Output 2 3 3 2 2 2 2 3" xfId="30287" xr:uid="{00000000-0005-0000-0000-0000C8810000}"/>
    <cellStyle name="Output 2 3 3 2 2 2 2 4" xfId="41196" xr:uid="{00000000-0005-0000-0000-0000C9810000}"/>
    <cellStyle name="Output 2 3 3 2 2 2 3" xfId="14121" xr:uid="{00000000-0005-0000-0000-0000CA810000}"/>
    <cellStyle name="Output 2 3 3 2 2 2 3 2" xfId="30289" xr:uid="{00000000-0005-0000-0000-0000CB810000}"/>
    <cellStyle name="Output 2 3 3 2 2 2 3 3" xfId="41198" xr:uid="{00000000-0005-0000-0000-0000CC810000}"/>
    <cellStyle name="Output 2 3 3 2 2 2 4" xfId="30286" xr:uid="{00000000-0005-0000-0000-0000CD810000}"/>
    <cellStyle name="Output 2 3 3 2 2 2 5" xfId="41195" xr:uid="{00000000-0005-0000-0000-0000CE810000}"/>
    <cellStyle name="Output 2 3 3 2 2 3" xfId="14122" xr:uid="{00000000-0005-0000-0000-0000CF810000}"/>
    <cellStyle name="Output 2 3 3 2 2 3 2" xfId="14123" xr:uid="{00000000-0005-0000-0000-0000D0810000}"/>
    <cellStyle name="Output 2 3 3 2 2 3 2 2" xfId="14124" xr:uid="{00000000-0005-0000-0000-0000D1810000}"/>
    <cellStyle name="Output 2 3 3 2 2 3 2 2 2" xfId="30292" xr:uid="{00000000-0005-0000-0000-0000D2810000}"/>
    <cellStyle name="Output 2 3 3 2 2 3 2 2 3" xfId="41201" xr:uid="{00000000-0005-0000-0000-0000D3810000}"/>
    <cellStyle name="Output 2 3 3 2 2 3 2 3" xfId="30291" xr:uid="{00000000-0005-0000-0000-0000D4810000}"/>
    <cellStyle name="Output 2 3 3 2 2 3 2 4" xfId="41200" xr:uid="{00000000-0005-0000-0000-0000D5810000}"/>
    <cellStyle name="Output 2 3 3 2 2 3 3" xfId="14125" xr:uid="{00000000-0005-0000-0000-0000D6810000}"/>
    <cellStyle name="Output 2 3 3 2 2 3 3 2" xfId="30293" xr:uid="{00000000-0005-0000-0000-0000D7810000}"/>
    <cellStyle name="Output 2 3 3 2 2 3 3 3" xfId="41202" xr:uid="{00000000-0005-0000-0000-0000D8810000}"/>
    <cellStyle name="Output 2 3 3 2 2 3 4" xfId="30290" xr:uid="{00000000-0005-0000-0000-0000D9810000}"/>
    <cellStyle name="Output 2 3 3 2 2 3 5" xfId="41199" xr:uid="{00000000-0005-0000-0000-0000DA810000}"/>
    <cellStyle name="Output 2 3 3 2 2 4" xfId="14126" xr:uid="{00000000-0005-0000-0000-0000DB810000}"/>
    <cellStyle name="Output 2 3 3 2 2 4 2" xfId="14127" xr:uid="{00000000-0005-0000-0000-0000DC810000}"/>
    <cellStyle name="Output 2 3 3 2 2 4 2 2" xfId="14128" xr:uid="{00000000-0005-0000-0000-0000DD810000}"/>
    <cellStyle name="Output 2 3 3 2 2 4 2 2 2" xfId="30296" xr:uid="{00000000-0005-0000-0000-0000DE810000}"/>
    <cellStyle name="Output 2 3 3 2 2 4 2 2 3" xfId="41205" xr:uid="{00000000-0005-0000-0000-0000DF810000}"/>
    <cellStyle name="Output 2 3 3 2 2 4 2 3" xfId="30295" xr:uid="{00000000-0005-0000-0000-0000E0810000}"/>
    <cellStyle name="Output 2 3 3 2 2 4 2 4" xfId="41204" xr:uid="{00000000-0005-0000-0000-0000E1810000}"/>
    <cellStyle name="Output 2 3 3 2 2 4 3" xfId="14129" xr:uid="{00000000-0005-0000-0000-0000E2810000}"/>
    <cellStyle name="Output 2 3 3 2 2 4 3 2" xfId="30297" xr:uid="{00000000-0005-0000-0000-0000E3810000}"/>
    <cellStyle name="Output 2 3 3 2 2 4 3 3" xfId="41206" xr:uid="{00000000-0005-0000-0000-0000E4810000}"/>
    <cellStyle name="Output 2 3 3 2 2 4 4" xfId="30294" xr:uid="{00000000-0005-0000-0000-0000E5810000}"/>
    <cellStyle name="Output 2 3 3 2 2 4 5" xfId="41203" xr:uid="{00000000-0005-0000-0000-0000E6810000}"/>
    <cellStyle name="Output 2 3 3 2 2 5" xfId="14130" xr:uid="{00000000-0005-0000-0000-0000E7810000}"/>
    <cellStyle name="Output 2 3 3 2 2 5 2" xfId="14131" xr:uid="{00000000-0005-0000-0000-0000E8810000}"/>
    <cellStyle name="Output 2 3 3 2 2 5 2 2" xfId="14132" xr:uid="{00000000-0005-0000-0000-0000E9810000}"/>
    <cellStyle name="Output 2 3 3 2 2 5 2 2 2" xfId="30300" xr:uid="{00000000-0005-0000-0000-0000EA810000}"/>
    <cellStyle name="Output 2 3 3 2 2 5 2 2 3" xfId="41209" xr:uid="{00000000-0005-0000-0000-0000EB810000}"/>
    <cellStyle name="Output 2 3 3 2 2 5 2 3" xfId="30299" xr:uid="{00000000-0005-0000-0000-0000EC810000}"/>
    <cellStyle name="Output 2 3 3 2 2 5 2 4" xfId="41208" xr:uid="{00000000-0005-0000-0000-0000ED810000}"/>
    <cellStyle name="Output 2 3 3 2 2 5 3" xfId="14133" xr:uid="{00000000-0005-0000-0000-0000EE810000}"/>
    <cellStyle name="Output 2 3 3 2 2 5 3 2" xfId="30301" xr:uid="{00000000-0005-0000-0000-0000EF810000}"/>
    <cellStyle name="Output 2 3 3 2 2 5 3 3" xfId="41210" xr:uid="{00000000-0005-0000-0000-0000F0810000}"/>
    <cellStyle name="Output 2 3 3 2 2 5 4" xfId="30298" xr:uid="{00000000-0005-0000-0000-0000F1810000}"/>
    <cellStyle name="Output 2 3 3 2 2 5 5" xfId="41207" xr:uid="{00000000-0005-0000-0000-0000F2810000}"/>
    <cellStyle name="Output 2 3 3 2 2 6" xfId="14134" xr:uid="{00000000-0005-0000-0000-0000F3810000}"/>
    <cellStyle name="Output 2 3 3 2 2 6 2" xfId="14135" xr:uid="{00000000-0005-0000-0000-0000F4810000}"/>
    <cellStyle name="Output 2 3 3 2 2 6 2 2" xfId="14136" xr:uid="{00000000-0005-0000-0000-0000F5810000}"/>
    <cellStyle name="Output 2 3 3 2 2 6 2 2 2" xfId="30304" xr:uid="{00000000-0005-0000-0000-0000F6810000}"/>
    <cellStyle name="Output 2 3 3 2 2 6 2 2 3" xfId="41213" xr:uid="{00000000-0005-0000-0000-0000F7810000}"/>
    <cellStyle name="Output 2 3 3 2 2 6 2 3" xfId="30303" xr:uid="{00000000-0005-0000-0000-0000F8810000}"/>
    <cellStyle name="Output 2 3 3 2 2 6 2 4" xfId="41212" xr:uid="{00000000-0005-0000-0000-0000F9810000}"/>
    <cellStyle name="Output 2 3 3 2 2 6 3" xfId="14137" xr:uid="{00000000-0005-0000-0000-0000FA810000}"/>
    <cellStyle name="Output 2 3 3 2 2 6 3 2" xfId="30305" xr:uid="{00000000-0005-0000-0000-0000FB810000}"/>
    <cellStyle name="Output 2 3 3 2 2 6 3 3" xfId="41214" xr:uid="{00000000-0005-0000-0000-0000FC810000}"/>
    <cellStyle name="Output 2 3 3 2 2 6 4" xfId="30302" xr:uid="{00000000-0005-0000-0000-0000FD810000}"/>
    <cellStyle name="Output 2 3 3 2 2 6 5" xfId="41211" xr:uid="{00000000-0005-0000-0000-0000FE810000}"/>
    <cellStyle name="Output 2 3 3 2 2 7" xfId="14138" xr:uid="{00000000-0005-0000-0000-0000FF810000}"/>
    <cellStyle name="Output 2 3 3 2 2 7 2" xfId="14139" xr:uid="{00000000-0005-0000-0000-000000820000}"/>
    <cellStyle name="Output 2 3 3 2 2 7 2 2" xfId="14140" xr:uid="{00000000-0005-0000-0000-000001820000}"/>
    <cellStyle name="Output 2 3 3 2 2 7 2 2 2" xfId="30308" xr:uid="{00000000-0005-0000-0000-000002820000}"/>
    <cellStyle name="Output 2 3 3 2 2 7 2 2 3" xfId="41217" xr:uid="{00000000-0005-0000-0000-000003820000}"/>
    <cellStyle name="Output 2 3 3 2 2 7 2 3" xfId="30307" xr:uid="{00000000-0005-0000-0000-000004820000}"/>
    <cellStyle name="Output 2 3 3 2 2 7 2 4" xfId="41216" xr:uid="{00000000-0005-0000-0000-000005820000}"/>
    <cellStyle name="Output 2 3 3 2 2 7 3" xfId="14141" xr:uid="{00000000-0005-0000-0000-000006820000}"/>
    <cellStyle name="Output 2 3 3 2 2 7 3 2" xfId="30309" xr:uid="{00000000-0005-0000-0000-000007820000}"/>
    <cellStyle name="Output 2 3 3 2 2 7 3 3" xfId="41218" xr:uid="{00000000-0005-0000-0000-000008820000}"/>
    <cellStyle name="Output 2 3 3 2 2 7 4" xfId="30306" xr:uid="{00000000-0005-0000-0000-000009820000}"/>
    <cellStyle name="Output 2 3 3 2 2 7 5" xfId="41215" xr:uid="{00000000-0005-0000-0000-00000A820000}"/>
    <cellStyle name="Output 2 3 3 2 2 8" xfId="14142" xr:uid="{00000000-0005-0000-0000-00000B820000}"/>
    <cellStyle name="Output 2 3 3 2 2 8 2" xfId="14143" xr:uid="{00000000-0005-0000-0000-00000C820000}"/>
    <cellStyle name="Output 2 3 3 2 2 8 2 2" xfId="14144" xr:uid="{00000000-0005-0000-0000-00000D820000}"/>
    <cellStyle name="Output 2 3 3 2 2 8 2 2 2" xfId="30312" xr:uid="{00000000-0005-0000-0000-00000E820000}"/>
    <cellStyle name="Output 2 3 3 2 2 8 2 2 3" xfId="41221" xr:uid="{00000000-0005-0000-0000-00000F820000}"/>
    <cellStyle name="Output 2 3 3 2 2 8 2 3" xfId="30311" xr:uid="{00000000-0005-0000-0000-000010820000}"/>
    <cellStyle name="Output 2 3 3 2 2 8 2 4" xfId="41220" xr:uid="{00000000-0005-0000-0000-000011820000}"/>
    <cellStyle name="Output 2 3 3 2 2 8 3" xfId="14145" xr:uid="{00000000-0005-0000-0000-000012820000}"/>
    <cellStyle name="Output 2 3 3 2 2 8 3 2" xfId="30313" xr:uid="{00000000-0005-0000-0000-000013820000}"/>
    <cellStyle name="Output 2 3 3 2 2 8 3 3" xfId="41222" xr:uid="{00000000-0005-0000-0000-000014820000}"/>
    <cellStyle name="Output 2 3 3 2 2 8 4" xfId="30310" xr:uid="{00000000-0005-0000-0000-000015820000}"/>
    <cellStyle name="Output 2 3 3 2 2 8 5" xfId="41219" xr:uid="{00000000-0005-0000-0000-000016820000}"/>
    <cellStyle name="Output 2 3 3 2 2 9" xfId="14146" xr:uid="{00000000-0005-0000-0000-000017820000}"/>
    <cellStyle name="Output 2 3 3 2 2 9 2" xfId="14147" xr:uid="{00000000-0005-0000-0000-000018820000}"/>
    <cellStyle name="Output 2 3 3 2 2 9 2 2" xfId="30315" xr:uid="{00000000-0005-0000-0000-000019820000}"/>
    <cellStyle name="Output 2 3 3 2 2 9 2 3" xfId="41224" xr:uid="{00000000-0005-0000-0000-00001A820000}"/>
    <cellStyle name="Output 2 3 3 2 2 9 3" xfId="30314" xr:uid="{00000000-0005-0000-0000-00001B820000}"/>
    <cellStyle name="Output 2 3 3 2 2 9 4" xfId="41223" xr:uid="{00000000-0005-0000-0000-00001C820000}"/>
    <cellStyle name="Output 2 3 3 2 3" xfId="14148" xr:uid="{00000000-0005-0000-0000-00001D820000}"/>
    <cellStyle name="Output 2 3 3 2 3 10" xfId="14149" xr:uid="{00000000-0005-0000-0000-00001E820000}"/>
    <cellStyle name="Output 2 3 3 2 3 10 2" xfId="30317" xr:uid="{00000000-0005-0000-0000-00001F820000}"/>
    <cellStyle name="Output 2 3 3 2 3 10 3" xfId="41226" xr:uid="{00000000-0005-0000-0000-000020820000}"/>
    <cellStyle name="Output 2 3 3 2 3 11" xfId="30316" xr:uid="{00000000-0005-0000-0000-000021820000}"/>
    <cellStyle name="Output 2 3 3 2 3 12" xfId="41225" xr:uid="{00000000-0005-0000-0000-000022820000}"/>
    <cellStyle name="Output 2 3 3 2 3 2" xfId="14150" xr:uid="{00000000-0005-0000-0000-000023820000}"/>
    <cellStyle name="Output 2 3 3 2 3 2 2" xfId="14151" xr:uid="{00000000-0005-0000-0000-000024820000}"/>
    <cellStyle name="Output 2 3 3 2 3 2 2 2" xfId="14152" xr:uid="{00000000-0005-0000-0000-000025820000}"/>
    <cellStyle name="Output 2 3 3 2 3 2 2 2 2" xfId="30320" xr:uid="{00000000-0005-0000-0000-000026820000}"/>
    <cellStyle name="Output 2 3 3 2 3 2 2 2 3" xfId="41229" xr:uid="{00000000-0005-0000-0000-000027820000}"/>
    <cellStyle name="Output 2 3 3 2 3 2 2 3" xfId="30319" xr:uid="{00000000-0005-0000-0000-000028820000}"/>
    <cellStyle name="Output 2 3 3 2 3 2 2 4" xfId="41228" xr:uid="{00000000-0005-0000-0000-000029820000}"/>
    <cellStyle name="Output 2 3 3 2 3 2 3" xfId="14153" xr:uid="{00000000-0005-0000-0000-00002A820000}"/>
    <cellStyle name="Output 2 3 3 2 3 2 3 2" xfId="30321" xr:uid="{00000000-0005-0000-0000-00002B820000}"/>
    <cellStyle name="Output 2 3 3 2 3 2 3 3" xfId="41230" xr:uid="{00000000-0005-0000-0000-00002C820000}"/>
    <cellStyle name="Output 2 3 3 2 3 2 4" xfId="30318" xr:uid="{00000000-0005-0000-0000-00002D820000}"/>
    <cellStyle name="Output 2 3 3 2 3 2 5" xfId="41227" xr:uid="{00000000-0005-0000-0000-00002E820000}"/>
    <cellStyle name="Output 2 3 3 2 3 3" xfId="14154" xr:uid="{00000000-0005-0000-0000-00002F820000}"/>
    <cellStyle name="Output 2 3 3 2 3 3 2" xfId="14155" xr:uid="{00000000-0005-0000-0000-000030820000}"/>
    <cellStyle name="Output 2 3 3 2 3 3 2 2" xfId="14156" xr:uid="{00000000-0005-0000-0000-000031820000}"/>
    <cellStyle name="Output 2 3 3 2 3 3 2 2 2" xfId="30324" xr:uid="{00000000-0005-0000-0000-000032820000}"/>
    <cellStyle name="Output 2 3 3 2 3 3 2 2 3" xfId="41233" xr:uid="{00000000-0005-0000-0000-000033820000}"/>
    <cellStyle name="Output 2 3 3 2 3 3 2 3" xfId="30323" xr:uid="{00000000-0005-0000-0000-000034820000}"/>
    <cellStyle name="Output 2 3 3 2 3 3 2 4" xfId="41232" xr:uid="{00000000-0005-0000-0000-000035820000}"/>
    <cellStyle name="Output 2 3 3 2 3 3 3" xfId="14157" xr:uid="{00000000-0005-0000-0000-000036820000}"/>
    <cellStyle name="Output 2 3 3 2 3 3 3 2" xfId="30325" xr:uid="{00000000-0005-0000-0000-000037820000}"/>
    <cellStyle name="Output 2 3 3 2 3 3 3 3" xfId="41234" xr:uid="{00000000-0005-0000-0000-000038820000}"/>
    <cellStyle name="Output 2 3 3 2 3 3 4" xfId="30322" xr:uid="{00000000-0005-0000-0000-000039820000}"/>
    <cellStyle name="Output 2 3 3 2 3 3 5" xfId="41231" xr:uid="{00000000-0005-0000-0000-00003A820000}"/>
    <cellStyle name="Output 2 3 3 2 3 4" xfId="14158" xr:uid="{00000000-0005-0000-0000-00003B820000}"/>
    <cellStyle name="Output 2 3 3 2 3 4 2" xfId="14159" xr:uid="{00000000-0005-0000-0000-00003C820000}"/>
    <cellStyle name="Output 2 3 3 2 3 4 2 2" xfId="14160" xr:uid="{00000000-0005-0000-0000-00003D820000}"/>
    <cellStyle name="Output 2 3 3 2 3 4 2 2 2" xfId="30328" xr:uid="{00000000-0005-0000-0000-00003E820000}"/>
    <cellStyle name="Output 2 3 3 2 3 4 2 2 3" xfId="41237" xr:uid="{00000000-0005-0000-0000-00003F820000}"/>
    <cellStyle name="Output 2 3 3 2 3 4 2 3" xfId="30327" xr:uid="{00000000-0005-0000-0000-000040820000}"/>
    <cellStyle name="Output 2 3 3 2 3 4 2 4" xfId="41236" xr:uid="{00000000-0005-0000-0000-000041820000}"/>
    <cellStyle name="Output 2 3 3 2 3 4 3" xfId="14161" xr:uid="{00000000-0005-0000-0000-000042820000}"/>
    <cellStyle name="Output 2 3 3 2 3 4 3 2" xfId="30329" xr:uid="{00000000-0005-0000-0000-000043820000}"/>
    <cellStyle name="Output 2 3 3 2 3 4 3 3" xfId="41238" xr:uid="{00000000-0005-0000-0000-000044820000}"/>
    <cellStyle name="Output 2 3 3 2 3 4 4" xfId="30326" xr:uid="{00000000-0005-0000-0000-000045820000}"/>
    <cellStyle name="Output 2 3 3 2 3 4 5" xfId="41235" xr:uid="{00000000-0005-0000-0000-000046820000}"/>
    <cellStyle name="Output 2 3 3 2 3 5" xfId="14162" xr:uid="{00000000-0005-0000-0000-000047820000}"/>
    <cellStyle name="Output 2 3 3 2 3 5 2" xfId="14163" xr:uid="{00000000-0005-0000-0000-000048820000}"/>
    <cellStyle name="Output 2 3 3 2 3 5 2 2" xfId="14164" xr:uid="{00000000-0005-0000-0000-000049820000}"/>
    <cellStyle name="Output 2 3 3 2 3 5 2 2 2" xfId="30332" xr:uid="{00000000-0005-0000-0000-00004A820000}"/>
    <cellStyle name="Output 2 3 3 2 3 5 2 2 3" xfId="41241" xr:uid="{00000000-0005-0000-0000-00004B820000}"/>
    <cellStyle name="Output 2 3 3 2 3 5 2 3" xfId="30331" xr:uid="{00000000-0005-0000-0000-00004C820000}"/>
    <cellStyle name="Output 2 3 3 2 3 5 2 4" xfId="41240" xr:uid="{00000000-0005-0000-0000-00004D820000}"/>
    <cellStyle name="Output 2 3 3 2 3 5 3" xfId="14165" xr:uid="{00000000-0005-0000-0000-00004E820000}"/>
    <cellStyle name="Output 2 3 3 2 3 5 3 2" xfId="30333" xr:uid="{00000000-0005-0000-0000-00004F820000}"/>
    <cellStyle name="Output 2 3 3 2 3 5 3 3" xfId="41242" xr:uid="{00000000-0005-0000-0000-000050820000}"/>
    <cellStyle name="Output 2 3 3 2 3 5 4" xfId="30330" xr:uid="{00000000-0005-0000-0000-000051820000}"/>
    <cellStyle name="Output 2 3 3 2 3 5 5" xfId="41239" xr:uid="{00000000-0005-0000-0000-000052820000}"/>
    <cellStyle name="Output 2 3 3 2 3 6" xfId="14166" xr:uid="{00000000-0005-0000-0000-000053820000}"/>
    <cellStyle name="Output 2 3 3 2 3 6 2" xfId="14167" xr:uid="{00000000-0005-0000-0000-000054820000}"/>
    <cellStyle name="Output 2 3 3 2 3 6 2 2" xfId="14168" xr:uid="{00000000-0005-0000-0000-000055820000}"/>
    <cellStyle name="Output 2 3 3 2 3 6 2 2 2" xfId="30336" xr:uid="{00000000-0005-0000-0000-000056820000}"/>
    <cellStyle name="Output 2 3 3 2 3 6 2 2 3" xfId="41245" xr:uid="{00000000-0005-0000-0000-000057820000}"/>
    <cellStyle name="Output 2 3 3 2 3 6 2 3" xfId="30335" xr:uid="{00000000-0005-0000-0000-000058820000}"/>
    <cellStyle name="Output 2 3 3 2 3 6 2 4" xfId="41244" xr:uid="{00000000-0005-0000-0000-000059820000}"/>
    <cellStyle name="Output 2 3 3 2 3 6 3" xfId="14169" xr:uid="{00000000-0005-0000-0000-00005A820000}"/>
    <cellStyle name="Output 2 3 3 2 3 6 3 2" xfId="30337" xr:uid="{00000000-0005-0000-0000-00005B820000}"/>
    <cellStyle name="Output 2 3 3 2 3 6 3 3" xfId="41246" xr:uid="{00000000-0005-0000-0000-00005C820000}"/>
    <cellStyle name="Output 2 3 3 2 3 6 4" xfId="30334" xr:uid="{00000000-0005-0000-0000-00005D820000}"/>
    <cellStyle name="Output 2 3 3 2 3 6 5" xfId="41243" xr:uid="{00000000-0005-0000-0000-00005E820000}"/>
    <cellStyle name="Output 2 3 3 2 3 7" xfId="14170" xr:uid="{00000000-0005-0000-0000-00005F820000}"/>
    <cellStyle name="Output 2 3 3 2 3 7 2" xfId="14171" xr:uid="{00000000-0005-0000-0000-000060820000}"/>
    <cellStyle name="Output 2 3 3 2 3 7 2 2" xfId="14172" xr:uid="{00000000-0005-0000-0000-000061820000}"/>
    <cellStyle name="Output 2 3 3 2 3 7 2 2 2" xfId="30340" xr:uid="{00000000-0005-0000-0000-000062820000}"/>
    <cellStyle name="Output 2 3 3 2 3 7 2 2 3" xfId="41249" xr:uid="{00000000-0005-0000-0000-000063820000}"/>
    <cellStyle name="Output 2 3 3 2 3 7 2 3" xfId="30339" xr:uid="{00000000-0005-0000-0000-000064820000}"/>
    <cellStyle name="Output 2 3 3 2 3 7 2 4" xfId="41248" xr:uid="{00000000-0005-0000-0000-000065820000}"/>
    <cellStyle name="Output 2 3 3 2 3 7 3" xfId="14173" xr:uid="{00000000-0005-0000-0000-000066820000}"/>
    <cellStyle name="Output 2 3 3 2 3 7 3 2" xfId="30341" xr:uid="{00000000-0005-0000-0000-000067820000}"/>
    <cellStyle name="Output 2 3 3 2 3 7 3 3" xfId="41250" xr:uid="{00000000-0005-0000-0000-000068820000}"/>
    <cellStyle name="Output 2 3 3 2 3 7 4" xfId="30338" xr:uid="{00000000-0005-0000-0000-000069820000}"/>
    <cellStyle name="Output 2 3 3 2 3 7 5" xfId="41247" xr:uid="{00000000-0005-0000-0000-00006A820000}"/>
    <cellStyle name="Output 2 3 3 2 3 8" xfId="14174" xr:uid="{00000000-0005-0000-0000-00006B820000}"/>
    <cellStyle name="Output 2 3 3 2 3 8 2" xfId="14175" xr:uid="{00000000-0005-0000-0000-00006C820000}"/>
    <cellStyle name="Output 2 3 3 2 3 8 2 2" xfId="14176" xr:uid="{00000000-0005-0000-0000-00006D820000}"/>
    <cellStyle name="Output 2 3 3 2 3 8 2 2 2" xfId="30344" xr:uid="{00000000-0005-0000-0000-00006E820000}"/>
    <cellStyle name="Output 2 3 3 2 3 8 2 2 3" xfId="41253" xr:uid="{00000000-0005-0000-0000-00006F820000}"/>
    <cellStyle name="Output 2 3 3 2 3 8 2 3" xfId="30343" xr:uid="{00000000-0005-0000-0000-000070820000}"/>
    <cellStyle name="Output 2 3 3 2 3 8 2 4" xfId="41252" xr:uid="{00000000-0005-0000-0000-000071820000}"/>
    <cellStyle name="Output 2 3 3 2 3 8 3" xfId="14177" xr:uid="{00000000-0005-0000-0000-000072820000}"/>
    <cellStyle name="Output 2 3 3 2 3 8 3 2" xfId="30345" xr:uid="{00000000-0005-0000-0000-000073820000}"/>
    <cellStyle name="Output 2 3 3 2 3 8 3 3" xfId="41254" xr:uid="{00000000-0005-0000-0000-000074820000}"/>
    <cellStyle name="Output 2 3 3 2 3 8 4" xfId="30342" xr:uid="{00000000-0005-0000-0000-000075820000}"/>
    <cellStyle name="Output 2 3 3 2 3 8 5" xfId="41251" xr:uid="{00000000-0005-0000-0000-000076820000}"/>
    <cellStyle name="Output 2 3 3 2 3 9" xfId="14178" xr:uid="{00000000-0005-0000-0000-000077820000}"/>
    <cellStyle name="Output 2 3 3 2 3 9 2" xfId="14179" xr:uid="{00000000-0005-0000-0000-000078820000}"/>
    <cellStyle name="Output 2 3 3 2 3 9 2 2" xfId="30347" xr:uid="{00000000-0005-0000-0000-000079820000}"/>
    <cellStyle name="Output 2 3 3 2 3 9 2 3" xfId="41256" xr:uid="{00000000-0005-0000-0000-00007A820000}"/>
    <cellStyle name="Output 2 3 3 2 3 9 3" xfId="30346" xr:uid="{00000000-0005-0000-0000-00007B820000}"/>
    <cellStyle name="Output 2 3 3 2 3 9 4" xfId="41255" xr:uid="{00000000-0005-0000-0000-00007C820000}"/>
    <cellStyle name="Output 2 3 3 2 4" xfId="14180" xr:uid="{00000000-0005-0000-0000-00007D820000}"/>
    <cellStyle name="Output 2 3 3 2 4 2" xfId="14181" xr:uid="{00000000-0005-0000-0000-00007E820000}"/>
    <cellStyle name="Output 2 3 3 2 4 2 2" xfId="14182" xr:uid="{00000000-0005-0000-0000-00007F820000}"/>
    <cellStyle name="Output 2 3 3 2 4 2 2 2" xfId="30350" xr:uid="{00000000-0005-0000-0000-000080820000}"/>
    <cellStyle name="Output 2 3 3 2 4 2 2 3" xfId="41259" xr:uid="{00000000-0005-0000-0000-000081820000}"/>
    <cellStyle name="Output 2 3 3 2 4 2 3" xfId="30349" xr:uid="{00000000-0005-0000-0000-000082820000}"/>
    <cellStyle name="Output 2 3 3 2 4 2 4" xfId="41258" xr:uid="{00000000-0005-0000-0000-000083820000}"/>
    <cellStyle name="Output 2 3 3 2 4 3" xfId="14183" xr:uid="{00000000-0005-0000-0000-000084820000}"/>
    <cellStyle name="Output 2 3 3 2 4 3 2" xfId="30351" xr:uid="{00000000-0005-0000-0000-000085820000}"/>
    <cellStyle name="Output 2 3 3 2 4 3 3" xfId="41260" xr:uid="{00000000-0005-0000-0000-000086820000}"/>
    <cellStyle name="Output 2 3 3 2 4 4" xfId="30348" xr:uid="{00000000-0005-0000-0000-000087820000}"/>
    <cellStyle name="Output 2 3 3 2 4 5" xfId="41257" xr:uid="{00000000-0005-0000-0000-000088820000}"/>
    <cellStyle name="Output 2 3 3 2 5" xfId="14184" xr:uid="{00000000-0005-0000-0000-000089820000}"/>
    <cellStyle name="Output 2 3 3 2 5 2" xfId="14185" xr:uid="{00000000-0005-0000-0000-00008A820000}"/>
    <cellStyle name="Output 2 3 3 2 5 2 2" xfId="14186" xr:uid="{00000000-0005-0000-0000-00008B820000}"/>
    <cellStyle name="Output 2 3 3 2 5 2 2 2" xfId="30354" xr:uid="{00000000-0005-0000-0000-00008C820000}"/>
    <cellStyle name="Output 2 3 3 2 5 2 2 3" xfId="41263" xr:uid="{00000000-0005-0000-0000-00008D820000}"/>
    <cellStyle name="Output 2 3 3 2 5 2 3" xfId="30353" xr:uid="{00000000-0005-0000-0000-00008E820000}"/>
    <cellStyle name="Output 2 3 3 2 5 2 4" xfId="41262" xr:uid="{00000000-0005-0000-0000-00008F820000}"/>
    <cellStyle name="Output 2 3 3 2 5 3" xfId="14187" xr:uid="{00000000-0005-0000-0000-000090820000}"/>
    <cellStyle name="Output 2 3 3 2 5 3 2" xfId="30355" xr:uid="{00000000-0005-0000-0000-000091820000}"/>
    <cellStyle name="Output 2 3 3 2 5 3 3" xfId="41264" xr:uid="{00000000-0005-0000-0000-000092820000}"/>
    <cellStyle name="Output 2 3 3 2 5 4" xfId="30352" xr:uid="{00000000-0005-0000-0000-000093820000}"/>
    <cellStyle name="Output 2 3 3 2 5 5" xfId="41261" xr:uid="{00000000-0005-0000-0000-000094820000}"/>
    <cellStyle name="Output 2 3 3 2 6" xfId="14188" xr:uid="{00000000-0005-0000-0000-000095820000}"/>
    <cellStyle name="Output 2 3 3 2 6 2" xfId="14189" xr:uid="{00000000-0005-0000-0000-000096820000}"/>
    <cellStyle name="Output 2 3 3 2 6 2 2" xfId="14190" xr:uid="{00000000-0005-0000-0000-000097820000}"/>
    <cellStyle name="Output 2 3 3 2 6 2 2 2" xfId="30358" xr:uid="{00000000-0005-0000-0000-000098820000}"/>
    <cellStyle name="Output 2 3 3 2 6 2 2 3" xfId="41267" xr:uid="{00000000-0005-0000-0000-000099820000}"/>
    <cellStyle name="Output 2 3 3 2 6 2 3" xfId="30357" xr:uid="{00000000-0005-0000-0000-00009A820000}"/>
    <cellStyle name="Output 2 3 3 2 6 2 4" xfId="41266" xr:uid="{00000000-0005-0000-0000-00009B820000}"/>
    <cellStyle name="Output 2 3 3 2 6 3" xfId="14191" xr:uid="{00000000-0005-0000-0000-00009C820000}"/>
    <cellStyle name="Output 2 3 3 2 6 3 2" xfId="30359" xr:uid="{00000000-0005-0000-0000-00009D820000}"/>
    <cellStyle name="Output 2 3 3 2 6 3 3" xfId="41268" xr:uid="{00000000-0005-0000-0000-00009E820000}"/>
    <cellStyle name="Output 2 3 3 2 6 4" xfId="30356" xr:uid="{00000000-0005-0000-0000-00009F820000}"/>
    <cellStyle name="Output 2 3 3 2 6 5" xfId="41265" xr:uid="{00000000-0005-0000-0000-0000A0820000}"/>
    <cellStyle name="Output 2 3 3 2 7" xfId="14192" xr:uid="{00000000-0005-0000-0000-0000A1820000}"/>
    <cellStyle name="Output 2 3 3 2 7 2" xfId="14193" xr:uid="{00000000-0005-0000-0000-0000A2820000}"/>
    <cellStyle name="Output 2 3 3 2 7 2 2" xfId="14194" xr:uid="{00000000-0005-0000-0000-0000A3820000}"/>
    <cellStyle name="Output 2 3 3 2 7 2 2 2" xfId="30362" xr:uid="{00000000-0005-0000-0000-0000A4820000}"/>
    <cellStyle name="Output 2 3 3 2 7 2 2 3" xfId="41271" xr:uid="{00000000-0005-0000-0000-0000A5820000}"/>
    <cellStyle name="Output 2 3 3 2 7 2 3" xfId="30361" xr:uid="{00000000-0005-0000-0000-0000A6820000}"/>
    <cellStyle name="Output 2 3 3 2 7 2 4" xfId="41270" xr:uid="{00000000-0005-0000-0000-0000A7820000}"/>
    <cellStyle name="Output 2 3 3 2 7 3" xfId="14195" xr:uid="{00000000-0005-0000-0000-0000A8820000}"/>
    <cellStyle name="Output 2 3 3 2 7 3 2" xfId="30363" xr:uid="{00000000-0005-0000-0000-0000A9820000}"/>
    <cellStyle name="Output 2 3 3 2 7 3 3" xfId="41272" xr:uid="{00000000-0005-0000-0000-0000AA820000}"/>
    <cellStyle name="Output 2 3 3 2 7 4" xfId="30360" xr:uid="{00000000-0005-0000-0000-0000AB820000}"/>
    <cellStyle name="Output 2 3 3 2 7 5" xfId="41269" xr:uid="{00000000-0005-0000-0000-0000AC820000}"/>
    <cellStyle name="Output 2 3 3 2 8" xfId="14196" xr:uid="{00000000-0005-0000-0000-0000AD820000}"/>
    <cellStyle name="Output 2 3 3 2 8 2" xfId="14197" xr:uid="{00000000-0005-0000-0000-0000AE820000}"/>
    <cellStyle name="Output 2 3 3 2 8 2 2" xfId="14198" xr:uid="{00000000-0005-0000-0000-0000AF820000}"/>
    <cellStyle name="Output 2 3 3 2 8 2 2 2" xfId="30366" xr:uid="{00000000-0005-0000-0000-0000B0820000}"/>
    <cellStyle name="Output 2 3 3 2 8 2 2 3" xfId="41275" xr:uid="{00000000-0005-0000-0000-0000B1820000}"/>
    <cellStyle name="Output 2 3 3 2 8 2 3" xfId="30365" xr:uid="{00000000-0005-0000-0000-0000B2820000}"/>
    <cellStyle name="Output 2 3 3 2 8 2 4" xfId="41274" xr:uid="{00000000-0005-0000-0000-0000B3820000}"/>
    <cellStyle name="Output 2 3 3 2 8 3" xfId="14199" xr:uid="{00000000-0005-0000-0000-0000B4820000}"/>
    <cellStyle name="Output 2 3 3 2 8 3 2" xfId="30367" xr:uid="{00000000-0005-0000-0000-0000B5820000}"/>
    <cellStyle name="Output 2 3 3 2 8 3 3" xfId="41276" xr:uid="{00000000-0005-0000-0000-0000B6820000}"/>
    <cellStyle name="Output 2 3 3 2 8 4" xfId="30364" xr:uid="{00000000-0005-0000-0000-0000B7820000}"/>
    <cellStyle name="Output 2 3 3 2 8 5" xfId="41273" xr:uid="{00000000-0005-0000-0000-0000B8820000}"/>
    <cellStyle name="Output 2 3 3 2 9" xfId="14200" xr:uid="{00000000-0005-0000-0000-0000B9820000}"/>
    <cellStyle name="Output 2 3 3 2 9 2" xfId="14201" xr:uid="{00000000-0005-0000-0000-0000BA820000}"/>
    <cellStyle name="Output 2 3 3 2 9 2 2" xfId="14202" xr:uid="{00000000-0005-0000-0000-0000BB820000}"/>
    <cellStyle name="Output 2 3 3 2 9 2 2 2" xfId="30370" xr:uid="{00000000-0005-0000-0000-0000BC820000}"/>
    <cellStyle name="Output 2 3 3 2 9 2 2 3" xfId="41279" xr:uid="{00000000-0005-0000-0000-0000BD820000}"/>
    <cellStyle name="Output 2 3 3 2 9 2 3" xfId="30369" xr:uid="{00000000-0005-0000-0000-0000BE820000}"/>
    <cellStyle name="Output 2 3 3 2 9 2 4" xfId="41278" xr:uid="{00000000-0005-0000-0000-0000BF820000}"/>
    <cellStyle name="Output 2 3 3 2 9 3" xfId="14203" xr:uid="{00000000-0005-0000-0000-0000C0820000}"/>
    <cellStyle name="Output 2 3 3 2 9 3 2" xfId="30371" xr:uid="{00000000-0005-0000-0000-0000C1820000}"/>
    <cellStyle name="Output 2 3 3 2 9 3 3" xfId="41280" xr:uid="{00000000-0005-0000-0000-0000C2820000}"/>
    <cellStyle name="Output 2 3 3 2 9 4" xfId="30368" xr:uid="{00000000-0005-0000-0000-0000C3820000}"/>
    <cellStyle name="Output 2 3 3 2 9 5" xfId="41277" xr:uid="{00000000-0005-0000-0000-0000C4820000}"/>
    <cellStyle name="Output 2 3 3 3" xfId="14204" xr:uid="{00000000-0005-0000-0000-0000C5820000}"/>
    <cellStyle name="Output 2 3 3 3 10" xfId="14205" xr:uid="{00000000-0005-0000-0000-0000C6820000}"/>
    <cellStyle name="Output 2 3 3 3 10 2" xfId="30373" xr:uid="{00000000-0005-0000-0000-0000C7820000}"/>
    <cellStyle name="Output 2 3 3 3 10 3" xfId="41282" xr:uid="{00000000-0005-0000-0000-0000C8820000}"/>
    <cellStyle name="Output 2 3 3 3 11" xfId="30372" xr:uid="{00000000-0005-0000-0000-0000C9820000}"/>
    <cellStyle name="Output 2 3 3 3 12" xfId="41281" xr:uid="{00000000-0005-0000-0000-0000CA820000}"/>
    <cellStyle name="Output 2 3 3 3 2" xfId="14206" xr:uid="{00000000-0005-0000-0000-0000CB820000}"/>
    <cellStyle name="Output 2 3 3 3 2 2" xfId="14207" xr:uid="{00000000-0005-0000-0000-0000CC820000}"/>
    <cellStyle name="Output 2 3 3 3 2 2 2" xfId="14208" xr:uid="{00000000-0005-0000-0000-0000CD820000}"/>
    <cellStyle name="Output 2 3 3 3 2 2 2 2" xfId="30376" xr:uid="{00000000-0005-0000-0000-0000CE820000}"/>
    <cellStyle name="Output 2 3 3 3 2 2 2 3" xfId="41285" xr:uid="{00000000-0005-0000-0000-0000CF820000}"/>
    <cellStyle name="Output 2 3 3 3 2 2 3" xfId="30375" xr:uid="{00000000-0005-0000-0000-0000D0820000}"/>
    <cellStyle name="Output 2 3 3 3 2 2 4" xfId="41284" xr:uid="{00000000-0005-0000-0000-0000D1820000}"/>
    <cellStyle name="Output 2 3 3 3 2 3" xfId="14209" xr:uid="{00000000-0005-0000-0000-0000D2820000}"/>
    <cellStyle name="Output 2 3 3 3 2 3 2" xfId="30377" xr:uid="{00000000-0005-0000-0000-0000D3820000}"/>
    <cellStyle name="Output 2 3 3 3 2 3 3" xfId="41286" xr:uid="{00000000-0005-0000-0000-0000D4820000}"/>
    <cellStyle name="Output 2 3 3 3 2 4" xfId="30374" xr:uid="{00000000-0005-0000-0000-0000D5820000}"/>
    <cellStyle name="Output 2 3 3 3 2 5" xfId="41283" xr:uid="{00000000-0005-0000-0000-0000D6820000}"/>
    <cellStyle name="Output 2 3 3 3 3" xfId="14210" xr:uid="{00000000-0005-0000-0000-0000D7820000}"/>
    <cellStyle name="Output 2 3 3 3 3 2" xfId="14211" xr:uid="{00000000-0005-0000-0000-0000D8820000}"/>
    <cellStyle name="Output 2 3 3 3 3 2 2" xfId="14212" xr:uid="{00000000-0005-0000-0000-0000D9820000}"/>
    <cellStyle name="Output 2 3 3 3 3 2 2 2" xfId="30380" xr:uid="{00000000-0005-0000-0000-0000DA820000}"/>
    <cellStyle name="Output 2 3 3 3 3 2 2 3" xfId="41289" xr:uid="{00000000-0005-0000-0000-0000DB820000}"/>
    <cellStyle name="Output 2 3 3 3 3 2 3" xfId="30379" xr:uid="{00000000-0005-0000-0000-0000DC820000}"/>
    <cellStyle name="Output 2 3 3 3 3 2 4" xfId="41288" xr:uid="{00000000-0005-0000-0000-0000DD820000}"/>
    <cellStyle name="Output 2 3 3 3 3 3" xfId="14213" xr:uid="{00000000-0005-0000-0000-0000DE820000}"/>
    <cellStyle name="Output 2 3 3 3 3 3 2" xfId="30381" xr:uid="{00000000-0005-0000-0000-0000DF820000}"/>
    <cellStyle name="Output 2 3 3 3 3 3 3" xfId="41290" xr:uid="{00000000-0005-0000-0000-0000E0820000}"/>
    <cellStyle name="Output 2 3 3 3 3 4" xfId="30378" xr:uid="{00000000-0005-0000-0000-0000E1820000}"/>
    <cellStyle name="Output 2 3 3 3 3 5" xfId="41287" xr:uid="{00000000-0005-0000-0000-0000E2820000}"/>
    <cellStyle name="Output 2 3 3 3 4" xfId="14214" xr:uid="{00000000-0005-0000-0000-0000E3820000}"/>
    <cellStyle name="Output 2 3 3 3 4 2" xfId="14215" xr:uid="{00000000-0005-0000-0000-0000E4820000}"/>
    <cellStyle name="Output 2 3 3 3 4 2 2" xfId="14216" xr:uid="{00000000-0005-0000-0000-0000E5820000}"/>
    <cellStyle name="Output 2 3 3 3 4 2 2 2" xfId="30384" xr:uid="{00000000-0005-0000-0000-0000E6820000}"/>
    <cellStyle name="Output 2 3 3 3 4 2 2 3" xfId="41293" xr:uid="{00000000-0005-0000-0000-0000E7820000}"/>
    <cellStyle name="Output 2 3 3 3 4 2 3" xfId="30383" xr:uid="{00000000-0005-0000-0000-0000E8820000}"/>
    <cellStyle name="Output 2 3 3 3 4 2 4" xfId="41292" xr:uid="{00000000-0005-0000-0000-0000E9820000}"/>
    <cellStyle name="Output 2 3 3 3 4 3" xfId="14217" xr:uid="{00000000-0005-0000-0000-0000EA820000}"/>
    <cellStyle name="Output 2 3 3 3 4 3 2" xfId="30385" xr:uid="{00000000-0005-0000-0000-0000EB820000}"/>
    <cellStyle name="Output 2 3 3 3 4 3 3" xfId="41294" xr:uid="{00000000-0005-0000-0000-0000EC820000}"/>
    <cellStyle name="Output 2 3 3 3 4 4" xfId="30382" xr:uid="{00000000-0005-0000-0000-0000ED820000}"/>
    <cellStyle name="Output 2 3 3 3 4 5" xfId="41291" xr:uid="{00000000-0005-0000-0000-0000EE820000}"/>
    <cellStyle name="Output 2 3 3 3 5" xfId="14218" xr:uid="{00000000-0005-0000-0000-0000EF820000}"/>
    <cellStyle name="Output 2 3 3 3 5 2" xfId="14219" xr:uid="{00000000-0005-0000-0000-0000F0820000}"/>
    <cellStyle name="Output 2 3 3 3 5 2 2" xfId="14220" xr:uid="{00000000-0005-0000-0000-0000F1820000}"/>
    <cellStyle name="Output 2 3 3 3 5 2 2 2" xfId="30388" xr:uid="{00000000-0005-0000-0000-0000F2820000}"/>
    <cellStyle name="Output 2 3 3 3 5 2 2 3" xfId="41297" xr:uid="{00000000-0005-0000-0000-0000F3820000}"/>
    <cellStyle name="Output 2 3 3 3 5 2 3" xfId="30387" xr:uid="{00000000-0005-0000-0000-0000F4820000}"/>
    <cellStyle name="Output 2 3 3 3 5 2 4" xfId="41296" xr:uid="{00000000-0005-0000-0000-0000F5820000}"/>
    <cellStyle name="Output 2 3 3 3 5 3" xfId="14221" xr:uid="{00000000-0005-0000-0000-0000F6820000}"/>
    <cellStyle name="Output 2 3 3 3 5 3 2" xfId="30389" xr:uid="{00000000-0005-0000-0000-0000F7820000}"/>
    <cellStyle name="Output 2 3 3 3 5 3 3" xfId="41298" xr:uid="{00000000-0005-0000-0000-0000F8820000}"/>
    <cellStyle name="Output 2 3 3 3 5 4" xfId="30386" xr:uid="{00000000-0005-0000-0000-0000F9820000}"/>
    <cellStyle name="Output 2 3 3 3 5 5" xfId="41295" xr:uid="{00000000-0005-0000-0000-0000FA820000}"/>
    <cellStyle name="Output 2 3 3 3 6" xfId="14222" xr:uid="{00000000-0005-0000-0000-0000FB820000}"/>
    <cellStyle name="Output 2 3 3 3 6 2" xfId="14223" xr:uid="{00000000-0005-0000-0000-0000FC820000}"/>
    <cellStyle name="Output 2 3 3 3 6 2 2" xfId="14224" xr:uid="{00000000-0005-0000-0000-0000FD820000}"/>
    <cellStyle name="Output 2 3 3 3 6 2 2 2" xfId="30392" xr:uid="{00000000-0005-0000-0000-0000FE820000}"/>
    <cellStyle name="Output 2 3 3 3 6 2 2 3" xfId="41301" xr:uid="{00000000-0005-0000-0000-0000FF820000}"/>
    <cellStyle name="Output 2 3 3 3 6 2 3" xfId="30391" xr:uid="{00000000-0005-0000-0000-000000830000}"/>
    <cellStyle name="Output 2 3 3 3 6 2 4" xfId="41300" xr:uid="{00000000-0005-0000-0000-000001830000}"/>
    <cellStyle name="Output 2 3 3 3 6 3" xfId="14225" xr:uid="{00000000-0005-0000-0000-000002830000}"/>
    <cellStyle name="Output 2 3 3 3 6 3 2" xfId="30393" xr:uid="{00000000-0005-0000-0000-000003830000}"/>
    <cellStyle name="Output 2 3 3 3 6 3 3" xfId="41302" xr:uid="{00000000-0005-0000-0000-000004830000}"/>
    <cellStyle name="Output 2 3 3 3 6 4" xfId="30390" xr:uid="{00000000-0005-0000-0000-000005830000}"/>
    <cellStyle name="Output 2 3 3 3 6 5" xfId="41299" xr:uid="{00000000-0005-0000-0000-000006830000}"/>
    <cellStyle name="Output 2 3 3 3 7" xfId="14226" xr:uid="{00000000-0005-0000-0000-000007830000}"/>
    <cellStyle name="Output 2 3 3 3 7 2" xfId="14227" xr:uid="{00000000-0005-0000-0000-000008830000}"/>
    <cellStyle name="Output 2 3 3 3 7 2 2" xfId="14228" xr:uid="{00000000-0005-0000-0000-000009830000}"/>
    <cellStyle name="Output 2 3 3 3 7 2 2 2" xfId="30396" xr:uid="{00000000-0005-0000-0000-00000A830000}"/>
    <cellStyle name="Output 2 3 3 3 7 2 2 3" xfId="41305" xr:uid="{00000000-0005-0000-0000-00000B830000}"/>
    <cellStyle name="Output 2 3 3 3 7 2 3" xfId="30395" xr:uid="{00000000-0005-0000-0000-00000C830000}"/>
    <cellStyle name="Output 2 3 3 3 7 2 4" xfId="41304" xr:uid="{00000000-0005-0000-0000-00000D830000}"/>
    <cellStyle name="Output 2 3 3 3 7 3" xfId="14229" xr:uid="{00000000-0005-0000-0000-00000E830000}"/>
    <cellStyle name="Output 2 3 3 3 7 3 2" xfId="30397" xr:uid="{00000000-0005-0000-0000-00000F830000}"/>
    <cellStyle name="Output 2 3 3 3 7 3 3" xfId="41306" xr:uid="{00000000-0005-0000-0000-000010830000}"/>
    <cellStyle name="Output 2 3 3 3 7 4" xfId="30394" xr:uid="{00000000-0005-0000-0000-000011830000}"/>
    <cellStyle name="Output 2 3 3 3 7 5" xfId="41303" xr:uid="{00000000-0005-0000-0000-000012830000}"/>
    <cellStyle name="Output 2 3 3 3 8" xfId="14230" xr:uid="{00000000-0005-0000-0000-000013830000}"/>
    <cellStyle name="Output 2 3 3 3 8 2" xfId="14231" xr:uid="{00000000-0005-0000-0000-000014830000}"/>
    <cellStyle name="Output 2 3 3 3 8 2 2" xfId="14232" xr:uid="{00000000-0005-0000-0000-000015830000}"/>
    <cellStyle name="Output 2 3 3 3 8 2 2 2" xfId="30400" xr:uid="{00000000-0005-0000-0000-000016830000}"/>
    <cellStyle name="Output 2 3 3 3 8 2 2 3" xfId="41309" xr:uid="{00000000-0005-0000-0000-000017830000}"/>
    <cellStyle name="Output 2 3 3 3 8 2 3" xfId="30399" xr:uid="{00000000-0005-0000-0000-000018830000}"/>
    <cellStyle name="Output 2 3 3 3 8 2 4" xfId="41308" xr:uid="{00000000-0005-0000-0000-000019830000}"/>
    <cellStyle name="Output 2 3 3 3 8 3" xfId="14233" xr:uid="{00000000-0005-0000-0000-00001A830000}"/>
    <cellStyle name="Output 2 3 3 3 8 3 2" xfId="30401" xr:uid="{00000000-0005-0000-0000-00001B830000}"/>
    <cellStyle name="Output 2 3 3 3 8 3 3" xfId="41310" xr:uid="{00000000-0005-0000-0000-00001C830000}"/>
    <cellStyle name="Output 2 3 3 3 8 4" xfId="30398" xr:uid="{00000000-0005-0000-0000-00001D830000}"/>
    <cellStyle name="Output 2 3 3 3 8 5" xfId="41307" xr:uid="{00000000-0005-0000-0000-00001E830000}"/>
    <cellStyle name="Output 2 3 3 3 9" xfId="14234" xr:uid="{00000000-0005-0000-0000-00001F830000}"/>
    <cellStyle name="Output 2 3 3 3 9 2" xfId="14235" xr:uid="{00000000-0005-0000-0000-000020830000}"/>
    <cellStyle name="Output 2 3 3 3 9 2 2" xfId="30403" xr:uid="{00000000-0005-0000-0000-000021830000}"/>
    <cellStyle name="Output 2 3 3 3 9 2 3" xfId="41312" xr:uid="{00000000-0005-0000-0000-000022830000}"/>
    <cellStyle name="Output 2 3 3 3 9 3" xfId="30402" xr:uid="{00000000-0005-0000-0000-000023830000}"/>
    <cellStyle name="Output 2 3 3 3 9 4" xfId="41311" xr:uid="{00000000-0005-0000-0000-000024830000}"/>
    <cellStyle name="Output 2 3 3 4" xfId="14236" xr:uid="{00000000-0005-0000-0000-000025830000}"/>
    <cellStyle name="Output 2 3 3 4 10" xfId="14237" xr:uid="{00000000-0005-0000-0000-000026830000}"/>
    <cellStyle name="Output 2 3 3 4 10 2" xfId="30405" xr:uid="{00000000-0005-0000-0000-000027830000}"/>
    <cellStyle name="Output 2 3 3 4 10 3" xfId="41314" xr:uid="{00000000-0005-0000-0000-000028830000}"/>
    <cellStyle name="Output 2 3 3 4 11" xfId="30404" xr:uid="{00000000-0005-0000-0000-000029830000}"/>
    <cellStyle name="Output 2 3 3 4 12" xfId="41313" xr:uid="{00000000-0005-0000-0000-00002A830000}"/>
    <cellStyle name="Output 2 3 3 4 2" xfId="14238" xr:uid="{00000000-0005-0000-0000-00002B830000}"/>
    <cellStyle name="Output 2 3 3 4 2 2" xfId="14239" xr:uid="{00000000-0005-0000-0000-00002C830000}"/>
    <cellStyle name="Output 2 3 3 4 2 2 2" xfId="14240" xr:uid="{00000000-0005-0000-0000-00002D830000}"/>
    <cellStyle name="Output 2 3 3 4 2 2 2 2" xfId="30408" xr:uid="{00000000-0005-0000-0000-00002E830000}"/>
    <cellStyle name="Output 2 3 3 4 2 2 2 3" xfId="41317" xr:uid="{00000000-0005-0000-0000-00002F830000}"/>
    <cellStyle name="Output 2 3 3 4 2 2 3" xfId="30407" xr:uid="{00000000-0005-0000-0000-000030830000}"/>
    <cellStyle name="Output 2 3 3 4 2 2 4" xfId="41316" xr:uid="{00000000-0005-0000-0000-000031830000}"/>
    <cellStyle name="Output 2 3 3 4 2 3" xfId="14241" xr:uid="{00000000-0005-0000-0000-000032830000}"/>
    <cellStyle name="Output 2 3 3 4 2 3 2" xfId="30409" xr:uid="{00000000-0005-0000-0000-000033830000}"/>
    <cellStyle name="Output 2 3 3 4 2 3 3" xfId="41318" xr:uid="{00000000-0005-0000-0000-000034830000}"/>
    <cellStyle name="Output 2 3 3 4 2 4" xfId="30406" xr:uid="{00000000-0005-0000-0000-000035830000}"/>
    <cellStyle name="Output 2 3 3 4 2 5" xfId="41315" xr:uid="{00000000-0005-0000-0000-000036830000}"/>
    <cellStyle name="Output 2 3 3 4 3" xfId="14242" xr:uid="{00000000-0005-0000-0000-000037830000}"/>
    <cellStyle name="Output 2 3 3 4 3 2" xfId="14243" xr:uid="{00000000-0005-0000-0000-000038830000}"/>
    <cellStyle name="Output 2 3 3 4 3 2 2" xfId="14244" xr:uid="{00000000-0005-0000-0000-000039830000}"/>
    <cellStyle name="Output 2 3 3 4 3 2 2 2" xfId="30412" xr:uid="{00000000-0005-0000-0000-00003A830000}"/>
    <cellStyle name="Output 2 3 3 4 3 2 2 3" xfId="41321" xr:uid="{00000000-0005-0000-0000-00003B830000}"/>
    <cellStyle name="Output 2 3 3 4 3 2 3" xfId="30411" xr:uid="{00000000-0005-0000-0000-00003C830000}"/>
    <cellStyle name="Output 2 3 3 4 3 2 4" xfId="41320" xr:uid="{00000000-0005-0000-0000-00003D830000}"/>
    <cellStyle name="Output 2 3 3 4 3 3" xfId="14245" xr:uid="{00000000-0005-0000-0000-00003E830000}"/>
    <cellStyle name="Output 2 3 3 4 3 3 2" xfId="30413" xr:uid="{00000000-0005-0000-0000-00003F830000}"/>
    <cellStyle name="Output 2 3 3 4 3 3 3" xfId="41322" xr:uid="{00000000-0005-0000-0000-000040830000}"/>
    <cellStyle name="Output 2 3 3 4 3 4" xfId="30410" xr:uid="{00000000-0005-0000-0000-000041830000}"/>
    <cellStyle name="Output 2 3 3 4 3 5" xfId="41319" xr:uid="{00000000-0005-0000-0000-000042830000}"/>
    <cellStyle name="Output 2 3 3 4 4" xfId="14246" xr:uid="{00000000-0005-0000-0000-000043830000}"/>
    <cellStyle name="Output 2 3 3 4 4 2" xfId="14247" xr:uid="{00000000-0005-0000-0000-000044830000}"/>
    <cellStyle name="Output 2 3 3 4 4 2 2" xfId="14248" xr:uid="{00000000-0005-0000-0000-000045830000}"/>
    <cellStyle name="Output 2 3 3 4 4 2 2 2" xfId="30416" xr:uid="{00000000-0005-0000-0000-000046830000}"/>
    <cellStyle name="Output 2 3 3 4 4 2 2 3" xfId="41325" xr:uid="{00000000-0005-0000-0000-000047830000}"/>
    <cellStyle name="Output 2 3 3 4 4 2 3" xfId="30415" xr:uid="{00000000-0005-0000-0000-000048830000}"/>
    <cellStyle name="Output 2 3 3 4 4 2 4" xfId="41324" xr:uid="{00000000-0005-0000-0000-000049830000}"/>
    <cellStyle name="Output 2 3 3 4 4 3" xfId="14249" xr:uid="{00000000-0005-0000-0000-00004A830000}"/>
    <cellStyle name="Output 2 3 3 4 4 3 2" xfId="30417" xr:uid="{00000000-0005-0000-0000-00004B830000}"/>
    <cellStyle name="Output 2 3 3 4 4 3 3" xfId="41326" xr:uid="{00000000-0005-0000-0000-00004C830000}"/>
    <cellStyle name="Output 2 3 3 4 4 4" xfId="30414" xr:uid="{00000000-0005-0000-0000-00004D830000}"/>
    <cellStyle name="Output 2 3 3 4 4 5" xfId="41323" xr:uid="{00000000-0005-0000-0000-00004E830000}"/>
    <cellStyle name="Output 2 3 3 4 5" xfId="14250" xr:uid="{00000000-0005-0000-0000-00004F830000}"/>
    <cellStyle name="Output 2 3 3 4 5 2" xfId="14251" xr:uid="{00000000-0005-0000-0000-000050830000}"/>
    <cellStyle name="Output 2 3 3 4 5 2 2" xfId="14252" xr:uid="{00000000-0005-0000-0000-000051830000}"/>
    <cellStyle name="Output 2 3 3 4 5 2 2 2" xfId="30420" xr:uid="{00000000-0005-0000-0000-000052830000}"/>
    <cellStyle name="Output 2 3 3 4 5 2 2 3" xfId="41329" xr:uid="{00000000-0005-0000-0000-000053830000}"/>
    <cellStyle name="Output 2 3 3 4 5 2 3" xfId="30419" xr:uid="{00000000-0005-0000-0000-000054830000}"/>
    <cellStyle name="Output 2 3 3 4 5 2 4" xfId="41328" xr:uid="{00000000-0005-0000-0000-000055830000}"/>
    <cellStyle name="Output 2 3 3 4 5 3" xfId="14253" xr:uid="{00000000-0005-0000-0000-000056830000}"/>
    <cellStyle name="Output 2 3 3 4 5 3 2" xfId="30421" xr:uid="{00000000-0005-0000-0000-000057830000}"/>
    <cellStyle name="Output 2 3 3 4 5 3 3" xfId="41330" xr:uid="{00000000-0005-0000-0000-000058830000}"/>
    <cellStyle name="Output 2 3 3 4 5 4" xfId="30418" xr:uid="{00000000-0005-0000-0000-000059830000}"/>
    <cellStyle name="Output 2 3 3 4 5 5" xfId="41327" xr:uid="{00000000-0005-0000-0000-00005A830000}"/>
    <cellStyle name="Output 2 3 3 4 6" xfId="14254" xr:uid="{00000000-0005-0000-0000-00005B830000}"/>
    <cellStyle name="Output 2 3 3 4 6 2" xfId="14255" xr:uid="{00000000-0005-0000-0000-00005C830000}"/>
    <cellStyle name="Output 2 3 3 4 6 2 2" xfId="14256" xr:uid="{00000000-0005-0000-0000-00005D830000}"/>
    <cellStyle name="Output 2 3 3 4 6 2 2 2" xfId="30424" xr:uid="{00000000-0005-0000-0000-00005E830000}"/>
    <cellStyle name="Output 2 3 3 4 6 2 2 3" xfId="41333" xr:uid="{00000000-0005-0000-0000-00005F830000}"/>
    <cellStyle name="Output 2 3 3 4 6 2 3" xfId="30423" xr:uid="{00000000-0005-0000-0000-000060830000}"/>
    <cellStyle name="Output 2 3 3 4 6 2 4" xfId="41332" xr:uid="{00000000-0005-0000-0000-000061830000}"/>
    <cellStyle name="Output 2 3 3 4 6 3" xfId="14257" xr:uid="{00000000-0005-0000-0000-000062830000}"/>
    <cellStyle name="Output 2 3 3 4 6 3 2" xfId="30425" xr:uid="{00000000-0005-0000-0000-000063830000}"/>
    <cellStyle name="Output 2 3 3 4 6 3 3" xfId="41334" xr:uid="{00000000-0005-0000-0000-000064830000}"/>
    <cellStyle name="Output 2 3 3 4 6 4" xfId="30422" xr:uid="{00000000-0005-0000-0000-000065830000}"/>
    <cellStyle name="Output 2 3 3 4 6 5" xfId="41331" xr:uid="{00000000-0005-0000-0000-000066830000}"/>
    <cellStyle name="Output 2 3 3 4 7" xfId="14258" xr:uid="{00000000-0005-0000-0000-000067830000}"/>
    <cellStyle name="Output 2 3 3 4 7 2" xfId="14259" xr:uid="{00000000-0005-0000-0000-000068830000}"/>
    <cellStyle name="Output 2 3 3 4 7 2 2" xfId="14260" xr:uid="{00000000-0005-0000-0000-000069830000}"/>
    <cellStyle name="Output 2 3 3 4 7 2 2 2" xfId="30428" xr:uid="{00000000-0005-0000-0000-00006A830000}"/>
    <cellStyle name="Output 2 3 3 4 7 2 2 3" xfId="41337" xr:uid="{00000000-0005-0000-0000-00006B830000}"/>
    <cellStyle name="Output 2 3 3 4 7 2 3" xfId="30427" xr:uid="{00000000-0005-0000-0000-00006C830000}"/>
    <cellStyle name="Output 2 3 3 4 7 2 4" xfId="41336" xr:uid="{00000000-0005-0000-0000-00006D830000}"/>
    <cellStyle name="Output 2 3 3 4 7 3" xfId="14261" xr:uid="{00000000-0005-0000-0000-00006E830000}"/>
    <cellStyle name="Output 2 3 3 4 7 3 2" xfId="30429" xr:uid="{00000000-0005-0000-0000-00006F830000}"/>
    <cellStyle name="Output 2 3 3 4 7 3 3" xfId="41338" xr:uid="{00000000-0005-0000-0000-000070830000}"/>
    <cellStyle name="Output 2 3 3 4 7 4" xfId="30426" xr:uid="{00000000-0005-0000-0000-000071830000}"/>
    <cellStyle name="Output 2 3 3 4 7 5" xfId="41335" xr:uid="{00000000-0005-0000-0000-000072830000}"/>
    <cellStyle name="Output 2 3 3 4 8" xfId="14262" xr:uid="{00000000-0005-0000-0000-000073830000}"/>
    <cellStyle name="Output 2 3 3 4 8 2" xfId="14263" xr:uid="{00000000-0005-0000-0000-000074830000}"/>
    <cellStyle name="Output 2 3 3 4 8 2 2" xfId="14264" xr:uid="{00000000-0005-0000-0000-000075830000}"/>
    <cellStyle name="Output 2 3 3 4 8 2 2 2" xfId="30432" xr:uid="{00000000-0005-0000-0000-000076830000}"/>
    <cellStyle name="Output 2 3 3 4 8 2 2 3" xfId="41341" xr:uid="{00000000-0005-0000-0000-000077830000}"/>
    <cellStyle name="Output 2 3 3 4 8 2 3" xfId="30431" xr:uid="{00000000-0005-0000-0000-000078830000}"/>
    <cellStyle name="Output 2 3 3 4 8 2 4" xfId="41340" xr:uid="{00000000-0005-0000-0000-000079830000}"/>
    <cellStyle name="Output 2 3 3 4 8 3" xfId="14265" xr:uid="{00000000-0005-0000-0000-00007A830000}"/>
    <cellStyle name="Output 2 3 3 4 8 3 2" xfId="30433" xr:uid="{00000000-0005-0000-0000-00007B830000}"/>
    <cellStyle name="Output 2 3 3 4 8 3 3" xfId="41342" xr:uid="{00000000-0005-0000-0000-00007C830000}"/>
    <cellStyle name="Output 2 3 3 4 8 4" xfId="30430" xr:uid="{00000000-0005-0000-0000-00007D830000}"/>
    <cellStyle name="Output 2 3 3 4 8 5" xfId="41339" xr:uid="{00000000-0005-0000-0000-00007E830000}"/>
    <cellStyle name="Output 2 3 3 4 9" xfId="14266" xr:uid="{00000000-0005-0000-0000-00007F830000}"/>
    <cellStyle name="Output 2 3 3 4 9 2" xfId="14267" xr:uid="{00000000-0005-0000-0000-000080830000}"/>
    <cellStyle name="Output 2 3 3 4 9 2 2" xfId="30435" xr:uid="{00000000-0005-0000-0000-000081830000}"/>
    <cellStyle name="Output 2 3 3 4 9 2 3" xfId="41344" xr:uid="{00000000-0005-0000-0000-000082830000}"/>
    <cellStyle name="Output 2 3 3 4 9 3" xfId="30434" xr:uid="{00000000-0005-0000-0000-000083830000}"/>
    <cellStyle name="Output 2 3 3 4 9 4" xfId="41343" xr:uid="{00000000-0005-0000-0000-000084830000}"/>
    <cellStyle name="Output 2 3 3 5" xfId="14268" xr:uid="{00000000-0005-0000-0000-000085830000}"/>
    <cellStyle name="Output 2 3 3 5 2" xfId="14269" xr:uid="{00000000-0005-0000-0000-000086830000}"/>
    <cellStyle name="Output 2 3 3 5 2 2" xfId="14270" xr:uid="{00000000-0005-0000-0000-000087830000}"/>
    <cellStyle name="Output 2 3 3 5 2 2 2" xfId="30438" xr:uid="{00000000-0005-0000-0000-000088830000}"/>
    <cellStyle name="Output 2 3 3 5 2 2 3" xfId="41347" xr:uid="{00000000-0005-0000-0000-000089830000}"/>
    <cellStyle name="Output 2 3 3 5 2 3" xfId="30437" xr:uid="{00000000-0005-0000-0000-00008A830000}"/>
    <cellStyle name="Output 2 3 3 5 2 4" xfId="41346" xr:uid="{00000000-0005-0000-0000-00008B830000}"/>
    <cellStyle name="Output 2 3 3 5 3" xfId="14271" xr:uid="{00000000-0005-0000-0000-00008C830000}"/>
    <cellStyle name="Output 2 3 3 5 3 2" xfId="30439" xr:uid="{00000000-0005-0000-0000-00008D830000}"/>
    <cellStyle name="Output 2 3 3 5 3 3" xfId="41348" xr:uid="{00000000-0005-0000-0000-00008E830000}"/>
    <cellStyle name="Output 2 3 3 5 4" xfId="30436" xr:uid="{00000000-0005-0000-0000-00008F830000}"/>
    <cellStyle name="Output 2 3 3 5 5" xfId="41345" xr:uid="{00000000-0005-0000-0000-000090830000}"/>
    <cellStyle name="Output 2 3 3 6" xfId="14272" xr:uid="{00000000-0005-0000-0000-000091830000}"/>
    <cellStyle name="Output 2 3 3 6 2" xfId="14273" xr:uid="{00000000-0005-0000-0000-000092830000}"/>
    <cellStyle name="Output 2 3 3 6 2 2" xfId="14274" xr:uid="{00000000-0005-0000-0000-000093830000}"/>
    <cellStyle name="Output 2 3 3 6 2 2 2" xfId="30442" xr:uid="{00000000-0005-0000-0000-000094830000}"/>
    <cellStyle name="Output 2 3 3 6 2 2 3" xfId="41351" xr:uid="{00000000-0005-0000-0000-000095830000}"/>
    <cellStyle name="Output 2 3 3 6 2 3" xfId="30441" xr:uid="{00000000-0005-0000-0000-000096830000}"/>
    <cellStyle name="Output 2 3 3 6 2 4" xfId="41350" xr:uid="{00000000-0005-0000-0000-000097830000}"/>
    <cellStyle name="Output 2 3 3 6 3" xfId="14275" xr:uid="{00000000-0005-0000-0000-000098830000}"/>
    <cellStyle name="Output 2 3 3 6 3 2" xfId="30443" xr:uid="{00000000-0005-0000-0000-000099830000}"/>
    <cellStyle name="Output 2 3 3 6 3 3" xfId="41352" xr:uid="{00000000-0005-0000-0000-00009A830000}"/>
    <cellStyle name="Output 2 3 3 6 4" xfId="30440" xr:uid="{00000000-0005-0000-0000-00009B830000}"/>
    <cellStyle name="Output 2 3 3 6 5" xfId="41349" xr:uid="{00000000-0005-0000-0000-00009C830000}"/>
    <cellStyle name="Output 2 3 3 7" xfId="14276" xr:uid="{00000000-0005-0000-0000-00009D830000}"/>
    <cellStyle name="Output 2 3 3 7 2" xfId="14277" xr:uid="{00000000-0005-0000-0000-00009E830000}"/>
    <cellStyle name="Output 2 3 3 7 2 2" xfId="14278" xr:uid="{00000000-0005-0000-0000-00009F830000}"/>
    <cellStyle name="Output 2 3 3 7 2 2 2" xfId="30446" xr:uid="{00000000-0005-0000-0000-0000A0830000}"/>
    <cellStyle name="Output 2 3 3 7 2 2 3" xfId="41355" xr:uid="{00000000-0005-0000-0000-0000A1830000}"/>
    <cellStyle name="Output 2 3 3 7 2 3" xfId="30445" xr:uid="{00000000-0005-0000-0000-0000A2830000}"/>
    <cellStyle name="Output 2 3 3 7 2 4" xfId="41354" xr:uid="{00000000-0005-0000-0000-0000A3830000}"/>
    <cellStyle name="Output 2 3 3 7 3" xfId="14279" xr:uid="{00000000-0005-0000-0000-0000A4830000}"/>
    <cellStyle name="Output 2 3 3 7 3 2" xfId="30447" xr:uid="{00000000-0005-0000-0000-0000A5830000}"/>
    <cellStyle name="Output 2 3 3 7 3 3" xfId="41356" xr:uid="{00000000-0005-0000-0000-0000A6830000}"/>
    <cellStyle name="Output 2 3 3 7 4" xfId="30444" xr:uid="{00000000-0005-0000-0000-0000A7830000}"/>
    <cellStyle name="Output 2 3 3 7 5" xfId="41353" xr:uid="{00000000-0005-0000-0000-0000A8830000}"/>
    <cellStyle name="Output 2 3 3 8" xfId="14280" xr:uid="{00000000-0005-0000-0000-0000A9830000}"/>
    <cellStyle name="Output 2 3 3 8 2" xfId="14281" xr:uid="{00000000-0005-0000-0000-0000AA830000}"/>
    <cellStyle name="Output 2 3 3 8 2 2" xfId="14282" xr:uid="{00000000-0005-0000-0000-0000AB830000}"/>
    <cellStyle name="Output 2 3 3 8 2 2 2" xfId="30450" xr:uid="{00000000-0005-0000-0000-0000AC830000}"/>
    <cellStyle name="Output 2 3 3 8 2 2 3" xfId="41359" xr:uid="{00000000-0005-0000-0000-0000AD830000}"/>
    <cellStyle name="Output 2 3 3 8 2 3" xfId="30449" xr:uid="{00000000-0005-0000-0000-0000AE830000}"/>
    <cellStyle name="Output 2 3 3 8 2 4" xfId="41358" xr:uid="{00000000-0005-0000-0000-0000AF830000}"/>
    <cellStyle name="Output 2 3 3 8 3" xfId="14283" xr:uid="{00000000-0005-0000-0000-0000B0830000}"/>
    <cellStyle name="Output 2 3 3 8 3 2" xfId="30451" xr:uid="{00000000-0005-0000-0000-0000B1830000}"/>
    <cellStyle name="Output 2 3 3 8 3 3" xfId="41360" xr:uid="{00000000-0005-0000-0000-0000B2830000}"/>
    <cellStyle name="Output 2 3 3 8 4" xfId="30448" xr:uid="{00000000-0005-0000-0000-0000B3830000}"/>
    <cellStyle name="Output 2 3 3 8 5" xfId="41357" xr:uid="{00000000-0005-0000-0000-0000B4830000}"/>
    <cellStyle name="Output 2 3 3 9" xfId="14284" xr:uid="{00000000-0005-0000-0000-0000B5830000}"/>
    <cellStyle name="Output 2 3 3 9 2" xfId="14285" xr:uid="{00000000-0005-0000-0000-0000B6830000}"/>
    <cellStyle name="Output 2 3 3 9 2 2" xfId="14286" xr:uid="{00000000-0005-0000-0000-0000B7830000}"/>
    <cellStyle name="Output 2 3 3 9 2 2 2" xfId="30454" xr:uid="{00000000-0005-0000-0000-0000B8830000}"/>
    <cellStyle name="Output 2 3 3 9 2 2 3" xfId="41363" xr:uid="{00000000-0005-0000-0000-0000B9830000}"/>
    <cellStyle name="Output 2 3 3 9 2 3" xfId="30453" xr:uid="{00000000-0005-0000-0000-0000BA830000}"/>
    <cellStyle name="Output 2 3 3 9 2 4" xfId="41362" xr:uid="{00000000-0005-0000-0000-0000BB830000}"/>
    <cellStyle name="Output 2 3 3 9 3" xfId="14287" xr:uid="{00000000-0005-0000-0000-0000BC830000}"/>
    <cellStyle name="Output 2 3 3 9 3 2" xfId="30455" xr:uid="{00000000-0005-0000-0000-0000BD830000}"/>
    <cellStyle name="Output 2 3 3 9 3 3" xfId="41364" xr:uid="{00000000-0005-0000-0000-0000BE830000}"/>
    <cellStyle name="Output 2 3 3 9 4" xfId="30452" xr:uid="{00000000-0005-0000-0000-0000BF830000}"/>
    <cellStyle name="Output 2 3 3 9 5" xfId="41361" xr:uid="{00000000-0005-0000-0000-0000C0830000}"/>
    <cellStyle name="Output 2 3 4" xfId="14288" xr:uid="{00000000-0005-0000-0000-0000C1830000}"/>
    <cellStyle name="Output 2 3 4 10" xfId="14289" xr:uid="{00000000-0005-0000-0000-0000C2830000}"/>
    <cellStyle name="Output 2 3 4 10 2" xfId="14290" xr:uid="{00000000-0005-0000-0000-0000C3830000}"/>
    <cellStyle name="Output 2 3 4 10 2 2" xfId="14291" xr:uid="{00000000-0005-0000-0000-0000C4830000}"/>
    <cellStyle name="Output 2 3 4 10 2 2 2" xfId="30459" xr:uid="{00000000-0005-0000-0000-0000C5830000}"/>
    <cellStyle name="Output 2 3 4 10 2 2 3" xfId="41368" xr:uid="{00000000-0005-0000-0000-0000C6830000}"/>
    <cellStyle name="Output 2 3 4 10 2 3" xfId="30458" xr:uid="{00000000-0005-0000-0000-0000C7830000}"/>
    <cellStyle name="Output 2 3 4 10 2 4" xfId="41367" xr:uid="{00000000-0005-0000-0000-0000C8830000}"/>
    <cellStyle name="Output 2 3 4 10 3" xfId="14292" xr:uid="{00000000-0005-0000-0000-0000C9830000}"/>
    <cellStyle name="Output 2 3 4 10 3 2" xfId="30460" xr:uid="{00000000-0005-0000-0000-0000CA830000}"/>
    <cellStyle name="Output 2 3 4 10 3 3" xfId="41369" xr:uid="{00000000-0005-0000-0000-0000CB830000}"/>
    <cellStyle name="Output 2 3 4 10 4" xfId="30457" xr:uid="{00000000-0005-0000-0000-0000CC830000}"/>
    <cellStyle name="Output 2 3 4 10 5" xfId="41366" xr:uid="{00000000-0005-0000-0000-0000CD830000}"/>
    <cellStyle name="Output 2 3 4 11" xfId="14293" xr:uid="{00000000-0005-0000-0000-0000CE830000}"/>
    <cellStyle name="Output 2 3 4 11 2" xfId="14294" xr:uid="{00000000-0005-0000-0000-0000CF830000}"/>
    <cellStyle name="Output 2 3 4 11 2 2" xfId="14295" xr:uid="{00000000-0005-0000-0000-0000D0830000}"/>
    <cellStyle name="Output 2 3 4 11 2 2 2" xfId="30463" xr:uid="{00000000-0005-0000-0000-0000D1830000}"/>
    <cellStyle name="Output 2 3 4 11 2 2 3" xfId="41372" xr:uid="{00000000-0005-0000-0000-0000D2830000}"/>
    <cellStyle name="Output 2 3 4 11 2 3" xfId="30462" xr:uid="{00000000-0005-0000-0000-0000D3830000}"/>
    <cellStyle name="Output 2 3 4 11 2 4" xfId="41371" xr:uid="{00000000-0005-0000-0000-0000D4830000}"/>
    <cellStyle name="Output 2 3 4 11 3" xfId="14296" xr:uid="{00000000-0005-0000-0000-0000D5830000}"/>
    <cellStyle name="Output 2 3 4 11 3 2" xfId="30464" xr:uid="{00000000-0005-0000-0000-0000D6830000}"/>
    <cellStyle name="Output 2 3 4 11 3 3" xfId="41373" xr:uid="{00000000-0005-0000-0000-0000D7830000}"/>
    <cellStyle name="Output 2 3 4 11 4" xfId="30461" xr:uid="{00000000-0005-0000-0000-0000D8830000}"/>
    <cellStyle name="Output 2 3 4 11 5" xfId="41370" xr:uid="{00000000-0005-0000-0000-0000D9830000}"/>
    <cellStyle name="Output 2 3 4 12" xfId="14297" xr:uid="{00000000-0005-0000-0000-0000DA830000}"/>
    <cellStyle name="Output 2 3 4 12 2" xfId="30465" xr:uid="{00000000-0005-0000-0000-0000DB830000}"/>
    <cellStyle name="Output 2 3 4 12 3" xfId="41374" xr:uid="{00000000-0005-0000-0000-0000DC830000}"/>
    <cellStyle name="Output 2 3 4 13" xfId="30456" xr:uid="{00000000-0005-0000-0000-0000DD830000}"/>
    <cellStyle name="Output 2 3 4 14" xfId="41365" xr:uid="{00000000-0005-0000-0000-0000DE830000}"/>
    <cellStyle name="Output 2 3 4 2" xfId="14298" xr:uid="{00000000-0005-0000-0000-0000DF830000}"/>
    <cellStyle name="Output 2 3 4 2 10" xfId="14299" xr:uid="{00000000-0005-0000-0000-0000E0830000}"/>
    <cellStyle name="Output 2 3 4 2 10 2" xfId="14300" xr:uid="{00000000-0005-0000-0000-0000E1830000}"/>
    <cellStyle name="Output 2 3 4 2 10 2 2" xfId="14301" xr:uid="{00000000-0005-0000-0000-0000E2830000}"/>
    <cellStyle name="Output 2 3 4 2 10 2 2 2" xfId="30469" xr:uid="{00000000-0005-0000-0000-0000E3830000}"/>
    <cellStyle name="Output 2 3 4 2 10 2 2 3" xfId="41378" xr:uid="{00000000-0005-0000-0000-0000E4830000}"/>
    <cellStyle name="Output 2 3 4 2 10 2 3" xfId="30468" xr:uid="{00000000-0005-0000-0000-0000E5830000}"/>
    <cellStyle name="Output 2 3 4 2 10 2 4" xfId="41377" xr:uid="{00000000-0005-0000-0000-0000E6830000}"/>
    <cellStyle name="Output 2 3 4 2 10 3" xfId="14302" xr:uid="{00000000-0005-0000-0000-0000E7830000}"/>
    <cellStyle name="Output 2 3 4 2 10 3 2" xfId="30470" xr:uid="{00000000-0005-0000-0000-0000E8830000}"/>
    <cellStyle name="Output 2 3 4 2 10 3 3" xfId="41379" xr:uid="{00000000-0005-0000-0000-0000E9830000}"/>
    <cellStyle name="Output 2 3 4 2 10 4" xfId="30467" xr:uid="{00000000-0005-0000-0000-0000EA830000}"/>
    <cellStyle name="Output 2 3 4 2 10 5" xfId="41376" xr:uid="{00000000-0005-0000-0000-0000EB830000}"/>
    <cellStyle name="Output 2 3 4 2 11" xfId="14303" xr:uid="{00000000-0005-0000-0000-0000EC830000}"/>
    <cellStyle name="Output 2 3 4 2 11 2" xfId="14304" xr:uid="{00000000-0005-0000-0000-0000ED830000}"/>
    <cellStyle name="Output 2 3 4 2 11 2 2" xfId="30472" xr:uid="{00000000-0005-0000-0000-0000EE830000}"/>
    <cellStyle name="Output 2 3 4 2 11 2 3" xfId="41381" xr:uid="{00000000-0005-0000-0000-0000EF830000}"/>
    <cellStyle name="Output 2 3 4 2 11 3" xfId="30471" xr:uid="{00000000-0005-0000-0000-0000F0830000}"/>
    <cellStyle name="Output 2 3 4 2 11 4" xfId="41380" xr:uid="{00000000-0005-0000-0000-0000F1830000}"/>
    <cellStyle name="Output 2 3 4 2 12" xfId="14305" xr:uid="{00000000-0005-0000-0000-0000F2830000}"/>
    <cellStyle name="Output 2 3 4 2 12 2" xfId="30473" xr:uid="{00000000-0005-0000-0000-0000F3830000}"/>
    <cellStyle name="Output 2 3 4 2 12 3" xfId="41382" xr:uid="{00000000-0005-0000-0000-0000F4830000}"/>
    <cellStyle name="Output 2 3 4 2 13" xfId="30466" xr:uid="{00000000-0005-0000-0000-0000F5830000}"/>
    <cellStyle name="Output 2 3 4 2 14" xfId="41375" xr:uid="{00000000-0005-0000-0000-0000F6830000}"/>
    <cellStyle name="Output 2 3 4 2 2" xfId="14306" xr:uid="{00000000-0005-0000-0000-0000F7830000}"/>
    <cellStyle name="Output 2 3 4 2 2 10" xfId="14307" xr:uid="{00000000-0005-0000-0000-0000F8830000}"/>
    <cellStyle name="Output 2 3 4 2 2 10 2" xfId="30475" xr:uid="{00000000-0005-0000-0000-0000F9830000}"/>
    <cellStyle name="Output 2 3 4 2 2 10 3" xfId="41384" xr:uid="{00000000-0005-0000-0000-0000FA830000}"/>
    <cellStyle name="Output 2 3 4 2 2 11" xfId="30474" xr:uid="{00000000-0005-0000-0000-0000FB830000}"/>
    <cellStyle name="Output 2 3 4 2 2 12" xfId="41383" xr:uid="{00000000-0005-0000-0000-0000FC830000}"/>
    <cellStyle name="Output 2 3 4 2 2 2" xfId="14308" xr:uid="{00000000-0005-0000-0000-0000FD830000}"/>
    <cellStyle name="Output 2 3 4 2 2 2 2" xfId="14309" xr:uid="{00000000-0005-0000-0000-0000FE830000}"/>
    <cellStyle name="Output 2 3 4 2 2 2 2 2" xfId="14310" xr:uid="{00000000-0005-0000-0000-0000FF830000}"/>
    <cellStyle name="Output 2 3 4 2 2 2 2 2 2" xfId="30478" xr:uid="{00000000-0005-0000-0000-000000840000}"/>
    <cellStyle name="Output 2 3 4 2 2 2 2 2 3" xfId="41387" xr:uid="{00000000-0005-0000-0000-000001840000}"/>
    <cellStyle name="Output 2 3 4 2 2 2 2 3" xfId="30477" xr:uid="{00000000-0005-0000-0000-000002840000}"/>
    <cellStyle name="Output 2 3 4 2 2 2 2 4" xfId="41386" xr:uid="{00000000-0005-0000-0000-000003840000}"/>
    <cellStyle name="Output 2 3 4 2 2 2 3" xfId="14311" xr:uid="{00000000-0005-0000-0000-000004840000}"/>
    <cellStyle name="Output 2 3 4 2 2 2 3 2" xfId="30479" xr:uid="{00000000-0005-0000-0000-000005840000}"/>
    <cellStyle name="Output 2 3 4 2 2 2 3 3" xfId="41388" xr:uid="{00000000-0005-0000-0000-000006840000}"/>
    <cellStyle name="Output 2 3 4 2 2 2 4" xfId="30476" xr:uid="{00000000-0005-0000-0000-000007840000}"/>
    <cellStyle name="Output 2 3 4 2 2 2 5" xfId="41385" xr:uid="{00000000-0005-0000-0000-000008840000}"/>
    <cellStyle name="Output 2 3 4 2 2 3" xfId="14312" xr:uid="{00000000-0005-0000-0000-000009840000}"/>
    <cellStyle name="Output 2 3 4 2 2 3 2" xfId="14313" xr:uid="{00000000-0005-0000-0000-00000A840000}"/>
    <cellStyle name="Output 2 3 4 2 2 3 2 2" xfId="14314" xr:uid="{00000000-0005-0000-0000-00000B840000}"/>
    <cellStyle name="Output 2 3 4 2 2 3 2 2 2" xfId="30482" xr:uid="{00000000-0005-0000-0000-00000C840000}"/>
    <cellStyle name="Output 2 3 4 2 2 3 2 2 3" xfId="41391" xr:uid="{00000000-0005-0000-0000-00000D840000}"/>
    <cellStyle name="Output 2 3 4 2 2 3 2 3" xfId="30481" xr:uid="{00000000-0005-0000-0000-00000E840000}"/>
    <cellStyle name="Output 2 3 4 2 2 3 2 4" xfId="41390" xr:uid="{00000000-0005-0000-0000-00000F840000}"/>
    <cellStyle name="Output 2 3 4 2 2 3 3" xfId="14315" xr:uid="{00000000-0005-0000-0000-000010840000}"/>
    <cellStyle name="Output 2 3 4 2 2 3 3 2" xfId="30483" xr:uid="{00000000-0005-0000-0000-000011840000}"/>
    <cellStyle name="Output 2 3 4 2 2 3 3 3" xfId="41392" xr:uid="{00000000-0005-0000-0000-000012840000}"/>
    <cellStyle name="Output 2 3 4 2 2 3 4" xfId="30480" xr:uid="{00000000-0005-0000-0000-000013840000}"/>
    <cellStyle name="Output 2 3 4 2 2 3 5" xfId="41389" xr:uid="{00000000-0005-0000-0000-000014840000}"/>
    <cellStyle name="Output 2 3 4 2 2 4" xfId="14316" xr:uid="{00000000-0005-0000-0000-000015840000}"/>
    <cellStyle name="Output 2 3 4 2 2 4 2" xfId="14317" xr:uid="{00000000-0005-0000-0000-000016840000}"/>
    <cellStyle name="Output 2 3 4 2 2 4 2 2" xfId="14318" xr:uid="{00000000-0005-0000-0000-000017840000}"/>
    <cellStyle name="Output 2 3 4 2 2 4 2 2 2" xfId="30486" xr:uid="{00000000-0005-0000-0000-000018840000}"/>
    <cellStyle name="Output 2 3 4 2 2 4 2 2 3" xfId="41395" xr:uid="{00000000-0005-0000-0000-000019840000}"/>
    <cellStyle name="Output 2 3 4 2 2 4 2 3" xfId="30485" xr:uid="{00000000-0005-0000-0000-00001A840000}"/>
    <cellStyle name="Output 2 3 4 2 2 4 2 4" xfId="41394" xr:uid="{00000000-0005-0000-0000-00001B840000}"/>
    <cellStyle name="Output 2 3 4 2 2 4 3" xfId="14319" xr:uid="{00000000-0005-0000-0000-00001C840000}"/>
    <cellStyle name="Output 2 3 4 2 2 4 3 2" xfId="30487" xr:uid="{00000000-0005-0000-0000-00001D840000}"/>
    <cellStyle name="Output 2 3 4 2 2 4 3 3" xfId="41396" xr:uid="{00000000-0005-0000-0000-00001E840000}"/>
    <cellStyle name="Output 2 3 4 2 2 4 4" xfId="30484" xr:uid="{00000000-0005-0000-0000-00001F840000}"/>
    <cellStyle name="Output 2 3 4 2 2 4 5" xfId="41393" xr:uid="{00000000-0005-0000-0000-000020840000}"/>
    <cellStyle name="Output 2 3 4 2 2 5" xfId="14320" xr:uid="{00000000-0005-0000-0000-000021840000}"/>
    <cellStyle name="Output 2 3 4 2 2 5 2" xfId="14321" xr:uid="{00000000-0005-0000-0000-000022840000}"/>
    <cellStyle name="Output 2 3 4 2 2 5 2 2" xfId="14322" xr:uid="{00000000-0005-0000-0000-000023840000}"/>
    <cellStyle name="Output 2 3 4 2 2 5 2 2 2" xfId="30490" xr:uid="{00000000-0005-0000-0000-000024840000}"/>
    <cellStyle name="Output 2 3 4 2 2 5 2 2 3" xfId="41399" xr:uid="{00000000-0005-0000-0000-000025840000}"/>
    <cellStyle name="Output 2 3 4 2 2 5 2 3" xfId="30489" xr:uid="{00000000-0005-0000-0000-000026840000}"/>
    <cellStyle name="Output 2 3 4 2 2 5 2 4" xfId="41398" xr:uid="{00000000-0005-0000-0000-000027840000}"/>
    <cellStyle name="Output 2 3 4 2 2 5 3" xfId="14323" xr:uid="{00000000-0005-0000-0000-000028840000}"/>
    <cellStyle name="Output 2 3 4 2 2 5 3 2" xfId="30491" xr:uid="{00000000-0005-0000-0000-000029840000}"/>
    <cellStyle name="Output 2 3 4 2 2 5 3 3" xfId="41400" xr:uid="{00000000-0005-0000-0000-00002A840000}"/>
    <cellStyle name="Output 2 3 4 2 2 5 4" xfId="30488" xr:uid="{00000000-0005-0000-0000-00002B840000}"/>
    <cellStyle name="Output 2 3 4 2 2 5 5" xfId="41397" xr:uid="{00000000-0005-0000-0000-00002C840000}"/>
    <cellStyle name="Output 2 3 4 2 2 6" xfId="14324" xr:uid="{00000000-0005-0000-0000-00002D840000}"/>
    <cellStyle name="Output 2 3 4 2 2 6 2" xfId="14325" xr:uid="{00000000-0005-0000-0000-00002E840000}"/>
    <cellStyle name="Output 2 3 4 2 2 6 2 2" xfId="14326" xr:uid="{00000000-0005-0000-0000-00002F840000}"/>
    <cellStyle name="Output 2 3 4 2 2 6 2 2 2" xfId="30494" xr:uid="{00000000-0005-0000-0000-000030840000}"/>
    <cellStyle name="Output 2 3 4 2 2 6 2 2 3" xfId="41403" xr:uid="{00000000-0005-0000-0000-000031840000}"/>
    <cellStyle name="Output 2 3 4 2 2 6 2 3" xfId="30493" xr:uid="{00000000-0005-0000-0000-000032840000}"/>
    <cellStyle name="Output 2 3 4 2 2 6 2 4" xfId="41402" xr:uid="{00000000-0005-0000-0000-000033840000}"/>
    <cellStyle name="Output 2 3 4 2 2 6 3" xfId="14327" xr:uid="{00000000-0005-0000-0000-000034840000}"/>
    <cellStyle name="Output 2 3 4 2 2 6 3 2" xfId="30495" xr:uid="{00000000-0005-0000-0000-000035840000}"/>
    <cellStyle name="Output 2 3 4 2 2 6 3 3" xfId="41404" xr:uid="{00000000-0005-0000-0000-000036840000}"/>
    <cellStyle name="Output 2 3 4 2 2 6 4" xfId="30492" xr:uid="{00000000-0005-0000-0000-000037840000}"/>
    <cellStyle name="Output 2 3 4 2 2 6 5" xfId="41401" xr:uid="{00000000-0005-0000-0000-000038840000}"/>
    <cellStyle name="Output 2 3 4 2 2 7" xfId="14328" xr:uid="{00000000-0005-0000-0000-000039840000}"/>
    <cellStyle name="Output 2 3 4 2 2 7 2" xfId="14329" xr:uid="{00000000-0005-0000-0000-00003A840000}"/>
    <cellStyle name="Output 2 3 4 2 2 7 2 2" xfId="14330" xr:uid="{00000000-0005-0000-0000-00003B840000}"/>
    <cellStyle name="Output 2 3 4 2 2 7 2 2 2" xfId="30498" xr:uid="{00000000-0005-0000-0000-00003C840000}"/>
    <cellStyle name="Output 2 3 4 2 2 7 2 2 3" xfId="41407" xr:uid="{00000000-0005-0000-0000-00003D840000}"/>
    <cellStyle name="Output 2 3 4 2 2 7 2 3" xfId="30497" xr:uid="{00000000-0005-0000-0000-00003E840000}"/>
    <cellStyle name="Output 2 3 4 2 2 7 2 4" xfId="41406" xr:uid="{00000000-0005-0000-0000-00003F840000}"/>
    <cellStyle name="Output 2 3 4 2 2 7 3" xfId="14331" xr:uid="{00000000-0005-0000-0000-000040840000}"/>
    <cellStyle name="Output 2 3 4 2 2 7 3 2" xfId="30499" xr:uid="{00000000-0005-0000-0000-000041840000}"/>
    <cellStyle name="Output 2 3 4 2 2 7 3 3" xfId="41408" xr:uid="{00000000-0005-0000-0000-000042840000}"/>
    <cellStyle name="Output 2 3 4 2 2 7 4" xfId="30496" xr:uid="{00000000-0005-0000-0000-000043840000}"/>
    <cellStyle name="Output 2 3 4 2 2 7 5" xfId="41405" xr:uid="{00000000-0005-0000-0000-000044840000}"/>
    <cellStyle name="Output 2 3 4 2 2 8" xfId="14332" xr:uid="{00000000-0005-0000-0000-000045840000}"/>
    <cellStyle name="Output 2 3 4 2 2 8 2" xfId="14333" xr:uid="{00000000-0005-0000-0000-000046840000}"/>
    <cellStyle name="Output 2 3 4 2 2 8 2 2" xfId="14334" xr:uid="{00000000-0005-0000-0000-000047840000}"/>
    <cellStyle name="Output 2 3 4 2 2 8 2 2 2" xfId="30502" xr:uid="{00000000-0005-0000-0000-000048840000}"/>
    <cellStyle name="Output 2 3 4 2 2 8 2 2 3" xfId="41411" xr:uid="{00000000-0005-0000-0000-000049840000}"/>
    <cellStyle name="Output 2 3 4 2 2 8 2 3" xfId="30501" xr:uid="{00000000-0005-0000-0000-00004A840000}"/>
    <cellStyle name="Output 2 3 4 2 2 8 2 4" xfId="41410" xr:uid="{00000000-0005-0000-0000-00004B840000}"/>
    <cellStyle name="Output 2 3 4 2 2 8 3" xfId="14335" xr:uid="{00000000-0005-0000-0000-00004C840000}"/>
    <cellStyle name="Output 2 3 4 2 2 8 3 2" xfId="30503" xr:uid="{00000000-0005-0000-0000-00004D840000}"/>
    <cellStyle name="Output 2 3 4 2 2 8 3 3" xfId="41412" xr:uid="{00000000-0005-0000-0000-00004E840000}"/>
    <cellStyle name="Output 2 3 4 2 2 8 4" xfId="30500" xr:uid="{00000000-0005-0000-0000-00004F840000}"/>
    <cellStyle name="Output 2 3 4 2 2 8 5" xfId="41409" xr:uid="{00000000-0005-0000-0000-000050840000}"/>
    <cellStyle name="Output 2 3 4 2 2 9" xfId="14336" xr:uid="{00000000-0005-0000-0000-000051840000}"/>
    <cellStyle name="Output 2 3 4 2 2 9 2" xfId="14337" xr:uid="{00000000-0005-0000-0000-000052840000}"/>
    <cellStyle name="Output 2 3 4 2 2 9 2 2" xfId="30505" xr:uid="{00000000-0005-0000-0000-000053840000}"/>
    <cellStyle name="Output 2 3 4 2 2 9 2 3" xfId="41414" xr:uid="{00000000-0005-0000-0000-000054840000}"/>
    <cellStyle name="Output 2 3 4 2 2 9 3" xfId="30504" xr:uid="{00000000-0005-0000-0000-000055840000}"/>
    <cellStyle name="Output 2 3 4 2 2 9 4" xfId="41413" xr:uid="{00000000-0005-0000-0000-000056840000}"/>
    <cellStyle name="Output 2 3 4 2 3" xfId="14338" xr:uid="{00000000-0005-0000-0000-000057840000}"/>
    <cellStyle name="Output 2 3 4 2 3 10" xfId="14339" xr:uid="{00000000-0005-0000-0000-000058840000}"/>
    <cellStyle name="Output 2 3 4 2 3 10 2" xfId="30507" xr:uid="{00000000-0005-0000-0000-000059840000}"/>
    <cellStyle name="Output 2 3 4 2 3 10 3" xfId="41416" xr:uid="{00000000-0005-0000-0000-00005A840000}"/>
    <cellStyle name="Output 2 3 4 2 3 11" xfId="30506" xr:uid="{00000000-0005-0000-0000-00005B840000}"/>
    <cellStyle name="Output 2 3 4 2 3 12" xfId="41415" xr:uid="{00000000-0005-0000-0000-00005C840000}"/>
    <cellStyle name="Output 2 3 4 2 3 2" xfId="14340" xr:uid="{00000000-0005-0000-0000-00005D840000}"/>
    <cellStyle name="Output 2 3 4 2 3 2 2" xfId="14341" xr:uid="{00000000-0005-0000-0000-00005E840000}"/>
    <cellStyle name="Output 2 3 4 2 3 2 2 2" xfId="14342" xr:uid="{00000000-0005-0000-0000-00005F840000}"/>
    <cellStyle name="Output 2 3 4 2 3 2 2 2 2" xfId="30510" xr:uid="{00000000-0005-0000-0000-000060840000}"/>
    <cellStyle name="Output 2 3 4 2 3 2 2 2 3" xfId="41419" xr:uid="{00000000-0005-0000-0000-000061840000}"/>
    <cellStyle name="Output 2 3 4 2 3 2 2 3" xfId="30509" xr:uid="{00000000-0005-0000-0000-000062840000}"/>
    <cellStyle name="Output 2 3 4 2 3 2 2 4" xfId="41418" xr:uid="{00000000-0005-0000-0000-000063840000}"/>
    <cellStyle name="Output 2 3 4 2 3 2 3" xfId="14343" xr:uid="{00000000-0005-0000-0000-000064840000}"/>
    <cellStyle name="Output 2 3 4 2 3 2 3 2" xfId="30511" xr:uid="{00000000-0005-0000-0000-000065840000}"/>
    <cellStyle name="Output 2 3 4 2 3 2 3 3" xfId="41420" xr:uid="{00000000-0005-0000-0000-000066840000}"/>
    <cellStyle name="Output 2 3 4 2 3 2 4" xfId="30508" xr:uid="{00000000-0005-0000-0000-000067840000}"/>
    <cellStyle name="Output 2 3 4 2 3 2 5" xfId="41417" xr:uid="{00000000-0005-0000-0000-000068840000}"/>
    <cellStyle name="Output 2 3 4 2 3 3" xfId="14344" xr:uid="{00000000-0005-0000-0000-000069840000}"/>
    <cellStyle name="Output 2 3 4 2 3 3 2" xfId="14345" xr:uid="{00000000-0005-0000-0000-00006A840000}"/>
    <cellStyle name="Output 2 3 4 2 3 3 2 2" xfId="14346" xr:uid="{00000000-0005-0000-0000-00006B840000}"/>
    <cellStyle name="Output 2 3 4 2 3 3 2 2 2" xfId="30514" xr:uid="{00000000-0005-0000-0000-00006C840000}"/>
    <cellStyle name="Output 2 3 4 2 3 3 2 2 3" xfId="41423" xr:uid="{00000000-0005-0000-0000-00006D840000}"/>
    <cellStyle name="Output 2 3 4 2 3 3 2 3" xfId="30513" xr:uid="{00000000-0005-0000-0000-00006E840000}"/>
    <cellStyle name="Output 2 3 4 2 3 3 2 4" xfId="41422" xr:uid="{00000000-0005-0000-0000-00006F840000}"/>
    <cellStyle name="Output 2 3 4 2 3 3 3" xfId="14347" xr:uid="{00000000-0005-0000-0000-000070840000}"/>
    <cellStyle name="Output 2 3 4 2 3 3 3 2" xfId="30515" xr:uid="{00000000-0005-0000-0000-000071840000}"/>
    <cellStyle name="Output 2 3 4 2 3 3 3 3" xfId="41424" xr:uid="{00000000-0005-0000-0000-000072840000}"/>
    <cellStyle name="Output 2 3 4 2 3 3 4" xfId="30512" xr:uid="{00000000-0005-0000-0000-000073840000}"/>
    <cellStyle name="Output 2 3 4 2 3 3 5" xfId="41421" xr:uid="{00000000-0005-0000-0000-000074840000}"/>
    <cellStyle name="Output 2 3 4 2 3 4" xfId="14348" xr:uid="{00000000-0005-0000-0000-000075840000}"/>
    <cellStyle name="Output 2 3 4 2 3 4 2" xfId="14349" xr:uid="{00000000-0005-0000-0000-000076840000}"/>
    <cellStyle name="Output 2 3 4 2 3 4 2 2" xfId="14350" xr:uid="{00000000-0005-0000-0000-000077840000}"/>
    <cellStyle name="Output 2 3 4 2 3 4 2 2 2" xfId="30518" xr:uid="{00000000-0005-0000-0000-000078840000}"/>
    <cellStyle name="Output 2 3 4 2 3 4 2 2 3" xfId="41427" xr:uid="{00000000-0005-0000-0000-000079840000}"/>
    <cellStyle name="Output 2 3 4 2 3 4 2 3" xfId="30517" xr:uid="{00000000-0005-0000-0000-00007A840000}"/>
    <cellStyle name="Output 2 3 4 2 3 4 2 4" xfId="41426" xr:uid="{00000000-0005-0000-0000-00007B840000}"/>
    <cellStyle name="Output 2 3 4 2 3 4 3" xfId="14351" xr:uid="{00000000-0005-0000-0000-00007C840000}"/>
    <cellStyle name="Output 2 3 4 2 3 4 3 2" xfId="30519" xr:uid="{00000000-0005-0000-0000-00007D840000}"/>
    <cellStyle name="Output 2 3 4 2 3 4 3 3" xfId="41428" xr:uid="{00000000-0005-0000-0000-00007E840000}"/>
    <cellStyle name="Output 2 3 4 2 3 4 4" xfId="30516" xr:uid="{00000000-0005-0000-0000-00007F840000}"/>
    <cellStyle name="Output 2 3 4 2 3 4 5" xfId="41425" xr:uid="{00000000-0005-0000-0000-000080840000}"/>
    <cellStyle name="Output 2 3 4 2 3 5" xfId="14352" xr:uid="{00000000-0005-0000-0000-000081840000}"/>
    <cellStyle name="Output 2 3 4 2 3 5 2" xfId="14353" xr:uid="{00000000-0005-0000-0000-000082840000}"/>
    <cellStyle name="Output 2 3 4 2 3 5 2 2" xfId="14354" xr:uid="{00000000-0005-0000-0000-000083840000}"/>
    <cellStyle name="Output 2 3 4 2 3 5 2 2 2" xfId="30522" xr:uid="{00000000-0005-0000-0000-000084840000}"/>
    <cellStyle name="Output 2 3 4 2 3 5 2 2 3" xfId="41431" xr:uid="{00000000-0005-0000-0000-000085840000}"/>
    <cellStyle name="Output 2 3 4 2 3 5 2 3" xfId="30521" xr:uid="{00000000-0005-0000-0000-000086840000}"/>
    <cellStyle name="Output 2 3 4 2 3 5 2 4" xfId="41430" xr:uid="{00000000-0005-0000-0000-000087840000}"/>
    <cellStyle name="Output 2 3 4 2 3 5 3" xfId="14355" xr:uid="{00000000-0005-0000-0000-000088840000}"/>
    <cellStyle name="Output 2 3 4 2 3 5 3 2" xfId="30523" xr:uid="{00000000-0005-0000-0000-000089840000}"/>
    <cellStyle name="Output 2 3 4 2 3 5 3 3" xfId="41432" xr:uid="{00000000-0005-0000-0000-00008A840000}"/>
    <cellStyle name="Output 2 3 4 2 3 5 4" xfId="30520" xr:uid="{00000000-0005-0000-0000-00008B840000}"/>
    <cellStyle name="Output 2 3 4 2 3 5 5" xfId="41429" xr:uid="{00000000-0005-0000-0000-00008C840000}"/>
    <cellStyle name="Output 2 3 4 2 3 6" xfId="14356" xr:uid="{00000000-0005-0000-0000-00008D840000}"/>
    <cellStyle name="Output 2 3 4 2 3 6 2" xfId="14357" xr:uid="{00000000-0005-0000-0000-00008E840000}"/>
    <cellStyle name="Output 2 3 4 2 3 6 2 2" xfId="14358" xr:uid="{00000000-0005-0000-0000-00008F840000}"/>
    <cellStyle name="Output 2 3 4 2 3 6 2 2 2" xfId="30526" xr:uid="{00000000-0005-0000-0000-000090840000}"/>
    <cellStyle name="Output 2 3 4 2 3 6 2 2 3" xfId="41435" xr:uid="{00000000-0005-0000-0000-000091840000}"/>
    <cellStyle name="Output 2 3 4 2 3 6 2 3" xfId="30525" xr:uid="{00000000-0005-0000-0000-000092840000}"/>
    <cellStyle name="Output 2 3 4 2 3 6 2 4" xfId="41434" xr:uid="{00000000-0005-0000-0000-000093840000}"/>
    <cellStyle name="Output 2 3 4 2 3 6 3" xfId="14359" xr:uid="{00000000-0005-0000-0000-000094840000}"/>
    <cellStyle name="Output 2 3 4 2 3 6 3 2" xfId="30527" xr:uid="{00000000-0005-0000-0000-000095840000}"/>
    <cellStyle name="Output 2 3 4 2 3 6 3 3" xfId="41436" xr:uid="{00000000-0005-0000-0000-000096840000}"/>
    <cellStyle name="Output 2 3 4 2 3 6 4" xfId="30524" xr:uid="{00000000-0005-0000-0000-000097840000}"/>
    <cellStyle name="Output 2 3 4 2 3 6 5" xfId="41433" xr:uid="{00000000-0005-0000-0000-000098840000}"/>
    <cellStyle name="Output 2 3 4 2 3 7" xfId="14360" xr:uid="{00000000-0005-0000-0000-000099840000}"/>
    <cellStyle name="Output 2 3 4 2 3 7 2" xfId="14361" xr:uid="{00000000-0005-0000-0000-00009A840000}"/>
    <cellStyle name="Output 2 3 4 2 3 7 2 2" xfId="14362" xr:uid="{00000000-0005-0000-0000-00009B840000}"/>
    <cellStyle name="Output 2 3 4 2 3 7 2 2 2" xfId="30530" xr:uid="{00000000-0005-0000-0000-00009C840000}"/>
    <cellStyle name="Output 2 3 4 2 3 7 2 2 3" xfId="41439" xr:uid="{00000000-0005-0000-0000-00009D840000}"/>
    <cellStyle name="Output 2 3 4 2 3 7 2 3" xfId="30529" xr:uid="{00000000-0005-0000-0000-00009E840000}"/>
    <cellStyle name="Output 2 3 4 2 3 7 2 4" xfId="41438" xr:uid="{00000000-0005-0000-0000-00009F840000}"/>
    <cellStyle name="Output 2 3 4 2 3 7 3" xfId="14363" xr:uid="{00000000-0005-0000-0000-0000A0840000}"/>
    <cellStyle name="Output 2 3 4 2 3 7 3 2" xfId="30531" xr:uid="{00000000-0005-0000-0000-0000A1840000}"/>
    <cellStyle name="Output 2 3 4 2 3 7 3 3" xfId="41440" xr:uid="{00000000-0005-0000-0000-0000A2840000}"/>
    <cellStyle name="Output 2 3 4 2 3 7 4" xfId="30528" xr:uid="{00000000-0005-0000-0000-0000A3840000}"/>
    <cellStyle name="Output 2 3 4 2 3 7 5" xfId="41437" xr:uid="{00000000-0005-0000-0000-0000A4840000}"/>
    <cellStyle name="Output 2 3 4 2 3 8" xfId="14364" xr:uid="{00000000-0005-0000-0000-0000A5840000}"/>
    <cellStyle name="Output 2 3 4 2 3 8 2" xfId="14365" xr:uid="{00000000-0005-0000-0000-0000A6840000}"/>
    <cellStyle name="Output 2 3 4 2 3 8 2 2" xfId="14366" xr:uid="{00000000-0005-0000-0000-0000A7840000}"/>
    <cellStyle name="Output 2 3 4 2 3 8 2 2 2" xfId="30534" xr:uid="{00000000-0005-0000-0000-0000A8840000}"/>
    <cellStyle name="Output 2 3 4 2 3 8 2 2 3" xfId="41443" xr:uid="{00000000-0005-0000-0000-0000A9840000}"/>
    <cellStyle name="Output 2 3 4 2 3 8 2 3" xfId="30533" xr:uid="{00000000-0005-0000-0000-0000AA840000}"/>
    <cellStyle name="Output 2 3 4 2 3 8 2 4" xfId="41442" xr:uid="{00000000-0005-0000-0000-0000AB840000}"/>
    <cellStyle name="Output 2 3 4 2 3 8 3" xfId="14367" xr:uid="{00000000-0005-0000-0000-0000AC840000}"/>
    <cellStyle name="Output 2 3 4 2 3 8 3 2" xfId="30535" xr:uid="{00000000-0005-0000-0000-0000AD840000}"/>
    <cellStyle name="Output 2 3 4 2 3 8 3 3" xfId="41444" xr:uid="{00000000-0005-0000-0000-0000AE840000}"/>
    <cellStyle name="Output 2 3 4 2 3 8 4" xfId="30532" xr:uid="{00000000-0005-0000-0000-0000AF840000}"/>
    <cellStyle name="Output 2 3 4 2 3 8 5" xfId="41441" xr:uid="{00000000-0005-0000-0000-0000B0840000}"/>
    <cellStyle name="Output 2 3 4 2 3 9" xfId="14368" xr:uid="{00000000-0005-0000-0000-0000B1840000}"/>
    <cellStyle name="Output 2 3 4 2 3 9 2" xfId="14369" xr:uid="{00000000-0005-0000-0000-0000B2840000}"/>
    <cellStyle name="Output 2 3 4 2 3 9 2 2" xfId="30537" xr:uid="{00000000-0005-0000-0000-0000B3840000}"/>
    <cellStyle name="Output 2 3 4 2 3 9 2 3" xfId="41446" xr:uid="{00000000-0005-0000-0000-0000B4840000}"/>
    <cellStyle name="Output 2 3 4 2 3 9 3" xfId="30536" xr:uid="{00000000-0005-0000-0000-0000B5840000}"/>
    <cellStyle name="Output 2 3 4 2 3 9 4" xfId="41445" xr:uid="{00000000-0005-0000-0000-0000B6840000}"/>
    <cellStyle name="Output 2 3 4 2 4" xfId="14370" xr:uid="{00000000-0005-0000-0000-0000B7840000}"/>
    <cellStyle name="Output 2 3 4 2 4 2" xfId="14371" xr:uid="{00000000-0005-0000-0000-0000B8840000}"/>
    <cellStyle name="Output 2 3 4 2 4 2 2" xfId="14372" xr:uid="{00000000-0005-0000-0000-0000B9840000}"/>
    <cellStyle name="Output 2 3 4 2 4 2 2 2" xfId="30540" xr:uid="{00000000-0005-0000-0000-0000BA840000}"/>
    <cellStyle name="Output 2 3 4 2 4 2 2 3" xfId="41449" xr:uid="{00000000-0005-0000-0000-0000BB840000}"/>
    <cellStyle name="Output 2 3 4 2 4 2 3" xfId="30539" xr:uid="{00000000-0005-0000-0000-0000BC840000}"/>
    <cellStyle name="Output 2 3 4 2 4 2 4" xfId="41448" xr:uid="{00000000-0005-0000-0000-0000BD840000}"/>
    <cellStyle name="Output 2 3 4 2 4 3" xfId="14373" xr:uid="{00000000-0005-0000-0000-0000BE840000}"/>
    <cellStyle name="Output 2 3 4 2 4 3 2" xfId="30541" xr:uid="{00000000-0005-0000-0000-0000BF840000}"/>
    <cellStyle name="Output 2 3 4 2 4 3 3" xfId="41450" xr:uid="{00000000-0005-0000-0000-0000C0840000}"/>
    <cellStyle name="Output 2 3 4 2 4 4" xfId="30538" xr:uid="{00000000-0005-0000-0000-0000C1840000}"/>
    <cellStyle name="Output 2 3 4 2 4 5" xfId="41447" xr:uid="{00000000-0005-0000-0000-0000C2840000}"/>
    <cellStyle name="Output 2 3 4 2 5" xfId="14374" xr:uid="{00000000-0005-0000-0000-0000C3840000}"/>
    <cellStyle name="Output 2 3 4 2 5 2" xfId="14375" xr:uid="{00000000-0005-0000-0000-0000C4840000}"/>
    <cellStyle name="Output 2 3 4 2 5 2 2" xfId="14376" xr:uid="{00000000-0005-0000-0000-0000C5840000}"/>
    <cellStyle name="Output 2 3 4 2 5 2 2 2" xfId="30544" xr:uid="{00000000-0005-0000-0000-0000C6840000}"/>
    <cellStyle name="Output 2 3 4 2 5 2 2 3" xfId="41453" xr:uid="{00000000-0005-0000-0000-0000C7840000}"/>
    <cellStyle name="Output 2 3 4 2 5 2 3" xfId="30543" xr:uid="{00000000-0005-0000-0000-0000C8840000}"/>
    <cellStyle name="Output 2 3 4 2 5 2 4" xfId="41452" xr:uid="{00000000-0005-0000-0000-0000C9840000}"/>
    <cellStyle name="Output 2 3 4 2 5 3" xfId="14377" xr:uid="{00000000-0005-0000-0000-0000CA840000}"/>
    <cellStyle name="Output 2 3 4 2 5 3 2" xfId="30545" xr:uid="{00000000-0005-0000-0000-0000CB840000}"/>
    <cellStyle name="Output 2 3 4 2 5 3 3" xfId="41454" xr:uid="{00000000-0005-0000-0000-0000CC840000}"/>
    <cellStyle name="Output 2 3 4 2 5 4" xfId="30542" xr:uid="{00000000-0005-0000-0000-0000CD840000}"/>
    <cellStyle name="Output 2 3 4 2 5 5" xfId="41451" xr:uid="{00000000-0005-0000-0000-0000CE840000}"/>
    <cellStyle name="Output 2 3 4 2 6" xfId="14378" xr:uid="{00000000-0005-0000-0000-0000CF840000}"/>
    <cellStyle name="Output 2 3 4 2 6 2" xfId="14379" xr:uid="{00000000-0005-0000-0000-0000D0840000}"/>
    <cellStyle name="Output 2 3 4 2 6 2 2" xfId="14380" xr:uid="{00000000-0005-0000-0000-0000D1840000}"/>
    <cellStyle name="Output 2 3 4 2 6 2 2 2" xfId="30548" xr:uid="{00000000-0005-0000-0000-0000D2840000}"/>
    <cellStyle name="Output 2 3 4 2 6 2 2 3" xfId="41457" xr:uid="{00000000-0005-0000-0000-0000D3840000}"/>
    <cellStyle name="Output 2 3 4 2 6 2 3" xfId="30547" xr:uid="{00000000-0005-0000-0000-0000D4840000}"/>
    <cellStyle name="Output 2 3 4 2 6 2 4" xfId="41456" xr:uid="{00000000-0005-0000-0000-0000D5840000}"/>
    <cellStyle name="Output 2 3 4 2 6 3" xfId="14381" xr:uid="{00000000-0005-0000-0000-0000D6840000}"/>
    <cellStyle name="Output 2 3 4 2 6 3 2" xfId="30549" xr:uid="{00000000-0005-0000-0000-0000D7840000}"/>
    <cellStyle name="Output 2 3 4 2 6 3 3" xfId="41458" xr:uid="{00000000-0005-0000-0000-0000D8840000}"/>
    <cellStyle name="Output 2 3 4 2 6 4" xfId="30546" xr:uid="{00000000-0005-0000-0000-0000D9840000}"/>
    <cellStyle name="Output 2 3 4 2 6 5" xfId="41455" xr:uid="{00000000-0005-0000-0000-0000DA840000}"/>
    <cellStyle name="Output 2 3 4 2 7" xfId="14382" xr:uid="{00000000-0005-0000-0000-0000DB840000}"/>
    <cellStyle name="Output 2 3 4 2 7 2" xfId="14383" xr:uid="{00000000-0005-0000-0000-0000DC840000}"/>
    <cellStyle name="Output 2 3 4 2 7 2 2" xfId="14384" xr:uid="{00000000-0005-0000-0000-0000DD840000}"/>
    <cellStyle name="Output 2 3 4 2 7 2 2 2" xfId="30552" xr:uid="{00000000-0005-0000-0000-0000DE840000}"/>
    <cellStyle name="Output 2 3 4 2 7 2 2 3" xfId="41461" xr:uid="{00000000-0005-0000-0000-0000DF840000}"/>
    <cellStyle name="Output 2 3 4 2 7 2 3" xfId="30551" xr:uid="{00000000-0005-0000-0000-0000E0840000}"/>
    <cellStyle name="Output 2 3 4 2 7 2 4" xfId="41460" xr:uid="{00000000-0005-0000-0000-0000E1840000}"/>
    <cellStyle name="Output 2 3 4 2 7 3" xfId="14385" xr:uid="{00000000-0005-0000-0000-0000E2840000}"/>
    <cellStyle name="Output 2 3 4 2 7 3 2" xfId="30553" xr:uid="{00000000-0005-0000-0000-0000E3840000}"/>
    <cellStyle name="Output 2 3 4 2 7 3 3" xfId="41462" xr:uid="{00000000-0005-0000-0000-0000E4840000}"/>
    <cellStyle name="Output 2 3 4 2 7 4" xfId="30550" xr:uid="{00000000-0005-0000-0000-0000E5840000}"/>
    <cellStyle name="Output 2 3 4 2 7 5" xfId="41459" xr:uid="{00000000-0005-0000-0000-0000E6840000}"/>
    <cellStyle name="Output 2 3 4 2 8" xfId="14386" xr:uid="{00000000-0005-0000-0000-0000E7840000}"/>
    <cellStyle name="Output 2 3 4 2 8 2" xfId="14387" xr:uid="{00000000-0005-0000-0000-0000E8840000}"/>
    <cellStyle name="Output 2 3 4 2 8 2 2" xfId="14388" xr:uid="{00000000-0005-0000-0000-0000E9840000}"/>
    <cellStyle name="Output 2 3 4 2 8 2 2 2" xfId="30556" xr:uid="{00000000-0005-0000-0000-0000EA840000}"/>
    <cellStyle name="Output 2 3 4 2 8 2 2 3" xfId="41465" xr:uid="{00000000-0005-0000-0000-0000EB840000}"/>
    <cellStyle name="Output 2 3 4 2 8 2 3" xfId="30555" xr:uid="{00000000-0005-0000-0000-0000EC840000}"/>
    <cellStyle name="Output 2 3 4 2 8 2 4" xfId="41464" xr:uid="{00000000-0005-0000-0000-0000ED840000}"/>
    <cellStyle name="Output 2 3 4 2 8 3" xfId="14389" xr:uid="{00000000-0005-0000-0000-0000EE840000}"/>
    <cellStyle name="Output 2 3 4 2 8 3 2" xfId="30557" xr:uid="{00000000-0005-0000-0000-0000EF840000}"/>
    <cellStyle name="Output 2 3 4 2 8 3 3" xfId="41466" xr:uid="{00000000-0005-0000-0000-0000F0840000}"/>
    <cellStyle name="Output 2 3 4 2 8 4" xfId="30554" xr:uid="{00000000-0005-0000-0000-0000F1840000}"/>
    <cellStyle name="Output 2 3 4 2 8 5" xfId="41463" xr:uid="{00000000-0005-0000-0000-0000F2840000}"/>
    <cellStyle name="Output 2 3 4 2 9" xfId="14390" xr:uid="{00000000-0005-0000-0000-0000F3840000}"/>
    <cellStyle name="Output 2 3 4 2 9 2" xfId="14391" xr:uid="{00000000-0005-0000-0000-0000F4840000}"/>
    <cellStyle name="Output 2 3 4 2 9 2 2" xfId="14392" xr:uid="{00000000-0005-0000-0000-0000F5840000}"/>
    <cellStyle name="Output 2 3 4 2 9 2 2 2" xfId="30560" xr:uid="{00000000-0005-0000-0000-0000F6840000}"/>
    <cellStyle name="Output 2 3 4 2 9 2 2 3" xfId="41469" xr:uid="{00000000-0005-0000-0000-0000F7840000}"/>
    <cellStyle name="Output 2 3 4 2 9 2 3" xfId="30559" xr:uid="{00000000-0005-0000-0000-0000F8840000}"/>
    <cellStyle name="Output 2 3 4 2 9 2 4" xfId="41468" xr:uid="{00000000-0005-0000-0000-0000F9840000}"/>
    <cellStyle name="Output 2 3 4 2 9 3" xfId="14393" xr:uid="{00000000-0005-0000-0000-0000FA840000}"/>
    <cellStyle name="Output 2 3 4 2 9 3 2" xfId="30561" xr:uid="{00000000-0005-0000-0000-0000FB840000}"/>
    <cellStyle name="Output 2 3 4 2 9 3 3" xfId="41470" xr:uid="{00000000-0005-0000-0000-0000FC840000}"/>
    <cellStyle name="Output 2 3 4 2 9 4" xfId="30558" xr:uid="{00000000-0005-0000-0000-0000FD840000}"/>
    <cellStyle name="Output 2 3 4 2 9 5" xfId="41467" xr:uid="{00000000-0005-0000-0000-0000FE840000}"/>
    <cellStyle name="Output 2 3 4 3" xfId="14394" xr:uid="{00000000-0005-0000-0000-0000FF840000}"/>
    <cellStyle name="Output 2 3 4 3 10" xfId="14395" xr:uid="{00000000-0005-0000-0000-000000850000}"/>
    <cellStyle name="Output 2 3 4 3 10 2" xfId="30563" xr:uid="{00000000-0005-0000-0000-000001850000}"/>
    <cellStyle name="Output 2 3 4 3 10 3" xfId="41472" xr:uid="{00000000-0005-0000-0000-000002850000}"/>
    <cellStyle name="Output 2 3 4 3 11" xfId="30562" xr:uid="{00000000-0005-0000-0000-000003850000}"/>
    <cellStyle name="Output 2 3 4 3 12" xfId="41471" xr:uid="{00000000-0005-0000-0000-000004850000}"/>
    <cellStyle name="Output 2 3 4 3 2" xfId="14396" xr:uid="{00000000-0005-0000-0000-000005850000}"/>
    <cellStyle name="Output 2 3 4 3 2 2" xfId="14397" xr:uid="{00000000-0005-0000-0000-000006850000}"/>
    <cellStyle name="Output 2 3 4 3 2 2 2" xfId="14398" xr:uid="{00000000-0005-0000-0000-000007850000}"/>
    <cellStyle name="Output 2 3 4 3 2 2 2 2" xfId="30566" xr:uid="{00000000-0005-0000-0000-000008850000}"/>
    <cellStyle name="Output 2 3 4 3 2 2 2 3" xfId="41475" xr:uid="{00000000-0005-0000-0000-000009850000}"/>
    <cellStyle name="Output 2 3 4 3 2 2 3" xfId="30565" xr:uid="{00000000-0005-0000-0000-00000A850000}"/>
    <cellStyle name="Output 2 3 4 3 2 2 4" xfId="41474" xr:uid="{00000000-0005-0000-0000-00000B850000}"/>
    <cellStyle name="Output 2 3 4 3 2 3" xfId="14399" xr:uid="{00000000-0005-0000-0000-00000C850000}"/>
    <cellStyle name="Output 2 3 4 3 2 3 2" xfId="30567" xr:uid="{00000000-0005-0000-0000-00000D850000}"/>
    <cellStyle name="Output 2 3 4 3 2 3 3" xfId="41476" xr:uid="{00000000-0005-0000-0000-00000E850000}"/>
    <cellStyle name="Output 2 3 4 3 2 4" xfId="30564" xr:uid="{00000000-0005-0000-0000-00000F850000}"/>
    <cellStyle name="Output 2 3 4 3 2 5" xfId="41473" xr:uid="{00000000-0005-0000-0000-000010850000}"/>
    <cellStyle name="Output 2 3 4 3 3" xfId="14400" xr:uid="{00000000-0005-0000-0000-000011850000}"/>
    <cellStyle name="Output 2 3 4 3 3 2" xfId="14401" xr:uid="{00000000-0005-0000-0000-000012850000}"/>
    <cellStyle name="Output 2 3 4 3 3 2 2" xfId="14402" xr:uid="{00000000-0005-0000-0000-000013850000}"/>
    <cellStyle name="Output 2 3 4 3 3 2 2 2" xfId="30570" xr:uid="{00000000-0005-0000-0000-000014850000}"/>
    <cellStyle name="Output 2 3 4 3 3 2 2 3" xfId="41479" xr:uid="{00000000-0005-0000-0000-000015850000}"/>
    <cellStyle name="Output 2 3 4 3 3 2 3" xfId="30569" xr:uid="{00000000-0005-0000-0000-000016850000}"/>
    <cellStyle name="Output 2 3 4 3 3 2 4" xfId="41478" xr:uid="{00000000-0005-0000-0000-000017850000}"/>
    <cellStyle name="Output 2 3 4 3 3 3" xfId="14403" xr:uid="{00000000-0005-0000-0000-000018850000}"/>
    <cellStyle name="Output 2 3 4 3 3 3 2" xfId="30571" xr:uid="{00000000-0005-0000-0000-000019850000}"/>
    <cellStyle name="Output 2 3 4 3 3 3 3" xfId="41480" xr:uid="{00000000-0005-0000-0000-00001A850000}"/>
    <cellStyle name="Output 2 3 4 3 3 4" xfId="30568" xr:uid="{00000000-0005-0000-0000-00001B850000}"/>
    <cellStyle name="Output 2 3 4 3 3 5" xfId="41477" xr:uid="{00000000-0005-0000-0000-00001C850000}"/>
    <cellStyle name="Output 2 3 4 3 4" xfId="14404" xr:uid="{00000000-0005-0000-0000-00001D850000}"/>
    <cellStyle name="Output 2 3 4 3 4 2" xfId="14405" xr:uid="{00000000-0005-0000-0000-00001E850000}"/>
    <cellStyle name="Output 2 3 4 3 4 2 2" xfId="14406" xr:uid="{00000000-0005-0000-0000-00001F850000}"/>
    <cellStyle name="Output 2 3 4 3 4 2 2 2" xfId="30574" xr:uid="{00000000-0005-0000-0000-000020850000}"/>
    <cellStyle name="Output 2 3 4 3 4 2 2 3" xfId="41483" xr:uid="{00000000-0005-0000-0000-000021850000}"/>
    <cellStyle name="Output 2 3 4 3 4 2 3" xfId="30573" xr:uid="{00000000-0005-0000-0000-000022850000}"/>
    <cellStyle name="Output 2 3 4 3 4 2 4" xfId="41482" xr:uid="{00000000-0005-0000-0000-000023850000}"/>
    <cellStyle name="Output 2 3 4 3 4 3" xfId="14407" xr:uid="{00000000-0005-0000-0000-000024850000}"/>
    <cellStyle name="Output 2 3 4 3 4 3 2" xfId="30575" xr:uid="{00000000-0005-0000-0000-000025850000}"/>
    <cellStyle name="Output 2 3 4 3 4 3 3" xfId="41484" xr:uid="{00000000-0005-0000-0000-000026850000}"/>
    <cellStyle name="Output 2 3 4 3 4 4" xfId="30572" xr:uid="{00000000-0005-0000-0000-000027850000}"/>
    <cellStyle name="Output 2 3 4 3 4 5" xfId="41481" xr:uid="{00000000-0005-0000-0000-000028850000}"/>
    <cellStyle name="Output 2 3 4 3 5" xfId="14408" xr:uid="{00000000-0005-0000-0000-000029850000}"/>
    <cellStyle name="Output 2 3 4 3 5 2" xfId="14409" xr:uid="{00000000-0005-0000-0000-00002A850000}"/>
    <cellStyle name="Output 2 3 4 3 5 2 2" xfId="14410" xr:uid="{00000000-0005-0000-0000-00002B850000}"/>
    <cellStyle name="Output 2 3 4 3 5 2 2 2" xfId="30578" xr:uid="{00000000-0005-0000-0000-00002C850000}"/>
    <cellStyle name="Output 2 3 4 3 5 2 2 3" xfId="41487" xr:uid="{00000000-0005-0000-0000-00002D850000}"/>
    <cellStyle name="Output 2 3 4 3 5 2 3" xfId="30577" xr:uid="{00000000-0005-0000-0000-00002E850000}"/>
    <cellStyle name="Output 2 3 4 3 5 2 4" xfId="41486" xr:uid="{00000000-0005-0000-0000-00002F850000}"/>
    <cellStyle name="Output 2 3 4 3 5 3" xfId="14411" xr:uid="{00000000-0005-0000-0000-000030850000}"/>
    <cellStyle name="Output 2 3 4 3 5 3 2" xfId="30579" xr:uid="{00000000-0005-0000-0000-000031850000}"/>
    <cellStyle name="Output 2 3 4 3 5 3 3" xfId="41488" xr:uid="{00000000-0005-0000-0000-000032850000}"/>
    <cellStyle name="Output 2 3 4 3 5 4" xfId="30576" xr:uid="{00000000-0005-0000-0000-000033850000}"/>
    <cellStyle name="Output 2 3 4 3 5 5" xfId="41485" xr:uid="{00000000-0005-0000-0000-000034850000}"/>
    <cellStyle name="Output 2 3 4 3 6" xfId="14412" xr:uid="{00000000-0005-0000-0000-000035850000}"/>
    <cellStyle name="Output 2 3 4 3 6 2" xfId="14413" xr:uid="{00000000-0005-0000-0000-000036850000}"/>
    <cellStyle name="Output 2 3 4 3 6 2 2" xfId="14414" xr:uid="{00000000-0005-0000-0000-000037850000}"/>
    <cellStyle name="Output 2 3 4 3 6 2 2 2" xfId="30582" xr:uid="{00000000-0005-0000-0000-000038850000}"/>
    <cellStyle name="Output 2 3 4 3 6 2 2 3" xfId="41491" xr:uid="{00000000-0005-0000-0000-000039850000}"/>
    <cellStyle name="Output 2 3 4 3 6 2 3" xfId="30581" xr:uid="{00000000-0005-0000-0000-00003A850000}"/>
    <cellStyle name="Output 2 3 4 3 6 2 4" xfId="41490" xr:uid="{00000000-0005-0000-0000-00003B850000}"/>
    <cellStyle name="Output 2 3 4 3 6 3" xfId="14415" xr:uid="{00000000-0005-0000-0000-00003C850000}"/>
    <cellStyle name="Output 2 3 4 3 6 3 2" xfId="30583" xr:uid="{00000000-0005-0000-0000-00003D850000}"/>
    <cellStyle name="Output 2 3 4 3 6 3 3" xfId="41492" xr:uid="{00000000-0005-0000-0000-00003E850000}"/>
    <cellStyle name="Output 2 3 4 3 6 4" xfId="30580" xr:uid="{00000000-0005-0000-0000-00003F850000}"/>
    <cellStyle name="Output 2 3 4 3 6 5" xfId="41489" xr:uid="{00000000-0005-0000-0000-000040850000}"/>
    <cellStyle name="Output 2 3 4 3 7" xfId="14416" xr:uid="{00000000-0005-0000-0000-000041850000}"/>
    <cellStyle name="Output 2 3 4 3 7 2" xfId="14417" xr:uid="{00000000-0005-0000-0000-000042850000}"/>
    <cellStyle name="Output 2 3 4 3 7 2 2" xfId="14418" xr:uid="{00000000-0005-0000-0000-000043850000}"/>
    <cellStyle name="Output 2 3 4 3 7 2 2 2" xfId="30586" xr:uid="{00000000-0005-0000-0000-000044850000}"/>
    <cellStyle name="Output 2 3 4 3 7 2 2 3" xfId="41495" xr:uid="{00000000-0005-0000-0000-000045850000}"/>
    <cellStyle name="Output 2 3 4 3 7 2 3" xfId="30585" xr:uid="{00000000-0005-0000-0000-000046850000}"/>
    <cellStyle name="Output 2 3 4 3 7 2 4" xfId="41494" xr:uid="{00000000-0005-0000-0000-000047850000}"/>
    <cellStyle name="Output 2 3 4 3 7 3" xfId="14419" xr:uid="{00000000-0005-0000-0000-000048850000}"/>
    <cellStyle name="Output 2 3 4 3 7 3 2" xfId="30587" xr:uid="{00000000-0005-0000-0000-000049850000}"/>
    <cellStyle name="Output 2 3 4 3 7 3 3" xfId="41496" xr:uid="{00000000-0005-0000-0000-00004A850000}"/>
    <cellStyle name="Output 2 3 4 3 7 4" xfId="30584" xr:uid="{00000000-0005-0000-0000-00004B850000}"/>
    <cellStyle name="Output 2 3 4 3 7 5" xfId="41493" xr:uid="{00000000-0005-0000-0000-00004C850000}"/>
    <cellStyle name="Output 2 3 4 3 8" xfId="14420" xr:uid="{00000000-0005-0000-0000-00004D850000}"/>
    <cellStyle name="Output 2 3 4 3 8 2" xfId="14421" xr:uid="{00000000-0005-0000-0000-00004E850000}"/>
    <cellStyle name="Output 2 3 4 3 8 2 2" xfId="14422" xr:uid="{00000000-0005-0000-0000-00004F850000}"/>
    <cellStyle name="Output 2 3 4 3 8 2 2 2" xfId="30590" xr:uid="{00000000-0005-0000-0000-000050850000}"/>
    <cellStyle name="Output 2 3 4 3 8 2 2 3" xfId="41499" xr:uid="{00000000-0005-0000-0000-000051850000}"/>
    <cellStyle name="Output 2 3 4 3 8 2 3" xfId="30589" xr:uid="{00000000-0005-0000-0000-000052850000}"/>
    <cellStyle name="Output 2 3 4 3 8 2 4" xfId="41498" xr:uid="{00000000-0005-0000-0000-000053850000}"/>
    <cellStyle name="Output 2 3 4 3 8 3" xfId="14423" xr:uid="{00000000-0005-0000-0000-000054850000}"/>
    <cellStyle name="Output 2 3 4 3 8 3 2" xfId="30591" xr:uid="{00000000-0005-0000-0000-000055850000}"/>
    <cellStyle name="Output 2 3 4 3 8 3 3" xfId="41500" xr:uid="{00000000-0005-0000-0000-000056850000}"/>
    <cellStyle name="Output 2 3 4 3 8 4" xfId="30588" xr:uid="{00000000-0005-0000-0000-000057850000}"/>
    <cellStyle name="Output 2 3 4 3 8 5" xfId="41497" xr:uid="{00000000-0005-0000-0000-000058850000}"/>
    <cellStyle name="Output 2 3 4 3 9" xfId="14424" xr:uid="{00000000-0005-0000-0000-000059850000}"/>
    <cellStyle name="Output 2 3 4 3 9 2" xfId="14425" xr:uid="{00000000-0005-0000-0000-00005A850000}"/>
    <cellStyle name="Output 2 3 4 3 9 2 2" xfId="30593" xr:uid="{00000000-0005-0000-0000-00005B850000}"/>
    <cellStyle name="Output 2 3 4 3 9 2 3" xfId="41502" xr:uid="{00000000-0005-0000-0000-00005C850000}"/>
    <cellStyle name="Output 2 3 4 3 9 3" xfId="30592" xr:uid="{00000000-0005-0000-0000-00005D850000}"/>
    <cellStyle name="Output 2 3 4 3 9 4" xfId="41501" xr:uid="{00000000-0005-0000-0000-00005E850000}"/>
    <cellStyle name="Output 2 3 4 4" xfId="14426" xr:uid="{00000000-0005-0000-0000-00005F850000}"/>
    <cellStyle name="Output 2 3 4 4 10" xfId="14427" xr:uid="{00000000-0005-0000-0000-000060850000}"/>
    <cellStyle name="Output 2 3 4 4 10 2" xfId="30595" xr:uid="{00000000-0005-0000-0000-000061850000}"/>
    <cellStyle name="Output 2 3 4 4 10 3" xfId="41504" xr:uid="{00000000-0005-0000-0000-000062850000}"/>
    <cellStyle name="Output 2 3 4 4 11" xfId="30594" xr:uid="{00000000-0005-0000-0000-000063850000}"/>
    <cellStyle name="Output 2 3 4 4 12" xfId="41503" xr:uid="{00000000-0005-0000-0000-000064850000}"/>
    <cellStyle name="Output 2 3 4 4 2" xfId="14428" xr:uid="{00000000-0005-0000-0000-000065850000}"/>
    <cellStyle name="Output 2 3 4 4 2 2" xfId="14429" xr:uid="{00000000-0005-0000-0000-000066850000}"/>
    <cellStyle name="Output 2 3 4 4 2 2 2" xfId="14430" xr:uid="{00000000-0005-0000-0000-000067850000}"/>
    <cellStyle name="Output 2 3 4 4 2 2 2 2" xfId="30598" xr:uid="{00000000-0005-0000-0000-000068850000}"/>
    <cellStyle name="Output 2 3 4 4 2 2 2 3" xfId="41507" xr:uid="{00000000-0005-0000-0000-000069850000}"/>
    <cellStyle name="Output 2 3 4 4 2 2 3" xfId="30597" xr:uid="{00000000-0005-0000-0000-00006A850000}"/>
    <cellStyle name="Output 2 3 4 4 2 2 4" xfId="41506" xr:uid="{00000000-0005-0000-0000-00006B850000}"/>
    <cellStyle name="Output 2 3 4 4 2 3" xfId="14431" xr:uid="{00000000-0005-0000-0000-00006C850000}"/>
    <cellStyle name="Output 2 3 4 4 2 3 2" xfId="30599" xr:uid="{00000000-0005-0000-0000-00006D850000}"/>
    <cellStyle name="Output 2 3 4 4 2 3 3" xfId="41508" xr:uid="{00000000-0005-0000-0000-00006E850000}"/>
    <cellStyle name="Output 2 3 4 4 2 4" xfId="30596" xr:uid="{00000000-0005-0000-0000-00006F850000}"/>
    <cellStyle name="Output 2 3 4 4 2 5" xfId="41505" xr:uid="{00000000-0005-0000-0000-000070850000}"/>
    <cellStyle name="Output 2 3 4 4 3" xfId="14432" xr:uid="{00000000-0005-0000-0000-000071850000}"/>
    <cellStyle name="Output 2 3 4 4 3 2" xfId="14433" xr:uid="{00000000-0005-0000-0000-000072850000}"/>
    <cellStyle name="Output 2 3 4 4 3 2 2" xfId="14434" xr:uid="{00000000-0005-0000-0000-000073850000}"/>
    <cellStyle name="Output 2 3 4 4 3 2 2 2" xfId="30602" xr:uid="{00000000-0005-0000-0000-000074850000}"/>
    <cellStyle name="Output 2 3 4 4 3 2 2 3" xfId="41511" xr:uid="{00000000-0005-0000-0000-000075850000}"/>
    <cellStyle name="Output 2 3 4 4 3 2 3" xfId="30601" xr:uid="{00000000-0005-0000-0000-000076850000}"/>
    <cellStyle name="Output 2 3 4 4 3 2 4" xfId="41510" xr:uid="{00000000-0005-0000-0000-000077850000}"/>
    <cellStyle name="Output 2 3 4 4 3 3" xfId="14435" xr:uid="{00000000-0005-0000-0000-000078850000}"/>
    <cellStyle name="Output 2 3 4 4 3 3 2" xfId="30603" xr:uid="{00000000-0005-0000-0000-000079850000}"/>
    <cellStyle name="Output 2 3 4 4 3 3 3" xfId="41512" xr:uid="{00000000-0005-0000-0000-00007A850000}"/>
    <cellStyle name="Output 2 3 4 4 3 4" xfId="30600" xr:uid="{00000000-0005-0000-0000-00007B850000}"/>
    <cellStyle name="Output 2 3 4 4 3 5" xfId="41509" xr:uid="{00000000-0005-0000-0000-00007C850000}"/>
    <cellStyle name="Output 2 3 4 4 4" xfId="14436" xr:uid="{00000000-0005-0000-0000-00007D850000}"/>
    <cellStyle name="Output 2 3 4 4 4 2" xfId="14437" xr:uid="{00000000-0005-0000-0000-00007E850000}"/>
    <cellStyle name="Output 2 3 4 4 4 2 2" xfId="14438" xr:uid="{00000000-0005-0000-0000-00007F850000}"/>
    <cellStyle name="Output 2 3 4 4 4 2 2 2" xfId="30606" xr:uid="{00000000-0005-0000-0000-000080850000}"/>
    <cellStyle name="Output 2 3 4 4 4 2 2 3" xfId="41515" xr:uid="{00000000-0005-0000-0000-000081850000}"/>
    <cellStyle name="Output 2 3 4 4 4 2 3" xfId="30605" xr:uid="{00000000-0005-0000-0000-000082850000}"/>
    <cellStyle name="Output 2 3 4 4 4 2 4" xfId="41514" xr:uid="{00000000-0005-0000-0000-000083850000}"/>
    <cellStyle name="Output 2 3 4 4 4 3" xfId="14439" xr:uid="{00000000-0005-0000-0000-000084850000}"/>
    <cellStyle name="Output 2 3 4 4 4 3 2" xfId="30607" xr:uid="{00000000-0005-0000-0000-000085850000}"/>
    <cellStyle name="Output 2 3 4 4 4 3 3" xfId="41516" xr:uid="{00000000-0005-0000-0000-000086850000}"/>
    <cellStyle name="Output 2 3 4 4 4 4" xfId="30604" xr:uid="{00000000-0005-0000-0000-000087850000}"/>
    <cellStyle name="Output 2 3 4 4 4 5" xfId="41513" xr:uid="{00000000-0005-0000-0000-000088850000}"/>
    <cellStyle name="Output 2 3 4 4 5" xfId="14440" xr:uid="{00000000-0005-0000-0000-000089850000}"/>
    <cellStyle name="Output 2 3 4 4 5 2" xfId="14441" xr:uid="{00000000-0005-0000-0000-00008A850000}"/>
    <cellStyle name="Output 2 3 4 4 5 2 2" xfId="14442" xr:uid="{00000000-0005-0000-0000-00008B850000}"/>
    <cellStyle name="Output 2 3 4 4 5 2 2 2" xfId="30610" xr:uid="{00000000-0005-0000-0000-00008C850000}"/>
    <cellStyle name="Output 2 3 4 4 5 2 2 3" xfId="41519" xr:uid="{00000000-0005-0000-0000-00008D850000}"/>
    <cellStyle name="Output 2 3 4 4 5 2 3" xfId="30609" xr:uid="{00000000-0005-0000-0000-00008E850000}"/>
    <cellStyle name="Output 2 3 4 4 5 2 4" xfId="41518" xr:uid="{00000000-0005-0000-0000-00008F850000}"/>
    <cellStyle name="Output 2 3 4 4 5 3" xfId="14443" xr:uid="{00000000-0005-0000-0000-000090850000}"/>
    <cellStyle name="Output 2 3 4 4 5 3 2" xfId="30611" xr:uid="{00000000-0005-0000-0000-000091850000}"/>
    <cellStyle name="Output 2 3 4 4 5 3 3" xfId="41520" xr:uid="{00000000-0005-0000-0000-000092850000}"/>
    <cellStyle name="Output 2 3 4 4 5 4" xfId="30608" xr:uid="{00000000-0005-0000-0000-000093850000}"/>
    <cellStyle name="Output 2 3 4 4 5 5" xfId="41517" xr:uid="{00000000-0005-0000-0000-000094850000}"/>
    <cellStyle name="Output 2 3 4 4 6" xfId="14444" xr:uid="{00000000-0005-0000-0000-000095850000}"/>
    <cellStyle name="Output 2 3 4 4 6 2" xfId="14445" xr:uid="{00000000-0005-0000-0000-000096850000}"/>
    <cellStyle name="Output 2 3 4 4 6 2 2" xfId="14446" xr:uid="{00000000-0005-0000-0000-000097850000}"/>
    <cellStyle name="Output 2 3 4 4 6 2 2 2" xfId="30614" xr:uid="{00000000-0005-0000-0000-000098850000}"/>
    <cellStyle name="Output 2 3 4 4 6 2 2 3" xfId="41523" xr:uid="{00000000-0005-0000-0000-000099850000}"/>
    <cellStyle name="Output 2 3 4 4 6 2 3" xfId="30613" xr:uid="{00000000-0005-0000-0000-00009A850000}"/>
    <cellStyle name="Output 2 3 4 4 6 2 4" xfId="41522" xr:uid="{00000000-0005-0000-0000-00009B850000}"/>
    <cellStyle name="Output 2 3 4 4 6 3" xfId="14447" xr:uid="{00000000-0005-0000-0000-00009C850000}"/>
    <cellStyle name="Output 2 3 4 4 6 3 2" xfId="30615" xr:uid="{00000000-0005-0000-0000-00009D850000}"/>
    <cellStyle name="Output 2 3 4 4 6 3 3" xfId="41524" xr:uid="{00000000-0005-0000-0000-00009E850000}"/>
    <cellStyle name="Output 2 3 4 4 6 4" xfId="30612" xr:uid="{00000000-0005-0000-0000-00009F850000}"/>
    <cellStyle name="Output 2 3 4 4 6 5" xfId="41521" xr:uid="{00000000-0005-0000-0000-0000A0850000}"/>
    <cellStyle name="Output 2 3 4 4 7" xfId="14448" xr:uid="{00000000-0005-0000-0000-0000A1850000}"/>
    <cellStyle name="Output 2 3 4 4 7 2" xfId="14449" xr:uid="{00000000-0005-0000-0000-0000A2850000}"/>
    <cellStyle name="Output 2 3 4 4 7 2 2" xfId="14450" xr:uid="{00000000-0005-0000-0000-0000A3850000}"/>
    <cellStyle name="Output 2 3 4 4 7 2 2 2" xfId="30618" xr:uid="{00000000-0005-0000-0000-0000A4850000}"/>
    <cellStyle name="Output 2 3 4 4 7 2 2 3" xfId="41527" xr:uid="{00000000-0005-0000-0000-0000A5850000}"/>
    <cellStyle name="Output 2 3 4 4 7 2 3" xfId="30617" xr:uid="{00000000-0005-0000-0000-0000A6850000}"/>
    <cellStyle name="Output 2 3 4 4 7 2 4" xfId="41526" xr:uid="{00000000-0005-0000-0000-0000A7850000}"/>
    <cellStyle name="Output 2 3 4 4 7 3" xfId="14451" xr:uid="{00000000-0005-0000-0000-0000A8850000}"/>
    <cellStyle name="Output 2 3 4 4 7 3 2" xfId="30619" xr:uid="{00000000-0005-0000-0000-0000A9850000}"/>
    <cellStyle name="Output 2 3 4 4 7 3 3" xfId="41528" xr:uid="{00000000-0005-0000-0000-0000AA850000}"/>
    <cellStyle name="Output 2 3 4 4 7 4" xfId="30616" xr:uid="{00000000-0005-0000-0000-0000AB850000}"/>
    <cellStyle name="Output 2 3 4 4 7 5" xfId="41525" xr:uid="{00000000-0005-0000-0000-0000AC850000}"/>
    <cellStyle name="Output 2 3 4 4 8" xfId="14452" xr:uid="{00000000-0005-0000-0000-0000AD850000}"/>
    <cellStyle name="Output 2 3 4 4 8 2" xfId="14453" xr:uid="{00000000-0005-0000-0000-0000AE850000}"/>
    <cellStyle name="Output 2 3 4 4 8 2 2" xfId="14454" xr:uid="{00000000-0005-0000-0000-0000AF850000}"/>
    <cellStyle name="Output 2 3 4 4 8 2 2 2" xfId="30622" xr:uid="{00000000-0005-0000-0000-0000B0850000}"/>
    <cellStyle name="Output 2 3 4 4 8 2 2 3" xfId="41531" xr:uid="{00000000-0005-0000-0000-0000B1850000}"/>
    <cellStyle name="Output 2 3 4 4 8 2 3" xfId="30621" xr:uid="{00000000-0005-0000-0000-0000B2850000}"/>
    <cellStyle name="Output 2 3 4 4 8 2 4" xfId="41530" xr:uid="{00000000-0005-0000-0000-0000B3850000}"/>
    <cellStyle name="Output 2 3 4 4 8 3" xfId="14455" xr:uid="{00000000-0005-0000-0000-0000B4850000}"/>
    <cellStyle name="Output 2 3 4 4 8 3 2" xfId="30623" xr:uid="{00000000-0005-0000-0000-0000B5850000}"/>
    <cellStyle name="Output 2 3 4 4 8 3 3" xfId="41532" xr:uid="{00000000-0005-0000-0000-0000B6850000}"/>
    <cellStyle name="Output 2 3 4 4 8 4" xfId="30620" xr:uid="{00000000-0005-0000-0000-0000B7850000}"/>
    <cellStyle name="Output 2 3 4 4 8 5" xfId="41529" xr:uid="{00000000-0005-0000-0000-0000B8850000}"/>
    <cellStyle name="Output 2 3 4 4 9" xfId="14456" xr:uid="{00000000-0005-0000-0000-0000B9850000}"/>
    <cellStyle name="Output 2 3 4 4 9 2" xfId="14457" xr:uid="{00000000-0005-0000-0000-0000BA850000}"/>
    <cellStyle name="Output 2 3 4 4 9 2 2" xfId="30625" xr:uid="{00000000-0005-0000-0000-0000BB850000}"/>
    <cellStyle name="Output 2 3 4 4 9 2 3" xfId="41534" xr:uid="{00000000-0005-0000-0000-0000BC850000}"/>
    <cellStyle name="Output 2 3 4 4 9 3" xfId="30624" xr:uid="{00000000-0005-0000-0000-0000BD850000}"/>
    <cellStyle name="Output 2 3 4 4 9 4" xfId="41533" xr:uid="{00000000-0005-0000-0000-0000BE850000}"/>
    <cellStyle name="Output 2 3 4 5" xfId="14458" xr:uid="{00000000-0005-0000-0000-0000BF850000}"/>
    <cellStyle name="Output 2 3 4 5 2" xfId="14459" xr:uid="{00000000-0005-0000-0000-0000C0850000}"/>
    <cellStyle name="Output 2 3 4 5 2 2" xfId="14460" xr:uid="{00000000-0005-0000-0000-0000C1850000}"/>
    <cellStyle name="Output 2 3 4 5 2 2 2" xfId="30628" xr:uid="{00000000-0005-0000-0000-0000C2850000}"/>
    <cellStyle name="Output 2 3 4 5 2 2 3" xfId="41537" xr:uid="{00000000-0005-0000-0000-0000C3850000}"/>
    <cellStyle name="Output 2 3 4 5 2 3" xfId="30627" xr:uid="{00000000-0005-0000-0000-0000C4850000}"/>
    <cellStyle name="Output 2 3 4 5 2 4" xfId="41536" xr:uid="{00000000-0005-0000-0000-0000C5850000}"/>
    <cellStyle name="Output 2 3 4 5 3" xfId="14461" xr:uid="{00000000-0005-0000-0000-0000C6850000}"/>
    <cellStyle name="Output 2 3 4 5 3 2" xfId="30629" xr:uid="{00000000-0005-0000-0000-0000C7850000}"/>
    <cellStyle name="Output 2 3 4 5 3 3" xfId="41538" xr:uid="{00000000-0005-0000-0000-0000C8850000}"/>
    <cellStyle name="Output 2 3 4 5 4" xfId="30626" xr:uid="{00000000-0005-0000-0000-0000C9850000}"/>
    <cellStyle name="Output 2 3 4 5 5" xfId="41535" xr:uid="{00000000-0005-0000-0000-0000CA850000}"/>
    <cellStyle name="Output 2 3 4 6" xfId="14462" xr:uid="{00000000-0005-0000-0000-0000CB850000}"/>
    <cellStyle name="Output 2 3 4 6 2" xfId="14463" xr:uid="{00000000-0005-0000-0000-0000CC850000}"/>
    <cellStyle name="Output 2 3 4 6 2 2" xfId="14464" xr:uid="{00000000-0005-0000-0000-0000CD850000}"/>
    <cellStyle name="Output 2 3 4 6 2 2 2" xfId="30632" xr:uid="{00000000-0005-0000-0000-0000CE850000}"/>
    <cellStyle name="Output 2 3 4 6 2 2 3" xfId="41541" xr:uid="{00000000-0005-0000-0000-0000CF850000}"/>
    <cellStyle name="Output 2 3 4 6 2 3" xfId="30631" xr:uid="{00000000-0005-0000-0000-0000D0850000}"/>
    <cellStyle name="Output 2 3 4 6 2 4" xfId="41540" xr:uid="{00000000-0005-0000-0000-0000D1850000}"/>
    <cellStyle name="Output 2 3 4 6 3" xfId="14465" xr:uid="{00000000-0005-0000-0000-0000D2850000}"/>
    <cellStyle name="Output 2 3 4 6 3 2" xfId="30633" xr:uid="{00000000-0005-0000-0000-0000D3850000}"/>
    <cellStyle name="Output 2 3 4 6 3 3" xfId="41542" xr:uid="{00000000-0005-0000-0000-0000D4850000}"/>
    <cellStyle name="Output 2 3 4 6 4" xfId="30630" xr:uid="{00000000-0005-0000-0000-0000D5850000}"/>
    <cellStyle name="Output 2 3 4 6 5" xfId="41539" xr:uid="{00000000-0005-0000-0000-0000D6850000}"/>
    <cellStyle name="Output 2 3 4 7" xfId="14466" xr:uid="{00000000-0005-0000-0000-0000D7850000}"/>
    <cellStyle name="Output 2 3 4 7 2" xfId="14467" xr:uid="{00000000-0005-0000-0000-0000D8850000}"/>
    <cellStyle name="Output 2 3 4 7 2 2" xfId="14468" xr:uid="{00000000-0005-0000-0000-0000D9850000}"/>
    <cellStyle name="Output 2 3 4 7 2 2 2" xfId="30636" xr:uid="{00000000-0005-0000-0000-0000DA850000}"/>
    <cellStyle name="Output 2 3 4 7 2 2 3" xfId="41545" xr:uid="{00000000-0005-0000-0000-0000DB850000}"/>
    <cellStyle name="Output 2 3 4 7 2 3" xfId="30635" xr:uid="{00000000-0005-0000-0000-0000DC850000}"/>
    <cellStyle name="Output 2 3 4 7 2 4" xfId="41544" xr:uid="{00000000-0005-0000-0000-0000DD850000}"/>
    <cellStyle name="Output 2 3 4 7 3" xfId="14469" xr:uid="{00000000-0005-0000-0000-0000DE850000}"/>
    <cellStyle name="Output 2 3 4 7 3 2" xfId="30637" xr:uid="{00000000-0005-0000-0000-0000DF850000}"/>
    <cellStyle name="Output 2 3 4 7 3 3" xfId="41546" xr:uid="{00000000-0005-0000-0000-0000E0850000}"/>
    <cellStyle name="Output 2 3 4 7 4" xfId="30634" xr:uid="{00000000-0005-0000-0000-0000E1850000}"/>
    <cellStyle name="Output 2 3 4 7 5" xfId="41543" xr:uid="{00000000-0005-0000-0000-0000E2850000}"/>
    <cellStyle name="Output 2 3 4 8" xfId="14470" xr:uid="{00000000-0005-0000-0000-0000E3850000}"/>
    <cellStyle name="Output 2 3 4 8 2" xfId="14471" xr:uid="{00000000-0005-0000-0000-0000E4850000}"/>
    <cellStyle name="Output 2 3 4 8 2 2" xfId="14472" xr:uid="{00000000-0005-0000-0000-0000E5850000}"/>
    <cellStyle name="Output 2 3 4 8 2 2 2" xfId="30640" xr:uid="{00000000-0005-0000-0000-0000E6850000}"/>
    <cellStyle name="Output 2 3 4 8 2 2 3" xfId="41549" xr:uid="{00000000-0005-0000-0000-0000E7850000}"/>
    <cellStyle name="Output 2 3 4 8 2 3" xfId="30639" xr:uid="{00000000-0005-0000-0000-0000E8850000}"/>
    <cellStyle name="Output 2 3 4 8 2 4" xfId="41548" xr:uid="{00000000-0005-0000-0000-0000E9850000}"/>
    <cellStyle name="Output 2 3 4 8 3" xfId="14473" xr:uid="{00000000-0005-0000-0000-0000EA850000}"/>
    <cellStyle name="Output 2 3 4 8 3 2" xfId="30641" xr:uid="{00000000-0005-0000-0000-0000EB850000}"/>
    <cellStyle name="Output 2 3 4 8 3 3" xfId="41550" xr:uid="{00000000-0005-0000-0000-0000EC850000}"/>
    <cellStyle name="Output 2 3 4 8 4" xfId="30638" xr:uid="{00000000-0005-0000-0000-0000ED850000}"/>
    <cellStyle name="Output 2 3 4 8 5" xfId="41547" xr:uid="{00000000-0005-0000-0000-0000EE850000}"/>
    <cellStyle name="Output 2 3 4 9" xfId="14474" xr:uid="{00000000-0005-0000-0000-0000EF850000}"/>
    <cellStyle name="Output 2 3 4 9 2" xfId="14475" xr:uid="{00000000-0005-0000-0000-0000F0850000}"/>
    <cellStyle name="Output 2 3 4 9 2 2" xfId="14476" xr:uid="{00000000-0005-0000-0000-0000F1850000}"/>
    <cellStyle name="Output 2 3 4 9 2 2 2" xfId="30644" xr:uid="{00000000-0005-0000-0000-0000F2850000}"/>
    <cellStyle name="Output 2 3 4 9 2 2 3" xfId="41553" xr:uid="{00000000-0005-0000-0000-0000F3850000}"/>
    <cellStyle name="Output 2 3 4 9 2 3" xfId="30643" xr:uid="{00000000-0005-0000-0000-0000F4850000}"/>
    <cellStyle name="Output 2 3 4 9 2 4" xfId="41552" xr:uid="{00000000-0005-0000-0000-0000F5850000}"/>
    <cellStyle name="Output 2 3 4 9 3" xfId="14477" xr:uid="{00000000-0005-0000-0000-0000F6850000}"/>
    <cellStyle name="Output 2 3 4 9 3 2" xfId="30645" xr:uid="{00000000-0005-0000-0000-0000F7850000}"/>
    <cellStyle name="Output 2 3 4 9 3 3" xfId="41554" xr:uid="{00000000-0005-0000-0000-0000F8850000}"/>
    <cellStyle name="Output 2 3 4 9 4" xfId="30642" xr:uid="{00000000-0005-0000-0000-0000F9850000}"/>
    <cellStyle name="Output 2 3 4 9 5" xfId="41551" xr:uid="{00000000-0005-0000-0000-0000FA850000}"/>
    <cellStyle name="Output 2 3 5" xfId="14478" xr:uid="{00000000-0005-0000-0000-0000FB850000}"/>
    <cellStyle name="Output 2 3 5 10" xfId="14479" xr:uid="{00000000-0005-0000-0000-0000FC850000}"/>
    <cellStyle name="Output 2 3 5 10 2" xfId="30647" xr:uid="{00000000-0005-0000-0000-0000FD850000}"/>
    <cellStyle name="Output 2 3 5 10 3" xfId="41556" xr:uid="{00000000-0005-0000-0000-0000FE850000}"/>
    <cellStyle name="Output 2 3 5 11" xfId="30646" xr:uid="{00000000-0005-0000-0000-0000FF850000}"/>
    <cellStyle name="Output 2 3 5 12" xfId="41555" xr:uid="{00000000-0005-0000-0000-000000860000}"/>
    <cellStyle name="Output 2 3 5 2" xfId="14480" xr:uid="{00000000-0005-0000-0000-000001860000}"/>
    <cellStyle name="Output 2 3 5 2 2" xfId="14481" xr:uid="{00000000-0005-0000-0000-000002860000}"/>
    <cellStyle name="Output 2 3 5 2 2 2" xfId="14482" xr:uid="{00000000-0005-0000-0000-000003860000}"/>
    <cellStyle name="Output 2 3 5 2 2 2 2" xfId="30650" xr:uid="{00000000-0005-0000-0000-000004860000}"/>
    <cellStyle name="Output 2 3 5 2 2 2 3" xfId="41559" xr:uid="{00000000-0005-0000-0000-000005860000}"/>
    <cellStyle name="Output 2 3 5 2 2 3" xfId="30649" xr:uid="{00000000-0005-0000-0000-000006860000}"/>
    <cellStyle name="Output 2 3 5 2 2 4" xfId="41558" xr:uid="{00000000-0005-0000-0000-000007860000}"/>
    <cellStyle name="Output 2 3 5 2 3" xfId="14483" xr:uid="{00000000-0005-0000-0000-000008860000}"/>
    <cellStyle name="Output 2 3 5 2 3 2" xfId="30651" xr:uid="{00000000-0005-0000-0000-000009860000}"/>
    <cellStyle name="Output 2 3 5 2 3 3" xfId="41560" xr:uid="{00000000-0005-0000-0000-00000A860000}"/>
    <cellStyle name="Output 2 3 5 2 4" xfId="30648" xr:uid="{00000000-0005-0000-0000-00000B860000}"/>
    <cellStyle name="Output 2 3 5 2 5" xfId="41557" xr:uid="{00000000-0005-0000-0000-00000C860000}"/>
    <cellStyle name="Output 2 3 5 3" xfId="14484" xr:uid="{00000000-0005-0000-0000-00000D860000}"/>
    <cellStyle name="Output 2 3 5 3 2" xfId="14485" xr:uid="{00000000-0005-0000-0000-00000E860000}"/>
    <cellStyle name="Output 2 3 5 3 2 2" xfId="14486" xr:uid="{00000000-0005-0000-0000-00000F860000}"/>
    <cellStyle name="Output 2 3 5 3 2 2 2" xfId="30654" xr:uid="{00000000-0005-0000-0000-000010860000}"/>
    <cellStyle name="Output 2 3 5 3 2 2 3" xfId="41563" xr:uid="{00000000-0005-0000-0000-000011860000}"/>
    <cellStyle name="Output 2 3 5 3 2 3" xfId="30653" xr:uid="{00000000-0005-0000-0000-000012860000}"/>
    <cellStyle name="Output 2 3 5 3 2 4" xfId="41562" xr:uid="{00000000-0005-0000-0000-000013860000}"/>
    <cellStyle name="Output 2 3 5 3 3" xfId="14487" xr:uid="{00000000-0005-0000-0000-000014860000}"/>
    <cellStyle name="Output 2 3 5 3 3 2" xfId="30655" xr:uid="{00000000-0005-0000-0000-000015860000}"/>
    <cellStyle name="Output 2 3 5 3 3 3" xfId="41564" xr:uid="{00000000-0005-0000-0000-000016860000}"/>
    <cellStyle name="Output 2 3 5 3 4" xfId="30652" xr:uid="{00000000-0005-0000-0000-000017860000}"/>
    <cellStyle name="Output 2 3 5 3 5" xfId="41561" xr:uid="{00000000-0005-0000-0000-000018860000}"/>
    <cellStyle name="Output 2 3 5 4" xfId="14488" xr:uid="{00000000-0005-0000-0000-000019860000}"/>
    <cellStyle name="Output 2 3 5 4 2" xfId="14489" xr:uid="{00000000-0005-0000-0000-00001A860000}"/>
    <cellStyle name="Output 2 3 5 4 2 2" xfId="14490" xr:uid="{00000000-0005-0000-0000-00001B860000}"/>
    <cellStyle name="Output 2 3 5 4 2 2 2" xfId="30658" xr:uid="{00000000-0005-0000-0000-00001C860000}"/>
    <cellStyle name="Output 2 3 5 4 2 2 3" xfId="41567" xr:uid="{00000000-0005-0000-0000-00001D860000}"/>
    <cellStyle name="Output 2 3 5 4 2 3" xfId="30657" xr:uid="{00000000-0005-0000-0000-00001E860000}"/>
    <cellStyle name="Output 2 3 5 4 2 4" xfId="41566" xr:uid="{00000000-0005-0000-0000-00001F860000}"/>
    <cellStyle name="Output 2 3 5 4 3" xfId="14491" xr:uid="{00000000-0005-0000-0000-000020860000}"/>
    <cellStyle name="Output 2 3 5 4 3 2" xfId="30659" xr:uid="{00000000-0005-0000-0000-000021860000}"/>
    <cellStyle name="Output 2 3 5 4 3 3" xfId="41568" xr:uid="{00000000-0005-0000-0000-000022860000}"/>
    <cellStyle name="Output 2 3 5 4 4" xfId="30656" xr:uid="{00000000-0005-0000-0000-000023860000}"/>
    <cellStyle name="Output 2 3 5 4 5" xfId="41565" xr:uid="{00000000-0005-0000-0000-000024860000}"/>
    <cellStyle name="Output 2 3 5 5" xfId="14492" xr:uid="{00000000-0005-0000-0000-000025860000}"/>
    <cellStyle name="Output 2 3 5 5 2" xfId="14493" xr:uid="{00000000-0005-0000-0000-000026860000}"/>
    <cellStyle name="Output 2 3 5 5 2 2" xfId="14494" xr:uid="{00000000-0005-0000-0000-000027860000}"/>
    <cellStyle name="Output 2 3 5 5 2 2 2" xfId="30662" xr:uid="{00000000-0005-0000-0000-000028860000}"/>
    <cellStyle name="Output 2 3 5 5 2 2 3" xfId="41571" xr:uid="{00000000-0005-0000-0000-000029860000}"/>
    <cellStyle name="Output 2 3 5 5 2 3" xfId="30661" xr:uid="{00000000-0005-0000-0000-00002A860000}"/>
    <cellStyle name="Output 2 3 5 5 2 4" xfId="41570" xr:uid="{00000000-0005-0000-0000-00002B860000}"/>
    <cellStyle name="Output 2 3 5 5 3" xfId="14495" xr:uid="{00000000-0005-0000-0000-00002C860000}"/>
    <cellStyle name="Output 2 3 5 5 3 2" xfId="30663" xr:uid="{00000000-0005-0000-0000-00002D860000}"/>
    <cellStyle name="Output 2 3 5 5 3 3" xfId="41572" xr:uid="{00000000-0005-0000-0000-00002E860000}"/>
    <cellStyle name="Output 2 3 5 5 4" xfId="30660" xr:uid="{00000000-0005-0000-0000-00002F860000}"/>
    <cellStyle name="Output 2 3 5 5 5" xfId="41569" xr:uid="{00000000-0005-0000-0000-000030860000}"/>
    <cellStyle name="Output 2 3 5 6" xfId="14496" xr:uid="{00000000-0005-0000-0000-000031860000}"/>
    <cellStyle name="Output 2 3 5 6 2" xfId="14497" xr:uid="{00000000-0005-0000-0000-000032860000}"/>
    <cellStyle name="Output 2 3 5 6 2 2" xfId="14498" xr:uid="{00000000-0005-0000-0000-000033860000}"/>
    <cellStyle name="Output 2 3 5 6 2 2 2" xfId="30666" xr:uid="{00000000-0005-0000-0000-000034860000}"/>
    <cellStyle name="Output 2 3 5 6 2 2 3" xfId="41575" xr:uid="{00000000-0005-0000-0000-000035860000}"/>
    <cellStyle name="Output 2 3 5 6 2 3" xfId="30665" xr:uid="{00000000-0005-0000-0000-000036860000}"/>
    <cellStyle name="Output 2 3 5 6 2 4" xfId="41574" xr:uid="{00000000-0005-0000-0000-000037860000}"/>
    <cellStyle name="Output 2 3 5 6 3" xfId="14499" xr:uid="{00000000-0005-0000-0000-000038860000}"/>
    <cellStyle name="Output 2 3 5 6 3 2" xfId="30667" xr:uid="{00000000-0005-0000-0000-000039860000}"/>
    <cellStyle name="Output 2 3 5 6 3 3" xfId="41576" xr:uid="{00000000-0005-0000-0000-00003A860000}"/>
    <cellStyle name="Output 2 3 5 6 4" xfId="30664" xr:uid="{00000000-0005-0000-0000-00003B860000}"/>
    <cellStyle name="Output 2 3 5 6 5" xfId="41573" xr:uid="{00000000-0005-0000-0000-00003C860000}"/>
    <cellStyle name="Output 2 3 5 7" xfId="14500" xr:uid="{00000000-0005-0000-0000-00003D860000}"/>
    <cellStyle name="Output 2 3 5 7 2" xfId="14501" xr:uid="{00000000-0005-0000-0000-00003E860000}"/>
    <cellStyle name="Output 2 3 5 7 2 2" xfId="14502" xr:uid="{00000000-0005-0000-0000-00003F860000}"/>
    <cellStyle name="Output 2 3 5 7 2 2 2" xfId="30670" xr:uid="{00000000-0005-0000-0000-000040860000}"/>
    <cellStyle name="Output 2 3 5 7 2 2 3" xfId="41579" xr:uid="{00000000-0005-0000-0000-000041860000}"/>
    <cellStyle name="Output 2 3 5 7 2 3" xfId="30669" xr:uid="{00000000-0005-0000-0000-000042860000}"/>
    <cellStyle name="Output 2 3 5 7 2 4" xfId="41578" xr:uid="{00000000-0005-0000-0000-000043860000}"/>
    <cellStyle name="Output 2 3 5 7 3" xfId="14503" xr:uid="{00000000-0005-0000-0000-000044860000}"/>
    <cellStyle name="Output 2 3 5 7 3 2" xfId="30671" xr:uid="{00000000-0005-0000-0000-000045860000}"/>
    <cellStyle name="Output 2 3 5 7 3 3" xfId="41580" xr:uid="{00000000-0005-0000-0000-000046860000}"/>
    <cellStyle name="Output 2 3 5 7 4" xfId="30668" xr:uid="{00000000-0005-0000-0000-000047860000}"/>
    <cellStyle name="Output 2 3 5 7 5" xfId="41577" xr:uid="{00000000-0005-0000-0000-000048860000}"/>
    <cellStyle name="Output 2 3 5 8" xfId="14504" xr:uid="{00000000-0005-0000-0000-000049860000}"/>
    <cellStyle name="Output 2 3 5 8 2" xfId="14505" xr:uid="{00000000-0005-0000-0000-00004A860000}"/>
    <cellStyle name="Output 2 3 5 8 2 2" xfId="14506" xr:uid="{00000000-0005-0000-0000-00004B860000}"/>
    <cellStyle name="Output 2 3 5 8 2 2 2" xfId="30674" xr:uid="{00000000-0005-0000-0000-00004C860000}"/>
    <cellStyle name="Output 2 3 5 8 2 2 3" xfId="41583" xr:uid="{00000000-0005-0000-0000-00004D860000}"/>
    <cellStyle name="Output 2 3 5 8 2 3" xfId="30673" xr:uid="{00000000-0005-0000-0000-00004E860000}"/>
    <cellStyle name="Output 2 3 5 8 2 4" xfId="41582" xr:uid="{00000000-0005-0000-0000-00004F860000}"/>
    <cellStyle name="Output 2 3 5 8 3" xfId="14507" xr:uid="{00000000-0005-0000-0000-000050860000}"/>
    <cellStyle name="Output 2 3 5 8 3 2" xfId="30675" xr:uid="{00000000-0005-0000-0000-000051860000}"/>
    <cellStyle name="Output 2 3 5 8 3 3" xfId="41584" xr:uid="{00000000-0005-0000-0000-000052860000}"/>
    <cellStyle name="Output 2 3 5 8 4" xfId="30672" xr:uid="{00000000-0005-0000-0000-000053860000}"/>
    <cellStyle name="Output 2 3 5 8 5" xfId="41581" xr:uid="{00000000-0005-0000-0000-000054860000}"/>
    <cellStyle name="Output 2 3 5 9" xfId="14508" xr:uid="{00000000-0005-0000-0000-000055860000}"/>
    <cellStyle name="Output 2 3 5 9 2" xfId="14509" xr:uid="{00000000-0005-0000-0000-000056860000}"/>
    <cellStyle name="Output 2 3 5 9 2 2" xfId="30677" xr:uid="{00000000-0005-0000-0000-000057860000}"/>
    <cellStyle name="Output 2 3 5 9 2 3" xfId="41586" xr:uid="{00000000-0005-0000-0000-000058860000}"/>
    <cellStyle name="Output 2 3 5 9 3" xfId="30676" xr:uid="{00000000-0005-0000-0000-000059860000}"/>
    <cellStyle name="Output 2 3 5 9 4" xfId="41585" xr:uid="{00000000-0005-0000-0000-00005A860000}"/>
    <cellStyle name="Output 2 3 6" xfId="14510" xr:uid="{00000000-0005-0000-0000-00005B860000}"/>
    <cellStyle name="Output 2 3 6 10" xfId="14511" xr:uid="{00000000-0005-0000-0000-00005C860000}"/>
    <cellStyle name="Output 2 3 6 10 2" xfId="30679" xr:uid="{00000000-0005-0000-0000-00005D860000}"/>
    <cellStyle name="Output 2 3 6 10 3" xfId="41588" xr:uid="{00000000-0005-0000-0000-00005E860000}"/>
    <cellStyle name="Output 2 3 6 11" xfId="30678" xr:uid="{00000000-0005-0000-0000-00005F860000}"/>
    <cellStyle name="Output 2 3 6 12" xfId="41587" xr:uid="{00000000-0005-0000-0000-000060860000}"/>
    <cellStyle name="Output 2 3 6 2" xfId="14512" xr:uid="{00000000-0005-0000-0000-000061860000}"/>
    <cellStyle name="Output 2 3 6 2 2" xfId="14513" xr:uid="{00000000-0005-0000-0000-000062860000}"/>
    <cellStyle name="Output 2 3 6 2 2 2" xfId="14514" xr:uid="{00000000-0005-0000-0000-000063860000}"/>
    <cellStyle name="Output 2 3 6 2 2 2 2" xfId="30682" xr:uid="{00000000-0005-0000-0000-000064860000}"/>
    <cellStyle name="Output 2 3 6 2 2 2 3" xfId="41591" xr:uid="{00000000-0005-0000-0000-000065860000}"/>
    <cellStyle name="Output 2 3 6 2 2 3" xfId="30681" xr:uid="{00000000-0005-0000-0000-000066860000}"/>
    <cellStyle name="Output 2 3 6 2 2 4" xfId="41590" xr:uid="{00000000-0005-0000-0000-000067860000}"/>
    <cellStyle name="Output 2 3 6 2 3" xfId="14515" xr:uid="{00000000-0005-0000-0000-000068860000}"/>
    <cellStyle name="Output 2 3 6 2 3 2" xfId="30683" xr:uid="{00000000-0005-0000-0000-000069860000}"/>
    <cellStyle name="Output 2 3 6 2 3 3" xfId="41592" xr:uid="{00000000-0005-0000-0000-00006A860000}"/>
    <cellStyle name="Output 2 3 6 2 4" xfId="30680" xr:uid="{00000000-0005-0000-0000-00006B860000}"/>
    <cellStyle name="Output 2 3 6 2 5" xfId="41589" xr:uid="{00000000-0005-0000-0000-00006C860000}"/>
    <cellStyle name="Output 2 3 6 3" xfId="14516" xr:uid="{00000000-0005-0000-0000-00006D860000}"/>
    <cellStyle name="Output 2 3 6 3 2" xfId="14517" xr:uid="{00000000-0005-0000-0000-00006E860000}"/>
    <cellStyle name="Output 2 3 6 3 2 2" xfId="14518" xr:uid="{00000000-0005-0000-0000-00006F860000}"/>
    <cellStyle name="Output 2 3 6 3 2 2 2" xfId="30686" xr:uid="{00000000-0005-0000-0000-000070860000}"/>
    <cellStyle name="Output 2 3 6 3 2 2 3" xfId="41595" xr:uid="{00000000-0005-0000-0000-000071860000}"/>
    <cellStyle name="Output 2 3 6 3 2 3" xfId="30685" xr:uid="{00000000-0005-0000-0000-000072860000}"/>
    <cellStyle name="Output 2 3 6 3 2 4" xfId="41594" xr:uid="{00000000-0005-0000-0000-000073860000}"/>
    <cellStyle name="Output 2 3 6 3 3" xfId="14519" xr:uid="{00000000-0005-0000-0000-000074860000}"/>
    <cellStyle name="Output 2 3 6 3 3 2" xfId="30687" xr:uid="{00000000-0005-0000-0000-000075860000}"/>
    <cellStyle name="Output 2 3 6 3 3 3" xfId="41596" xr:uid="{00000000-0005-0000-0000-000076860000}"/>
    <cellStyle name="Output 2 3 6 3 4" xfId="30684" xr:uid="{00000000-0005-0000-0000-000077860000}"/>
    <cellStyle name="Output 2 3 6 3 5" xfId="41593" xr:uid="{00000000-0005-0000-0000-000078860000}"/>
    <cellStyle name="Output 2 3 6 4" xfId="14520" xr:uid="{00000000-0005-0000-0000-000079860000}"/>
    <cellStyle name="Output 2 3 6 4 2" xfId="14521" xr:uid="{00000000-0005-0000-0000-00007A860000}"/>
    <cellStyle name="Output 2 3 6 4 2 2" xfId="14522" xr:uid="{00000000-0005-0000-0000-00007B860000}"/>
    <cellStyle name="Output 2 3 6 4 2 2 2" xfId="30690" xr:uid="{00000000-0005-0000-0000-00007C860000}"/>
    <cellStyle name="Output 2 3 6 4 2 2 3" xfId="41599" xr:uid="{00000000-0005-0000-0000-00007D860000}"/>
    <cellStyle name="Output 2 3 6 4 2 3" xfId="30689" xr:uid="{00000000-0005-0000-0000-00007E860000}"/>
    <cellStyle name="Output 2 3 6 4 2 4" xfId="41598" xr:uid="{00000000-0005-0000-0000-00007F860000}"/>
    <cellStyle name="Output 2 3 6 4 3" xfId="14523" xr:uid="{00000000-0005-0000-0000-000080860000}"/>
    <cellStyle name="Output 2 3 6 4 3 2" xfId="30691" xr:uid="{00000000-0005-0000-0000-000081860000}"/>
    <cellStyle name="Output 2 3 6 4 3 3" xfId="41600" xr:uid="{00000000-0005-0000-0000-000082860000}"/>
    <cellStyle name="Output 2 3 6 4 4" xfId="30688" xr:uid="{00000000-0005-0000-0000-000083860000}"/>
    <cellStyle name="Output 2 3 6 4 5" xfId="41597" xr:uid="{00000000-0005-0000-0000-000084860000}"/>
    <cellStyle name="Output 2 3 6 5" xfId="14524" xr:uid="{00000000-0005-0000-0000-000085860000}"/>
    <cellStyle name="Output 2 3 6 5 2" xfId="14525" xr:uid="{00000000-0005-0000-0000-000086860000}"/>
    <cellStyle name="Output 2 3 6 5 2 2" xfId="14526" xr:uid="{00000000-0005-0000-0000-000087860000}"/>
    <cellStyle name="Output 2 3 6 5 2 2 2" xfId="30694" xr:uid="{00000000-0005-0000-0000-000088860000}"/>
    <cellStyle name="Output 2 3 6 5 2 2 3" xfId="41603" xr:uid="{00000000-0005-0000-0000-000089860000}"/>
    <cellStyle name="Output 2 3 6 5 2 3" xfId="30693" xr:uid="{00000000-0005-0000-0000-00008A860000}"/>
    <cellStyle name="Output 2 3 6 5 2 4" xfId="41602" xr:uid="{00000000-0005-0000-0000-00008B860000}"/>
    <cellStyle name="Output 2 3 6 5 3" xfId="14527" xr:uid="{00000000-0005-0000-0000-00008C860000}"/>
    <cellStyle name="Output 2 3 6 5 3 2" xfId="30695" xr:uid="{00000000-0005-0000-0000-00008D860000}"/>
    <cellStyle name="Output 2 3 6 5 3 3" xfId="41604" xr:uid="{00000000-0005-0000-0000-00008E860000}"/>
    <cellStyle name="Output 2 3 6 5 4" xfId="30692" xr:uid="{00000000-0005-0000-0000-00008F860000}"/>
    <cellStyle name="Output 2 3 6 5 5" xfId="41601" xr:uid="{00000000-0005-0000-0000-000090860000}"/>
    <cellStyle name="Output 2 3 6 6" xfId="14528" xr:uid="{00000000-0005-0000-0000-000091860000}"/>
    <cellStyle name="Output 2 3 6 6 2" xfId="14529" xr:uid="{00000000-0005-0000-0000-000092860000}"/>
    <cellStyle name="Output 2 3 6 6 2 2" xfId="14530" xr:uid="{00000000-0005-0000-0000-000093860000}"/>
    <cellStyle name="Output 2 3 6 6 2 2 2" xfId="30698" xr:uid="{00000000-0005-0000-0000-000094860000}"/>
    <cellStyle name="Output 2 3 6 6 2 2 3" xfId="41607" xr:uid="{00000000-0005-0000-0000-000095860000}"/>
    <cellStyle name="Output 2 3 6 6 2 3" xfId="30697" xr:uid="{00000000-0005-0000-0000-000096860000}"/>
    <cellStyle name="Output 2 3 6 6 2 4" xfId="41606" xr:uid="{00000000-0005-0000-0000-000097860000}"/>
    <cellStyle name="Output 2 3 6 6 3" xfId="14531" xr:uid="{00000000-0005-0000-0000-000098860000}"/>
    <cellStyle name="Output 2 3 6 6 3 2" xfId="30699" xr:uid="{00000000-0005-0000-0000-000099860000}"/>
    <cellStyle name="Output 2 3 6 6 3 3" xfId="41608" xr:uid="{00000000-0005-0000-0000-00009A860000}"/>
    <cellStyle name="Output 2 3 6 6 4" xfId="30696" xr:uid="{00000000-0005-0000-0000-00009B860000}"/>
    <cellStyle name="Output 2 3 6 6 5" xfId="41605" xr:uid="{00000000-0005-0000-0000-00009C860000}"/>
    <cellStyle name="Output 2 3 6 7" xfId="14532" xr:uid="{00000000-0005-0000-0000-00009D860000}"/>
    <cellStyle name="Output 2 3 6 7 2" xfId="14533" xr:uid="{00000000-0005-0000-0000-00009E860000}"/>
    <cellStyle name="Output 2 3 6 7 2 2" xfId="14534" xr:uid="{00000000-0005-0000-0000-00009F860000}"/>
    <cellStyle name="Output 2 3 6 7 2 2 2" xfId="30702" xr:uid="{00000000-0005-0000-0000-0000A0860000}"/>
    <cellStyle name="Output 2 3 6 7 2 2 3" xfId="41611" xr:uid="{00000000-0005-0000-0000-0000A1860000}"/>
    <cellStyle name="Output 2 3 6 7 2 3" xfId="30701" xr:uid="{00000000-0005-0000-0000-0000A2860000}"/>
    <cellStyle name="Output 2 3 6 7 2 4" xfId="41610" xr:uid="{00000000-0005-0000-0000-0000A3860000}"/>
    <cellStyle name="Output 2 3 6 7 3" xfId="14535" xr:uid="{00000000-0005-0000-0000-0000A4860000}"/>
    <cellStyle name="Output 2 3 6 7 3 2" xfId="30703" xr:uid="{00000000-0005-0000-0000-0000A5860000}"/>
    <cellStyle name="Output 2 3 6 7 3 3" xfId="41612" xr:uid="{00000000-0005-0000-0000-0000A6860000}"/>
    <cellStyle name="Output 2 3 6 7 4" xfId="30700" xr:uid="{00000000-0005-0000-0000-0000A7860000}"/>
    <cellStyle name="Output 2 3 6 7 5" xfId="41609" xr:uid="{00000000-0005-0000-0000-0000A8860000}"/>
    <cellStyle name="Output 2 3 6 8" xfId="14536" xr:uid="{00000000-0005-0000-0000-0000A9860000}"/>
    <cellStyle name="Output 2 3 6 8 2" xfId="14537" xr:uid="{00000000-0005-0000-0000-0000AA860000}"/>
    <cellStyle name="Output 2 3 6 8 2 2" xfId="14538" xr:uid="{00000000-0005-0000-0000-0000AB860000}"/>
    <cellStyle name="Output 2 3 6 8 2 2 2" xfId="30706" xr:uid="{00000000-0005-0000-0000-0000AC860000}"/>
    <cellStyle name="Output 2 3 6 8 2 2 3" xfId="41615" xr:uid="{00000000-0005-0000-0000-0000AD860000}"/>
    <cellStyle name="Output 2 3 6 8 2 3" xfId="30705" xr:uid="{00000000-0005-0000-0000-0000AE860000}"/>
    <cellStyle name="Output 2 3 6 8 2 4" xfId="41614" xr:uid="{00000000-0005-0000-0000-0000AF860000}"/>
    <cellStyle name="Output 2 3 6 8 3" xfId="14539" xr:uid="{00000000-0005-0000-0000-0000B0860000}"/>
    <cellStyle name="Output 2 3 6 8 3 2" xfId="30707" xr:uid="{00000000-0005-0000-0000-0000B1860000}"/>
    <cellStyle name="Output 2 3 6 8 3 3" xfId="41616" xr:uid="{00000000-0005-0000-0000-0000B2860000}"/>
    <cellStyle name="Output 2 3 6 8 4" xfId="30704" xr:uid="{00000000-0005-0000-0000-0000B3860000}"/>
    <cellStyle name="Output 2 3 6 8 5" xfId="41613" xr:uid="{00000000-0005-0000-0000-0000B4860000}"/>
    <cellStyle name="Output 2 3 6 9" xfId="14540" xr:uid="{00000000-0005-0000-0000-0000B5860000}"/>
    <cellStyle name="Output 2 3 6 9 2" xfId="14541" xr:uid="{00000000-0005-0000-0000-0000B6860000}"/>
    <cellStyle name="Output 2 3 6 9 2 2" xfId="30709" xr:uid="{00000000-0005-0000-0000-0000B7860000}"/>
    <cellStyle name="Output 2 3 6 9 2 3" xfId="41618" xr:uid="{00000000-0005-0000-0000-0000B8860000}"/>
    <cellStyle name="Output 2 3 6 9 3" xfId="30708" xr:uid="{00000000-0005-0000-0000-0000B9860000}"/>
    <cellStyle name="Output 2 3 6 9 4" xfId="41617" xr:uid="{00000000-0005-0000-0000-0000BA860000}"/>
    <cellStyle name="Output 2 3 7" xfId="14542" xr:uid="{00000000-0005-0000-0000-0000BB860000}"/>
    <cellStyle name="Output 2 3 7 2" xfId="14543" xr:uid="{00000000-0005-0000-0000-0000BC860000}"/>
    <cellStyle name="Output 2 3 7 2 2" xfId="14544" xr:uid="{00000000-0005-0000-0000-0000BD860000}"/>
    <cellStyle name="Output 2 3 7 2 2 2" xfId="30712" xr:uid="{00000000-0005-0000-0000-0000BE860000}"/>
    <cellStyle name="Output 2 3 7 2 2 3" xfId="41621" xr:uid="{00000000-0005-0000-0000-0000BF860000}"/>
    <cellStyle name="Output 2 3 7 2 3" xfId="30711" xr:uid="{00000000-0005-0000-0000-0000C0860000}"/>
    <cellStyle name="Output 2 3 7 2 4" xfId="41620" xr:uid="{00000000-0005-0000-0000-0000C1860000}"/>
    <cellStyle name="Output 2 3 7 3" xfId="14545" xr:uid="{00000000-0005-0000-0000-0000C2860000}"/>
    <cellStyle name="Output 2 3 7 3 2" xfId="30713" xr:uid="{00000000-0005-0000-0000-0000C3860000}"/>
    <cellStyle name="Output 2 3 7 3 3" xfId="41622" xr:uid="{00000000-0005-0000-0000-0000C4860000}"/>
    <cellStyle name="Output 2 3 7 4" xfId="30710" xr:uid="{00000000-0005-0000-0000-0000C5860000}"/>
    <cellStyle name="Output 2 3 7 5" xfId="41619" xr:uid="{00000000-0005-0000-0000-0000C6860000}"/>
    <cellStyle name="Output 2 3 8" xfId="14546" xr:uid="{00000000-0005-0000-0000-0000C7860000}"/>
    <cellStyle name="Output 2 3 8 2" xfId="14547" xr:uid="{00000000-0005-0000-0000-0000C8860000}"/>
    <cellStyle name="Output 2 3 8 2 2" xfId="14548" xr:uid="{00000000-0005-0000-0000-0000C9860000}"/>
    <cellStyle name="Output 2 3 8 2 2 2" xfId="30716" xr:uid="{00000000-0005-0000-0000-0000CA860000}"/>
    <cellStyle name="Output 2 3 8 2 2 3" xfId="41625" xr:uid="{00000000-0005-0000-0000-0000CB860000}"/>
    <cellStyle name="Output 2 3 8 2 3" xfId="30715" xr:uid="{00000000-0005-0000-0000-0000CC860000}"/>
    <cellStyle name="Output 2 3 8 2 4" xfId="41624" xr:uid="{00000000-0005-0000-0000-0000CD860000}"/>
    <cellStyle name="Output 2 3 8 3" xfId="14549" xr:uid="{00000000-0005-0000-0000-0000CE860000}"/>
    <cellStyle name="Output 2 3 8 3 2" xfId="30717" xr:uid="{00000000-0005-0000-0000-0000CF860000}"/>
    <cellStyle name="Output 2 3 8 3 3" xfId="41626" xr:uid="{00000000-0005-0000-0000-0000D0860000}"/>
    <cellStyle name="Output 2 3 8 4" xfId="30714" xr:uid="{00000000-0005-0000-0000-0000D1860000}"/>
    <cellStyle name="Output 2 3 8 5" xfId="41623" xr:uid="{00000000-0005-0000-0000-0000D2860000}"/>
    <cellStyle name="Output 2 3 9" xfId="14550" xr:uid="{00000000-0005-0000-0000-0000D3860000}"/>
    <cellStyle name="Output 2 3 9 2" xfId="14551" xr:uid="{00000000-0005-0000-0000-0000D4860000}"/>
    <cellStyle name="Output 2 3 9 2 2" xfId="14552" xr:uid="{00000000-0005-0000-0000-0000D5860000}"/>
    <cellStyle name="Output 2 3 9 2 2 2" xfId="30720" xr:uid="{00000000-0005-0000-0000-0000D6860000}"/>
    <cellStyle name="Output 2 3 9 2 2 3" xfId="41629" xr:uid="{00000000-0005-0000-0000-0000D7860000}"/>
    <cellStyle name="Output 2 3 9 2 3" xfId="30719" xr:uid="{00000000-0005-0000-0000-0000D8860000}"/>
    <cellStyle name="Output 2 3 9 2 4" xfId="41628" xr:uid="{00000000-0005-0000-0000-0000D9860000}"/>
    <cellStyle name="Output 2 3 9 3" xfId="14553" xr:uid="{00000000-0005-0000-0000-0000DA860000}"/>
    <cellStyle name="Output 2 3 9 3 2" xfId="30721" xr:uid="{00000000-0005-0000-0000-0000DB860000}"/>
    <cellStyle name="Output 2 3 9 3 3" xfId="41630" xr:uid="{00000000-0005-0000-0000-0000DC860000}"/>
    <cellStyle name="Output 2 3 9 4" xfId="30718" xr:uid="{00000000-0005-0000-0000-0000DD860000}"/>
    <cellStyle name="Output 2 3 9 5" xfId="41627" xr:uid="{00000000-0005-0000-0000-0000DE860000}"/>
    <cellStyle name="Output 2 4" xfId="14554" xr:uid="{00000000-0005-0000-0000-0000DF860000}"/>
    <cellStyle name="Output 2 4 10" xfId="14555" xr:uid="{00000000-0005-0000-0000-0000E0860000}"/>
    <cellStyle name="Output 2 4 10 2" xfId="30723" xr:uid="{00000000-0005-0000-0000-0000E1860000}"/>
    <cellStyle name="Output 2 4 10 3" xfId="41632" xr:uid="{00000000-0005-0000-0000-0000E2860000}"/>
    <cellStyle name="Output 2 4 11" xfId="30722" xr:uid="{00000000-0005-0000-0000-0000E3860000}"/>
    <cellStyle name="Output 2 4 12" xfId="41631" xr:uid="{00000000-0005-0000-0000-0000E4860000}"/>
    <cellStyle name="Output 2 4 2" xfId="14556" xr:uid="{00000000-0005-0000-0000-0000E5860000}"/>
    <cellStyle name="Output 2 4 2 2" xfId="14557" xr:uid="{00000000-0005-0000-0000-0000E6860000}"/>
    <cellStyle name="Output 2 4 2 2 2" xfId="14558" xr:uid="{00000000-0005-0000-0000-0000E7860000}"/>
    <cellStyle name="Output 2 4 2 2 2 2" xfId="30726" xr:uid="{00000000-0005-0000-0000-0000E8860000}"/>
    <cellStyle name="Output 2 4 2 2 2 3" xfId="41635" xr:uid="{00000000-0005-0000-0000-0000E9860000}"/>
    <cellStyle name="Output 2 4 2 2 3" xfId="30725" xr:uid="{00000000-0005-0000-0000-0000EA860000}"/>
    <cellStyle name="Output 2 4 2 2 4" xfId="41634" xr:uid="{00000000-0005-0000-0000-0000EB860000}"/>
    <cellStyle name="Output 2 4 2 3" xfId="14559" xr:uid="{00000000-0005-0000-0000-0000EC860000}"/>
    <cellStyle name="Output 2 4 2 3 2" xfId="30727" xr:uid="{00000000-0005-0000-0000-0000ED860000}"/>
    <cellStyle name="Output 2 4 2 3 3" xfId="41636" xr:uid="{00000000-0005-0000-0000-0000EE860000}"/>
    <cellStyle name="Output 2 4 2 4" xfId="30724" xr:uid="{00000000-0005-0000-0000-0000EF860000}"/>
    <cellStyle name="Output 2 4 2 5" xfId="41633" xr:uid="{00000000-0005-0000-0000-0000F0860000}"/>
    <cellStyle name="Output 2 4 3" xfId="14560" xr:uid="{00000000-0005-0000-0000-0000F1860000}"/>
    <cellStyle name="Output 2 4 3 2" xfId="14561" xr:uid="{00000000-0005-0000-0000-0000F2860000}"/>
    <cellStyle name="Output 2 4 3 2 2" xfId="14562" xr:uid="{00000000-0005-0000-0000-0000F3860000}"/>
    <cellStyle name="Output 2 4 3 2 2 2" xfId="30730" xr:uid="{00000000-0005-0000-0000-0000F4860000}"/>
    <cellStyle name="Output 2 4 3 2 2 3" xfId="41639" xr:uid="{00000000-0005-0000-0000-0000F5860000}"/>
    <cellStyle name="Output 2 4 3 2 3" xfId="30729" xr:uid="{00000000-0005-0000-0000-0000F6860000}"/>
    <cellStyle name="Output 2 4 3 2 4" xfId="41638" xr:uid="{00000000-0005-0000-0000-0000F7860000}"/>
    <cellStyle name="Output 2 4 3 3" xfId="14563" xr:uid="{00000000-0005-0000-0000-0000F8860000}"/>
    <cellStyle name="Output 2 4 3 3 2" xfId="30731" xr:uid="{00000000-0005-0000-0000-0000F9860000}"/>
    <cellStyle name="Output 2 4 3 3 3" xfId="41640" xr:uid="{00000000-0005-0000-0000-0000FA860000}"/>
    <cellStyle name="Output 2 4 3 4" xfId="30728" xr:uid="{00000000-0005-0000-0000-0000FB860000}"/>
    <cellStyle name="Output 2 4 3 5" xfId="41637" xr:uid="{00000000-0005-0000-0000-0000FC860000}"/>
    <cellStyle name="Output 2 4 4" xfId="14564" xr:uid="{00000000-0005-0000-0000-0000FD860000}"/>
    <cellStyle name="Output 2 4 4 2" xfId="14565" xr:uid="{00000000-0005-0000-0000-0000FE860000}"/>
    <cellStyle name="Output 2 4 4 2 2" xfId="14566" xr:uid="{00000000-0005-0000-0000-0000FF860000}"/>
    <cellStyle name="Output 2 4 4 2 2 2" xfId="30734" xr:uid="{00000000-0005-0000-0000-000000870000}"/>
    <cellStyle name="Output 2 4 4 2 2 3" xfId="41643" xr:uid="{00000000-0005-0000-0000-000001870000}"/>
    <cellStyle name="Output 2 4 4 2 3" xfId="30733" xr:uid="{00000000-0005-0000-0000-000002870000}"/>
    <cellStyle name="Output 2 4 4 2 4" xfId="41642" xr:uid="{00000000-0005-0000-0000-000003870000}"/>
    <cellStyle name="Output 2 4 4 3" xfId="14567" xr:uid="{00000000-0005-0000-0000-000004870000}"/>
    <cellStyle name="Output 2 4 4 3 2" xfId="30735" xr:uid="{00000000-0005-0000-0000-000005870000}"/>
    <cellStyle name="Output 2 4 4 3 3" xfId="41644" xr:uid="{00000000-0005-0000-0000-000006870000}"/>
    <cellStyle name="Output 2 4 4 4" xfId="30732" xr:uid="{00000000-0005-0000-0000-000007870000}"/>
    <cellStyle name="Output 2 4 4 5" xfId="41641" xr:uid="{00000000-0005-0000-0000-000008870000}"/>
    <cellStyle name="Output 2 4 5" xfId="14568" xr:uid="{00000000-0005-0000-0000-000009870000}"/>
    <cellStyle name="Output 2 4 5 2" xfId="14569" xr:uid="{00000000-0005-0000-0000-00000A870000}"/>
    <cellStyle name="Output 2 4 5 2 2" xfId="14570" xr:uid="{00000000-0005-0000-0000-00000B870000}"/>
    <cellStyle name="Output 2 4 5 2 2 2" xfId="30738" xr:uid="{00000000-0005-0000-0000-00000C870000}"/>
    <cellStyle name="Output 2 4 5 2 2 3" xfId="41647" xr:uid="{00000000-0005-0000-0000-00000D870000}"/>
    <cellStyle name="Output 2 4 5 2 3" xfId="30737" xr:uid="{00000000-0005-0000-0000-00000E870000}"/>
    <cellStyle name="Output 2 4 5 2 4" xfId="41646" xr:uid="{00000000-0005-0000-0000-00000F870000}"/>
    <cellStyle name="Output 2 4 5 3" xfId="14571" xr:uid="{00000000-0005-0000-0000-000010870000}"/>
    <cellStyle name="Output 2 4 5 3 2" xfId="30739" xr:uid="{00000000-0005-0000-0000-000011870000}"/>
    <cellStyle name="Output 2 4 5 3 3" xfId="41648" xr:uid="{00000000-0005-0000-0000-000012870000}"/>
    <cellStyle name="Output 2 4 5 4" xfId="30736" xr:uid="{00000000-0005-0000-0000-000013870000}"/>
    <cellStyle name="Output 2 4 5 5" xfId="41645" xr:uid="{00000000-0005-0000-0000-000014870000}"/>
    <cellStyle name="Output 2 4 6" xfId="14572" xr:uid="{00000000-0005-0000-0000-000015870000}"/>
    <cellStyle name="Output 2 4 6 2" xfId="14573" xr:uid="{00000000-0005-0000-0000-000016870000}"/>
    <cellStyle name="Output 2 4 6 2 2" xfId="14574" xr:uid="{00000000-0005-0000-0000-000017870000}"/>
    <cellStyle name="Output 2 4 6 2 2 2" xfId="30742" xr:uid="{00000000-0005-0000-0000-000018870000}"/>
    <cellStyle name="Output 2 4 6 2 2 3" xfId="41651" xr:uid="{00000000-0005-0000-0000-000019870000}"/>
    <cellStyle name="Output 2 4 6 2 3" xfId="30741" xr:uid="{00000000-0005-0000-0000-00001A870000}"/>
    <cellStyle name="Output 2 4 6 2 4" xfId="41650" xr:uid="{00000000-0005-0000-0000-00001B870000}"/>
    <cellStyle name="Output 2 4 6 3" xfId="14575" xr:uid="{00000000-0005-0000-0000-00001C870000}"/>
    <cellStyle name="Output 2 4 6 3 2" xfId="30743" xr:uid="{00000000-0005-0000-0000-00001D870000}"/>
    <cellStyle name="Output 2 4 6 3 3" xfId="41652" xr:uid="{00000000-0005-0000-0000-00001E870000}"/>
    <cellStyle name="Output 2 4 6 4" xfId="30740" xr:uid="{00000000-0005-0000-0000-00001F870000}"/>
    <cellStyle name="Output 2 4 6 5" xfId="41649" xr:uid="{00000000-0005-0000-0000-000020870000}"/>
    <cellStyle name="Output 2 4 7" xfId="14576" xr:uid="{00000000-0005-0000-0000-000021870000}"/>
    <cellStyle name="Output 2 4 7 2" xfId="14577" xr:uid="{00000000-0005-0000-0000-000022870000}"/>
    <cellStyle name="Output 2 4 7 2 2" xfId="14578" xr:uid="{00000000-0005-0000-0000-000023870000}"/>
    <cellStyle name="Output 2 4 7 2 2 2" xfId="30746" xr:uid="{00000000-0005-0000-0000-000024870000}"/>
    <cellStyle name="Output 2 4 7 2 2 3" xfId="41655" xr:uid="{00000000-0005-0000-0000-000025870000}"/>
    <cellStyle name="Output 2 4 7 2 3" xfId="30745" xr:uid="{00000000-0005-0000-0000-000026870000}"/>
    <cellStyle name="Output 2 4 7 2 4" xfId="41654" xr:uid="{00000000-0005-0000-0000-000027870000}"/>
    <cellStyle name="Output 2 4 7 3" xfId="14579" xr:uid="{00000000-0005-0000-0000-000028870000}"/>
    <cellStyle name="Output 2 4 7 3 2" xfId="30747" xr:uid="{00000000-0005-0000-0000-000029870000}"/>
    <cellStyle name="Output 2 4 7 3 3" xfId="41656" xr:uid="{00000000-0005-0000-0000-00002A870000}"/>
    <cellStyle name="Output 2 4 7 4" xfId="30744" xr:uid="{00000000-0005-0000-0000-00002B870000}"/>
    <cellStyle name="Output 2 4 7 5" xfId="41653" xr:uid="{00000000-0005-0000-0000-00002C870000}"/>
    <cellStyle name="Output 2 4 8" xfId="14580" xr:uid="{00000000-0005-0000-0000-00002D870000}"/>
    <cellStyle name="Output 2 4 8 2" xfId="14581" xr:uid="{00000000-0005-0000-0000-00002E870000}"/>
    <cellStyle name="Output 2 4 8 2 2" xfId="14582" xr:uid="{00000000-0005-0000-0000-00002F870000}"/>
    <cellStyle name="Output 2 4 8 2 2 2" xfId="30750" xr:uid="{00000000-0005-0000-0000-000030870000}"/>
    <cellStyle name="Output 2 4 8 2 2 3" xfId="41659" xr:uid="{00000000-0005-0000-0000-000031870000}"/>
    <cellStyle name="Output 2 4 8 2 3" xfId="30749" xr:uid="{00000000-0005-0000-0000-000032870000}"/>
    <cellStyle name="Output 2 4 8 2 4" xfId="41658" xr:uid="{00000000-0005-0000-0000-000033870000}"/>
    <cellStyle name="Output 2 4 8 3" xfId="14583" xr:uid="{00000000-0005-0000-0000-000034870000}"/>
    <cellStyle name="Output 2 4 8 3 2" xfId="30751" xr:uid="{00000000-0005-0000-0000-000035870000}"/>
    <cellStyle name="Output 2 4 8 3 3" xfId="41660" xr:uid="{00000000-0005-0000-0000-000036870000}"/>
    <cellStyle name="Output 2 4 8 4" xfId="30748" xr:uid="{00000000-0005-0000-0000-000037870000}"/>
    <cellStyle name="Output 2 4 8 5" xfId="41657" xr:uid="{00000000-0005-0000-0000-000038870000}"/>
    <cellStyle name="Output 2 4 9" xfId="14584" xr:uid="{00000000-0005-0000-0000-000039870000}"/>
    <cellStyle name="Output 2 4 9 2" xfId="14585" xr:uid="{00000000-0005-0000-0000-00003A870000}"/>
    <cellStyle name="Output 2 4 9 2 2" xfId="30753" xr:uid="{00000000-0005-0000-0000-00003B870000}"/>
    <cellStyle name="Output 2 4 9 2 3" xfId="41662" xr:uid="{00000000-0005-0000-0000-00003C870000}"/>
    <cellStyle name="Output 2 4 9 3" xfId="30752" xr:uid="{00000000-0005-0000-0000-00003D870000}"/>
    <cellStyle name="Output 2 4 9 4" xfId="41661" xr:uid="{00000000-0005-0000-0000-00003E870000}"/>
    <cellStyle name="Output 2 5" xfId="14586" xr:uid="{00000000-0005-0000-0000-00003F870000}"/>
    <cellStyle name="Output 2 5 2" xfId="14587" xr:uid="{00000000-0005-0000-0000-000040870000}"/>
    <cellStyle name="Output 2 5 2 2" xfId="14588" xr:uid="{00000000-0005-0000-0000-000041870000}"/>
    <cellStyle name="Output 2 5 2 2 2" xfId="30756" xr:uid="{00000000-0005-0000-0000-000042870000}"/>
    <cellStyle name="Output 2 5 2 2 3" xfId="41665" xr:uid="{00000000-0005-0000-0000-000043870000}"/>
    <cellStyle name="Output 2 5 2 3" xfId="30755" xr:uid="{00000000-0005-0000-0000-000044870000}"/>
    <cellStyle name="Output 2 5 2 4" xfId="41664" xr:uid="{00000000-0005-0000-0000-000045870000}"/>
    <cellStyle name="Output 2 5 3" xfId="14589" xr:uid="{00000000-0005-0000-0000-000046870000}"/>
    <cellStyle name="Output 2 5 3 2" xfId="30757" xr:uid="{00000000-0005-0000-0000-000047870000}"/>
    <cellStyle name="Output 2 5 3 3" xfId="41666" xr:uid="{00000000-0005-0000-0000-000048870000}"/>
    <cellStyle name="Output 2 5 4" xfId="30754" xr:uid="{00000000-0005-0000-0000-000049870000}"/>
    <cellStyle name="Output 2 5 5" xfId="41663" xr:uid="{00000000-0005-0000-0000-00004A870000}"/>
    <cellStyle name="Output 2 6" xfId="14590" xr:uid="{00000000-0005-0000-0000-00004B870000}"/>
    <cellStyle name="Output 2 6 2" xfId="14591" xr:uid="{00000000-0005-0000-0000-00004C870000}"/>
    <cellStyle name="Output 2 6 2 2" xfId="30759" xr:uid="{00000000-0005-0000-0000-00004D870000}"/>
    <cellStyle name="Output 2 6 2 3" xfId="41668" xr:uid="{00000000-0005-0000-0000-00004E870000}"/>
    <cellStyle name="Output 2 6 3" xfId="30758" xr:uid="{00000000-0005-0000-0000-00004F870000}"/>
    <cellStyle name="Output 2 6 4" xfId="41667" xr:uid="{00000000-0005-0000-0000-000050870000}"/>
    <cellStyle name="Output 2 7" xfId="14592" xr:uid="{00000000-0005-0000-0000-000051870000}"/>
    <cellStyle name="Output 2 7 2" xfId="30760" xr:uid="{00000000-0005-0000-0000-000052870000}"/>
    <cellStyle name="Output 2 7 3" xfId="41669" xr:uid="{00000000-0005-0000-0000-000053870000}"/>
    <cellStyle name="Output 2 8" xfId="14593" xr:uid="{00000000-0005-0000-0000-000054870000}"/>
    <cellStyle name="Output 2 8 2" xfId="30761" xr:uid="{00000000-0005-0000-0000-000055870000}"/>
    <cellStyle name="Output 2 8 3" xfId="41670" xr:uid="{00000000-0005-0000-0000-000056870000}"/>
    <cellStyle name="Output 2 9" xfId="28833" xr:uid="{00000000-0005-0000-0000-000057870000}"/>
    <cellStyle name="Output 3" xfId="14594" xr:uid="{00000000-0005-0000-0000-000058870000}"/>
    <cellStyle name="Output 3 10" xfId="14595" xr:uid="{00000000-0005-0000-0000-000059870000}"/>
    <cellStyle name="Output 3 10 2" xfId="14596" xr:uid="{00000000-0005-0000-0000-00005A870000}"/>
    <cellStyle name="Output 3 10 2 2" xfId="14597" xr:uid="{00000000-0005-0000-0000-00005B870000}"/>
    <cellStyle name="Output 3 10 2 2 2" xfId="30765" xr:uid="{00000000-0005-0000-0000-00005C870000}"/>
    <cellStyle name="Output 3 10 2 2 3" xfId="41674" xr:uid="{00000000-0005-0000-0000-00005D870000}"/>
    <cellStyle name="Output 3 10 2 3" xfId="30764" xr:uid="{00000000-0005-0000-0000-00005E870000}"/>
    <cellStyle name="Output 3 10 2 4" xfId="41673" xr:uid="{00000000-0005-0000-0000-00005F870000}"/>
    <cellStyle name="Output 3 10 3" xfId="14598" xr:uid="{00000000-0005-0000-0000-000060870000}"/>
    <cellStyle name="Output 3 10 3 2" xfId="30766" xr:uid="{00000000-0005-0000-0000-000061870000}"/>
    <cellStyle name="Output 3 10 3 3" xfId="41675" xr:uid="{00000000-0005-0000-0000-000062870000}"/>
    <cellStyle name="Output 3 10 4" xfId="30763" xr:uid="{00000000-0005-0000-0000-000063870000}"/>
    <cellStyle name="Output 3 10 5" xfId="41672" xr:uid="{00000000-0005-0000-0000-000064870000}"/>
    <cellStyle name="Output 3 11" xfId="14599" xr:uid="{00000000-0005-0000-0000-000065870000}"/>
    <cellStyle name="Output 3 11 2" xfId="14600" xr:uid="{00000000-0005-0000-0000-000066870000}"/>
    <cellStyle name="Output 3 11 2 2" xfId="14601" xr:uid="{00000000-0005-0000-0000-000067870000}"/>
    <cellStyle name="Output 3 11 2 2 2" xfId="30769" xr:uid="{00000000-0005-0000-0000-000068870000}"/>
    <cellStyle name="Output 3 11 2 2 3" xfId="41678" xr:uid="{00000000-0005-0000-0000-000069870000}"/>
    <cellStyle name="Output 3 11 2 3" xfId="30768" xr:uid="{00000000-0005-0000-0000-00006A870000}"/>
    <cellStyle name="Output 3 11 2 4" xfId="41677" xr:uid="{00000000-0005-0000-0000-00006B870000}"/>
    <cellStyle name="Output 3 11 3" xfId="14602" xr:uid="{00000000-0005-0000-0000-00006C870000}"/>
    <cellStyle name="Output 3 11 3 2" xfId="30770" xr:uid="{00000000-0005-0000-0000-00006D870000}"/>
    <cellStyle name="Output 3 11 3 3" xfId="41679" xr:uid="{00000000-0005-0000-0000-00006E870000}"/>
    <cellStyle name="Output 3 11 4" xfId="30767" xr:uid="{00000000-0005-0000-0000-00006F870000}"/>
    <cellStyle name="Output 3 11 5" xfId="41676" xr:uid="{00000000-0005-0000-0000-000070870000}"/>
    <cellStyle name="Output 3 12" xfId="14603" xr:uid="{00000000-0005-0000-0000-000071870000}"/>
    <cellStyle name="Output 3 12 2" xfId="14604" xr:uid="{00000000-0005-0000-0000-000072870000}"/>
    <cellStyle name="Output 3 12 2 2" xfId="14605" xr:uid="{00000000-0005-0000-0000-000073870000}"/>
    <cellStyle name="Output 3 12 2 2 2" xfId="30773" xr:uid="{00000000-0005-0000-0000-000074870000}"/>
    <cellStyle name="Output 3 12 2 2 3" xfId="41682" xr:uid="{00000000-0005-0000-0000-000075870000}"/>
    <cellStyle name="Output 3 12 2 3" xfId="30772" xr:uid="{00000000-0005-0000-0000-000076870000}"/>
    <cellStyle name="Output 3 12 2 4" xfId="41681" xr:uid="{00000000-0005-0000-0000-000077870000}"/>
    <cellStyle name="Output 3 12 3" xfId="14606" xr:uid="{00000000-0005-0000-0000-000078870000}"/>
    <cellStyle name="Output 3 12 3 2" xfId="30774" xr:uid="{00000000-0005-0000-0000-000079870000}"/>
    <cellStyle name="Output 3 12 3 3" xfId="41683" xr:uid="{00000000-0005-0000-0000-00007A870000}"/>
    <cellStyle name="Output 3 12 4" xfId="30771" xr:uid="{00000000-0005-0000-0000-00007B870000}"/>
    <cellStyle name="Output 3 12 5" xfId="41680" xr:uid="{00000000-0005-0000-0000-00007C870000}"/>
    <cellStyle name="Output 3 13" xfId="14607" xr:uid="{00000000-0005-0000-0000-00007D870000}"/>
    <cellStyle name="Output 3 13 2" xfId="30775" xr:uid="{00000000-0005-0000-0000-00007E870000}"/>
    <cellStyle name="Output 3 13 3" xfId="41684" xr:uid="{00000000-0005-0000-0000-00007F870000}"/>
    <cellStyle name="Output 3 14" xfId="30762" xr:uid="{00000000-0005-0000-0000-000080870000}"/>
    <cellStyle name="Output 3 15" xfId="41671" xr:uid="{00000000-0005-0000-0000-000081870000}"/>
    <cellStyle name="Output 3 2" xfId="14608" xr:uid="{00000000-0005-0000-0000-000082870000}"/>
    <cellStyle name="Output 3 2 10" xfId="14609" xr:uid="{00000000-0005-0000-0000-000083870000}"/>
    <cellStyle name="Output 3 2 10 2" xfId="14610" xr:uid="{00000000-0005-0000-0000-000084870000}"/>
    <cellStyle name="Output 3 2 10 2 2" xfId="14611" xr:uid="{00000000-0005-0000-0000-000085870000}"/>
    <cellStyle name="Output 3 2 10 2 2 2" xfId="30779" xr:uid="{00000000-0005-0000-0000-000086870000}"/>
    <cellStyle name="Output 3 2 10 2 2 3" xfId="41688" xr:uid="{00000000-0005-0000-0000-000087870000}"/>
    <cellStyle name="Output 3 2 10 2 3" xfId="30778" xr:uid="{00000000-0005-0000-0000-000088870000}"/>
    <cellStyle name="Output 3 2 10 2 4" xfId="41687" xr:uid="{00000000-0005-0000-0000-000089870000}"/>
    <cellStyle name="Output 3 2 10 3" xfId="14612" xr:uid="{00000000-0005-0000-0000-00008A870000}"/>
    <cellStyle name="Output 3 2 10 3 2" xfId="30780" xr:uid="{00000000-0005-0000-0000-00008B870000}"/>
    <cellStyle name="Output 3 2 10 3 3" xfId="41689" xr:uid="{00000000-0005-0000-0000-00008C870000}"/>
    <cellStyle name="Output 3 2 10 4" xfId="30777" xr:uid="{00000000-0005-0000-0000-00008D870000}"/>
    <cellStyle name="Output 3 2 10 5" xfId="41686" xr:uid="{00000000-0005-0000-0000-00008E870000}"/>
    <cellStyle name="Output 3 2 11" xfId="14613" xr:uid="{00000000-0005-0000-0000-00008F870000}"/>
    <cellStyle name="Output 3 2 11 2" xfId="14614" xr:uid="{00000000-0005-0000-0000-000090870000}"/>
    <cellStyle name="Output 3 2 11 2 2" xfId="14615" xr:uid="{00000000-0005-0000-0000-000091870000}"/>
    <cellStyle name="Output 3 2 11 2 2 2" xfId="30783" xr:uid="{00000000-0005-0000-0000-000092870000}"/>
    <cellStyle name="Output 3 2 11 2 2 3" xfId="41692" xr:uid="{00000000-0005-0000-0000-000093870000}"/>
    <cellStyle name="Output 3 2 11 2 3" xfId="30782" xr:uid="{00000000-0005-0000-0000-000094870000}"/>
    <cellStyle name="Output 3 2 11 2 4" xfId="41691" xr:uid="{00000000-0005-0000-0000-000095870000}"/>
    <cellStyle name="Output 3 2 11 3" xfId="14616" xr:uid="{00000000-0005-0000-0000-000096870000}"/>
    <cellStyle name="Output 3 2 11 3 2" xfId="30784" xr:uid="{00000000-0005-0000-0000-000097870000}"/>
    <cellStyle name="Output 3 2 11 3 3" xfId="41693" xr:uid="{00000000-0005-0000-0000-000098870000}"/>
    <cellStyle name="Output 3 2 11 4" xfId="30781" xr:uid="{00000000-0005-0000-0000-000099870000}"/>
    <cellStyle name="Output 3 2 11 5" xfId="41690" xr:uid="{00000000-0005-0000-0000-00009A870000}"/>
    <cellStyle name="Output 3 2 12" xfId="14617" xr:uid="{00000000-0005-0000-0000-00009B870000}"/>
    <cellStyle name="Output 3 2 12 2" xfId="30785" xr:uid="{00000000-0005-0000-0000-00009C870000}"/>
    <cellStyle name="Output 3 2 12 3" xfId="41694" xr:uid="{00000000-0005-0000-0000-00009D870000}"/>
    <cellStyle name="Output 3 2 13" xfId="30776" xr:uid="{00000000-0005-0000-0000-00009E870000}"/>
    <cellStyle name="Output 3 2 14" xfId="41685" xr:uid="{00000000-0005-0000-0000-00009F870000}"/>
    <cellStyle name="Output 3 2 2" xfId="14618" xr:uid="{00000000-0005-0000-0000-0000A0870000}"/>
    <cellStyle name="Output 3 2 2 10" xfId="14619" xr:uid="{00000000-0005-0000-0000-0000A1870000}"/>
    <cellStyle name="Output 3 2 2 10 2" xfId="14620" xr:uid="{00000000-0005-0000-0000-0000A2870000}"/>
    <cellStyle name="Output 3 2 2 10 2 2" xfId="14621" xr:uid="{00000000-0005-0000-0000-0000A3870000}"/>
    <cellStyle name="Output 3 2 2 10 2 2 2" xfId="30789" xr:uid="{00000000-0005-0000-0000-0000A4870000}"/>
    <cellStyle name="Output 3 2 2 10 2 2 3" xfId="41698" xr:uid="{00000000-0005-0000-0000-0000A5870000}"/>
    <cellStyle name="Output 3 2 2 10 2 3" xfId="30788" xr:uid="{00000000-0005-0000-0000-0000A6870000}"/>
    <cellStyle name="Output 3 2 2 10 2 4" xfId="41697" xr:uid="{00000000-0005-0000-0000-0000A7870000}"/>
    <cellStyle name="Output 3 2 2 10 3" xfId="14622" xr:uid="{00000000-0005-0000-0000-0000A8870000}"/>
    <cellStyle name="Output 3 2 2 10 3 2" xfId="30790" xr:uid="{00000000-0005-0000-0000-0000A9870000}"/>
    <cellStyle name="Output 3 2 2 10 3 3" xfId="41699" xr:uid="{00000000-0005-0000-0000-0000AA870000}"/>
    <cellStyle name="Output 3 2 2 10 4" xfId="30787" xr:uid="{00000000-0005-0000-0000-0000AB870000}"/>
    <cellStyle name="Output 3 2 2 10 5" xfId="41696" xr:uid="{00000000-0005-0000-0000-0000AC870000}"/>
    <cellStyle name="Output 3 2 2 11" xfId="14623" xr:uid="{00000000-0005-0000-0000-0000AD870000}"/>
    <cellStyle name="Output 3 2 2 11 2" xfId="30791" xr:uid="{00000000-0005-0000-0000-0000AE870000}"/>
    <cellStyle name="Output 3 2 2 11 3" xfId="41700" xr:uid="{00000000-0005-0000-0000-0000AF870000}"/>
    <cellStyle name="Output 3 2 2 12" xfId="30786" xr:uid="{00000000-0005-0000-0000-0000B0870000}"/>
    <cellStyle name="Output 3 2 2 13" xfId="41695" xr:uid="{00000000-0005-0000-0000-0000B1870000}"/>
    <cellStyle name="Output 3 2 2 2" xfId="14624" xr:uid="{00000000-0005-0000-0000-0000B2870000}"/>
    <cellStyle name="Output 3 2 2 2 10" xfId="14625" xr:uid="{00000000-0005-0000-0000-0000B3870000}"/>
    <cellStyle name="Output 3 2 2 2 10 2" xfId="30793" xr:uid="{00000000-0005-0000-0000-0000B4870000}"/>
    <cellStyle name="Output 3 2 2 2 10 3" xfId="41702" xr:uid="{00000000-0005-0000-0000-0000B5870000}"/>
    <cellStyle name="Output 3 2 2 2 11" xfId="30792" xr:uid="{00000000-0005-0000-0000-0000B6870000}"/>
    <cellStyle name="Output 3 2 2 2 12" xfId="41701" xr:uid="{00000000-0005-0000-0000-0000B7870000}"/>
    <cellStyle name="Output 3 2 2 2 2" xfId="14626" xr:uid="{00000000-0005-0000-0000-0000B8870000}"/>
    <cellStyle name="Output 3 2 2 2 2 2" xfId="14627" xr:uid="{00000000-0005-0000-0000-0000B9870000}"/>
    <cellStyle name="Output 3 2 2 2 2 2 2" xfId="14628" xr:uid="{00000000-0005-0000-0000-0000BA870000}"/>
    <cellStyle name="Output 3 2 2 2 2 2 2 2" xfId="30796" xr:uid="{00000000-0005-0000-0000-0000BB870000}"/>
    <cellStyle name="Output 3 2 2 2 2 2 2 3" xfId="41705" xr:uid="{00000000-0005-0000-0000-0000BC870000}"/>
    <cellStyle name="Output 3 2 2 2 2 2 3" xfId="30795" xr:uid="{00000000-0005-0000-0000-0000BD870000}"/>
    <cellStyle name="Output 3 2 2 2 2 2 4" xfId="41704" xr:uid="{00000000-0005-0000-0000-0000BE870000}"/>
    <cellStyle name="Output 3 2 2 2 2 3" xfId="14629" xr:uid="{00000000-0005-0000-0000-0000BF870000}"/>
    <cellStyle name="Output 3 2 2 2 2 3 2" xfId="30797" xr:uid="{00000000-0005-0000-0000-0000C0870000}"/>
    <cellStyle name="Output 3 2 2 2 2 3 3" xfId="41706" xr:uid="{00000000-0005-0000-0000-0000C1870000}"/>
    <cellStyle name="Output 3 2 2 2 2 4" xfId="30794" xr:uid="{00000000-0005-0000-0000-0000C2870000}"/>
    <cellStyle name="Output 3 2 2 2 2 5" xfId="41703" xr:uid="{00000000-0005-0000-0000-0000C3870000}"/>
    <cellStyle name="Output 3 2 2 2 3" xfId="14630" xr:uid="{00000000-0005-0000-0000-0000C4870000}"/>
    <cellStyle name="Output 3 2 2 2 3 2" xfId="14631" xr:uid="{00000000-0005-0000-0000-0000C5870000}"/>
    <cellStyle name="Output 3 2 2 2 3 2 2" xfId="14632" xr:uid="{00000000-0005-0000-0000-0000C6870000}"/>
    <cellStyle name="Output 3 2 2 2 3 2 2 2" xfId="30800" xr:uid="{00000000-0005-0000-0000-0000C7870000}"/>
    <cellStyle name="Output 3 2 2 2 3 2 2 3" xfId="41709" xr:uid="{00000000-0005-0000-0000-0000C8870000}"/>
    <cellStyle name="Output 3 2 2 2 3 2 3" xfId="30799" xr:uid="{00000000-0005-0000-0000-0000C9870000}"/>
    <cellStyle name="Output 3 2 2 2 3 2 4" xfId="41708" xr:uid="{00000000-0005-0000-0000-0000CA870000}"/>
    <cellStyle name="Output 3 2 2 2 3 3" xfId="14633" xr:uid="{00000000-0005-0000-0000-0000CB870000}"/>
    <cellStyle name="Output 3 2 2 2 3 3 2" xfId="30801" xr:uid="{00000000-0005-0000-0000-0000CC870000}"/>
    <cellStyle name="Output 3 2 2 2 3 3 3" xfId="41710" xr:uid="{00000000-0005-0000-0000-0000CD870000}"/>
    <cellStyle name="Output 3 2 2 2 3 4" xfId="30798" xr:uid="{00000000-0005-0000-0000-0000CE870000}"/>
    <cellStyle name="Output 3 2 2 2 3 5" xfId="41707" xr:uid="{00000000-0005-0000-0000-0000CF870000}"/>
    <cellStyle name="Output 3 2 2 2 4" xfId="14634" xr:uid="{00000000-0005-0000-0000-0000D0870000}"/>
    <cellStyle name="Output 3 2 2 2 4 2" xfId="14635" xr:uid="{00000000-0005-0000-0000-0000D1870000}"/>
    <cellStyle name="Output 3 2 2 2 4 2 2" xfId="14636" xr:uid="{00000000-0005-0000-0000-0000D2870000}"/>
    <cellStyle name="Output 3 2 2 2 4 2 2 2" xfId="30804" xr:uid="{00000000-0005-0000-0000-0000D3870000}"/>
    <cellStyle name="Output 3 2 2 2 4 2 2 3" xfId="41713" xr:uid="{00000000-0005-0000-0000-0000D4870000}"/>
    <cellStyle name="Output 3 2 2 2 4 2 3" xfId="30803" xr:uid="{00000000-0005-0000-0000-0000D5870000}"/>
    <cellStyle name="Output 3 2 2 2 4 2 4" xfId="41712" xr:uid="{00000000-0005-0000-0000-0000D6870000}"/>
    <cellStyle name="Output 3 2 2 2 4 3" xfId="14637" xr:uid="{00000000-0005-0000-0000-0000D7870000}"/>
    <cellStyle name="Output 3 2 2 2 4 3 2" xfId="30805" xr:uid="{00000000-0005-0000-0000-0000D8870000}"/>
    <cellStyle name="Output 3 2 2 2 4 3 3" xfId="41714" xr:uid="{00000000-0005-0000-0000-0000D9870000}"/>
    <cellStyle name="Output 3 2 2 2 4 4" xfId="30802" xr:uid="{00000000-0005-0000-0000-0000DA870000}"/>
    <cellStyle name="Output 3 2 2 2 4 5" xfId="41711" xr:uid="{00000000-0005-0000-0000-0000DB870000}"/>
    <cellStyle name="Output 3 2 2 2 5" xfId="14638" xr:uid="{00000000-0005-0000-0000-0000DC870000}"/>
    <cellStyle name="Output 3 2 2 2 5 2" xfId="14639" xr:uid="{00000000-0005-0000-0000-0000DD870000}"/>
    <cellStyle name="Output 3 2 2 2 5 2 2" xfId="14640" xr:uid="{00000000-0005-0000-0000-0000DE870000}"/>
    <cellStyle name="Output 3 2 2 2 5 2 2 2" xfId="30808" xr:uid="{00000000-0005-0000-0000-0000DF870000}"/>
    <cellStyle name="Output 3 2 2 2 5 2 2 3" xfId="41717" xr:uid="{00000000-0005-0000-0000-0000E0870000}"/>
    <cellStyle name="Output 3 2 2 2 5 2 3" xfId="30807" xr:uid="{00000000-0005-0000-0000-0000E1870000}"/>
    <cellStyle name="Output 3 2 2 2 5 2 4" xfId="41716" xr:uid="{00000000-0005-0000-0000-0000E2870000}"/>
    <cellStyle name="Output 3 2 2 2 5 3" xfId="14641" xr:uid="{00000000-0005-0000-0000-0000E3870000}"/>
    <cellStyle name="Output 3 2 2 2 5 3 2" xfId="30809" xr:uid="{00000000-0005-0000-0000-0000E4870000}"/>
    <cellStyle name="Output 3 2 2 2 5 3 3" xfId="41718" xr:uid="{00000000-0005-0000-0000-0000E5870000}"/>
    <cellStyle name="Output 3 2 2 2 5 4" xfId="30806" xr:uid="{00000000-0005-0000-0000-0000E6870000}"/>
    <cellStyle name="Output 3 2 2 2 5 5" xfId="41715" xr:uid="{00000000-0005-0000-0000-0000E7870000}"/>
    <cellStyle name="Output 3 2 2 2 6" xfId="14642" xr:uid="{00000000-0005-0000-0000-0000E8870000}"/>
    <cellStyle name="Output 3 2 2 2 6 2" xfId="14643" xr:uid="{00000000-0005-0000-0000-0000E9870000}"/>
    <cellStyle name="Output 3 2 2 2 6 2 2" xfId="14644" xr:uid="{00000000-0005-0000-0000-0000EA870000}"/>
    <cellStyle name="Output 3 2 2 2 6 2 2 2" xfId="30812" xr:uid="{00000000-0005-0000-0000-0000EB870000}"/>
    <cellStyle name="Output 3 2 2 2 6 2 2 3" xfId="41721" xr:uid="{00000000-0005-0000-0000-0000EC870000}"/>
    <cellStyle name="Output 3 2 2 2 6 2 3" xfId="30811" xr:uid="{00000000-0005-0000-0000-0000ED870000}"/>
    <cellStyle name="Output 3 2 2 2 6 2 4" xfId="41720" xr:uid="{00000000-0005-0000-0000-0000EE870000}"/>
    <cellStyle name="Output 3 2 2 2 6 3" xfId="14645" xr:uid="{00000000-0005-0000-0000-0000EF870000}"/>
    <cellStyle name="Output 3 2 2 2 6 3 2" xfId="30813" xr:uid="{00000000-0005-0000-0000-0000F0870000}"/>
    <cellStyle name="Output 3 2 2 2 6 3 3" xfId="41722" xr:uid="{00000000-0005-0000-0000-0000F1870000}"/>
    <cellStyle name="Output 3 2 2 2 6 4" xfId="30810" xr:uid="{00000000-0005-0000-0000-0000F2870000}"/>
    <cellStyle name="Output 3 2 2 2 6 5" xfId="41719" xr:uid="{00000000-0005-0000-0000-0000F3870000}"/>
    <cellStyle name="Output 3 2 2 2 7" xfId="14646" xr:uid="{00000000-0005-0000-0000-0000F4870000}"/>
    <cellStyle name="Output 3 2 2 2 7 2" xfId="14647" xr:uid="{00000000-0005-0000-0000-0000F5870000}"/>
    <cellStyle name="Output 3 2 2 2 7 2 2" xfId="14648" xr:uid="{00000000-0005-0000-0000-0000F6870000}"/>
    <cellStyle name="Output 3 2 2 2 7 2 2 2" xfId="30816" xr:uid="{00000000-0005-0000-0000-0000F7870000}"/>
    <cellStyle name="Output 3 2 2 2 7 2 2 3" xfId="41725" xr:uid="{00000000-0005-0000-0000-0000F8870000}"/>
    <cellStyle name="Output 3 2 2 2 7 2 3" xfId="30815" xr:uid="{00000000-0005-0000-0000-0000F9870000}"/>
    <cellStyle name="Output 3 2 2 2 7 2 4" xfId="41724" xr:uid="{00000000-0005-0000-0000-0000FA870000}"/>
    <cellStyle name="Output 3 2 2 2 7 3" xfId="14649" xr:uid="{00000000-0005-0000-0000-0000FB870000}"/>
    <cellStyle name="Output 3 2 2 2 7 3 2" xfId="30817" xr:uid="{00000000-0005-0000-0000-0000FC870000}"/>
    <cellStyle name="Output 3 2 2 2 7 3 3" xfId="41726" xr:uid="{00000000-0005-0000-0000-0000FD870000}"/>
    <cellStyle name="Output 3 2 2 2 7 4" xfId="30814" xr:uid="{00000000-0005-0000-0000-0000FE870000}"/>
    <cellStyle name="Output 3 2 2 2 7 5" xfId="41723" xr:uid="{00000000-0005-0000-0000-0000FF870000}"/>
    <cellStyle name="Output 3 2 2 2 8" xfId="14650" xr:uid="{00000000-0005-0000-0000-000000880000}"/>
    <cellStyle name="Output 3 2 2 2 8 2" xfId="14651" xr:uid="{00000000-0005-0000-0000-000001880000}"/>
    <cellStyle name="Output 3 2 2 2 8 2 2" xfId="14652" xr:uid="{00000000-0005-0000-0000-000002880000}"/>
    <cellStyle name="Output 3 2 2 2 8 2 2 2" xfId="30820" xr:uid="{00000000-0005-0000-0000-000003880000}"/>
    <cellStyle name="Output 3 2 2 2 8 2 2 3" xfId="41729" xr:uid="{00000000-0005-0000-0000-000004880000}"/>
    <cellStyle name="Output 3 2 2 2 8 2 3" xfId="30819" xr:uid="{00000000-0005-0000-0000-000005880000}"/>
    <cellStyle name="Output 3 2 2 2 8 2 4" xfId="41728" xr:uid="{00000000-0005-0000-0000-000006880000}"/>
    <cellStyle name="Output 3 2 2 2 8 3" xfId="14653" xr:uid="{00000000-0005-0000-0000-000007880000}"/>
    <cellStyle name="Output 3 2 2 2 8 3 2" xfId="30821" xr:uid="{00000000-0005-0000-0000-000008880000}"/>
    <cellStyle name="Output 3 2 2 2 8 3 3" xfId="41730" xr:uid="{00000000-0005-0000-0000-000009880000}"/>
    <cellStyle name="Output 3 2 2 2 8 4" xfId="30818" xr:uid="{00000000-0005-0000-0000-00000A880000}"/>
    <cellStyle name="Output 3 2 2 2 8 5" xfId="41727" xr:uid="{00000000-0005-0000-0000-00000B880000}"/>
    <cellStyle name="Output 3 2 2 2 9" xfId="14654" xr:uid="{00000000-0005-0000-0000-00000C880000}"/>
    <cellStyle name="Output 3 2 2 2 9 2" xfId="14655" xr:uid="{00000000-0005-0000-0000-00000D880000}"/>
    <cellStyle name="Output 3 2 2 2 9 2 2" xfId="30823" xr:uid="{00000000-0005-0000-0000-00000E880000}"/>
    <cellStyle name="Output 3 2 2 2 9 2 3" xfId="41732" xr:uid="{00000000-0005-0000-0000-00000F880000}"/>
    <cellStyle name="Output 3 2 2 2 9 3" xfId="30822" xr:uid="{00000000-0005-0000-0000-000010880000}"/>
    <cellStyle name="Output 3 2 2 2 9 4" xfId="41731" xr:uid="{00000000-0005-0000-0000-000011880000}"/>
    <cellStyle name="Output 3 2 2 3" xfId="14656" xr:uid="{00000000-0005-0000-0000-000012880000}"/>
    <cellStyle name="Output 3 2 2 3 10" xfId="14657" xr:uid="{00000000-0005-0000-0000-000013880000}"/>
    <cellStyle name="Output 3 2 2 3 10 2" xfId="30825" xr:uid="{00000000-0005-0000-0000-000014880000}"/>
    <cellStyle name="Output 3 2 2 3 10 3" xfId="41734" xr:uid="{00000000-0005-0000-0000-000015880000}"/>
    <cellStyle name="Output 3 2 2 3 11" xfId="30824" xr:uid="{00000000-0005-0000-0000-000016880000}"/>
    <cellStyle name="Output 3 2 2 3 12" xfId="41733" xr:uid="{00000000-0005-0000-0000-000017880000}"/>
    <cellStyle name="Output 3 2 2 3 2" xfId="14658" xr:uid="{00000000-0005-0000-0000-000018880000}"/>
    <cellStyle name="Output 3 2 2 3 2 2" xfId="14659" xr:uid="{00000000-0005-0000-0000-000019880000}"/>
    <cellStyle name="Output 3 2 2 3 2 2 2" xfId="14660" xr:uid="{00000000-0005-0000-0000-00001A880000}"/>
    <cellStyle name="Output 3 2 2 3 2 2 2 2" xfId="30828" xr:uid="{00000000-0005-0000-0000-00001B880000}"/>
    <cellStyle name="Output 3 2 2 3 2 2 2 3" xfId="41737" xr:uid="{00000000-0005-0000-0000-00001C880000}"/>
    <cellStyle name="Output 3 2 2 3 2 2 3" xfId="30827" xr:uid="{00000000-0005-0000-0000-00001D880000}"/>
    <cellStyle name="Output 3 2 2 3 2 2 4" xfId="41736" xr:uid="{00000000-0005-0000-0000-00001E880000}"/>
    <cellStyle name="Output 3 2 2 3 2 3" xfId="14661" xr:uid="{00000000-0005-0000-0000-00001F880000}"/>
    <cellStyle name="Output 3 2 2 3 2 3 2" xfId="30829" xr:uid="{00000000-0005-0000-0000-000020880000}"/>
    <cellStyle name="Output 3 2 2 3 2 3 3" xfId="41738" xr:uid="{00000000-0005-0000-0000-000021880000}"/>
    <cellStyle name="Output 3 2 2 3 2 4" xfId="30826" xr:uid="{00000000-0005-0000-0000-000022880000}"/>
    <cellStyle name="Output 3 2 2 3 2 5" xfId="41735" xr:uid="{00000000-0005-0000-0000-000023880000}"/>
    <cellStyle name="Output 3 2 2 3 3" xfId="14662" xr:uid="{00000000-0005-0000-0000-000024880000}"/>
    <cellStyle name="Output 3 2 2 3 3 2" xfId="14663" xr:uid="{00000000-0005-0000-0000-000025880000}"/>
    <cellStyle name="Output 3 2 2 3 3 2 2" xfId="14664" xr:uid="{00000000-0005-0000-0000-000026880000}"/>
    <cellStyle name="Output 3 2 2 3 3 2 2 2" xfId="30832" xr:uid="{00000000-0005-0000-0000-000027880000}"/>
    <cellStyle name="Output 3 2 2 3 3 2 2 3" xfId="41741" xr:uid="{00000000-0005-0000-0000-000028880000}"/>
    <cellStyle name="Output 3 2 2 3 3 2 3" xfId="30831" xr:uid="{00000000-0005-0000-0000-000029880000}"/>
    <cellStyle name="Output 3 2 2 3 3 2 4" xfId="41740" xr:uid="{00000000-0005-0000-0000-00002A880000}"/>
    <cellStyle name="Output 3 2 2 3 3 3" xfId="14665" xr:uid="{00000000-0005-0000-0000-00002B880000}"/>
    <cellStyle name="Output 3 2 2 3 3 3 2" xfId="30833" xr:uid="{00000000-0005-0000-0000-00002C880000}"/>
    <cellStyle name="Output 3 2 2 3 3 3 3" xfId="41742" xr:uid="{00000000-0005-0000-0000-00002D880000}"/>
    <cellStyle name="Output 3 2 2 3 3 4" xfId="30830" xr:uid="{00000000-0005-0000-0000-00002E880000}"/>
    <cellStyle name="Output 3 2 2 3 3 5" xfId="41739" xr:uid="{00000000-0005-0000-0000-00002F880000}"/>
    <cellStyle name="Output 3 2 2 3 4" xfId="14666" xr:uid="{00000000-0005-0000-0000-000030880000}"/>
    <cellStyle name="Output 3 2 2 3 4 2" xfId="14667" xr:uid="{00000000-0005-0000-0000-000031880000}"/>
    <cellStyle name="Output 3 2 2 3 4 2 2" xfId="14668" xr:uid="{00000000-0005-0000-0000-000032880000}"/>
    <cellStyle name="Output 3 2 2 3 4 2 2 2" xfId="30836" xr:uid="{00000000-0005-0000-0000-000033880000}"/>
    <cellStyle name="Output 3 2 2 3 4 2 2 3" xfId="41745" xr:uid="{00000000-0005-0000-0000-000034880000}"/>
    <cellStyle name="Output 3 2 2 3 4 2 3" xfId="30835" xr:uid="{00000000-0005-0000-0000-000035880000}"/>
    <cellStyle name="Output 3 2 2 3 4 2 4" xfId="41744" xr:uid="{00000000-0005-0000-0000-000036880000}"/>
    <cellStyle name="Output 3 2 2 3 4 3" xfId="14669" xr:uid="{00000000-0005-0000-0000-000037880000}"/>
    <cellStyle name="Output 3 2 2 3 4 3 2" xfId="30837" xr:uid="{00000000-0005-0000-0000-000038880000}"/>
    <cellStyle name="Output 3 2 2 3 4 3 3" xfId="41746" xr:uid="{00000000-0005-0000-0000-000039880000}"/>
    <cellStyle name="Output 3 2 2 3 4 4" xfId="30834" xr:uid="{00000000-0005-0000-0000-00003A880000}"/>
    <cellStyle name="Output 3 2 2 3 4 5" xfId="41743" xr:uid="{00000000-0005-0000-0000-00003B880000}"/>
    <cellStyle name="Output 3 2 2 3 5" xfId="14670" xr:uid="{00000000-0005-0000-0000-00003C880000}"/>
    <cellStyle name="Output 3 2 2 3 5 2" xfId="14671" xr:uid="{00000000-0005-0000-0000-00003D880000}"/>
    <cellStyle name="Output 3 2 2 3 5 2 2" xfId="14672" xr:uid="{00000000-0005-0000-0000-00003E880000}"/>
    <cellStyle name="Output 3 2 2 3 5 2 2 2" xfId="30840" xr:uid="{00000000-0005-0000-0000-00003F880000}"/>
    <cellStyle name="Output 3 2 2 3 5 2 2 3" xfId="41749" xr:uid="{00000000-0005-0000-0000-000040880000}"/>
    <cellStyle name="Output 3 2 2 3 5 2 3" xfId="30839" xr:uid="{00000000-0005-0000-0000-000041880000}"/>
    <cellStyle name="Output 3 2 2 3 5 2 4" xfId="41748" xr:uid="{00000000-0005-0000-0000-000042880000}"/>
    <cellStyle name="Output 3 2 2 3 5 3" xfId="14673" xr:uid="{00000000-0005-0000-0000-000043880000}"/>
    <cellStyle name="Output 3 2 2 3 5 3 2" xfId="30841" xr:uid="{00000000-0005-0000-0000-000044880000}"/>
    <cellStyle name="Output 3 2 2 3 5 3 3" xfId="41750" xr:uid="{00000000-0005-0000-0000-000045880000}"/>
    <cellStyle name="Output 3 2 2 3 5 4" xfId="30838" xr:uid="{00000000-0005-0000-0000-000046880000}"/>
    <cellStyle name="Output 3 2 2 3 5 5" xfId="41747" xr:uid="{00000000-0005-0000-0000-000047880000}"/>
    <cellStyle name="Output 3 2 2 3 6" xfId="14674" xr:uid="{00000000-0005-0000-0000-000048880000}"/>
    <cellStyle name="Output 3 2 2 3 6 2" xfId="14675" xr:uid="{00000000-0005-0000-0000-000049880000}"/>
    <cellStyle name="Output 3 2 2 3 6 2 2" xfId="14676" xr:uid="{00000000-0005-0000-0000-00004A880000}"/>
    <cellStyle name="Output 3 2 2 3 6 2 2 2" xfId="30844" xr:uid="{00000000-0005-0000-0000-00004B880000}"/>
    <cellStyle name="Output 3 2 2 3 6 2 2 3" xfId="41753" xr:uid="{00000000-0005-0000-0000-00004C880000}"/>
    <cellStyle name="Output 3 2 2 3 6 2 3" xfId="30843" xr:uid="{00000000-0005-0000-0000-00004D880000}"/>
    <cellStyle name="Output 3 2 2 3 6 2 4" xfId="41752" xr:uid="{00000000-0005-0000-0000-00004E880000}"/>
    <cellStyle name="Output 3 2 2 3 6 3" xfId="14677" xr:uid="{00000000-0005-0000-0000-00004F880000}"/>
    <cellStyle name="Output 3 2 2 3 6 3 2" xfId="30845" xr:uid="{00000000-0005-0000-0000-000050880000}"/>
    <cellStyle name="Output 3 2 2 3 6 3 3" xfId="41754" xr:uid="{00000000-0005-0000-0000-000051880000}"/>
    <cellStyle name="Output 3 2 2 3 6 4" xfId="30842" xr:uid="{00000000-0005-0000-0000-000052880000}"/>
    <cellStyle name="Output 3 2 2 3 6 5" xfId="41751" xr:uid="{00000000-0005-0000-0000-000053880000}"/>
    <cellStyle name="Output 3 2 2 3 7" xfId="14678" xr:uid="{00000000-0005-0000-0000-000054880000}"/>
    <cellStyle name="Output 3 2 2 3 7 2" xfId="14679" xr:uid="{00000000-0005-0000-0000-000055880000}"/>
    <cellStyle name="Output 3 2 2 3 7 2 2" xfId="14680" xr:uid="{00000000-0005-0000-0000-000056880000}"/>
    <cellStyle name="Output 3 2 2 3 7 2 2 2" xfId="30848" xr:uid="{00000000-0005-0000-0000-000057880000}"/>
    <cellStyle name="Output 3 2 2 3 7 2 2 3" xfId="41757" xr:uid="{00000000-0005-0000-0000-000058880000}"/>
    <cellStyle name="Output 3 2 2 3 7 2 3" xfId="30847" xr:uid="{00000000-0005-0000-0000-000059880000}"/>
    <cellStyle name="Output 3 2 2 3 7 2 4" xfId="41756" xr:uid="{00000000-0005-0000-0000-00005A880000}"/>
    <cellStyle name="Output 3 2 2 3 7 3" xfId="14681" xr:uid="{00000000-0005-0000-0000-00005B880000}"/>
    <cellStyle name="Output 3 2 2 3 7 3 2" xfId="30849" xr:uid="{00000000-0005-0000-0000-00005C880000}"/>
    <cellStyle name="Output 3 2 2 3 7 3 3" xfId="41758" xr:uid="{00000000-0005-0000-0000-00005D880000}"/>
    <cellStyle name="Output 3 2 2 3 7 4" xfId="30846" xr:uid="{00000000-0005-0000-0000-00005E880000}"/>
    <cellStyle name="Output 3 2 2 3 7 5" xfId="41755" xr:uid="{00000000-0005-0000-0000-00005F880000}"/>
    <cellStyle name="Output 3 2 2 3 8" xfId="14682" xr:uid="{00000000-0005-0000-0000-000060880000}"/>
    <cellStyle name="Output 3 2 2 3 8 2" xfId="14683" xr:uid="{00000000-0005-0000-0000-000061880000}"/>
    <cellStyle name="Output 3 2 2 3 8 2 2" xfId="14684" xr:uid="{00000000-0005-0000-0000-000062880000}"/>
    <cellStyle name="Output 3 2 2 3 8 2 2 2" xfId="30852" xr:uid="{00000000-0005-0000-0000-000063880000}"/>
    <cellStyle name="Output 3 2 2 3 8 2 2 3" xfId="41761" xr:uid="{00000000-0005-0000-0000-000064880000}"/>
    <cellStyle name="Output 3 2 2 3 8 2 3" xfId="30851" xr:uid="{00000000-0005-0000-0000-000065880000}"/>
    <cellStyle name="Output 3 2 2 3 8 2 4" xfId="41760" xr:uid="{00000000-0005-0000-0000-000066880000}"/>
    <cellStyle name="Output 3 2 2 3 8 3" xfId="14685" xr:uid="{00000000-0005-0000-0000-000067880000}"/>
    <cellStyle name="Output 3 2 2 3 8 3 2" xfId="30853" xr:uid="{00000000-0005-0000-0000-000068880000}"/>
    <cellStyle name="Output 3 2 2 3 8 3 3" xfId="41762" xr:uid="{00000000-0005-0000-0000-000069880000}"/>
    <cellStyle name="Output 3 2 2 3 8 4" xfId="30850" xr:uid="{00000000-0005-0000-0000-00006A880000}"/>
    <cellStyle name="Output 3 2 2 3 8 5" xfId="41759" xr:uid="{00000000-0005-0000-0000-00006B880000}"/>
    <cellStyle name="Output 3 2 2 3 9" xfId="14686" xr:uid="{00000000-0005-0000-0000-00006C880000}"/>
    <cellStyle name="Output 3 2 2 3 9 2" xfId="14687" xr:uid="{00000000-0005-0000-0000-00006D880000}"/>
    <cellStyle name="Output 3 2 2 3 9 2 2" xfId="30855" xr:uid="{00000000-0005-0000-0000-00006E880000}"/>
    <cellStyle name="Output 3 2 2 3 9 2 3" xfId="41764" xr:uid="{00000000-0005-0000-0000-00006F880000}"/>
    <cellStyle name="Output 3 2 2 3 9 3" xfId="30854" xr:uid="{00000000-0005-0000-0000-000070880000}"/>
    <cellStyle name="Output 3 2 2 3 9 4" xfId="41763" xr:uid="{00000000-0005-0000-0000-000071880000}"/>
    <cellStyle name="Output 3 2 2 4" xfId="14688" xr:uid="{00000000-0005-0000-0000-000072880000}"/>
    <cellStyle name="Output 3 2 2 4 2" xfId="14689" xr:uid="{00000000-0005-0000-0000-000073880000}"/>
    <cellStyle name="Output 3 2 2 4 2 2" xfId="14690" xr:uid="{00000000-0005-0000-0000-000074880000}"/>
    <cellStyle name="Output 3 2 2 4 2 2 2" xfId="30858" xr:uid="{00000000-0005-0000-0000-000075880000}"/>
    <cellStyle name="Output 3 2 2 4 2 2 3" xfId="41767" xr:uid="{00000000-0005-0000-0000-000076880000}"/>
    <cellStyle name="Output 3 2 2 4 2 3" xfId="30857" xr:uid="{00000000-0005-0000-0000-000077880000}"/>
    <cellStyle name="Output 3 2 2 4 2 4" xfId="41766" xr:uid="{00000000-0005-0000-0000-000078880000}"/>
    <cellStyle name="Output 3 2 2 4 3" xfId="14691" xr:uid="{00000000-0005-0000-0000-000079880000}"/>
    <cellStyle name="Output 3 2 2 4 3 2" xfId="30859" xr:uid="{00000000-0005-0000-0000-00007A880000}"/>
    <cellStyle name="Output 3 2 2 4 3 3" xfId="41768" xr:uid="{00000000-0005-0000-0000-00007B880000}"/>
    <cellStyle name="Output 3 2 2 4 4" xfId="30856" xr:uid="{00000000-0005-0000-0000-00007C880000}"/>
    <cellStyle name="Output 3 2 2 4 5" xfId="41765" xr:uid="{00000000-0005-0000-0000-00007D880000}"/>
    <cellStyle name="Output 3 2 2 5" xfId="14692" xr:uid="{00000000-0005-0000-0000-00007E880000}"/>
    <cellStyle name="Output 3 2 2 5 2" xfId="14693" xr:uid="{00000000-0005-0000-0000-00007F880000}"/>
    <cellStyle name="Output 3 2 2 5 2 2" xfId="14694" xr:uid="{00000000-0005-0000-0000-000080880000}"/>
    <cellStyle name="Output 3 2 2 5 2 2 2" xfId="30862" xr:uid="{00000000-0005-0000-0000-000081880000}"/>
    <cellStyle name="Output 3 2 2 5 2 2 3" xfId="41771" xr:uid="{00000000-0005-0000-0000-000082880000}"/>
    <cellStyle name="Output 3 2 2 5 2 3" xfId="30861" xr:uid="{00000000-0005-0000-0000-000083880000}"/>
    <cellStyle name="Output 3 2 2 5 2 4" xfId="41770" xr:uid="{00000000-0005-0000-0000-000084880000}"/>
    <cellStyle name="Output 3 2 2 5 3" xfId="14695" xr:uid="{00000000-0005-0000-0000-000085880000}"/>
    <cellStyle name="Output 3 2 2 5 3 2" xfId="30863" xr:uid="{00000000-0005-0000-0000-000086880000}"/>
    <cellStyle name="Output 3 2 2 5 3 3" xfId="41772" xr:uid="{00000000-0005-0000-0000-000087880000}"/>
    <cellStyle name="Output 3 2 2 5 4" xfId="30860" xr:uid="{00000000-0005-0000-0000-000088880000}"/>
    <cellStyle name="Output 3 2 2 5 5" xfId="41769" xr:uid="{00000000-0005-0000-0000-000089880000}"/>
    <cellStyle name="Output 3 2 2 6" xfId="14696" xr:uid="{00000000-0005-0000-0000-00008A880000}"/>
    <cellStyle name="Output 3 2 2 6 2" xfId="14697" xr:uid="{00000000-0005-0000-0000-00008B880000}"/>
    <cellStyle name="Output 3 2 2 6 2 2" xfId="14698" xr:uid="{00000000-0005-0000-0000-00008C880000}"/>
    <cellStyle name="Output 3 2 2 6 2 2 2" xfId="30866" xr:uid="{00000000-0005-0000-0000-00008D880000}"/>
    <cellStyle name="Output 3 2 2 6 2 2 3" xfId="41775" xr:uid="{00000000-0005-0000-0000-00008E880000}"/>
    <cellStyle name="Output 3 2 2 6 2 3" xfId="30865" xr:uid="{00000000-0005-0000-0000-00008F880000}"/>
    <cellStyle name="Output 3 2 2 6 2 4" xfId="41774" xr:uid="{00000000-0005-0000-0000-000090880000}"/>
    <cellStyle name="Output 3 2 2 6 3" xfId="14699" xr:uid="{00000000-0005-0000-0000-000091880000}"/>
    <cellStyle name="Output 3 2 2 6 3 2" xfId="30867" xr:uid="{00000000-0005-0000-0000-000092880000}"/>
    <cellStyle name="Output 3 2 2 6 3 3" xfId="41776" xr:uid="{00000000-0005-0000-0000-000093880000}"/>
    <cellStyle name="Output 3 2 2 6 4" xfId="30864" xr:uid="{00000000-0005-0000-0000-000094880000}"/>
    <cellStyle name="Output 3 2 2 6 5" xfId="41773" xr:uid="{00000000-0005-0000-0000-000095880000}"/>
    <cellStyle name="Output 3 2 2 7" xfId="14700" xr:uid="{00000000-0005-0000-0000-000096880000}"/>
    <cellStyle name="Output 3 2 2 7 2" xfId="14701" xr:uid="{00000000-0005-0000-0000-000097880000}"/>
    <cellStyle name="Output 3 2 2 7 2 2" xfId="14702" xr:uid="{00000000-0005-0000-0000-000098880000}"/>
    <cellStyle name="Output 3 2 2 7 2 2 2" xfId="30870" xr:uid="{00000000-0005-0000-0000-000099880000}"/>
    <cellStyle name="Output 3 2 2 7 2 2 3" xfId="41779" xr:uid="{00000000-0005-0000-0000-00009A880000}"/>
    <cellStyle name="Output 3 2 2 7 2 3" xfId="30869" xr:uid="{00000000-0005-0000-0000-00009B880000}"/>
    <cellStyle name="Output 3 2 2 7 2 4" xfId="41778" xr:uid="{00000000-0005-0000-0000-00009C880000}"/>
    <cellStyle name="Output 3 2 2 7 3" xfId="14703" xr:uid="{00000000-0005-0000-0000-00009D880000}"/>
    <cellStyle name="Output 3 2 2 7 3 2" xfId="30871" xr:uid="{00000000-0005-0000-0000-00009E880000}"/>
    <cellStyle name="Output 3 2 2 7 3 3" xfId="41780" xr:uid="{00000000-0005-0000-0000-00009F880000}"/>
    <cellStyle name="Output 3 2 2 7 4" xfId="30868" xr:uid="{00000000-0005-0000-0000-0000A0880000}"/>
    <cellStyle name="Output 3 2 2 7 5" xfId="41777" xr:uid="{00000000-0005-0000-0000-0000A1880000}"/>
    <cellStyle name="Output 3 2 2 8" xfId="14704" xr:uid="{00000000-0005-0000-0000-0000A2880000}"/>
    <cellStyle name="Output 3 2 2 8 2" xfId="14705" xr:uid="{00000000-0005-0000-0000-0000A3880000}"/>
    <cellStyle name="Output 3 2 2 8 2 2" xfId="14706" xr:uid="{00000000-0005-0000-0000-0000A4880000}"/>
    <cellStyle name="Output 3 2 2 8 2 2 2" xfId="30874" xr:uid="{00000000-0005-0000-0000-0000A5880000}"/>
    <cellStyle name="Output 3 2 2 8 2 2 3" xfId="41783" xr:uid="{00000000-0005-0000-0000-0000A6880000}"/>
    <cellStyle name="Output 3 2 2 8 2 3" xfId="30873" xr:uid="{00000000-0005-0000-0000-0000A7880000}"/>
    <cellStyle name="Output 3 2 2 8 2 4" xfId="41782" xr:uid="{00000000-0005-0000-0000-0000A8880000}"/>
    <cellStyle name="Output 3 2 2 8 3" xfId="14707" xr:uid="{00000000-0005-0000-0000-0000A9880000}"/>
    <cellStyle name="Output 3 2 2 8 3 2" xfId="30875" xr:uid="{00000000-0005-0000-0000-0000AA880000}"/>
    <cellStyle name="Output 3 2 2 8 3 3" xfId="41784" xr:uid="{00000000-0005-0000-0000-0000AB880000}"/>
    <cellStyle name="Output 3 2 2 8 4" xfId="30872" xr:uid="{00000000-0005-0000-0000-0000AC880000}"/>
    <cellStyle name="Output 3 2 2 8 5" xfId="41781" xr:uid="{00000000-0005-0000-0000-0000AD880000}"/>
    <cellStyle name="Output 3 2 2 9" xfId="14708" xr:uid="{00000000-0005-0000-0000-0000AE880000}"/>
    <cellStyle name="Output 3 2 2 9 2" xfId="14709" xr:uid="{00000000-0005-0000-0000-0000AF880000}"/>
    <cellStyle name="Output 3 2 2 9 2 2" xfId="14710" xr:uid="{00000000-0005-0000-0000-0000B0880000}"/>
    <cellStyle name="Output 3 2 2 9 2 2 2" xfId="30878" xr:uid="{00000000-0005-0000-0000-0000B1880000}"/>
    <cellStyle name="Output 3 2 2 9 2 2 3" xfId="41787" xr:uid="{00000000-0005-0000-0000-0000B2880000}"/>
    <cellStyle name="Output 3 2 2 9 2 3" xfId="30877" xr:uid="{00000000-0005-0000-0000-0000B3880000}"/>
    <cellStyle name="Output 3 2 2 9 2 4" xfId="41786" xr:uid="{00000000-0005-0000-0000-0000B4880000}"/>
    <cellStyle name="Output 3 2 2 9 3" xfId="14711" xr:uid="{00000000-0005-0000-0000-0000B5880000}"/>
    <cellStyle name="Output 3 2 2 9 3 2" xfId="30879" xr:uid="{00000000-0005-0000-0000-0000B6880000}"/>
    <cellStyle name="Output 3 2 2 9 3 3" xfId="41788" xr:uid="{00000000-0005-0000-0000-0000B7880000}"/>
    <cellStyle name="Output 3 2 2 9 4" xfId="30876" xr:uid="{00000000-0005-0000-0000-0000B8880000}"/>
    <cellStyle name="Output 3 2 2 9 5" xfId="41785" xr:uid="{00000000-0005-0000-0000-0000B9880000}"/>
    <cellStyle name="Output 3 2 3" xfId="14712" xr:uid="{00000000-0005-0000-0000-0000BA880000}"/>
    <cellStyle name="Output 3 2 3 10" xfId="14713" xr:uid="{00000000-0005-0000-0000-0000BB880000}"/>
    <cellStyle name="Output 3 2 3 10 2" xfId="30881" xr:uid="{00000000-0005-0000-0000-0000BC880000}"/>
    <cellStyle name="Output 3 2 3 10 3" xfId="41790" xr:uid="{00000000-0005-0000-0000-0000BD880000}"/>
    <cellStyle name="Output 3 2 3 11" xfId="30880" xr:uid="{00000000-0005-0000-0000-0000BE880000}"/>
    <cellStyle name="Output 3 2 3 12" xfId="41789" xr:uid="{00000000-0005-0000-0000-0000BF880000}"/>
    <cellStyle name="Output 3 2 3 2" xfId="14714" xr:uid="{00000000-0005-0000-0000-0000C0880000}"/>
    <cellStyle name="Output 3 2 3 2 2" xfId="14715" xr:uid="{00000000-0005-0000-0000-0000C1880000}"/>
    <cellStyle name="Output 3 2 3 2 2 2" xfId="14716" xr:uid="{00000000-0005-0000-0000-0000C2880000}"/>
    <cellStyle name="Output 3 2 3 2 2 2 2" xfId="30884" xr:uid="{00000000-0005-0000-0000-0000C3880000}"/>
    <cellStyle name="Output 3 2 3 2 2 2 3" xfId="41793" xr:uid="{00000000-0005-0000-0000-0000C4880000}"/>
    <cellStyle name="Output 3 2 3 2 2 3" xfId="30883" xr:uid="{00000000-0005-0000-0000-0000C5880000}"/>
    <cellStyle name="Output 3 2 3 2 2 4" xfId="41792" xr:uid="{00000000-0005-0000-0000-0000C6880000}"/>
    <cellStyle name="Output 3 2 3 2 3" xfId="14717" xr:uid="{00000000-0005-0000-0000-0000C7880000}"/>
    <cellStyle name="Output 3 2 3 2 3 2" xfId="30885" xr:uid="{00000000-0005-0000-0000-0000C8880000}"/>
    <cellStyle name="Output 3 2 3 2 3 3" xfId="41794" xr:uid="{00000000-0005-0000-0000-0000C9880000}"/>
    <cellStyle name="Output 3 2 3 2 4" xfId="30882" xr:uid="{00000000-0005-0000-0000-0000CA880000}"/>
    <cellStyle name="Output 3 2 3 2 5" xfId="41791" xr:uid="{00000000-0005-0000-0000-0000CB880000}"/>
    <cellStyle name="Output 3 2 3 3" xfId="14718" xr:uid="{00000000-0005-0000-0000-0000CC880000}"/>
    <cellStyle name="Output 3 2 3 3 2" xfId="14719" xr:uid="{00000000-0005-0000-0000-0000CD880000}"/>
    <cellStyle name="Output 3 2 3 3 2 2" xfId="14720" xr:uid="{00000000-0005-0000-0000-0000CE880000}"/>
    <cellStyle name="Output 3 2 3 3 2 2 2" xfId="30888" xr:uid="{00000000-0005-0000-0000-0000CF880000}"/>
    <cellStyle name="Output 3 2 3 3 2 2 3" xfId="41797" xr:uid="{00000000-0005-0000-0000-0000D0880000}"/>
    <cellStyle name="Output 3 2 3 3 2 3" xfId="30887" xr:uid="{00000000-0005-0000-0000-0000D1880000}"/>
    <cellStyle name="Output 3 2 3 3 2 4" xfId="41796" xr:uid="{00000000-0005-0000-0000-0000D2880000}"/>
    <cellStyle name="Output 3 2 3 3 3" xfId="14721" xr:uid="{00000000-0005-0000-0000-0000D3880000}"/>
    <cellStyle name="Output 3 2 3 3 3 2" xfId="30889" xr:uid="{00000000-0005-0000-0000-0000D4880000}"/>
    <cellStyle name="Output 3 2 3 3 3 3" xfId="41798" xr:uid="{00000000-0005-0000-0000-0000D5880000}"/>
    <cellStyle name="Output 3 2 3 3 4" xfId="30886" xr:uid="{00000000-0005-0000-0000-0000D6880000}"/>
    <cellStyle name="Output 3 2 3 3 5" xfId="41795" xr:uid="{00000000-0005-0000-0000-0000D7880000}"/>
    <cellStyle name="Output 3 2 3 4" xfId="14722" xr:uid="{00000000-0005-0000-0000-0000D8880000}"/>
    <cellStyle name="Output 3 2 3 4 2" xfId="14723" xr:uid="{00000000-0005-0000-0000-0000D9880000}"/>
    <cellStyle name="Output 3 2 3 4 2 2" xfId="14724" xr:uid="{00000000-0005-0000-0000-0000DA880000}"/>
    <cellStyle name="Output 3 2 3 4 2 2 2" xfId="30892" xr:uid="{00000000-0005-0000-0000-0000DB880000}"/>
    <cellStyle name="Output 3 2 3 4 2 2 3" xfId="41801" xr:uid="{00000000-0005-0000-0000-0000DC880000}"/>
    <cellStyle name="Output 3 2 3 4 2 3" xfId="30891" xr:uid="{00000000-0005-0000-0000-0000DD880000}"/>
    <cellStyle name="Output 3 2 3 4 2 4" xfId="41800" xr:uid="{00000000-0005-0000-0000-0000DE880000}"/>
    <cellStyle name="Output 3 2 3 4 3" xfId="14725" xr:uid="{00000000-0005-0000-0000-0000DF880000}"/>
    <cellStyle name="Output 3 2 3 4 3 2" xfId="30893" xr:uid="{00000000-0005-0000-0000-0000E0880000}"/>
    <cellStyle name="Output 3 2 3 4 3 3" xfId="41802" xr:uid="{00000000-0005-0000-0000-0000E1880000}"/>
    <cellStyle name="Output 3 2 3 4 4" xfId="30890" xr:uid="{00000000-0005-0000-0000-0000E2880000}"/>
    <cellStyle name="Output 3 2 3 4 5" xfId="41799" xr:uid="{00000000-0005-0000-0000-0000E3880000}"/>
    <cellStyle name="Output 3 2 3 5" xfId="14726" xr:uid="{00000000-0005-0000-0000-0000E4880000}"/>
    <cellStyle name="Output 3 2 3 5 2" xfId="14727" xr:uid="{00000000-0005-0000-0000-0000E5880000}"/>
    <cellStyle name="Output 3 2 3 5 2 2" xfId="14728" xr:uid="{00000000-0005-0000-0000-0000E6880000}"/>
    <cellStyle name="Output 3 2 3 5 2 2 2" xfId="30896" xr:uid="{00000000-0005-0000-0000-0000E7880000}"/>
    <cellStyle name="Output 3 2 3 5 2 2 3" xfId="41805" xr:uid="{00000000-0005-0000-0000-0000E8880000}"/>
    <cellStyle name="Output 3 2 3 5 2 3" xfId="30895" xr:uid="{00000000-0005-0000-0000-0000E9880000}"/>
    <cellStyle name="Output 3 2 3 5 2 4" xfId="41804" xr:uid="{00000000-0005-0000-0000-0000EA880000}"/>
    <cellStyle name="Output 3 2 3 5 3" xfId="14729" xr:uid="{00000000-0005-0000-0000-0000EB880000}"/>
    <cellStyle name="Output 3 2 3 5 3 2" xfId="30897" xr:uid="{00000000-0005-0000-0000-0000EC880000}"/>
    <cellStyle name="Output 3 2 3 5 3 3" xfId="41806" xr:uid="{00000000-0005-0000-0000-0000ED880000}"/>
    <cellStyle name="Output 3 2 3 5 4" xfId="30894" xr:uid="{00000000-0005-0000-0000-0000EE880000}"/>
    <cellStyle name="Output 3 2 3 5 5" xfId="41803" xr:uid="{00000000-0005-0000-0000-0000EF880000}"/>
    <cellStyle name="Output 3 2 3 6" xfId="14730" xr:uid="{00000000-0005-0000-0000-0000F0880000}"/>
    <cellStyle name="Output 3 2 3 6 2" xfId="14731" xr:uid="{00000000-0005-0000-0000-0000F1880000}"/>
    <cellStyle name="Output 3 2 3 6 2 2" xfId="14732" xr:uid="{00000000-0005-0000-0000-0000F2880000}"/>
    <cellStyle name="Output 3 2 3 6 2 2 2" xfId="30900" xr:uid="{00000000-0005-0000-0000-0000F3880000}"/>
    <cellStyle name="Output 3 2 3 6 2 2 3" xfId="41809" xr:uid="{00000000-0005-0000-0000-0000F4880000}"/>
    <cellStyle name="Output 3 2 3 6 2 3" xfId="30899" xr:uid="{00000000-0005-0000-0000-0000F5880000}"/>
    <cellStyle name="Output 3 2 3 6 2 4" xfId="41808" xr:uid="{00000000-0005-0000-0000-0000F6880000}"/>
    <cellStyle name="Output 3 2 3 6 3" xfId="14733" xr:uid="{00000000-0005-0000-0000-0000F7880000}"/>
    <cellStyle name="Output 3 2 3 6 3 2" xfId="30901" xr:uid="{00000000-0005-0000-0000-0000F8880000}"/>
    <cellStyle name="Output 3 2 3 6 3 3" xfId="41810" xr:uid="{00000000-0005-0000-0000-0000F9880000}"/>
    <cellStyle name="Output 3 2 3 6 4" xfId="30898" xr:uid="{00000000-0005-0000-0000-0000FA880000}"/>
    <cellStyle name="Output 3 2 3 6 5" xfId="41807" xr:uid="{00000000-0005-0000-0000-0000FB880000}"/>
    <cellStyle name="Output 3 2 3 7" xfId="14734" xr:uid="{00000000-0005-0000-0000-0000FC880000}"/>
    <cellStyle name="Output 3 2 3 7 2" xfId="14735" xr:uid="{00000000-0005-0000-0000-0000FD880000}"/>
    <cellStyle name="Output 3 2 3 7 2 2" xfId="14736" xr:uid="{00000000-0005-0000-0000-0000FE880000}"/>
    <cellStyle name="Output 3 2 3 7 2 2 2" xfId="30904" xr:uid="{00000000-0005-0000-0000-0000FF880000}"/>
    <cellStyle name="Output 3 2 3 7 2 2 3" xfId="41813" xr:uid="{00000000-0005-0000-0000-000000890000}"/>
    <cellStyle name="Output 3 2 3 7 2 3" xfId="30903" xr:uid="{00000000-0005-0000-0000-000001890000}"/>
    <cellStyle name="Output 3 2 3 7 2 4" xfId="41812" xr:uid="{00000000-0005-0000-0000-000002890000}"/>
    <cellStyle name="Output 3 2 3 7 3" xfId="14737" xr:uid="{00000000-0005-0000-0000-000003890000}"/>
    <cellStyle name="Output 3 2 3 7 3 2" xfId="30905" xr:uid="{00000000-0005-0000-0000-000004890000}"/>
    <cellStyle name="Output 3 2 3 7 3 3" xfId="41814" xr:uid="{00000000-0005-0000-0000-000005890000}"/>
    <cellStyle name="Output 3 2 3 7 4" xfId="30902" xr:uid="{00000000-0005-0000-0000-000006890000}"/>
    <cellStyle name="Output 3 2 3 7 5" xfId="41811" xr:uid="{00000000-0005-0000-0000-000007890000}"/>
    <cellStyle name="Output 3 2 3 8" xfId="14738" xr:uid="{00000000-0005-0000-0000-000008890000}"/>
    <cellStyle name="Output 3 2 3 8 2" xfId="14739" xr:uid="{00000000-0005-0000-0000-000009890000}"/>
    <cellStyle name="Output 3 2 3 8 2 2" xfId="14740" xr:uid="{00000000-0005-0000-0000-00000A890000}"/>
    <cellStyle name="Output 3 2 3 8 2 2 2" xfId="30908" xr:uid="{00000000-0005-0000-0000-00000B890000}"/>
    <cellStyle name="Output 3 2 3 8 2 2 3" xfId="41817" xr:uid="{00000000-0005-0000-0000-00000C890000}"/>
    <cellStyle name="Output 3 2 3 8 2 3" xfId="30907" xr:uid="{00000000-0005-0000-0000-00000D890000}"/>
    <cellStyle name="Output 3 2 3 8 2 4" xfId="41816" xr:uid="{00000000-0005-0000-0000-00000E890000}"/>
    <cellStyle name="Output 3 2 3 8 3" xfId="14741" xr:uid="{00000000-0005-0000-0000-00000F890000}"/>
    <cellStyle name="Output 3 2 3 8 3 2" xfId="30909" xr:uid="{00000000-0005-0000-0000-000010890000}"/>
    <cellStyle name="Output 3 2 3 8 3 3" xfId="41818" xr:uid="{00000000-0005-0000-0000-000011890000}"/>
    <cellStyle name="Output 3 2 3 8 4" xfId="30906" xr:uid="{00000000-0005-0000-0000-000012890000}"/>
    <cellStyle name="Output 3 2 3 8 5" xfId="41815" xr:uid="{00000000-0005-0000-0000-000013890000}"/>
    <cellStyle name="Output 3 2 3 9" xfId="14742" xr:uid="{00000000-0005-0000-0000-000014890000}"/>
    <cellStyle name="Output 3 2 3 9 2" xfId="14743" xr:uid="{00000000-0005-0000-0000-000015890000}"/>
    <cellStyle name="Output 3 2 3 9 2 2" xfId="30911" xr:uid="{00000000-0005-0000-0000-000016890000}"/>
    <cellStyle name="Output 3 2 3 9 2 3" xfId="41820" xr:uid="{00000000-0005-0000-0000-000017890000}"/>
    <cellStyle name="Output 3 2 3 9 3" xfId="30910" xr:uid="{00000000-0005-0000-0000-000018890000}"/>
    <cellStyle name="Output 3 2 3 9 4" xfId="41819" xr:uid="{00000000-0005-0000-0000-000019890000}"/>
    <cellStyle name="Output 3 2 4" xfId="14744" xr:uid="{00000000-0005-0000-0000-00001A890000}"/>
    <cellStyle name="Output 3 2 4 10" xfId="14745" xr:uid="{00000000-0005-0000-0000-00001B890000}"/>
    <cellStyle name="Output 3 2 4 10 2" xfId="30913" xr:uid="{00000000-0005-0000-0000-00001C890000}"/>
    <cellStyle name="Output 3 2 4 10 3" xfId="41822" xr:uid="{00000000-0005-0000-0000-00001D890000}"/>
    <cellStyle name="Output 3 2 4 11" xfId="30912" xr:uid="{00000000-0005-0000-0000-00001E890000}"/>
    <cellStyle name="Output 3 2 4 12" xfId="41821" xr:uid="{00000000-0005-0000-0000-00001F890000}"/>
    <cellStyle name="Output 3 2 4 2" xfId="14746" xr:uid="{00000000-0005-0000-0000-000020890000}"/>
    <cellStyle name="Output 3 2 4 2 2" xfId="14747" xr:uid="{00000000-0005-0000-0000-000021890000}"/>
    <cellStyle name="Output 3 2 4 2 2 2" xfId="14748" xr:uid="{00000000-0005-0000-0000-000022890000}"/>
    <cellStyle name="Output 3 2 4 2 2 2 2" xfId="30916" xr:uid="{00000000-0005-0000-0000-000023890000}"/>
    <cellStyle name="Output 3 2 4 2 2 2 3" xfId="41825" xr:uid="{00000000-0005-0000-0000-000024890000}"/>
    <cellStyle name="Output 3 2 4 2 2 3" xfId="30915" xr:uid="{00000000-0005-0000-0000-000025890000}"/>
    <cellStyle name="Output 3 2 4 2 2 4" xfId="41824" xr:uid="{00000000-0005-0000-0000-000026890000}"/>
    <cellStyle name="Output 3 2 4 2 3" xfId="14749" xr:uid="{00000000-0005-0000-0000-000027890000}"/>
    <cellStyle name="Output 3 2 4 2 3 2" xfId="30917" xr:uid="{00000000-0005-0000-0000-000028890000}"/>
    <cellStyle name="Output 3 2 4 2 3 3" xfId="41826" xr:uid="{00000000-0005-0000-0000-000029890000}"/>
    <cellStyle name="Output 3 2 4 2 4" xfId="30914" xr:uid="{00000000-0005-0000-0000-00002A890000}"/>
    <cellStyle name="Output 3 2 4 2 5" xfId="41823" xr:uid="{00000000-0005-0000-0000-00002B890000}"/>
    <cellStyle name="Output 3 2 4 3" xfId="14750" xr:uid="{00000000-0005-0000-0000-00002C890000}"/>
    <cellStyle name="Output 3 2 4 3 2" xfId="14751" xr:uid="{00000000-0005-0000-0000-00002D890000}"/>
    <cellStyle name="Output 3 2 4 3 2 2" xfId="14752" xr:uid="{00000000-0005-0000-0000-00002E890000}"/>
    <cellStyle name="Output 3 2 4 3 2 2 2" xfId="30920" xr:uid="{00000000-0005-0000-0000-00002F890000}"/>
    <cellStyle name="Output 3 2 4 3 2 2 3" xfId="41829" xr:uid="{00000000-0005-0000-0000-000030890000}"/>
    <cellStyle name="Output 3 2 4 3 2 3" xfId="30919" xr:uid="{00000000-0005-0000-0000-000031890000}"/>
    <cellStyle name="Output 3 2 4 3 2 4" xfId="41828" xr:uid="{00000000-0005-0000-0000-000032890000}"/>
    <cellStyle name="Output 3 2 4 3 3" xfId="14753" xr:uid="{00000000-0005-0000-0000-000033890000}"/>
    <cellStyle name="Output 3 2 4 3 3 2" xfId="30921" xr:uid="{00000000-0005-0000-0000-000034890000}"/>
    <cellStyle name="Output 3 2 4 3 3 3" xfId="41830" xr:uid="{00000000-0005-0000-0000-000035890000}"/>
    <cellStyle name="Output 3 2 4 3 4" xfId="30918" xr:uid="{00000000-0005-0000-0000-000036890000}"/>
    <cellStyle name="Output 3 2 4 3 5" xfId="41827" xr:uid="{00000000-0005-0000-0000-000037890000}"/>
    <cellStyle name="Output 3 2 4 4" xfId="14754" xr:uid="{00000000-0005-0000-0000-000038890000}"/>
    <cellStyle name="Output 3 2 4 4 2" xfId="14755" xr:uid="{00000000-0005-0000-0000-000039890000}"/>
    <cellStyle name="Output 3 2 4 4 2 2" xfId="14756" xr:uid="{00000000-0005-0000-0000-00003A890000}"/>
    <cellStyle name="Output 3 2 4 4 2 2 2" xfId="30924" xr:uid="{00000000-0005-0000-0000-00003B890000}"/>
    <cellStyle name="Output 3 2 4 4 2 2 3" xfId="41833" xr:uid="{00000000-0005-0000-0000-00003C890000}"/>
    <cellStyle name="Output 3 2 4 4 2 3" xfId="30923" xr:uid="{00000000-0005-0000-0000-00003D890000}"/>
    <cellStyle name="Output 3 2 4 4 2 4" xfId="41832" xr:uid="{00000000-0005-0000-0000-00003E890000}"/>
    <cellStyle name="Output 3 2 4 4 3" xfId="14757" xr:uid="{00000000-0005-0000-0000-00003F890000}"/>
    <cellStyle name="Output 3 2 4 4 3 2" xfId="30925" xr:uid="{00000000-0005-0000-0000-000040890000}"/>
    <cellStyle name="Output 3 2 4 4 3 3" xfId="41834" xr:uid="{00000000-0005-0000-0000-000041890000}"/>
    <cellStyle name="Output 3 2 4 4 4" xfId="30922" xr:uid="{00000000-0005-0000-0000-000042890000}"/>
    <cellStyle name="Output 3 2 4 4 5" xfId="41831" xr:uid="{00000000-0005-0000-0000-000043890000}"/>
    <cellStyle name="Output 3 2 4 5" xfId="14758" xr:uid="{00000000-0005-0000-0000-000044890000}"/>
    <cellStyle name="Output 3 2 4 5 2" xfId="14759" xr:uid="{00000000-0005-0000-0000-000045890000}"/>
    <cellStyle name="Output 3 2 4 5 2 2" xfId="14760" xr:uid="{00000000-0005-0000-0000-000046890000}"/>
    <cellStyle name="Output 3 2 4 5 2 2 2" xfId="30928" xr:uid="{00000000-0005-0000-0000-000047890000}"/>
    <cellStyle name="Output 3 2 4 5 2 2 3" xfId="41837" xr:uid="{00000000-0005-0000-0000-000048890000}"/>
    <cellStyle name="Output 3 2 4 5 2 3" xfId="30927" xr:uid="{00000000-0005-0000-0000-000049890000}"/>
    <cellStyle name="Output 3 2 4 5 2 4" xfId="41836" xr:uid="{00000000-0005-0000-0000-00004A890000}"/>
    <cellStyle name="Output 3 2 4 5 3" xfId="14761" xr:uid="{00000000-0005-0000-0000-00004B890000}"/>
    <cellStyle name="Output 3 2 4 5 3 2" xfId="30929" xr:uid="{00000000-0005-0000-0000-00004C890000}"/>
    <cellStyle name="Output 3 2 4 5 3 3" xfId="41838" xr:uid="{00000000-0005-0000-0000-00004D890000}"/>
    <cellStyle name="Output 3 2 4 5 4" xfId="30926" xr:uid="{00000000-0005-0000-0000-00004E890000}"/>
    <cellStyle name="Output 3 2 4 5 5" xfId="41835" xr:uid="{00000000-0005-0000-0000-00004F890000}"/>
    <cellStyle name="Output 3 2 4 6" xfId="14762" xr:uid="{00000000-0005-0000-0000-000050890000}"/>
    <cellStyle name="Output 3 2 4 6 2" xfId="14763" xr:uid="{00000000-0005-0000-0000-000051890000}"/>
    <cellStyle name="Output 3 2 4 6 2 2" xfId="14764" xr:uid="{00000000-0005-0000-0000-000052890000}"/>
    <cellStyle name="Output 3 2 4 6 2 2 2" xfId="30932" xr:uid="{00000000-0005-0000-0000-000053890000}"/>
    <cellStyle name="Output 3 2 4 6 2 2 3" xfId="41841" xr:uid="{00000000-0005-0000-0000-000054890000}"/>
    <cellStyle name="Output 3 2 4 6 2 3" xfId="30931" xr:uid="{00000000-0005-0000-0000-000055890000}"/>
    <cellStyle name="Output 3 2 4 6 2 4" xfId="41840" xr:uid="{00000000-0005-0000-0000-000056890000}"/>
    <cellStyle name="Output 3 2 4 6 3" xfId="14765" xr:uid="{00000000-0005-0000-0000-000057890000}"/>
    <cellStyle name="Output 3 2 4 6 3 2" xfId="30933" xr:uid="{00000000-0005-0000-0000-000058890000}"/>
    <cellStyle name="Output 3 2 4 6 3 3" xfId="41842" xr:uid="{00000000-0005-0000-0000-000059890000}"/>
    <cellStyle name="Output 3 2 4 6 4" xfId="30930" xr:uid="{00000000-0005-0000-0000-00005A890000}"/>
    <cellStyle name="Output 3 2 4 6 5" xfId="41839" xr:uid="{00000000-0005-0000-0000-00005B890000}"/>
    <cellStyle name="Output 3 2 4 7" xfId="14766" xr:uid="{00000000-0005-0000-0000-00005C890000}"/>
    <cellStyle name="Output 3 2 4 7 2" xfId="14767" xr:uid="{00000000-0005-0000-0000-00005D890000}"/>
    <cellStyle name="Output 3 2 4 7 2 2" xfId="14768" xr:uid="{00000000-0005-0000-0000-00005E890000}"/>
    <cellStyle name="Output 3 2 4 7 2 2 2" xfId="30936" xr:uid="{00000000-0005-0000-0000-00005F890000}"/>
    <cellStyle name="Output 3 2 4 7 2 2 3" xfId="41845" xr:uid="{00000000-0005-0000-0000-000060890000}"/>
    <cellStyle name="Output 3 2 4 7 2 3" xfId="30935" xr:uid="{00000000-0005-0000-0000-000061890000}"/>
    <cellStyle name="Output 3 2 4 7 2 4" xfId="41844" xr:uid="{00000000-0005-0000-0000-000062890000}"/>
    <cellStyle name="Output 3 2 4 7 3" xfId="14769" xr:uid="{00000000-0005-0000-0000-000063890000}"/>
    <cellStyle name="Output 3 2 4 7 3 2" xfId="30937" xr:uid="{00000000-0005-0000-0000-000064890000}"/>
    <cellStyle name="Output 3 2 4 7 3 3" xfId="41846" xr:uid="{00000000-0005-0000-0000-000065890000}"/>
    <cellStyle name="Output 3 2 4 7 4" xfId="30934" xr:uid="{00000000-0005-0000-0000-000066890000}"/>
    <cellStyle name="Output 3 2 4 7 5" xfId="41843" xr:uid="{00000000-0005-0000-0000-000067890000}"/>
    <cellStyle name="Output 3 2 4 8" xfId="14770" xr:uid="{00000000-0005-0000-0000-000068890000}"/>
    <cellStyle name="Output 3 2 4 8 2" xfId="14771" xr:uid="{00000000-0005-0000-0000-000069890000}"/>
    <cellStyle name="Output 3 2 4 8 2 2" xfId="14772" xr:uid="{00000000-0005-0000-0000-00006A890000}"/>
    <cellStyle name="Output 3 2 4 8 2 2 2" xfId="30940" xr:uid="{00000000-0005-0000-0000-00006B890000}"/>
    <cellStyle name="Output 3 2 4 8 2 2 3" xfId="41849" xr:uid="{00000000-0005-0000-0000-00006C890000}"/>
    <cellStyle name="Output 3 2 4 8 2 3" xfId="30939" xr:uid="{00000000-0005-0000-0000-00006D890000}"/>
    <cellStyle name="Output 3 2 4 8 2 4" xfId="41848" xr:uid="{00000000-0005-0000-0000-00006E890000}"/>
    <cellStyle name="Output 3 2 4 8 3" xfId="14773" xr:uid="{00000000-0005-0000-0000-00006F890000}"/>
    <cellStyle name="Output 3 2 4 8 3 2" xfId="30941" xr:uid="{00000000-0005-0000-0000-000070890000}"/>
    <cellStyle name="Output 3 2 4 8 3 3" xfId="41850" xr:uid="{00000000-0005-0000-0000-000071890000}"/>
    <cellStyle name="Output 3 2 4 8 4" xfId="30938" xr:uid="{00000000-0005-0000-0000-000072890000}"/>
    <cellStyle name="Output 3 2 4 8 5" xfId="41847" xr:uid="{00000000-0005-0000-0000-000073890000}"/>
    <cellStyle name="Output 3 2 4 9" xfId="14774" xr:uid="{00000000-0005-0000-0000-000074890000}"/>
    <cellStyle name="Output 3 2 4 9 2" xfId="14775" xr:uid="{00000000-0005-0000-0000-000075890000}"/>
    <cellStyle name="Output 3 2 4 9 2 2" xfId="30943" xr:uid="{00000000-0005-0000-0000-000076890000}"/>
    <cellStyle name="Output 3 2 4 9 2 3" xfId="41852" xr:uid="{00000000-0005-0000-0000-000077890000}"/>
    <cellStyle name="Output 3 2 4 9 3" xfId="30942" xr:uid="{00000000-0005-0000-0000-000078890000}"/>
    <cellStyle name="Output 3 2 4 9 4" xfId="41851" xr:uid="{00000000-0005-0000-0000-000079890000}"/>
    <cellStyle name="Output 3 2 5" xfId="14776" xr:uid="{00000000-0005-0000-0000-00007A890000}"/>
    <cellStyle name="Output 3 2 5 2" xfId="14777" xr:uid="{00000000-0005-0000-0000-00007B890000}"/>
    <cellStyle name="Output 3 2 5 2 2" xfId="14778" xr:uid="{00000000-0005-0000-0000-00007C890000}"/>
    <cellStyle name="Output 3 2 5 2 2 2" xfId="30946" xr:uid="{00000000-0005-0000-0000-00007D890000}"/>
    <cellStyle name="Output 3 2 5 2 2 3" xfId="41855" xr:uid="{00000000-0005-0000-0000-00007E890000}"/>
    <cellStyle name="Output 3 2 5 2 3" xfId="30945" xr:uid="{00000000-0005-0000-0000-00007F890000}"/>
    <cellStyle name="Output 3 2 5 2 4" xfId="41854" xr:uid="{00000000-0005-0000-0000-000080890000}"/>
    <cellStyle name="Output 3 2 5 3" xfId="14779" xr:uid="{00000000-0005-0000-0000-000081890000}"/>
    <cellStyle name="Output 3 2 5 3 2" xfId="30947" xr:uid="{00000000-0005-0000-0000-000082890000}"/>
    <cellStyle name="Output 3 2 5 3 3" xfId="41856" xr:uid="{00000000-0005-0000-0000-000083890000}"/>
    <cellStyle name="Output 3 2 5 4" xfId="30944" xr:uid="{00000000-0005-0000-0000-000084890000}"/>
    <cellStyle name="Output 3 2 5 5" xfId="41853" xr:uid="{00000000-0005-0000-0000-000085890000}"/>
    <cellStyle name="Output 3 2 6" xfId="14780" xr:uid="{00000000-0005-0000-0000-000086890000}"/>
    <cellStyle name="Output 3 2 6 2" xfId="14781" xr:uid="{00000000-0005-0000-0000-000087890000}"/>
    <cellStyle name="Output 3 2 6 2 2" xfId="14782" xr:uid="{00000000-0005-0000-0000-000088890000}"/>
    <cellStyle name="Output 3 2 6 2 2 2" xfId="30950" xr:uid="{00000000-0005-0000-0000-000089890000}"/>
    <cellStyle name="Output 3 2 6 2 2 3" xfId="41859" xr:uid="{00000000-0005-0000-0000-00008A890000}"/>
    <cellStyle name="Output 3 2 6 2 3" xfId="30949" xr:uid="{00000000-0005-0000-0000-00008B890000}"/>
    <cellStyle name="Output 3 2 6 2 4" xfId="41858" xr:uid="{00000000-0005-0000-0000-00008C890000}"/>
    <cellStyle name="Output 3 2 6 3" xfId="14783" xr:uid="{00000000-0005-0000-0000-00008D890000}"/>
    <cellStyle name="Output 3 2 6 3 2" xfId="30951" xr:uid="{00000000-0005-0000-0000-00008E890000}"/>
    <cellStyle name="Output 3 2 6 3 3" xfId="41860" xr:uid="{00000000-0005-0000-0000-00008F890000}"/>
    <cellStyle name="Output 3 2 6 4" xfId="30948" xr:uid="{00000000-0005-0000-0000-000090890000}"/>
    <cellStyle name="Output 3 2 6 5" xfId="41857" xr:uid="{00000000-0005-0000-0000-000091890000}"/>
    <cellStyle name="Output 3 2 7" xfId="14784" xr:uid="{00000000-0005-0000-0000-000092890000}"/>
    <cellStyle name="Output 3 2 7 2" xfId="14785" xr:uid="{00000000-0005-0000-0000-000093890000}"/>
    <cellStyle name="Output 3 2 7 2 2" xfId="14786" xr:uid="{00000000-0005-0000-0000-000094890000}"/>
    <cellStyle name="Output 3 2 7 2 2 2" xfId="30954" xr:uid="{00000000-0005-0000-0000-000095890000}"/>
    <cellStyle name="Output 3 2 7 2 2 3" xfId="41863" xr:uid="{00000000-0005-0000-0000-000096890000}"/>
    <cellStyle name="Output 3 2 7 2 3" xfId="30953" xr:uid="{00000000-0005-0000-0000-000097890000}"/>
    <cellStyle name="Output 3 2 7 2 4" xfId="41862" xr:uid="{00000000-0005-0000-0000-000098890000}"/>
    <cellStyle name="Output 3 2 7 3" xfId="14787" xr:uid="{00000000-0005-0000-0000-000099890000}"/>
    <cellStyle name="Output 3 2 7 3 2" xfId="30955" xr:uid="{00000000-0005-0000-0000-00009A890000}"/>
    <cellStyle name="Output 3 2 7 3 3" xfId="41864" xr:uid="{00000000-0005-0000-0000-00009B890000}"/>
    <cellStyle name="Output 3 2 7 4" xfId="30952" xr:uid="{00000000-0005-0000-0000-00009C890000}"/>
    <cellStyle name="Output 3 2 7 5" xfId="41861" xr:uid="{00000000-0005-0000-0000-00009D890000}"/>
    <cellStyle name="Output 3 2 8" xfId="14788" xr:uid="{00000000-0005-0000-0000-00009E890000}"/>
    <cellStyle name="Output 3 2 8 2" xfId="14789" xr:uid="{00000000-0005-0000-0000-00009F890000}"/>
    <cellStyle name="Output 3 2 8 2 2" xfId="14790" xr:uid="{00000000-0005-0000-0000-0000A0890000}"/>
    <cellStyle name="Output 3 2 8 2 2 2" xfId="30958" xr:uid="{00000000-0005-0000-0000-0000A1890000}"/>
    <cellStyle name="Output 3 2 8 2 2 3" xfId="41867" xr:uid="{00000000-0005-0000-0000-0000A2890000}"/>
    <cellStyle name="Output 3 2 8 2 3" xfId="30957" xr:uid="{00000000-0005-0000-0000-0000A3890000}"/>
    <cellStyle name="Output 3 2 8 2 4" xfId="41866" xr:uid="{00000000-0005-0000-0000-0000A4890000}"/>
    <cellStyle name="Output 3 2 8 3" xfId="14791" xr:uid="{00000000-0005-0000-0000-0000A5890000}"/>
    <cellStyle name="Output 3 2 8 3 2" xfId="30959" xr:uid="{00000000-0005-0000-0000-0000A6890000}"/>
    <cellStyle name="Output 3 2 8 3 3" xfId="41868" xr:uid="{00000000-0005-0000-0000-0000A7890000}"/>
    <cellStyle name="Output 3 2 8 4" xfId="30956" xr:uid="{00000000-0005-0000-0000-0000A8890000}"/>
    <cellStyle name="Output 3 2 8 5" xfId="41865" xr:uid="{00000000-0005-0000-0000-0000A9890000}"/>
    <cellStyle name="Output 3 2 9" xfId="14792" xr:uid="{00000000-0005-0000-0000-0000AA890000}"/>
    <cellStyle name="Output 3 2 9 2" xfId="14793" xr:uid="{00000000-0005-0000-0000-0000AB890000}"/>
    <cellStyle name="Output 3 2 9 2 2" xfId="14794" xr:uid="{00000000-0005-0000-0000-0000AC890000}"/>
    <cellStyle name="Output 3 2 9 2 2 2" xfId="30962" xr:uid="{00000000-0005-0000-0000-0000AD890000}"/>
    <cellStyle name="Output 3 2 9 2 2 3" xfId="41871" xr:uid="{00000000-0005-0000-0000-0000AE890000}"/>
    <cellStyle name="Output 3 2 9 2 3" xfId="30961" xr:uid="{00000000-0005-0000-0000-0000AF890000}"/>
    <cellStyle name="Output 3 2 9 2 4" xfId="41870" xr:uid="{00000000-0005-0000-0000-0000B0890000}"/>
    <cellStyle name="Output 3 2 9 3" xfId="14795" xr:uid="{00000000-0005-0000-0000-0000B1890000}"/>
    <cellStyle name="Output 3 2 9 3 2" xfId="30963" xr:uid="{00000000-0005-0000-0000-0000B2890000}"/>
    <cellStyle name="Output 3 2 9 3 3" xfId="41872" xr:uid="{00000000-0005-0000-0000-0000B3890000}"/>
    <cellStyle name="Output 3 2 9 4" xfId="30960" xr:uid="{00000000-0005-0000-0000-0000B4890000}"/>
    <cellStyle name="Output 3 2 9 5" xfId="41869" xr:uid="{00000000-0005-0000-0000-0000B5890000}"/>
    <cellStyle name="Output 3 3" xfId="14796" xr:uid="{00000000-0005-0000-0000-0000B6890000}"/>
    <cellStyle name="Output 3 3 10" xfId="14797" xr:uid="{00000000-0005-0000-0000-0000B7890000}"/>
    <cellStyle name="Output 3 3 10 2" xfId="14798" xr:uid="{00000000-0005-0000-0000-0000B8890000}"/>
    <cellStyle name="Output 3 3 10 2 2" xfId="14799" xr:uid="{00000000-0005-0000-0000-0000B9890000}"/>
    <cellStyle name="Output 3 3 10 2 2 2" xfId="30967" xr:uid="{00000000-0005-0000-0000-0000BA890000}"/>
    <cellStyle name="Output 3 3 10 2 2 3" xfId="41876" xr:uid="{00000000-0005-0000-0000-0000BB890000}"/>
    <cellStyle name="Output 3 3 10 2 3" xfId="30966" xr:uid="{00000000-0005-0000-0000-0000BC890000}"/>
    <cellStyle name="Output 3 3 10 2 4" xfId="41875" xr:uid="{00000000-0005-0000-0000-0000BD890000}"/>
    <cellStyle name="Output 3 3 10 3" xfId="14800" xr:uid="{00000000-0005-0000-0000-0000BE890000}"/>
    <cellStyle name="Output 3 3 10 3 2" xfId="30968" xr:uid="{00000000-0005-0000-0000-0000BF890000}"/>
    <cellStyle name="Output 3 3 10 3 3" xfId="41877" xr:uid="{00000000-0005-0000-0000-0000C0890000}"/>
    <cellStyle name="Output 3 3 10 4" xfId="30965" xr:uid="{00000000-0005-0000-0000-0000C1890000}"/>
    <cellStyle name="Output 3 3 10 5" xfId="41874" xr:uid="{00000000-0005-0000-0000-0000C2890000}"/>
    <cellStyle name="Output 3 3 11" xfId="14801" xr:uid="{00000000-0005-0000-0000-0000C3890000}"/>
    <cellStyle name="Output 3 3 11 2" xfId="14802" xr:uid="{00000000-0005-0000-0000-0000C4890000}"/>
    <cellStyle name="Output 3 3 11 2 2" xfId="14803" xr:uid="{00000000-0005-0000-0000-0000C5890000}"/>
    <cellStyle name="Output 3 3 11 2 2 2" xfId="30971" xr:uid="{00000000-0005-0000-0000-0000C6890000}"/>
    <cellStyle name="Output 3 3 11 2 2 3" xfId="41880" xr:uid="{00000000-0005-0000-0000-0000C7890000}"/>
    <cellStyle name="Output 3 3 11 2 3" xfId="30970" xr:uid="{00000000-0005-0000-0000-0000C8890000}"/>
    <cellStyle name="Output 3 3 11 2 4" xfId="41879" xr:uid="{00000000-0005-0000-0000-0000C9890000}"/>
    <cellStyle name="Output 3 3 11 3" xfId="14804" xr:uid="{00000000-0005-0000-0000-0000CA890000}"/>
    <cellStyle name="Output 3 3 11 3 2" xfId="30972" xr:uid="{00000000-0005-0000-0000-0000CB890000}"/>
    <cellStyle name="Output 3 3 11 3 3" xfId="41881" xr:uid="{00000000-0005-0000-0000-0000CC890000}"/>
    <cellStyle name="Output 3 3 11 4" xfId="30969" xr:uid="{00000000-0005-0000-0000-0000CD890000}"/>
    <cellStyle name="Output 3 3 11 5" xfId="41878" xr:uid="{00000000-0005-0000-0000-0000CE890000}"/>
    <cellStyle name="Output 3 3 12" xfId="14805" xr:uid="{00000000-0005-0000-0000-0000CF890000}"/>
    <cellStyle name="Output 3 3 12 2" xfId="30973" xr:uid="{00000000-0005-0000-0000-0000D0890000}"/>
    <cellStyle name="Output 3 3 12 3" xfId="41882" xr:uid="{00000000-0005-0000-0000-0000D1890000}"/>
    <cellStyle name="Output 3 3 13" xfId="30964" xr:uid="{00000000-0005-0000-0000-0000D2890000}"/>
    <cellStyle name="Output 3 3 14" xfId="41873" xr:uid="{00000000-0005-0000-0000-0000D3890000}"/>
    <cellStyle name="Output 3 3 2" xfId="14806" xr:uid="{00000000-0005-0000-0000-0000D4890000}"/>
    <cellStyle name="Output 3 3 2 10" xfId="14807" xr:uid="{00000000-0005-0000-0000-0000D5890000}"/>
    <cellStyle name="Output 3 3 2 10 2" xfId="14808" xr:uid="{00000000-0005-0000-0000-0000D6890000}"/>
    <cellStyle name="Output 3 3 2 10 2 2" xfId="14809" xr:uid="{00000000-0005-0000-0000-0000D7890000}"/>
    <cellStyle name="Output 3 3 2 10 2 2 2" xfId="30977" xr:uid="{00000000-0005-0000-0000-0000D8890000}"/>
    <cellStyle name="Output 3 3 2 10 2 2 3" xfId="41886" xr:uid="{00000000-0005-0000-0000-0000D9890000}"/>
    <cellStyle name="Output 3 3 2 10 2 3" xfId="30976" xr:uid="{00000000-0005-0000-0000-0000DA890000}"/>
    <cellStyle name="Output 3 3 2 10 2 4" xfId="41885" xr:uid="{00000000-0005-0000-0000-0000DB890000}"/>
    <cellStyle name="Output 3 3 2 10 3" xfId="14810" xr:uid="{00000000-0005-0000-0000-0000DC890000}"/>
    <cellStyle name="Output 3 3 2 10 3 2" xfId="30978" xr:uid="{00000000-0005-0000-0000-0000DD890000}"/>
    <cellStyle name="Output 3 3 2 10 3 3" xfId="41887" xr:uid="{00000000-0005-0000-0000-0000DE890000}"/>
    <cellStyle name="Output 3 3 2 10 4" xfId="30975" xr:uid="{00000000-0005-0000-0000-0000DF890000}"/>
    <cellStyle name="Output 3 3 2 10 5" xfId="41884" xr:uid="{00000000-0005-0000-0000-0000E0890000}"/>
    <cellStyle name="Output 3 3 2 11" xfId="14811" xr:uid="{00000000-0005-0000-0000-0000E1890000}"/>
    <cellStyle name="Output 3 3 2 11 2" xfId="14812" xr:uid="{00000000-0005-0000-0000-0000E2890000}"/>
    <cellStyle name="Output 3 3 2 11 2 2" xfId="30980" xr:uid="{00000000-0005-0000-0000-0000E3890000}"/>
    <cellStyle name="Output 3 3 2 11 2 3" xfId="41889" xr:uid="{00000000-0005-0000-0000-0000E4890000}"/>
    <cellStyle name="Output 3 3 2 11 3" xfId="30979" xr:uid="{00000000-0005-0000-0000-0000E5890000}"/>
    <cellStyle name="Output 3 3 2 11 4" xfId="41888" xr:uid="{00000000-0005-0000-0000-0000E6890000}"/>
    <cellStyle name="Output 3 3 2 12" xfId="14813" xr:uid="{00000000-0005-0000-0000-0000E7890000}"/>
    <cellStyle name="Output 3 3 2 12 2" xfId="30981" xr:uid="{00000000-0005-0000-0000-0000E8890000}"/>
    <cellStyle name="Output 3 3 2 12 3" xfId="41890" xr:uid="{00000000-0005-0000-0000-0000E9890000}"/>
    <cellStyle name="Output 3 3 2 13" xfId="30974" xr:uid="{00000000-0005-0000-0000-0000EA890000}"/>
    <cellStyle name="Output 3 3 2 14" xfId="41883" xr:uid="{00000000-0005-0000-0000-0000EB890000}"/>
    <cellStyle name="Output 3 3 2 2" xfId="14814" xr:uid="{00000000-0005-0000-0000-0000EC890000}"/>
    <cellStyle name="Output 3 3 2 2 10" xfId="14815" xr:uid="{00000000-0005-0000-0000-0000ED890000}"/>
    <cellStyle name="Output 3 3 2 2 10 2" xfId="30983" xr:uid="{00000000-0005-0000-0000-0000EE890000}"/>
    <cellStyle name="Output 3 3 2 2 10 3" xfId="41892" xr:uid="{00000000-0005-0000-0000-0000EF890000}"/>
    <cellStyle name="Output 3 3 2 2 11" xfId="30982" xr:uid="{00000000-0005-0000-0000-0000F0890000}"/>
    <cellStyle name="Output 3 3 2 2 12" xfId="41891" xr:uid="{00000000-0005-0000-0000-0000F1890000}"/>
    <cellStyle name="Output 3 3 2 2 2" xfId="14816" xr:uid="{00000000-0005-0000-0000-0000F2890000}"/>
    <cellStyle name="Output 3 3 2 2 2 2" xfId="14817" xr:uid="{00000000-0005-0000-0000-0000F3890000}"/>
    <cellStyle name="Output 3 3 2 2 2 2 2" xfId="14818" xr:uid="{00000000-0005-0000-0000-0000F4890000}"/>
    <cellStyle name="Output 3 3 2 2 2 2 2 2" xfId="30986" xr:uid="{00000000-0005-0000-0000-0000F5890000}"/>
    <cellStyle name="Output 3 3 2 2 2 2 2 3" xfId="41895" xr:uid="{00000000-0005-0000-0000-0000F6890000}"/>
    <cellStyle name="Output 3 3 2 2 2 2 3" xfId="30985" xr:uid="{00000000-0005-0000-0000-0000F7890000}"/>
    <cellStyle name="Output 3 3 2 2 2 2 4" xfId="41894" xr:uid="{00000000-0005-0000-0000-0000F8890000}"/>
    <cellStyle name="Output 3 3 2 2 2 3" xfId="14819" xr:uid="{00000000-0005-0000-0000-0000F9890000}"/>
    <cellStyle name="Output 3 3 2 2 2 3 2" xfId="30987" xr:uid="{00000000-0005-0000-0000-0000FA890000}"/>
    <cellStyle name="Output 3 3 2 2 2 3 3" xfId="41896" xr:uid="{00000000-0005-0000-0000-0000FB890000}"/>
    <cellStyle name="Output 3 3 2 2 2 4" xfId="30984" xr:uid="{00000000-0005-0000-0000-0000FC890000}"/>
    <cellStyle name="Output 3 3 2 2 2 5" xfId="41893" xr:uid="{00000000-0005-0000-0000-0000FD890000}"/>
    <cellStyle name="Output 3 3 2 2 3" xfId="14820" xr:uid="{00000000-0005-0000-0000-0000FE890000}"/>
    <cellStyle name="Output 3 3 2 2 3 2" xfId="14821" xr:uid="{00000000-0005-0000-0000-0000FF890000}"/>
    <cellStyle name="Output 3 3 2 2 3 2 2" xfId="14822" xr:uid="{00000000-0005-0000-0000-0000008A0000}"/>
    <cellStyle name="Output 3 3 2 2 3 2 2 2" xfId="30990" xr:uid="{00000000-0005-0000-0000-0000018A0000}"/>
    <cellStyle name="Output 3 3 2 2 3 2 2 3" xfId="41899" xr:uid="{00000000-0005-0000-0000-0000028A0000}"/>
    <cellStyle name="Output 3 3 2 2 3 2 3" xfId="30989" xr:uid="{00000000-0005-0000-0000-0000038A0000}"/>
    <cellStyle name="Output 3 3 2 2 3 2 4" xfId="41898" xr:uid="{00000000-0005-0000-0000-0000048A0000}"/>
    <cellStyle name="Output 3 3 2 2 3 3" xfId="14823" xr:uid="{00000000-0005-0000-0000-0000058A0000}"/>
    <cellStyle name="Output 3 3 2 2 3 3 2" xfId="30991" xr:uid="{00000000-0005-0000-0000-0000068A0000}"/>
    <cellStyle name="Output 3 3 2 2 3 3 3" xfId="41900" xr:uid="{00000000-0005-0000-0000-0000078A0000}"/>
    <cellStyle name="Output 3 3 2 2 3 4" xfId="30988" xr:uid="{00000000-0005-0000-0000-0000088A0000}"/>
    <cellStyle name="Output 3 3 2 2 3 5" xfId="41897" xr:uid="{00000000-0005-0000-0000-0000098A0000}"/>
    <cellStyle name="Output 3 3 2 2 4" xfId="14824" xr:uid="{00000000-0005-0000-0000-00000A8A0000}"/>
    <cellStyle name="Output 3 3 2 2 4 2" xfId="14825" xr:uid="{00000000-0005-0000-0000-00000B8A0000}"/>
    <cellStyle name="Output 3 3 2 2 4 2 2" xfId="14826" xr:uid="{00000000-0005-0000-0000-00000C8A0000}"/>
    <cellStyle name="Output 3 3 2 2 4 2 2 2" xfId="30994" xr:uid="{00000000-0005-0000-0000-00000D8A0000}"/>
    <cellStyle name="Output 3 3 2 2 4 2 2 3" xfId="41903" xr:uid="{00000000-0005-0000-0000-00000E8A0000}"/>
    <cellStyle name="Output 3 3 2 2 4 2 3" xfId="30993" xr:uid="{00000000-0005-0000-0000-00000F8A0000}"/>
    <cellStyle name="Output 3 3 2 2 4 2 4" xfId="41902" xr:uid="{00000000-0005-0000-0000-0000108A0000}"/>
    <cellStyle name="Output 3 3 2 2 4 3" xfId="14827" xr:uid="{00000000-0005-0000-0000-0000118A0000}"/>
    <cellStyle name="Output 3 3 2 2 4 3 2" xfId="30995" xr:uid="{00000000-0005-0000-0000-0000128A0000}"/>
    <cellStyle name="Output 3 3 2 2 4 3 3" xfId="41904" xr:uid="{00000000-0005-0000-0000-0000138A0000}"/>
    <cellStyle name="Output 3 3 2 2 4 4" xfId="30992" xr:uid="{00000000-0005-0000-0000-0000148A0000}"/>
    <cellStyle name="Output 3 3 2 2 4 5" xfId="41901" xr:uid="{00000000-0005-0000-0000-0000158A0000}"/>
    <cellStyle name="Output 3 3 2 2 5" xfId="14828" xr:uid="{00000000-0005-0000-0000-0000168A0000}"/>
    <cellStyle name="Output 3 3 2 2 5 2" xfId="14829" xr:uid="{00000000-0005-0000-0000-0000178A0000}"/>
    <cellStyle name="Output 3 3 2 2 5 2 2" xfId="14830" xr:uid="{00000000-0005-0000-0000-0000188A0000}"/>
    <cellStyle name="Output 3 3 2 2 5 2 2 2" xfId="30998" xr:uid="{00000000-0005-0000-0000-0000198A0000}"/>
    <cellStyle name="Output 3 3 2 2 5 2 2 3" xfId="41907" xr:uid="{00000000-0005-0000-0000-00001A8A0000}"/>
    <cellStyle name="Output 3 3 2 2 5 2 3" xfId="30997" xr:uid="{00000000-0005-0000-0000-00001B8A0000}"/>
    <cellStyle name="Output 3 3 2 2 5 2 4" xfId="41906" xr:uid="{00000000-0005-0000-0000-00001C8A0000}"/>
    <cellStyle name="Output 3 3 2 2 5 3" xfId="14831" xr:uid="{00000000-0005-0000-0000-00001D8A0000}"/>
    <cellStyle name="Output 3 3 2 2 5 3 2" xfId="30999" xr:uid="{00000000-0005-0000-0000-00001E8A0000}"/>
    <cellStyle name="Output 3 3 2 2 5 3 3" xfId="41908" xr:uid="{00000000-0005-0000-0000-00001F8A0000}"/>
    <cellStyle name="Output 3 3 2 2 5 4" xfId="30996" xr:uid="{00000000-0005-0000-0000-0000208A0000}"/>
    <cellStyle name="Output 3 3 2 2 5 5" xfId="41905" xr:uid="{00000000-0005-0000-0000-0000218A0000}"/>
    <cellStyle name="Output 3 3 2 2 6" xfId="14832" xr:uid="{00000000-0005-0000-0000-0000228A0000}"/>
    <cellStyle name="Output 3 3 2 2 6 2" xfId="14833" xr:uid="{00000000-0005-0000-0000-0000238A0000}"/>
    <cellStyle name="Output 3 3 2 2 6 2 2" xfId="14834" xr:uid="{00000000-0005-0000-0000-0000248A0000}"/>
    <cellStyle name="Output 3 3 2 2 6 2 2 2" xfId="31002" xr:uid="{00000000-0005-0000-0000-0000258A0000}"/>
    <cellStyle name="Output 3 3 2 2 6 2 2 3" xfId="41911" xr:uid="{00000000-0005-0000-0000-0000268A0000}"/>
    <cellStyle name="Output 3 3 2 2 6 2 3" xfId="31001" xr:uid="{00000000-0005-0000-0000-0000278A0000}"/>
    <cellStyle name="Output 3 3 2 2 6 2 4" xfId="41910" xr:uid="{00000000-0005-0000-0000-0000288A0000}"/>
    <cellStyle name="Output 3 3 2 2 6 3" xfId="14835" xr:uid="{00000000-0005-0000-0000-0000298A0000}"/>
    <cellStyle name="Output 3 3 2 2 6 3 2" xfId="31003" xr:uid="{00000000-0005-0000-0000-00002A8A0000}"/>
    <cellStyle name="Output 3 3 2 2 6 3 3" xfId="41912" xr:uid="{00000000-0005-0000-0000-00002B8A0000}"/>
    <cellStyle name="Output 3 3 2 2 6 4" xfId="31000" xr:uid="{00000000-0005-0000-0000-00002C8A0000}"/>
    <cellStyle name="Output 3 3 2 2 6 5" xfId="41909" xr:uid="{00000000-0005-0000-0000-00002D8A0000}"/>
    <cellStyle name="Output 3 3 2 2 7" xfId="14836" xr:uid="{00000000-0005-0000-0000-00002E8A0000}"/>
    <cellStyle name="Output 3 3 2 2 7 2" xfId="14837" xr:uid="{00000000-0005-0000-0000-00002F8A0000}"/>
    <cellStyle name="Output 3 3 2 2 7 2 2" xfId="14838" xr:uid="{00000000-0005-0000-0000-0000308A0000}"/>
    <cellStyle name="Output 3 3 2 2 7 2 2 2" xfId="31006" xr:uid="{00000000-0005-0000-0000-0000318A0000}"/>
    <cellStyle name="Output 3 3 2 2 7 2 2 3" xfId="41915" xr:uid="{00000000-0005-0000-0000-0000328A0000}"/>
    <cellStyle name="Output 3 3 2 2 7 2 3" xfId="31005" xr:uid="{00000000-0005-0000-0000-0000338A0000}"/>
    <cellStyle name="Output 3 3 2 2 7 2 4" xfId="41914" xr:uid="{00000000-0005-0000-0000-0000348A0000}"/>
    <cellStyle name="Output 3 3 2 2 7 3" xfId="14839" xr:uid="{00000000-0005-0000-0000-0000358A0000}"/>
    <cellStyle name="Output 3 3 2 2 7 3 2" xfId="31007" xr:uid="{00000000-0005-0000-0000-0000368A0000}"/>
    <cellStyle name="Output 3 3 2 2 7 3 3" xfId="41916" xr:uid="{00000000-0005-0000-0000-0000378A0000}"/>
    <cellStyle name="Output 3 3 2 2 7 4" xfId="31004" xr:uid="{00000000-0005-0000-0000-0000388A0000}"/>
    <cellStyle name="Output 3 3 2 2 7 5" xfId="41913" xr:uid="{00000000-0005-0000-0000-0000398A0000}"/>
    <cellStyle name="Output 3 3 2 2 8" xfId="14840" xr:uid="{00000000-0005-0000-0000-00003A8A0000}"/>
    <cellStyle name="Output 3 3 2 2 8 2" xfId="14841" xr:uid="{00000000-0005-0000-0000-00003B8A0000}"/>
    <cellStyle name="Output 3 3 2 2 8 2 2" xfId="14842" xr:uid="{00000000-0005-0000-0000-00003C8A0000}"/>
    <cellStyle name="Output 3 3 2 2 8 2 2 2" xfId="31010" xr:uid="{00000000-0005-0000-0000-00003D8A0000}"/>
    <cellStyle name="Output 3 3 2 2 8 2 2 3" xfId="41919" xr:uid="{00000000-0005-0000-0000-00003E8A0000}"/>
    <cellStyle name="Output 3 3 2 2 8 2 3" xfId="31009" xr:uid="{00000000-0005-0000-0000-00003F8A0000}"/>
    <cellStyle name="Output 3 3 2 2 8 2 4" xfId="41918" xr:uid="{00000000-0005-0000-0000-0000408A0000}"/>
    <cellStyle name="Output 3 3 2 2 8 3" xfId="14843" xr:uid="{00000000-0005-0000-0000-0000418A0000}"/>
    <cellStyle name="Output 3 3 2 2 8 3 2" xfId="31011" xr:uid="{00000000-0005-0000-0000-0000428A0000}"/>
    <cellStyle name="Output 3 3 2 2 8 3 3" xfId="41920" xr:uid="{00000000-0005-0000-0000-0000438A0000}"/>
    <cellStyle name="Output 3 3 2 2 8 4" xfId="31008" xr:uid="{00000000-0005-0000-0000-0000448A0000}"/>
    <cellStyle name="Output 3 3 2 2 8 5" xfId="41917" xr:uid="{00000000-0005-0000-0000-0000458A0000}"/>
    <cellStyle name="Output 3 3 2 2 9" xfId="14844" xr:uid="{00000000-0005-0000-0000-0000468A0000}"/>
    <cellStyle name="Output 3 3 2 2 9 2" xfId="14845" xr:uid="{00000000-0005-0000-0000-0000478A0000}"/>
    <cellStyle name="Output 3 3 2 2 9 2 2" xfId="31013" xr:uid="{00000000-0005-0000-0000-0000488A0000}"/>
    <cellStyle name="Output 3 3 2 2 9 2 3" xfId="41922" xr:uid="{00000000-0005-0000-0000-0000498A0000}"/>
    <cellStyle name="Output 3 3 2 2 9 3" xfId="31012" xr:uid="{00000000-0005-0000-0000-00004A8A0000}"/>
    <cellStyle name="Output 3 3 2 2 9 4" xfId="41921" xr:uid="{00000000-0005-0000-0000-00004B8A0000}"/>
    <cellStyle name="Output 3 3 2 3" xfId="14846" xr:uid="{00000000-0005-0000-0000-00004C8A0000}"/>
    <cellStyle name="Output 3 3 2 3 10" xfId="14847" xr:uid="{00000000-0005-0000-0000-00004D8A0000}"/>
    <cellStyle name="Output 3 3 2 3 10 2" xfId="31015" xr:uid="{00000000-0005-0000-0000-00004E8A0000}"/>
    <cellStyle name="Output 3 3 2 3 10 3" xfId="41924" xr:uid="{00000000-0005-0000-0000-00004F8A0000}"/>
    <cellStyle name="Output 3 3 2 3 11" xfId="31014" xr:uid="{00000000-0005-0000-0000-0000508A0000}"/>
    <cellStyle name="Output 3 3 2 3 12" xfId="41923" xr:uid="{00000000-0005-0000-0000-0000518A0000}"/>
    <cellStyle name="Output 3 3 2 3 2" xfId="14848" xr:uid="{00000000-0005-0000-0000-0000528A0000}"/>
    <cellStyle name="Output 3 3 2 3 2 2" xfId="14849" xr:uid="{00000000-0005-0000-0000-0000538A0000}"/>
    <cellStyle name="Output 3 3 2 3 2 2 2" xfId="14850" xr:uid="{00000000-0005-0000-0000-0000548A0000}"/>
    <cellStyle name="Output 3 3 2 3 2 2 2 2" xfId="31018" xr:uid="{00000000-0005-0000-0000-0000558A0000}"/>
    <cellStyle name="Output 3 3 2 3 2 2 2 3" xfId="41927" xr:uid="{00000000-0005-0000-0000-0000568A0000}"/>
    <cellStyle name="Output 3 3 2 3 2 2 3" xfId="31017" xr:uid="{00000000-0005-0000-0000-0000578A0000}"/>
    <cellStyle name="Output 3 3 2 3 2 2 4" xfId="41926" xr:uid="{00000000-0005-0000-0000-0000588A0000}"/>
    <cellStyle name="Output 3 3 2 3 2 3" xfId="14851" xr:uid="{00000000-0005-0000-0000-0000598A0000}"/>
    <cellStyle name="Output 3 3 2 3 2 3 2" xfId="31019" xr:uid="{00000000-0005-0000-0000-00005A8A0000}"/>
    <cellStyle name="Output 3 3 2 3 2 3 3" xfId="41928" xr:uid="{00000000-0005-0000-0000-00005B8A0000}"/>
    <cellStyle name="Output 3 3 2 3 2 4" xfId="31016" xr:uid="{00000000-0005-0000-0000-00005C8A0000}"/>
    <cellStyle name="Output 3 3 2 3 2 5" xfId="41925" xr:uid="{00000000-0005-0000-0000-00005D8A0000}"/>
    <cellStyle name="Output 3 3 2 3 3" xfId="14852" xr:uid="{00000000-0005-0000-0000-00005E8A0000}"/>
    <cellStyle name="Output 3 3 2 3 3 2" xfId="14853" xr:uid="{00000000-0005-0000-0000-00005F8A0000}"/>
    <cellStyle name="Output 3 3 2 3 3 2 2" xfId="14854" xr:uid="{00000000-0005-0000-0000-0000608A0000}"/>
    <cellStyle name="Output 3 3 2 3 3 2 2 2" xfId="31022" xr:uid="{00000000-0005-0000-0000-0000618A0000}"/>
    <cellStyle name="Output 3 3 2 3 3 2 2 3" xfId="41931" xr:uid="{00000000-0005-0000-0000-0000628A0000}"/>
    <cellStyle name="Output 3 3 2 3 3 2 3" xfId="31021" xr:uid="{00000000-0005-0000-0000-0000638A0000}"/>
    <cellStyle name="Output 3 3 2 3 3 2 4" xfId="41930" xr:uid="{00000000-0005-0000-0000-0000648A0000}"/>
    <cellStyle name="Output 3 3 2 3 3 3" xfId="14855" xr:uid="{00000000-0005-0000-0000-0000658A0000}"/>
    <cellStyle name="Output 3 3 2 3 3 3 2" xfId="31023" xr:uid="{00000000-0005-0000-0000-0000668A0000}"/>
    <cellStyle name="Output 3 3 2 3 3 3 3" xfId="41932" xr:uid="{00000000-0005-0000-0000-0000678A0000}"/>
    <cellStyle name="Output 3 3 2 3 3 4" xfId="31020" xr:uid="{00000000-0005-0000-0000-0000688A0000}"/>
    <cellStyle name="Output 3 3 2 3 3 5" xfId="41929" xr:uid="{00000000-0005-0000-0000-0000698A0000}"/>
    <cellStyle name="Output 3 3 2 3 4" xfId="14856" xr:uid="{00000000-0005-0000-0000-00006A8A0000}"/>
    <cellStyle name="Output 3 3 2 3 4 2" xfId="14857" xr:uid="{00000000-0005-0000-0000-00006B8A0000}"/>
    <cellStyle name="Output 3 3 2 3 4 2 2" xfId="14858" xr:uid="{00000000-0005-0000-0000-00006C8A0000}"/>
    <cellStyle name="Output 3 3 2 3 4 2 2 2" xfId="31026" xr:uid="{00000000-0005-0000-0000-00006D8A0000}"/>
    <cellStyle name="Output 3 3 2 3 4 2 2 3" xfId="41935" xr:uid="{00000000-0005-0000-0000-00006E8A0000}"/>
    <cellStyle name="Output 3 3 2 3 4 2 3" xfId="31025" xr:uid="{00000000-0005-0000-0000-00006F8A0000}"/>
    <cellStyle name="Output 3 3 2 3 4 2 4" xfId="41934" xr:uid="{00000000-0005-0000-0000-0000708A0000}"/>
    <cellStyle name="Output 3 3 2 3 4 3" xfId="14859" xr:uid="{00000000-0005-0000-0000-0000718A0000}"/>
    <cellStyle name="Output 3 3 2 3 4 3 2" xfId="31027" xr:uid="{00000000-0005-0000-0000-0000728A0000}"/>
    <cellStyle name="Output 3 3 2 3 4 3 3" xfId="41936" xr:uid="{00000000-0005-0000-0000-0000738A0000}"/>
    <cellStyle name="Output 3 3 2 3 4 4" xfId="31024" xr:uid="{00000000-0005-0000-0000-0000748A0000}"/>
    <cellStyle name="Output 3 3 2 3 4 5" xfId="41933" xr:uid="{00000000-0005-0000-0000-0000758A0000}"/>
    <cellStyle name="Output 3 3 2 3 5" xfId="14860" xr:uid="{00000000-0005-0000-0000-0000768A0000}"/>
    <cellStyle name="Output 3 3 2 3 5 2" xfId="14861" xr:uid="{00000000-0005-0000-0000-0000778A0000}"/>
    <cellStyle name="Output 3 3 2 3 5 2 2" xfId="14862" xr:uid="{00000000-0005-0000-0000-0000788A0000}"/>
    <cellStyle name="Output 3 3 2 3 5 2 2 2" xfId="31030" xr:uid="{00000000-0005-0000-0000-0000798A0000}"/>
    <cellStyle name="Output 3 3 2 3 5 2 2 3" xfId="41939" xr:uid="{00000000-0005-0000-0000-00007A8A0000}"/>
    <cellStyle name="Output 3 3 2 3 5 2 3" xfId="31029" xr:uid="{00000000-0005-0000-0000-00007B8A0000}"/>
    <cellStyle name="Output 3 3 2 3 5 2 4" xfId="41938" xr:uid="{00000000-0005-0000-0000-00007C8A0000}"/>
    <cellStyle name="Output 3 3 2 3 5 3" xfId="14863" xr:uid="{00000000-0005-0000-0000-00007D8A0000}"/>
    <cellStyle name="Output 3 3 2 3 5 3 2" xfId="31031" xr:uid="{00000000-0005-0000-0000-00007E8A0000}"/>
    <cellStyle name="Output 3 3 2 3 5 3 3" xfId="41940" xr:uid="{00000000-0005-0000-0000-00007F8A0000}"/>
    <cellStyle name="Output 3 3 2 3 5 4" xfId="31028" xr:uid="{00000000-0005-0000-0000-0000808A0000}"/>
    <cellStyle name="Output 3 3 2 3 5 5" xfId="41937" xr:uid="{00000000-0005-0000-0000-0000818A0000}"/>
    <cellStyle name="Output 3 3 2 3 6" xfId="14864" xr:uid="{00000000-0005-0000-0000-0000828A0000}"/>
    <cellStyle name="Output 3 3 2 3 6 2" xfId="14865" xr:uid="{00000000-0005-0000-0000-0000838A0000}"/>
    <cellStyle name="Output 3 3 2 3 6 2 2" xfId="14866" xr:uid="{00000000-0005-0000-0000-0000848A0000}"/>
    <cellStyle name="Output 3 3 2 3 6 2 2 2" xfId="31034" xr:uid="{00000000-0005-0000-0000-0000858A0000}"/>
    <cellStyle name="Output 3 3 2 3 6 2 2 3" xfId="41943" xr:uid="{00000000-0005-0000-0000-0000868A0000}"/>
    <cellStyle name="Output 3 3 2 3 6 2 3" xfId="31033" xr:uid="{00000000-0005-0000-0000-0000878A0000}"/>
    <cellStyle name="Output 3 3 2 3 6 2 4" xfId="41942" xr:uid="{00000000-0005-0000-0000-0000888A0000}"/>
    <cellStyle name="Output 3 3 2 3 6 3" xfId="14867" xr:uid="{00000000-0005-0000-0000-0000898A0000}"/>
    <cellStyle name="Output 3 3 2 3 6 3 2" xfId="31035" xr:uid="{00000000-0005-0000-0000-00008A8A0000}"/>
    <cellStyle name="Output 3 3 2 3 6 3 3" xfId="41944" xr:uid="{00000000-0005-0000-0000-00008B8A0000}"/>
    <cellStyle name="Output 3 3 2 3 6 4" xfId="31032" xr:uid="{00000000-0005-0000-0000-00008C8A0000}"/>
    <cellStyle name="Output 3 3 2 3 6 5" xfId="41941" xr:uid="{00000000-0005-0000-0000-00008D8A0000}"/>
    <cellStyle name="Output 3 3 2 3 7" xfId="14868" xr:uid="{00000000-0005-0000-0000-00008E8A0000}"/>
    <cellStyle name="Output 3 3 2 3 7 2" xfId="14869" xr:uid="{00000000-0005-0000-0000-00008F8A0000}"/>
    <cellStyle name="Output 3 3 2 3 7 2 2" xfId="14870" xr:uid="{00000000-0005-0000-0000-0000908A0000}"/>
    <cellStyle name="Output 3 3 2 3 7 2 2 2" xfId="31038" xr:uid="{00000000-0005-0000-0000-0000918A0000}"/>
    <cellStyle name="Output 3 3 2 3 7 2 2 3" xfId="41947" xr:uid="{00000000-0005-0000-0000-0000928A0000}"/>
    <cellStyle name="Output 3 3 2 3 7 2 3" xfId="31037" xr:uid="{00000000-0005-0000-0000-0000938A0000}"/>
    <cellStyle name="Output 3 3 2 3 7 2 4" xfId="41946" xr:uid="{00000000-0005-0000-0000-0000948A0000}"/>
    <cellStyle name="Output 3 3 2 3 7 3" xfId="14871" xr:uid="{00000000-0005-0000-0000-0000958A0000}"/>
    <cellStyle name="Output 3 3 2 3 7 3 2" xfId="31039" xr:uid="{00000000-0005-0000-0000-0000968A0000}"/>
    <cellStyle name="Output 3 3 2 3 7 3 3" xfId="41948" xr:uid="{00000000-0005-0000-0000-0000978A0000}"/>
    <cellStyle name="Output 3 3 2 3 7 4" xfId="31036" xr:uid="{00000000-0005-0000-0000-0000988A0000}"/>
    <cellStyle name="Output 3 3 2 3 7 5" xfId="41945" xr:uid="{00000000-0005-0000-0000-0000998A0000}"/>
    <cellStyle name="Output 3 3 2 3 8" xfId="14872" xr:uid="{00000000-0005-0000-0000-00009A8A0000}"/>
    <cellStyle name="Output 3 3 2 3 8 2" xfId="14873" xr:uid="{00000000-0005-0000-0000-00009B8A0000}"/>
    <cellStyle name="Output 3 3 2 3 8 2 2" xfId="14874" xr:uid="{00000000-0005-0000-0000-00009C8A0000}"/>
    <cellStyle name="Output 3 3 2 3 8 2 2 2" xfId="31042" xr:uid="{00000000-0005-0000-0000-00009D8A0000}"/>
    <cellStyle name="Output 3 3 2 3 8 2 2 3" xfId="41951" xr:uid="{00000000-0005-0000-0000-00009E8A0000}"/>
    <cellStyle name="Output 3 3 2 3 8 2 3" xfId="31041" xr:uid="{00000000-0005-0000-0000-00009F8A0000}"/>
    <cellStyle name="Output 3 3 2 3 8 2 4" xfId="41950" xr:uid="{00000000-0005-0000-0000-0000A08A0000}"/>
    <cellStyle name="Output 3 3 2 3 8 3" xfId="14875" xr:uid="{00000000-0005-0000-0000-0000A18A0000}"/>
    <cellStyle name="Output 3 3 2 3 8 3 2" xfId="31043" xr:uid="{00000000-0005-0000-0000-0000A28A0000}"/>
    <cellStyle name="Output 3 3 2 3 8 3 3" xfId="41952" xr:uid="{00000000-0005-0000-0000-0000A38A0000}"/>
    <cellStyle name="Output 3 3 2 3 8 4" xfId="31040" xr:uid="{00000000-0005-0000-0000-0000A48A0000}"/>
    <cellStyle name="Output 3 3 2 3 8 5" xfId="41949" xr:uid="{00000000-0005-0000-0000-0000A58A0000}"/>
    <cellStyle name="Output 3 3 2 3 9" xfId="14876" xr:uid="{00000000-0005-0000-0000-0000A68A0000}"/>
    <cellStyle name="Output 3 3 2 3 9 2" xfId="14877" xr:uid="{00000000-0005-0000-0000-0000A78A0000}"/>
    <cellStyle name="Output 3 3 2 3 9 2 2" xfId="31045" xr:uid="{00000000-0005-0000-0000-0000A88A0000}"/>
    <cellStyle name="Output 3 3 2 3 9 2 3" xfId="41954" xr:uid="{00000000-0005-0000-0000-0000A98A0000}"/>
    <cellStyle name="Output 3 3 2 3 9 3" xfId="31044" xr:uid="{00000000-0005-0000-0000-0000AA8A0000}"/>
    <cellStyle name="Output 3 3 2 3 9 4" xfId="41953" xr:uid="{00000000-0005-0000-0000-0000AB8A0000}"/>
    <cellStyle name="Output 3 3 2 4" xfId="14878" xr:uid="{00000000-0005-0000-0000-0000AC8A0000}"/>
    <cellStyle name="Output 3 3 2 4 2" xfId="14879" xr:uid="{00000000-0005-0000-0000-0000AD8A0000}"/>
    <cellStyle name="Output 3 3 2 4 2 2" xfId="14880" xr:uid="{00000000-0005-0000-0000-0000AE8A0000}"/>
    <cellStyle name="Output 3 3 2 4 2 2 2" xfId="31048" xr:uid="{00000000-0005-0000-0000-0000AF8A0000}"/>
    <cellStyle name="Output 3 3 2 4 2 2 3" xfId="41957" xr:uid="{00000000-0005-0000-0000-0000B08A0000}"/>
    <cellStyle name="Output 3 3 2 4 2 3" xfId="31047" xr:uid="{00000000-0005-0000-0000-0000B18A0000}"/>
    <cellStyle name="Output 3 3 2 4 2 4" xfId="41956" xr:uid="{00000000-0005-0000-0000-0000B28A0000}"/>
    <cellStyle name="Output 3 3 2 4 3" xfId="14881" xr:uid="{00000000-0005-0000-0000-0000B38A0000}"/>
    <cellStyle name="Output 3 3 2 4 3 2" xfId="31049" xr:uid="{00000000-0005-0000-0000-0000B48A0000}"/>
    <cellStyle name="Output 3 3 2 4 3 3" xfId="41958" xr:uid="{00000000-0005-0000-0000-0000B58A0000}"/>
    <cellStyle name="Output 3 3 2 4 4" xfId="31046" xr:uid="{00000000-0005-0000-0000-0000B68A0000}"/>
    <cellStyle name="Output 3 3 2 4 5" xfId="41955" xr:uid="{00000000-0005-0000-0000-0000B78A0000}"/>
    <cellStyle name="Output 3 3 2 5" xfId="14882" xr:uid="{00000000-0005-0000-0000-0000B88A0000}"/>
    <cellStyle name="Output 3 3 2 5 2" xfId="14883" xr:uid="{00000000-0005-0000-0000-0000B98A0000}"/>
    <cellStyle name="Output 3 3 2 5 2 2" xfId="14884" xr:uid="{00000000-0005-0000-0000-0000BA8A0000}"/>
    <cellStyle name="Output 3 3 2 5 2 2 2" xfId="31052" xr:uid="{00000000-0005-0000-0000-0000BB8A0000}"/>
    <cellStyle name="Output 3 3 2 5 2 2 3" xfId="41961" xr:uid="{00000000-0005-0000-0000-0000BC8A0000}"/>
    <cellStyle name="Output 3 3 2 5 2 3" xfId="31051" xr:uid="{00000000-0005-0000-0000-0000BD8A0000}"/>
    <cellStyle name="Output 3 3 2 5 2 4" xfId="41960" xr:uid="{00000000-0005-0000-0000-0000BE8A0000}"/>
    <cellStyle name="Output 3 3 2 5 3" xfId="14885" xr:uid="{00000000-0005-0000-0000-0000BF8A0000}"/>
    <cellStyle name="Output 3 3 2 5 3 2" xfId="31053" xr:uid="{00000000-0005-0000-0000-0000C08A0000}"/>
    <cellStyle name="Output 3 3 2 5 3 3" xfId="41962" xr:uid="{00000000-0005-0000-0000-0000C18A0000}"/>
    <cellStyle name="Output 3 3 2 5 4" xfId="31050" xr:uid="{00000000-0005-0000-0000-0000C28A0000}"/>
    <cellStyle name="Output 3 3 2 5 5" xfId="41959" xr:uid="{00000000-0005-0000-0000-0000C38A0000}"/>
    <cellStyle name="Output 3 3 2 6" xfId="14886" xr:uid="{00000000-0005-0000-0000-0000C48A0000}"/>
    <cellStyle name="Output 3 3 2 6 2" xfId="14887" xr:uid="{00000000-0005-0000-0000-0000C58A0000}"/>
    <cellStyle name="Output 3 3 2 6 2 2" xfId="14888" xr:uid="{00000000-0005-0000-0000-0000C68A0000}"/>
    <cellStyle name="Output 3 3 2 6 2 2 2" xfId="31056" xr:uid="{00000000-0005-0000-0000-0000C78A0000}"/>
    <cellStyle name="Output 3 3 2 6 2 2 3" xfId="41965" xr:uid="{00000000-0005-0000-0000-0000C88A0000}"/>
    <cellStyle name="Output 3 3 2 6 2 3" xfId="31055" xr:uid="{00000000-0005-0000-0000-0000C98A0000}"/>
    <cellStyle name="Output 3 3 2 6 2 4" xfId="41964" xr:uid="{00000000-0005-0000-0000-0000CA8A0000}"/>
    <cellStyle name="Output 3 3 2 6 3" xfId="14889" xr:uid="{00000000-0005-0000-0000-0000CB8A0000}"/>
    <cellStyle name="Output 3 3 2 6 3 2" xfId="31057" xr:uid="{00000000-0005-0000-0000-0000CC8A0000}"/>
    <cellStyle name="Output 3 3 2 6 3 3" xfId="41966" xr:uid="{00000000-0005-0000-0000-0000CD8A0000}"/>
    <cellStyle name="Output 3 3 2 6 4" xfId="31054" xr:uid="{00000000-0005-0000-0000-0000CE8A0000}"/>
    <cellStyle name="Output 3 3 2 6 5" xfId="41963" xr:uid="{00000000-0005-0000-0000-0000CF8A0000}"/>
    <cellStyle name="Output 3 3 2 7" xfId="14890" xr:uid="{00000000-0005-0000-0000-0000D08A0000}"/>
    <cellStyle name="Output 3 3 2 7 2" xfId="14891" xr:uid="{00000000-0005-0000-0000-0000D18A0000}"/>
    <cellStyle name="Output 3 3 2 7 2 2" xfId="14892" xr:uid="{00000000-0005-0000-0000-0000D28A0000}"/>
    <cellStyle name="Output 3 3 2 7 2 2 2" xfId="31060" xr:uid="{00000000-0005-0000-0000-0000D38A0000}"/>
    <cellStyle name="Output 3 3 2 7 2 2 3" xfId="41969" xr:uid="{00000000-0005-0000-0000-0000D48A0000}"/>
    <cellStyle name="Output 3 3 2 7 2 3" xfId="31059" xr:uid="{00000000-0005-0000-0000-0000D58A0000}"/>
    <cellStyle name="Output 3 3 2 7 2 4" xfId="41968" xr:uid="{00000000-0005-0000-0000-0000D68A0000}"/>
    <cellStyle name="Output 3 3 2 7 3" xfId="14893" xr:uid="{00000000-0005-0000-0000-0000D78A0000}"/>
    <cellStyle name="Output 3 3 2 7 3 2" xfId="31061" xr:uid="{00000000-0005-0000-0000-0000D88A0000}"/>
    <cellStyle name="Output 3 3 2 7 3 3" xfId="41970" xr:uid="{00000000-0005-0000-0000-0000D98A0000}"/>
    <cellStyle name="Output 3 3 2 7 4" xfId="31058" xr:uid="{00000000-0005-0000-0000-0000DA8A0000}"/>
    <cellStyle name="Output 3 3 2 7 5" xfId="41967" xr:uid="{00000000-0005-0000-0000-0000DB8A0000}"/>
    <cellStyle name="Output 3 3 2 8" xfId="14894" xr:uid="{00000000-0005-0000-0000-0000DC8A0000}"/>
    <cellStyle name="Output 3 3 2 8 2" xfId="14895" xr:uid="{00000000-0005-0000-0000-0000DD8A0000}"/>
    <cellStyle name="Output 3 3 2 8 2 2" xfId="14896" xr:uid="{00000000-0005-0000-0000-0000DE8A0000}"/>
    <cellStyle name="Output 3 3 2 8 2 2 2" xfId="31064" xr:uid="{00000000-0005-0000-0000-0000DF8A0000}"/>
    <cellStyle name="Output 3 3 2 8 2 2 3" xfId="41973" xr:uid="{00000000-0005-0000-0000-0000E08A0000}"/>
    <cellStyle name="Output 3 3 2 8 2 3" xfId="31063" xr:uid="{00000000-0005-0000-0000-0000E18A0000}"/>
    <cellStyle name="Output 3 3 2 8 2 4" xfId="41972" xr:uid="{00000000-0005-0000-0000-0000E28A0000}"/>
    <cellStyle name="Output 3 3 2 8 3" xfId="14897" xr:uid="{00000000-0005-0000-0000-0000E38A0000}"/>
    <cellStyle name="Output 3 3 2 8 3 2" xfId="31065" xr:uid="{00000000-0005-0000-0000-0000E48A0000}"/>
    <cellStyle name="Output 3 3 2 8 3 3" xfId="41974" xr:uid="{00000000-0005-0000-0000-0000E58A0000}"/>
    <cellStyle name="Output 3 3 2 8 4" xfId="31062" xr:uid="{00000000-0005-0000-0000-0000E68A0000}"/>
    <cellStyle name="Output 3 3 2 8 5" xfId="41971" xr:uid="{00000000-0005-0000-0000-0000E78A0000}"/>
    <cellStyle name="Output 3 3 2 9" xfId="14898" xr:uid="{00000000-0005-0000-0000-0000E88A0000}"/>
    <cellStyle name="Output 3 3 2 9 2" xfId="14899" xr:uid="{00000000-0005-0000-0000-0000E98A0000}"/>
    <cellStyle name="Output 3 3 2 9 2 2" xfId="14900" xr:uid="{00000000-0005-0000-0000-0000EA8A0000}"/>
    <cellStyle name="Output 3 3 2 9 2 2 2" xfId="31068" xr:uid="{00000000-0005-0000-0000-0000EB8A0000}"/>
    <cellStyle name="Output 3 3 2 9 2 2 3" xfId="41977" xr:uid="{00000000-0005-0000-0000-0000EC8A0000}"/>
    <cellStyle name="Output 3 3 2 9 2 3" xfId="31067" xr:uid="{00000000-0005-0000-0000-0000ED8A0000}"/>
    <cellStyle name="Output 3 3 2 9 2 4" xfId="41976" xr:uid="{00000000-0005-0000-0000-0000EE8A0000}"/>
    <cellStyle name="Output 3 3 2 9 3" xfId="14901" xr:uid="{00000000-0005-0000-0000-0000EF8A0000}"/>
    <cellStyle name="Output 3 3 2 9 3 2" xfId="31069" xr:uid="{00000000-0005-0000-0000-0000F08A0000}"/>
    <cellStyle name="Output 3 3 2 9 3 3" xfId="41978" xr:uid="{00000000-0005-0000-0000-0000F18A0000}"/>
    <cellStyle name="Output 3 3 2 9 4" xfId="31066" xr:uid="{00000000-0005-0000-0000-0000F28A0000}"/>
    <cellStyle name="Output 3 3 2 9 5" xfId="41975" xr:uid="{00000000-0005-0000-0000-0000F38A0000}"/>
    <cellStyle name="Output 3 3 3" xfId="14902" xr:uid="{00000000-0005-0000-0000-0000F48A0000}"/>
    <cellStyle name="Output 3 3 3 10" xfId="14903" xr:uid="{00000000-0005-0000-0000-0000F58A0000}"/>
    <cellStyle name="Output 3 3 3 10 2" xfId="31071" xr:uid="{00000000-0005-0000-0000-0000F68A0000}"/>
    <cellStyle name="Output 3 3 3 10 3" xfId="41980" xr:uid="{00000000-0005-0000-0000-0000F78A0000}"/>
    <cellStyle name="Output 3 3 3 11" xfId="31070" xr:uid="{00000000-0005-0000-0000-0000F88A0000}"/>
    <cellStyle name="Output 3 3 3 12" xfId="41979" xr:uid="{00000000-0005-0000-0000-0000F98A0000}"/>
    <cellStyle name="Output 3 3 3 2" xfId="14904" xr:uid="{00000000-0005-0000-0000-0000FA8A0000}"/>
    <cellStyle name="Output 3 3 3 2 2" xfId="14905" xr:uid="{00000000-0005-0000-0000-0000FB8A0000}"/>
    <cellStyle name="Output 3 3 3 2 2 2" xfId="14906" xr:uid="{00000000-0005-0000-0000-0000FC8A0000}"/>
    <cellStyle name="Output 3 3 3 2 2 2 2" xfId="31074" xr:uid="{00000000-0005-0000-0000-0000FD8A0000}"/>
    <cellStyle name="Output 3 3 3 2 2 2 3" xfId="41983" xr:uid="{00000000-0005-0000-0000-0000FE8A0000}"/>
    <cellStyle name="Output 3 3 3 2 2 3" xfId="31073" xr:uid="{00000000-0005-0000-0000-0000FF8A0000}"/>
    <cellStyle name="Output 3 3 3 2 2 4" xfId="41982" xr:uid="{00000000-0005-0000-0000-0000008B0000}"/>
    <cellStyle name="Output 3 3 3 2 3" xfId="14907" xr:uid="{00000000-0005-0000-0000-0000018B0000}"/>
    <cellStyle name="Output 3 3 3 2 3 2" xfId="31075" xr:uid="{00000000-0005-0000-0000-0000028B0000}"/>
    <cellStyle name="Output 3 3 3 2 3 3" xfId="41984" xr:uid="{00000000-0005-0000-0000-0000038B0000}"/>
    <cellStyle name="Output 3 3 3 2 4" xfId="31072" xr:uid="{00000000-0005-0000-0000-0000048B0000}"/>
    <cellStyle name="Output 3 3 3 2 5" xfId="41981" xr:uid="{00000000-0005-0000-0000-0000058B0000}"/>
    <cellStyle name="Output 3 3 3 3" xfId="14908" xr:uid="{00000000-0005-0000-0000-0000068B0000}"/>
    <cellStyle name="Output 3 3 3 3 2" xfId="14909" xr:uid="{00000000-0005-0000-0000-0000078B0000}"/>
    <cellStyle name="Output 3 3 3 3 2 2" xfId="14910" xr:uid="{00000000-0005-0000-0000-0000088B0000}"/>
    <cellStyle name="Output 3 3 3 3 2 2 2" xfId="31078" xr:uid="{00000000-0005-0000-0000-0000098B0000}"/>
    <cellStyle name="Output 3 3 3 3 2 2 3" xfId="41987" xr:uid="{00000000-0005-0000-0000-00000A8B0000}"/>
    <cellStyle name="Output 3 3 3 3 2 3" xfId="31077" xr:uid="{00000000-0005-0000-0000-00000B8B0000}"/>
    <cellStyle name="Output 3 3 3 3 2 4" xfId="41986" xr:uid="{00000000-0005-0000-0000-00000C8B0000}"/>
    <cellStyle name="Output 3 3 3 3 3" xfId="14911" xr:uid="{00000000-0005-0000-0000-00000D8B0000}"/>
    <cellStyle name="Output 3 3 3 3 3 2" xfId="31079" xr:uid="{00000000-0005-0000-0000-00000E8B0000}"/>
    <cellStyle name="Output 3 3 3 3 3 3" xfId="41988" xr:uid="{00000000-0005-0000-0000-00000F8B0000}"/>
    <cellStyle name="Output 3 3 3 3 4" xfId="31076" xr:uid="{00000000-0005-0000-0000-0000108B0000}"/>
    <cellStyle name="Output 3 3 3 3 5" xfId="41985" xr:uid="{00000000-0005-0000-0000-0000118B0000}"/>
    <cellStyle name="Output 3 3 3 4" xfId="14912" xr:uid="{00000000-0005-0000-0000-0000128B0000}"/>
    <cellStyle name="Output 3 3 3 4 2" xfId="14913" xr:uid="{00000000-0005-0000-0000-0000138B0000}"/>
    <cellStyle name="Output 3 3 3 4 2 2" xfId="14914" xr:uid="{00000000-0005-0000-0000-0000148B0000}"/>
    <cellStyle name="Output 3 3 3 4 2 2 2" xfId="31082" xr:uid="{00000000-0005-0000-0000-0000158B0000}"/>
    <cellStyle name="Output 3 3 3 4 2 2 3" xfId="41991" xr:uid="{00000000-0005-0000-0000-0000168B0000}"/>
    <cellStyle name="Output 3 3 3 4 2 3" xfId="31081" xr:uid="{00000000-0005-0000-0000-0000178B0000}"/>
    <cellStyle name="Output 3 3 3 4 2 4" xfId="41990" xr:uid="{00000000-0005-0000-0000-0000188B0000}"/>
    <cellStyle name="Output 3 3 3 4 3" xfId="14915" xr:uid="{00000000-0005-0000-0000-0000198B0000}"/>
    <cellStyle name="Output 3 3 3 4 3 2" xfId="31083" xr:uid="{00000000-0005-0000-0000-00001A8B0000}"/>
    <cellStyle name="Output 3 3 3 4 3 3" xfId="41992" xr:uid="{00000000-0005-0000-0000-00001B8B0000}"/>
    <cellStyle name="Output 3 3 3 4 4" xfId="31080" xr:uid="{00000000-0005-0000-0000-00001C8B0000}"/>
    <cellStyle name="Output 3 3 3 4 5" xfId="41989" xr:uid="{00000000-0005-0000-0000-00001D8B0000}"/>
    <cellStyle name="Output 3 3 3 5" xfId="14916" xr:uid="{00000000-0005-0000-0000-00001E8B0000}"/>
    <cellStyle name="Output 3 3 3 5 2" xfId="14917" xr:uid="{00000000-0005-0000-0000-00001F8B0000}"/>
    <cellStyle name="Output 3 3 3 5 2 2" xfId="14918" xr:uid="{00000000-0005-0000-0000-0000208B0000}"/>
    <cellStyle name="Output 3 3 3 5 2 2 2" xfId="31086" xr:uid="{00000000-0005-0000-0000-0000218B0000}"/>
    <cellStyle name="Output 3 3 3 5 2 2 3" xfId="41995" xr:uid="{00000000-0005-0000-0000-0000228B0000}"/>
    <cellStyle name="Output 3 3 3 5 2 3" xfId="31085" xr:uid="{00000000-0005-0000-0000-0000238B0000}"/>
    <cellStyle name="Output 3 3 3 5 2 4" xfId="41994" xr:uid="{00000000-0005-0000-0000-0000248B0000}"/>
    <cellStyle name="Output 3 3 3 5 3" xfId="14919" xr:uid="{00000000-0005-0000-0000-0000258B0000}"/>
    <cellStyle name="Output 3 3 3 5 3 2" xfId="31087" xr:uid="{00000000-0005-0000-0000-0000268B0000}"/>
    <cellStyle name="Output 3 3 3 5 3 3" xfId="41996" xr:uid="{00000000-0005-0000-0000-0000278B0000}"/>
    <cellStyle name="Output 3 3 3 5 4" xfId="31084" xr:uid="{00000000-0005-0000-0000-0000288B0000}"/>
    <cellStyle name="Output 3 3 3 5 5" xfId="41993" xr:uid="{00000000-0005-0000-0000-0000298B0000}"/>
    <cellStyle name="Output 3 3 3 6" xfId="14920" xr:uid="{00000000-0005-0000-0000-00002A8B0000}"/>
    <cellStyle name="Output 3 3 3 6 2" xfId="14921" xr:uid="{00000000-0005-0000-0000-00002B8B0000}"/>
    <cellStyle name="Output 3 3 3 6 2 2" xfId="14922" xr:uid="{00000000-0005-0000-0000-00002C8B0000}"/>
    <cellStyle name="Output 3 3 3 6 2 2 2" xfId="31090" xr:uid="{00000000-0005-0000-0000-00002D8B0000}"/>
    <cellStyle name="Output 3 3 3 6 2 2 3" xfId="41999" xr:uid="{00000000-0005-0000-0000-00002E8B0000}"/>
    <cellStyle name="Output 3 3 3 6 2 3" xfId="31089" xr:uid="{00000000-0005-0000-0000-00002F8B0000}"/>
    <cellStyle name="Output 3 3 3 6 2 4" xfId="41998" xr:uid="{00000000-0005-0000-0000-0000308B0000}"/>
    <cellStyle name="Output 3 3 3 6 3" xfId="14923" xr:uid="{00000000-0005-0000-0000-0000318B0000}"/>
    <cellStyle name="Output 3 3 3 6 3 2" xfId="31091" xr:uid="{00000000-0005-0000-0000-0000328B0000}"/>
    <cellStyle name="Output 3 3 3 6 3 3" xfId="42000" xr:uid="{00000000-0005-0000-0000-0000338B0000}"/>
    <cellStyle name="Output 3 3 3 6 4" xfId="31088" xr:uid="{00000000-0005-0000-0000-0000348B0000}"/>
    <cellStyle name="Output 3 3 3 6 5" xfId="41997" xr:uid="{00000000-0005-0000-0000-0000358B0000}"/>
    <cellStyle name="Output 3 3 3 7" xfId="14924" xr:uid="{00000000-0005-0000-0000-0000368B0000}"/>
    <cellStyle name="Output 3 3 3 7 2" xfId="14925" xr:uid="{00000000-0005-0000-0000-0000378B0000}"/>
    <cellStyle name="Output 3 3 3 7 2 2" xfId="14926" xr:uid="{00000000-0005-0000-0000-0000388B0000}"/>
    <cellStyle name="Output 3 3 3 7 2 2 2" xfId="31094" xr:uid="{00000000-0005-0000-0000-0000398B0000}"/>
    <cellStyle name="Output 3 3 3 7 2 2 3" xfId="42003" xr:uid="{00000000-0005-0000-0000-00003A8B0000}"/>
    <cellStyle name="Output 3 3 3 7 2 3" xfId="31093" xr:uid="{00000000-0005-0000-0000-00003B8B0000}"/>
    <cellStyle name="Output 3 3 3 7 2 4" xfId="42002" xr:uid="{00000000-0005-0000-0000-00003C8B0000}"/>
    <cellStyle name="Output 3 3 3 7 3" xfId="14927" xr:uid="{00000000-0005-0000-0000-00003D8B0000}"/>
    <cellStyle name="Output 3 3 3 7 3 2" xfId="31095" xr:uid="{00000000-0005-0000-0000-00003E8B0000}"/>
    <cellStyle name="Output 3 3 3 7 3 3" xfId="42004" xr:uid="{00000000-0005-0000-0000-00003F8B0000}"/>
    <cellStyle name="Output 3 3 3 7 4" xfId="31092" xr:uid="{00000000-0005-0000-0000-0000408B0000}"/>
    <cellStyle name="Output 3 3 3 7 5" xfId="42001" xr:uid="{00000000-0005-0000-0000-0000418B0000}"/>
    <cellStyle name="Output 3 3 3 8" xfId="14928" xr:uid="{00000000-0005-0000-0000-0000428B0000}"/>
    <cellStyle name="Output 3 3 3 8 2" xfId="14929" xr:uid="{00000000-0005-0000-0000-0000438B0000}"/>
    <cellStyle name="Output 3 3 3 8 2 2" xfId="14930" xr:uid="{00000000-0005-0000-0000-0000448B0000}"/>
    <cellStyle name="Output 3 3 3 8 2 2 2" xfId="31098" xr:uid="{00000000-0005-0000-0000-0000458B0000}"/>
    <cellStyle name="Output 3 3 3 8 2 2 3" xfId="42007" xr:uid="{00000000-0005-0000-0000-0000468B0000}"/>
    <cellStyle name="Output 3 3 3 8 2 3" xfId="31097" xr:uid="{00000000-0005-0000-0000-0000478B0000}"/>
    <cellStyle name="Output 3 3 3 8 2 4" xfId="42006" xr:uid="{00000000-0005-0000-0000-0000488B0000}"/>
    <cellStyle name="Output 3 3 3 8 3" xfId="14931" xr:uid="{00000000-0005-0000-0000-0000498B0000}"/>
    <cellStyle name="Output 3 3 3 8 3 2" xfId="31099" xr:uid="{00000000-0005-0000-0000-00004A8B0000}"/>
    <cellStyle name="Output 3 3 3 8 3 3" xfId="42008" xr:uid="{00000000-0005-0000-0000-00004B8B0000}"/>
    <cellStyle name="Output 3 3 3 8 4" xfId="31096" xr:uid="{00000000-0005-0000-0000-00004C8B0000}"/>
    <cellStyle name="Output 3 3 3 8 5" xfId="42005" xr:uid="{00000000-0005-0000-0000-00004D8B0000}"/>
    <cellStyle name="Output 3 3 3 9" xfId="14932" xr:uid="{00000000-0005-0000-0000-00004E8B0000}"/>
    <cellStyle name="Output 3 3 3 9 2" xfId="14933" xr:uid="{00000000-0005-0000-0000-00004F8B0000}"/>
    <cellStyle name="Output 3 3 3 9 2 2" xfId="31101" xr:uid="{00000000-0005-0000-0000-0000508B0000}"/>
    <cellStyle name="Output 3 3 3 9 2 3" xfId="42010" xr:uid="{00000000-0005-0000-0000-0000518B0000}"/>
    <cellStyle name="Output 3 3 3 9 3" xfId="31100" xr:uid="{00000000-0005-0000-0000-0000528B0000}"/>
    <cellStyle name="Output 3 3 3 9 4" xfId="42009" xr:uid="{00000000-0005-0000-0000-0000538B0000}"/>
    <cellStyle name="Output 3 3 4" xfId="14934" xr:uid="{00000000-0005-0000-0000-0000548B0000}"/>
    <cellStyle name="Output 3 3 4 10" xfId="14935" xr:uid="{00000000-0005-0000-0000-0000558B0000}"/>
    <cellStyle name="Output 3 3 4 10 2" xfId="31103" xr:uid="{00000000-0005-0000-0000-0000568B0000}"/>
    <cellStyle name="Output 3 3 4 10 3" xfId="42012" xr:uid="{00000000-0005-0000-0000-0000578B0000}"/>
    <cellStyle name="Output 3 3 4 11" xfId="31102" xr:uid="{00000000-0005-0000-0000-0000588B0000}"/>
    <cellStyle name="Output 3 3 4 12" xfId="42011" xr:uid="{00000000-0005-0000-0000-0000598B0000}"/>
    <cellStyle name="Output 3 3 4 2" xfId="14936" xr:uid="{00000000-0005-0000-0000-00005A8B0000}"/>
    <cellStyle name="Output 3 3 4 2 2" xfId="14937" xr:uid="{00000000-0005-0000-0000-00005B8B0000}"/>
    <cellStyle name="Output 3 3 4 2 2 2" xfId="14938" xr:uid="{00000000-0005-0000-0000-00005C8B0000}"/>
    <cellStyle name="Output 3 3 4 2 2 2 2" xfId="31106" xr:uid="{00000000-0005-0000-0000-00005D8B0000}"/>
    <cellStyle name="Output 3 3 4 2 2 2 3" xfId="42015" xr:uid="{00000000-0005-0000-0000-00005E8B0000}"/>
    <cellStyle name="Output 3 3 4 2 2 3" xfId="31105" xr:uid="{00000000-0005-0000-0000-00005F8B0000}"/>
    <cellStyle name="Output 3 3 4 2 2 4" xfId="42014" xr:uid="{00000000-0005-0000-0000-0000608B0000}"/>
    <cellStyle name="Output 3 3 4 2 3" xfId="14939" xr:uid="{00000000-0005-0000-0000-0000618B0000}"/>
    <cellStyle name="Output 3 3 4 2 3 2" xfId="31107" xr:uid="{00000000-0005-0000-0000-0000628B0000}"/>
    <cellStyle name="Output 3 3 4 2 3 3" xfId="42016" xr:uid="{00000000-0005-0000-0000-0000638B0000}"/>
    <cellStyle name="Output 3 3 4 2 4" xfId="31104" xr:uid="{00000000-0005-0000-0000-0000648B0000}"/>
    <cellStyle name="Output 3 3 4 2 5" xfId="42013" xr:uid="{00000000-0005-0000-0000-0000658B0000}"/>
    <cellStyle name="Output 3 3 4 3" xfId="14940" xr:uid="{00000000-0005-0000-0000-0000668B0000}"/>
    <cellStyle name="Output 3 3 4 3 2" xfId="14941" xr:uid="{00000000-0005-0000-0000-0000678B0000}"/>
    <cellStyle name="Output 3 3 4 3 2 2" xfId="14942" xr:uid="{00000000-0005-0000-0000-0000688B0000}"/>
    <cellStyle name="Output 3 3 4 3 2 2 2" xfId="31110" xr:uid="{00000000-0005-0000-0000-0000698B0000}"/>
    <cellStyle name="Output 3 3 4 3 2 2 3" xfId="42019" xr:uid="{00000000-0005-0000-0000-00006A8B0000}"/>
    <cellStyle name="Output 3 3 4 3 2 3" xfId="31109" xr:uid="{00000000-0005-0000-0000-00006B8B0000}"/>
    <cellStyle name="Output 3 3 4 3 2 4" xfId="42018" xr:uid="{00000000-0005-0000-0000-00006C8B0000}"/>
    <cellStyle name="Output 3 3 4 3 3" xfId="14943" xr:uid="{00000000-0005-0000-0000-00006D8B0000}"/>
    <cellStyle name="Output 3 3 4 3 3 2" xfId="31111" xr:uid="{00000000-0005-0000-0000-00006E8B0000}"/>
    <cellStyle name="Output 3 3 4 3 3 3" xfId="42020" xr:uid="{00000000-0005-0000-0000-00006F8B0000}"/>
    <cellStyle name="Output 3 3 4 3 4" xfId="31108" xr:uid="{00000000-0005-0000-0000-0000708B0000}"/>
    <cellStyle name="Output 3 3 4 3 5" xfId="42017" xr:uid="{00000000-0005-0000-0000-0000718B0000}"/>
    <cellStyle name="Output 3 3 4 4" xfId="14944" xr:uid="{00000000-0005-0000-0000-0000728B0000}"/>
    <cellStyle name="Output 3 3 4 4 2" xfId="14945" xr:uid="{00000000-0005-0000-0000-0000738B0000}"/>
    <cellStyle name="Output 3 3 4 4 2 2" xfId="14946" xr:uid="{00000000-0005-0000-0000-0000748B0000}"/>
    <cellStyle name="Output 3 3 4 4 2 2 2" xfId="31114" xr:uid="{00000000-0005-0000-0000-0000758B0000}"/>
    <cellStyle name="Output 3 3 4 4 2 2 3" xfId="42023" xr:uid="{00000000-0005-0000-0000-0000768B0000}"/>
    <cellStyle name="Output 3 3 4 4 2 3" xfId="31113" xr:uid="{00000000-0005-0000-0000-0000778B0000}"/>
    <cellStyle name="Output 3 3 4 4 2 4" xfId="42022" xr:uid="{00000000-0005-0000-0000-0000788B0000}"/>
    <cellStyle name="Output 3 3 4 4 3" xfId="14947" xr:uid="{00000000-0005-0000-0000-0000798B0000}"/>
    <cellStyle name="Output 3 3 4 4 3 2" xfId="31115" xr:uid="{00000000-0005-0000-0000-00007A8B0000}"/>
    <cellStyle name="Output 3 3 4 4 3 3" xfId="42024" xr:uid="{00000000-0005-0000-0000-00007B8B0000}"/>
    <cellStyle name="Output 3 3 4 4 4" xfId="31112" xr:uid="{00000000-0005-0000-0000-00007C8B0000}"/>
    <cellStyle name="Output 3 3 4 4 5" xfId="42021" xr:uid="{00000000-0005-0000-0000-00007D8B0000}"/>
    <cellStyle name="Output 3 3 4 5" xfId="14948" xr:uid="{00000000-0005-0000-0000-00007E8B0000}"/>
    <cellStyle name="Output 3 3 4 5 2" xfId="14949" xr:uid="{00000000-0005-0000-0000-00007F8B0000}"/>
    <cellStyle name="Output 3 3 4 5 2 2" xfId="14950" xr:uid="{00000000-0005-0000-0000-0000808B0000}"/>
    <cellStyle name="Output 3 3 4 5 2 2 2" xfId="31118" xr:uid="{00000000-0005-0000-0000-0000818B0000}"/>
    <cellStyle name="Output 3 3 4 5 2 2 3" xfId="42027" xr:uid="{00000000-0005-0000-0000-0000828B0000}"/>
    <cellStyle name="Output 3 3 4 5 2 3" xfId="31117" xr:uid="{00000000-0005-0000-0000-0000838B0000}"/>
    <cellStyle name="Output 3 3 4 5 2 4" xfId="42026" xr:uid="{00000000-0005-0000-0000-0000848B0000}"/>
    <cellStyle name="Output 3 3 4 5 3" xfId="14951" xr:uid="{00000000-0005-0000-0000-0000858B0000}"/>
    <cellStyle name="Output 3 3 4 5 3 2" xfId="31119" xr:uid="{00000000-0005-0000-0000-0000868B0000}"/>
    <cellStyle name="Output 3 3 4 5 3 3" xfId="42028" xr:uid="{00000000-0005-0000-0000-0000878B0000}"/>
    <cellStyle name="Output 3 3 4 5 4" xfId="31116" xr:uid="{00000000-0005-0000-0000-0000888B0000}"/>
    <cellStyle name="Output 3 3 4 5 5" xfId="42025" xr:uid="{00000000-0005-0000-0000-0000898B0000}"/>
    <cellStyle name="Output 3 3 4 6" xfId="14952" xr:uid="{00000000-0005-0000-0000-00008A8B0000}"/>
    <cellStyle name="Output 3 3 4 6 2" xfId="14953" xr:uid="{00000000-0005-0000-0000-00008B8B0000}"/>
    <cellStyle name="Output 3 3 4 6 2 2" xfId="14954" xr:uid="{00000000-0005-0000-0000-00008C8B0000}"/>
    <cellStyle name="Output 3 3 4 6 2 2 2" xfId="31122" xr:uid="{00000000-0005-0000-0000-00008D8B0000}"/>
    <cellStyle name="Output 3 3 4 6 2 2 3" xfId="42031" xr:uid="{00000000-0005-0000-0000-00008E8B0000}"/>
    <cellStyle name="Output 3 3 4 6 2 3" xfId="31121" xr:uid="{00000000-0005-0000-0000-00008F8B0000}"/>
    <cellStyle name="Output 3 3 4 6 2 4" xfId="42030" xr:uid="{00000000-0005-0000-0000-0000908B0000}"/>
    <cellStyle name="Output 3 3 4 6 3" xfId="14955" xr:uid="{00000000-0005-0000-0000-0000918B0000}"/>
    <cellStyle name="Output 3 3 4 6 3 2" xfId="31123" xr:uid="{00000000-0005-0000-0000-0000928B0000}"/>
    <cellStyle name="Output 3 3 4 6 3 3" xfId="42032" xr:uid="{00000000-0005-0000-0000-0000938B0000}"/>
    <cellStyle name="Output 3 3 4 6 4" xfId="31120" xr:uid="{00000000-0005-0000-0000-0000948B0000}"/>
    <cellStyle name="Output 3 3 4 6 5" xfId="42029" xr:uid="{00000000-0005-0000-0000-0000958B0000}"/>
    <cellStyle name="Output 3 3 4 7" xfId="14956" xr:uid="{00000000-0005-0000-0000-0000968B0000}"/>
    <cellStyle name="Output 3 3 4 7 2" xfId="14957" xr:uid="{00000000-0005-0000-0000-0000978B0000}"/>
    <cellStyle name="Output 3 3 4 7 2 2" xfId="14958" xr:uid="{00000000-0005-0000-0000-0000988B0000}"/>
    <cellStyle name="Output 3 3 4 7 2 2 2" xfId="31126" xr:uid="{00000000-0005-0000-0000-0000998B0000}"/>
    <cellStyle name="Output 3 3 4 7 2 2 3" xfId="42035" xr:uid="{00000000-0005-0000-0000-00009A8B0000}"/>
    <cellStyle name="Output 3 3 4 7 2 3" xfId="31125" xr:uid="{00000000-0005-0000-0000-00009B8B0000}"/>
    <cellStyle name="Output 3 3 4 7 2 4" xfId="42034" xr:uid="{00000000-0005-0000-0000-00009C8B0000}"/>
    <cellStyle name="Output 3 3 4 7 3" xfId="14959" xr:uid="{00000000-0005-0000-0000-00009D8B0000}"/>
    <cellStyle name="Output 3 3 4 7 3 2" xfId="31127" xr:uid="{00000000-0005-0000-0000-00009E8B0000}"/>
    <cellStyle name="Output 3 3 4 7 3 3" xfId="42036" xr:uid="{00000000-0005-0000-0000-00009F8B0000}"/>
    <cellStyle name="Output 3 3 4 7 4" xfId="31124" xr:uid="{00000000-0005-0000-0000-0000A08B0000}"/>
    <cellStyle name="Output 3 3 4 7 5" xfId="42033" xr:uid="{00000000-0005-0000-0000-0000A18B0000}"/>
    <cellStyle name="Output 3 3 4 8" xfId="14960" xr:uid="{00000000-0005-0000-0000-0000A28B0000}"/>
    <cellStyle name="Output 3 3 4 8 2" xfId="14961" xr:uid="{00000000-0005-0000-0000-0000A38B0000}"/>
    <cellStyle name="Output 3 3 4 8 2 2" xfId="14962" xr:uid="{00000000-0005-0000-0000-0000A48B0000}"/>
    <cellStyle name="Output 3 3 4 8 2 2 2" xfId="31130" xr:uid="{00000000-0005-0000-0000-0000A58B0000}"/>
    <cellStyle name="Output 3 3 4 8 2 2 3" xfId="42039" xr:uid="{00000000-0005-0000-0000-0000A68B0000}"/>
    <cellStyle name="Output 3 3 4 8 2 3" xfId="31129" xr:uid="{00000000-0005-0000-0000-0000A78B0000}"/>
    <cellStyle name="Output 3 3 4 8 2 4" xfId="42038" xr:uid="{00000000-0005-0000-0000-0000A88B0000}"/>
    <cellStyle name="Output 3 3 4 8 3" xfId="14963" xr:uid="{00000000-0005-0000-0000-0000A98B0000}"/>
    <cellStyle name="Output 3 3 4 8 3 2" xfId="31131" xr:uid="{00000000-0005-0000-0000-0000AA8B0000}"/>
    <cellStyle name="Output 3 3 4 8 3 3" xfId="42040" xr:uid="{00000000-0005-0000-0000-0000AB8B0000}"/>
    <cellStyle name="Output 3 3 4 8 4" xfId="31128" xr:uid="{00000000-0005-0000-0000-0000AC8B0000}"/>
    <cellStyle name="Output 3 3 4 8 5" xfId="42037" xr:uid="{00000000-0005-0000-0000-0000AD8B0000}"/>
    <cellStyle name="Output 3 3 4 9" xfId="14964" xr:uid="{00000000-0005-0000-0000-0000AE8B0000}"/>
    <cellStyle name="Output 3 3 4 9 2" xfId="14965" xr:uid="{00000000-0005-0000-0000-0000AF8B0000}"/>
    <cellStyle name="Output 3 3 4 9 2 2" xfId="31133" xr:uid="{00000000-0005-0000-0000-0000B08B0000}"/>
    <cellStyle name="Output 3 3 4 9 2 3" xfId="42042" xr:uid="{00000000-0005-0000-0000-0000B18B0000}"/>
    <cellStyle name="Output 3 3 4 9 3" xfId="31132" xr:uid="{00000000-0005-0000-0000-0000B28B0000}"/>
    <cellStyle name="Output 3 3 4 9 4" xfId="42041" xr:uid="{00000000-0005-0000-0000-0000B38B0000}"/>
    <cellStyle name="Output 3 3 5" xfId="14966" xr:uid="{00000000-0005-0000-0000-0000B48B0000}"/>
    <cellStyle name="Output 3 3 5 2" xfId="14967" xr:uid="{00000000-0005-0000-0000-0000B58B0000}"/>
    <cellStyle name="Output 3 3 5 2 2" xfId="14968" xr:uid="{00000000-0005-0000-0000-0000B68B0000}"/>
    <cellStyle name="Output 3 3 5 2 2 2" xfId="31136" xr:uid="{00000000-0005-0000-0000-0000B78B0000}"/>
    <cellStyle name="Output 3 3 5 2 2 3" xfId="42045" xr:uid="{00000000-0005-0000-0000-0000B88B0000}"/>
    <cellStyle name="Output 3 3 5 2 3" xfId="31135" xr:uid="{00000000-0005-0000-0000-0000B98B0000}"/>
    <cellStyle name="Output 3 3 5 2 4" xfId="42044" xr:uid="{00000000-0005-0000-0000-0000BA8B0000}"/>
    <cellStyle name="Output 3 3 5 3" xfId="14969" xr:uid="{00000000-0005-0000-0000-0000BB8B0000}"/>
    <cellStyle name="Output 3 3 5 3 2" xfId="31137" xr:uid="{00000000-0005-0000-0000-0000BC8B0000}"/>
    <cellStyle name="Output 3 3 5 3 3" xfId="42046" xr:uid="{00000000-0005-0000-0000-0000BD8B0000}"/>
    <cellStyle name="Output 3 3 5 4" xfId="31134" xr:uid="{00000000-0005-0000-0000-0000BE8B0000}"/>
    <cellStyle name="Output 3 3 5 5" xfId="42043" xr:uid="{00000000-0005-0000-0000-0000BF8B0000}"/>
    <cellStyle name="Output 3 3 6" xfId="14970" xr:uid="{00000000-0005-0000-0000-0000C08B0000}"/>
    <cellStyle name="Output 3 3 6 2" xfId="14971" xr:uid="{00000000-0005-0000-0000-0000C18B0000}"/>
    <cellStyle name="Output 3 3 6 2 2" xfId="14972" xr:uid="{00000000-0005-0000-0000-0000C28B0000}"/>
    <cellStyle name="Output 3 3 6 2 2 2" xfId="31140" xr:uid="{00000000-0005-0000-0000-0000C38B0000}"/>
    <cellStyle name="Output 3 3 6 2 2 3" xfId="42049" xr:uid="{00000000-0005-0000-0000-0000C48B0000}"/>
    <cellStyle name="Output 3 3 6 2 3" xfId="31139" xr:uid="{00000000-0005-0000-0000-0000C58B0000}"/>
    <cellStyle name="Output 3 3 6 2 4" xfId="42048" xr:uid="{00000000-0005-0000-0000-0000C68B0000}"/>
    <cellStyle name="Output 3 3 6 3" xfId="14973" xr:uid="{00000000-0005-0000-0000-0000C78B0000}"/>
    <cellStyle name="Output 3 3 6 3 2" xfId="31141" xr:uid="{00000000-0005-0000-0000-0000C88B0000}"/>
    <cellStyle name="Output 3 3 6 3 3" xfId="42050" xr:uid="{00000000-0005-0000-0000-0000C98B0000}"/>
    <cellStyle name="Output 3 3 6 4" xfId="31138" xr:uid="{00000000-0005-0000-0000-0000CA8B0000}"/>
    <cellStyle name="Output 3 3 6 5" xfId="42047" xr:uid="{00000000-0005-0000-0000-0000CB8B0000}"/>
    <cellStyle name="Output 3 3 7" xfId="14974" xr:uid="{00000000-0005-0000-0000-0000CC8B0000}"/>
    <cellStyle name="Output 3 3 7 2" xfId="14975" xr:uid="{00000000-0005-0000-0000-0000CD8B0000}"/>
    <cellStyle name="Output 3 3 7 2 2" xfId="14976" xr:uid="{00000000-0005-0000-0000-0000CE8B0000}"/>
    <cellStyle name="Output 3 3 7 2 2 2" xfId="31144" xr:uid="{00000000-0005-0000-0000-0000CF8B0000}"/>
    <cellStyle name="Output 3 3 7 2 2 3" xfId="42053" xr:uid="{00000000-0005-0000-0000-0000D08B0000}"/>
    <cellStyle name="Output 3 3 7 2 3" xfId="31143" xr:uid="{00000000-0005-0000-0000-0000D18B0000}"/>
    <cellStyle name="Output 3 3 7 2 4" xfId="42052" xr:uid="{00000000-0005-0000-0000-0000D28B0000}"/>
    <cellStyle name="Output 3 3 7 3" xfId="14977" xr:uid="{00000000-0005-0000-0000-0000D38B0000}"/>
    <cellStyle name="Output 3 3 7 3 2" xfId="31145" xr:uid="{00000000-0005-0000-0000-0000D48B0000}"/>
    <cellStyle name="Output 3 3 7 3 3" xfId="42054" xr:uid="{00000000-0005-0000-0000-0000D58B0000}"/>
    <cellStyle name="Output 3 3 7 4" xfId="31142" xr:uid="{00000000-0005-0000-0000-0000D68B0000}"/>
    <cellStyle name="Output 3 3 7 5" xfId="42051" xr:uid="{00000000-0005-0000-0000-0000D78B0000}"/>
    <cellStyle name="Output 3 3 8" xfId="14978" xr:uid="{00000000-0005-0000-0000-0000D88B0000}"/>
    <cellStyle name="Output 3 3 8 2" xfId="14979" xr:uid="{00000000-0005-0000-0000-0000D98B0000}"/>
    <cellStyle name="Output 3 3 8 2 2" xfId="14980" xr:uid="{00000000-0005-0000-0000-0000DA8B0000}"/>
    <cellStyle name="Output 3 3 8 2 2 2" xfId="31148" xr:uid="{00000000-0005-0000-0000-0000DB8B0000}"/>
    <cellStyle name="Output 3 3 8 2 2 3" xfId="42057" xr:uid="{00000000-0005-0000-0000-0000DC8B0000}"/>
    <cellStyle name="Output 3 3 8 2 3" xfId="31147" xr:uid="{00000000-0005-0000-0000-0000DD8B0000}"/>
    <cellStyle name="Output 3 3 8 2 4" xfId="42056" xr:uid="{00000000-0005-0000-0000-0000DE8B0000}"/>
    <cellStyle name="Output 3 3 8 3" xfId="14981" xr:uid="{00000000-0005-0000-0000-0000DF8B0000}"/>
    <cellStyle name="Output 3 3 8 3 2" xfId="31149" xr:uid="{00000000-0005-0000-0000-0000E08B0000}"/>
    <cellStyle name="Output 3 3 8 3 3" xfId="42058" xr:uid="{00000000-0005-0000-0000-0000E18B0000}"/>
    <cellStyle name="Output 3 3 8 4" xfId="31146" xr:uid="{00000000-0005-0000-0000-0000E28B0000}"/>
    <cellStyle name="Output 3 3 8 5" xfId="42055" xr:uid="{00000000-0005-0000-0000-0000E38B0000}"/>
    <cellStyle name="Output 3 3 9" xfId="14982" xr:uid="{00000000-0005-0000-0000-0000E48B0000}"/>
    <cellStyle name="Output 3 3 9 2" xfId="14983" xr:uid="{00000000-0005-0000-0000-0000E58B0000}"/>
    <cellStyle name="Output 3 3 9 2 2" xfId="14984" xr:uid="{00000000-0005-0000-0000-0000E68B0000}"/>
    <cellStyle name="Output 3 3 9 2 2 2" xfId="31152" xr:uid="{00000000-0005-0000-0000-0000E78B0000}"/>
    <cellStyle name="Output 3 3 9 2 2 3" xfId="42061" xr:uid="{00000000-0005-0000-0000-0000E88B0000}"/>
    <cellStyle name="Output 3 3 9 2 3" xfId="31151" xr:uid="{00000000-0005-0000-0000-0000E98B0000}"/>
    <cellStyle name="Output 3 3 9 2 4" xfId="42060" xr:uid="{00000000-0005-0000-0000-0000EA8B0000}"/>
    <cellStyle name="Output 3 3 9 3" xfId="14985" xr:uid="{00000000-0005-0000-0000-0000EB8B0000}"/>
    <cellStyle name="Output 3 3 9 3 2" xfId="31153" xr:uid="{00000000-0005-0000-0000-0000EC8B0000}"/>
    <cellStyle name="Output 3 3 9 3 3" xfId="42062" xr:uid="{00000000-0005-0000-0000-0000ED8B0000}"/>
    <cellStyle name="Output 3 3 9 4" xfId="31150" xr:uid="{00000000-0005-0000-0000-0000EE8B0000}"/>
    <cellStyle name="Output 3 3 9 5" xfId="42059" xr:uid="{00000000-0005-0000-0000-0000EF8B0000}"/>
    <cellStyle name="Output 3 4" xfId="14986" xr:uid="{00000000-0005-0000-0000-0000F08B0000}"/>
    <cellStyle name="Output 3 4 10" xfId="14987" xr:uid="{00000000-0005-0000-0000-0000F18B0000}"/>
    <cellStyle name="Output 3 4 10 2" xfId="31155" xr:uid="{00000000-0005-0000-0000-0000F28B0000}"/>
    <cellStyle name="Output 3 4 10 3" xfId="42064" xr:uid="{00000000-0005-0000-0000-0000F38B0000}"/>
    <cellStyle name="Output 3 4 11" xfId="31154" xr:uid="{00000000-0005-0000-0000-0000F48B0000}"/>
    <cellStyle name="Output 3 4 12" xfId="42063" xr:uid="{00000000-0005-0000-0000-0000F58B0000}"/>
    <cellStyle name="Output 3 4 2" xfId="14988" xr:uid="{00000000-0005-0000-0000-0000F68B0000}"/>
    <cellStyle name="Output 3 4 2 2" xfId="14989" xr:uid="{00000000-0005-0000-0000-0000F78B0000}"/>
    <cellStyle name="Output 3 4 2 2 2" xfId="14990" xr:uid="{00000000-0005-0000-0000-0000F88B0000}"/>
    <cellStyle name="Output 3 4 2 2 2 2" xfId="31158" xr:uid="{00000000-0005-0000-0000-0000F98B0000}"/>
    <cellStyle name="Output 3 4 2 2 2 3" xfId="42067" xr:uid="{00000000-0005-0000-0000-0000FA8B0000}"/>
    <cellStyle name="Output 3 4 2 2 3" xfId="31157" xr:uid="{00000000-0005-0000-0000-0000FB8B0000}"/>
    <cellStyle name="Output 3 4 2 2 4" xfId="42066" xr:uid="{00000000-0005-0000-0000-0000FC8B0000}"/>
    <cellStyle name="Output 3 4 2 3" xfId="14991" xr:uid="{00000000-0005-0000-0000-0000FD8B0000}"/>
    <cellStyle name="Output 3 4 2 3 2" xfId="31159" xr:uid="{00000000-0005-0000-0000-0000FE8B0000}"/>
    <cellStyle name="Output 3 4 2 3 3" xfId="42068" xr:uid="{00000000-0005-0000-0000-0000FF8B0000}"/>
    <cellStyle name="Output 3 4 2 4" xfId="31156" xr:uid="{00000000-0005-0000-0000-0000008C0000}"/>
    <cellStyle name="Output 3 4 2 5" xfId="42065" xr:uid="{00000000-0005-0000-0000-0000018C0000}"/>
    <cellStyle name="Output 3 4 3" xfId="14992" xr:uid="{00000000-0005-0000-0000-0000028C0000}"/>
    <cellStyle name="Output 3 4 3 2" xfId="14993" xr:uid="{00000000-0005-0000-0000-0000038C0000}"/>
    <cellStyle name="Output 3 4 3 2 2" xfId="14994" xr:uid="{00000000-0005-0000-0000-0000048C0000}"/>
    <cellStyle name="Output 3 4 3 2 2 2" xfId="31162" xr:uid="{00000000-0005-0000-0000-0000058C0000}"/>
    <cellStyle name="Output 3 4 3 2 2 3" xfId="42071" xr:uid="{00000000-0005-0000-0000-0000068C0000}"/>
    <cellStyle name="Output 3 4 3 2 3" xfId="31161" xr:uid="{00000000-0005-0000-0000-0000078C0000}"/>
    <cellStyle name="Output 3 4 3 2 4" xfId="42070" xr:uid="{00000000-0005-0000-0000-0000088C0000}"/>
    <cellStyle name="Output 3 4 3 3" xfId="14995" xr:uid="{00000000-0005-0000-0000-0000098C0000}"/>
    <cellStyle name="Output 3 4 3 3 2" xfId="31163" xr:uid="{00000000-0005-0000-0000-00000A8C0000}"/>
    <cellStyle name="Output 3 4 3 3 3" xfId="42072" xr:uid="{00000000-0005-0000-0000-00000B8C0000}"/>
    <cellStyle name="Output 3 4 3 4" xfId="31160" xr:uid="{00000000-0005-0000-0000-00000C8C0000}"/>
    <cellStyle name="Output 3 4 3 5" xfId="42069" xr:uid="{00000000-0005-0000-0000-00000D8C0000}"/>
    <cellStyle name="Output 3 4 4" xfId="14996" xr:uid="{00000000-0005-0000-0000-00000E8C0000}"/>
    <cellStyle name="Output 3 4 4 2" xfId="14997" xr:uid="{00000000-0005-0000-0000-00000F8C0000}"/>
    <cellStyle name="Output 3 4 4 2 2" xfId="14998" xr:uid="{00000000-0005-0000-0000-0000108C0000}"/>
    <cellStyle name="Output 3 4 4 2 2 2" xfId="31166" xr:uid="{00000000-0005-0000-0000-0000118C0000}"/>
    <cellStyle name="Output 3 4 4 2 2 3" xfId="42075" xr:uid="{00000000-0005-0000-0000-0000128C0000}"/>
    <cellStyle name="Output 3 4 4 2 3" xfId="31165" xr:uid="{00000000-0005-0000-0000-0000138C0000}"/>
    <cellStyle name="Output 3 4 4 2 4" xfId="42074" xr:uid="{00000000-0005-0000-0000-0000148C0000}"/>
    <cellStyle name="Output 3 4 4 3" xfId="14999" xr:uid="{00000000-0005-0000-0000-0000158C0000}"/>
    <cellStyle name="Output 3 4 4 3 2" xfId="31167" xr:uid="{00000000-0005-0000-0000-0000168C0000}"/>
    <cellStyle name="Output 3 4 4 3 3" xfId="42076" xr:uid="{00000000-0005-0000-0000-0000178C0000}"/>
    <cellStyle name="Output 3 4 4 4" xfId="31164" xr:uid="{00000000-0005-0000-0000-0000188C0000}"/>
    <cellStyle name="Output 3 4 4 5" xfId="42073" xr:uid="{00000000-0005-0000-0000-0000198C0000}"/>
    <cellStyle name="Output 3 4 5" xfId="15000" xr:uid="{00000000-0005-0000-0000-00001A8C0000}"/>
    <cellStyle name="Output 3 4 5 2" xfId="15001" xr:uid="{00000000-0005-0000-0000-00001B8C0000}"/>
    <cellStyle name="Output 3 4 5 2 2" xfId="15002" xr:uid="{00000000-0005-0000-0000-00001C8C0000}"/>
    <cellStyle name="Output 3 4 5 2 2 2" xfId="31170" xr:uid="{00000000-0005-0000-0000-00001D8C0000}"/>
    <cellStyle name="Output 3 4 5 2 2 3" xfId="42079" xr:uid="{00000000-0005-0000-0000-00001E8C0000}"/>
    <cellStyle name="Output 3 4 5 2 3" xfId="31169" xr:uid="{00000000-0005-0000-0000-00001F8C0000}"/>
    <cellStyle name="Output 3 4 5 2 4" xfId="42078" xr:uid="{00000000-0005-0000-0000-0000208C0000}"/>
    <cellStyle name="Output 3 4 5 3" xfId="15003" xr:uid="{00000000-0005-0000-0000-0000218C0000}"/>
    <cellStyle name="Output 3 4 5 3 2" xfId="31171" xr:uid="{00000000-0005-0000-0000-0000228C0000}"/>
    <cellStyle name="Output 3 4 5 3 3" xfId="42080" xr:uid="{00000000-0005-0000-0000-0000238C0000}"/>
    <cellStyle name="Output 3 4 5 4" xfId="31168" xr:uid="{00000000-0005-0000-0000-0000248C0000}"/>
    <cellStyle name="Output 3 4 5 5" xfId="42077" xr:uid="{00000000-0005-0000-0000-0000258C0000}"/>
    <cellStyle name="Output 3 4 6" xfId="15004" xr:uid="{00000000-0005-0000-0000-0000268C0000}"/>
    <cellStyle name="Output 3 4 6 2" xfId="15005" xr:uid="{00000000-0005-0000-0000-0000278C0000}"/>
    <cellStyle name="Output 3 4 6 2 2" xfId="15006" xr:uid="{00000000-0005-0000-0000-0000288C0000}"/>
    <cellStyle name="Output 3 4 6 2 2 2" xfId="31174" xr:uid="{00000000-0005-0000-0000-0000298C0000}"/>
    <cellStyle name="Output 3 4 6 2 2 3" xfId="42083" xr:uid="{00000000-0005-0000-0000-00002A8C0000}"/>
    <cellStyle name="Output 3 4 6 2 3" xfId="31173" xr:uid="{00000000-0005-0000-0000-00002B8C0000}"/>
    <cellStyle name="Output 3 4 6 2 4" xfId="42082" xr:uid="{00000000-0005-0000-0000-00002C8C0000}"/>
    <cellStyle name="Output 3 4 6 3" xfId="15007" xr:uid="{00000000-0005-0000-0000-00002D8C0000}"/>
    <cellStyle name="Output 3 4 6 3 2" xfId="31175" xr:uid="{00000000-0005-0000-0000-00002E8C0000}"/>
    <cellStyle name="Output 3 4 6 3 3" xfId="42084" xr:uid="{00000000-0005-0000-0000-00002F8C0000}"/>
    <cellStyle name="Output 3 4 6 4" xfId="31172" xr:uid="{00000000-0005-0000-0000-0000308C0000}"/>
    <cellStyle name="Output 3 4 6 5" xfId="42081" xr:uid="{00000000-0005-0000-0000-0000318C0000}"/>
    <cellStyle name="Output 3 4 7" xfId="15008" xr:uid="{00000000-0005-0000-0000-0000328C0000}"/>
    <cellStyle name="Output 3 4 7 2" xfId="15009" xr:uid="{00000000-0005-0000-0000-0000338C0000}"/>
    <cellStyle name="Output 3 4 7 2 2" xfId="15010" xr:uid="{00000000-0005-0000-0000-0000348C0000}"/>
    <cellStyle name="Output 3 4 7 2 2 2" xfId="31178" xr:uid="{00000000-0005-0000-0000-0000358C0000}"/>
    <cellStyle name="Output 3 4 7 2 2 3" xfId="42087" xr:uid="{00000000-0005-0000-0000-0000368C0000}"/>
    <cellStyle name="Output 3 4 7 2 3" xfId="31177" xr:uid="{00000000-0005-0000-0000-0000378C0000}"/>
    <cellStyle name="Output 3 4 7 2 4" xfId="42086" xr:uid="{00000000-0005-0000-0000-0000388C0000}"/>
    <cellStyle name="Output 3 4 7 3" xfId="15011" xr:uid="{00000000-0005-0000-0000-0000398C0000}"/>
    <cellStyle name="Output 3 4 7 3 2" xfId="31179" xr:uid="{00000000-0005-0000-0000-00003A8C0000}"/>
    <cellStyle name="Output 3 4 7 3 3" xfId="42088" xr:uid="{00000000-0005-0000-0000-00003B8C0000}"/>
    <cellStyle name="Output 3 4 7 4" xfId="31176" xr:uid="{00000000-0005-0000-0000-00003C8C0000}"/>
    <cellStyle name="Output 3 4 7 5" xfId="42085" xr:uid="{00000000-0005-0000-0000-00003D8C0000}"/>
    <cellStyle name="Output 3 4 8" xfId="15012" xr:uid="{00000000-0005-0000-0000-00003E8C0000}"/>
    <cellStyle name="Output 3 4 8 2" xfId="15013" xr:uid="{00000000-0005-0000-0000-00003F8C0000}"/>
    <cellStyle name="Output 3 4 8 2 2" xfId="15014" xr:uid="{00000000-0005-0000-0000-0000408C0000}"/>
    <cellStyle name="Output 3 4 8 2 2 2" xfId="31182" xr:uid="{00000000-0005-0000-0000-0000418C0000}"/>
    <cellStyle name="Output 3 4 8 2 2 3" xfId="42091" xr:uid="{00000000-0005-0000-0000-0000428C0000}"/>
    <cellStyle name="Output 3 4 8 2 3" xfId="31181" xr:uid="{00000000-0005-0000-0000-0000438C0000}"/>
    <cellStyle name="Output 3 4 8 2 4" xfId="42090" xr:uid="{00000000-0005-0000-0000-0000448C0000}"/>
    <cellStyle name="Output 3 4 8 3" xfId="15015" xr:uid="{00000000-0005-0000-0000-0000458C0000}"/>
    <cellStyle name="Output 3 4 8 3 2" xfId="31183" xr:uid="{00000000-0005-0000-0000-0000468C0000}"/>
    <cellStyle name="Output 3 4 8 3 3" xfId="42092" xr:uid="{00000000-0005-0000-0000-0000478C0000}"/>
    <cellStyle name="Output 3 4 8 4" xfId="31180" xr:uid="{00000000-0005-0000-0000-0000488C0000}"/>
    <cellStyle name="Output 3 4 8 5" xfId="42089" xr:uid="{00000000-0005-0000-0000-0000498C0000}"/>
    <cellStyle name="Output 3 4 9" xfId="15016" xr:uid="{00000000-0005-0000-0000-00004A8C0000}"/>
    <cellStyle name="Output 3 4 9 2" xfId="15017" xr:uid="{00000000-0005-0000-0000-00004B8C0000}"/>
    <cellStyle name="Output 3 4 9 2 2" xfId="31185" xr:uid="{00000000-0005-0000-0000-00004C8C0000}"/>
    <cellStyle name="Output 3 4 9 2 3" xfId="42094" xr:uid="{00000000-0005-0000-0000-00004D8C0000}"/>
    <cellStyle name="Output 3 4 9 3" xfId="31184" xr:uid="{00000000-0005-0000-0000-00004E8C0000}"/>
    <cellStyle name="Output 3 4 9 4" xfId="42093" xr:uid="{00000000-0005-0000-0000-00004F8C0000}"/>
    <cellStyle name="Output 3 5" xfId="15018" xr:uid="{00000000-0005-0000-0000-0000508C0000}"/>
    <cellStyle name="Output 3 5 10" xfId="15019" xr:uid="{00000000-0005-0000-0000-0000518C0000}"/>
    <cellStyle name="Output 3 5 10 2" xfId="31187" xr:uid="{00000000-0005-0000-0000-0000528C0000}"/>
    <cellStyle name="Output 3 5 10 3" xfId="42096" xr:uid="{00000000-0005-0000-0000-0000538C0000}"/>
    <cellStyle name="Output 3 5 11" xfId="31186" xr:uid="{00000000-0005-0000-0000-0000548C0000}"/>
    <cellStyle name="Output 3 5 12" xfId="42095" xr:uid="{00000000-0005-0000-0000-0000558C0000}"/>
    <cellStyle name="Output 3 5 2" xfId="15020" xr:uid="{00000000-0005-0000-0000-0000568C0000}"/>
    <cellStyle name="Output 3 5 2 2" xfId="15021" xr:uid="{00000000-0005-0000-0000-0000578C0000}"/>
    <cellStyle name="Output 3 5 2 2 2" xfId="15022" xr:uid="{00000000-0005-0000-0000-0000588C0000}"/>
    <cellStyle name="Output 3 5 2 2 2 2" xfId="31190" xr:uid="{00000000-0005-0000-0000-0000598C0000}"/>
    <cellStyle name="Output 3 5 2 2 2 3" xfId="42099" xr:uid="{00000000-0005-0000-0000-00005A8C0000}"/>
    <cellStyle name="Output 3 5 2 2 3" xfId="31189" xr:uid="{00000000-0005-0000-0000-00005B8C0000}"/>
    <cellStyle name="Output 3 5 2 2 4" xfId="42098" xr:uid="{00000000-0005-0000-0000-00005C8C0000}"/>
    <cellStyle name="Output 3 5 2 3" xfId="15023" xr:uid="{00000000-0005-0000-0000-00005D8C0000}"/>
    <cellStyle name="Output 3 5 2 3 2" xfId="31191" xr:uid="{00000000-0005-0000-0000-00005E8C0000}"/>
    <cellStyle name="Output 3 5 2 3 3" xfId="42100" xr:uid="{00000000-0005-0000-0000-00005F8C0000}"/>
    <cellStyle name="Output 3 5 2 4" xfId="31188" xr:uid="{00000000-0005-0000-0000-0000608C0000}"/>
    <cellStyle name="Output 3 5 2 5" xfId="42097" xr:uid="{00000000-0005-0000-0000-0000618C0000}"/>
    <cellStyle name="Output 3 5 3" xfId="15024" xr:uid="{00000000-0005-0000-0000-0000628C0000}"/>
    <cellStyle name="Output 3 5 3 2" xfId="15025" xr:uid="{00000000-0005-0000-0000-0000638C0000}"/>
    <cellStyle name="Output 3 5 3 2 2" xfId="15026" xr:uid="{00000000-0005-0000-0000-0000648C0000}"/>
    <cellStyle name="Output 3 5 3 2 2 2" xfId="31194" xr:uid="{00000000-0005-0000-0000-0000658C0000}"/>
    <cellStyle name="Output 3 5 3 2 2 3" xfId="42103" xr:uid="{00000000-0005-0000-0000-0000668C0000}"/>
    <cellStyle name="Output 3 5 3 2 3" xfId="31193" xr:uid="{00000000-0005-0000-0000-0000678C0000}"/>
    <cellStyle name="Output 3 5 3 2 4" xfId="42102" xr:uid="{00000000-0005-0000-0000-0000688C0000}"/>
    <cellStyle name="Output 3 5 3 3" xfId="15027" xr:uid="{00000000-0005-0000-0000-0000698C0000}"/>
    <cellStyle name="Output 3 5 3 3 2" xfId="31195" xr:uid="{00000000-0005-0000-0000-00006A8C0000}"/>
    <cellStyle name="Output 3 5 3 3 3" xfId="42104" xr:uid="{00000000-0005-0000-0000-00006B8C0000}"/>
    <cellStyle name="Output 3 5 3 4" xfId="31192" xr:uid="{00000000-0005-0000-0000-00006C8C0000}"/>
    <cellStyle name="Output 3 5 3 5" xfId="42101" xr:uid="{00000000-0005-0000-0000-00006D8C0000}"/>
    <cellStyle name="Output 3 5 4" xfId="15028" xr:uid="{00000000-0005-0000-0000-00006E8C0000}"/>
    <cellStyle name="Output 3 5 4 2" xfId="15029" xr:uid="{00000000-0005-0000-0000-00006F8C0000}"/>
    <cellStyle name="Output 3 5 4 2 2" xfId="15030" xr:uid="{00000000-0005-0000-0000-0000708C0000}"/>
    <cellStyle name="Output 3 5 4 2 2 2" xfId="31198" xr:uid="{00000000-0005-0000-0000-0000718C0000}"/>
    <cellStyle name="Output 3 5 4 2 2 3" xfId="42107" xr:uid="{00000000-0005-0000-0000-0000728C0000}"/>
    <cellStyle name="Output 3 5 4 2 3" xfId="31197" xr:uid="{00000000-0005-0000-0000-0000738C0000}"/>
    <cellStyle name="Output 3 5 4 2 4" xfId="42106" xr:uid="{00000000-0005-0000-0000-0000748C0000}"/>
    <cellStyle name="Output 3 5 4 3" xfId="15031" xr:uid="{00000000-0005-0000-0000-0000758C0000}"/>
    <cellStyle name="Output 3 5 4 3 2" xfId="31199" xr:uid="{00000000-0005-0000-0000-0000768C0000}"/>
    <cellStyle name="Output 3 5 4 3 3" xfId="42108" xr:uid="{00000000-0005-0000-0000-0000778C0000}"/>
    <cellStyle name="Output 3 5 4 4" xfId="31196" xr:uid="{00000000-0005-0000-0000-0000788C0000}"/>
    <cellStyle name="Output 3 5 4 5" xfId="42105" xr:uid="{00000000-0005-0000-0000-0000798C0000}"/>
    <cellStyle name="Output 3 5 5" xfId="15032" xr:uid="{00000000-0005-0000-0000-00007A8C0000}"/>
    <cellStyle name="Output 3 5 5 2" xfId="15033" xr:uid="{00000000-0005-0000-0000-00007B8C0000}"/>
    <cellStyle name="Output 3 5 5 2 2" xfId="15034" xr:uid="{00000000-0005-0000-0000-00007C8C0000}"/>
    <cellStyle name="Output 3 5 5 2 2 2" xfId="31202" xr:uid="{00000000-0005-0000-0000-00007D8C0000}"/>
    <cellStyle name="Output 3 5 5 2 2 3" xfId="42111" xr:uid="{00000000-0005-0000-0000-00007E8C0000}"/>
    <cellStyle name="Output 3 5 5 2 3" xfId="31201" xr:uid="{00000000-0005-0000-0000-00007F8C0000}"/>
    <cellStyle name="Output 3 5 5 2 4" xfId="42110" xr:uid="{00000000-0005-0000-0000-0000808C0000}"/>
    <cellStyle name="Output 3 5 5 3" xfId="15035" xr:uid="{00000000-0005-0000-0000-0000818C0000}"/>
    <cellStyle name="Output 3 5 5 3 2" xfId="31203" xr:uid="{00000000-0005-0000-0000-0000828C0000}"/>
    <cellStyle name="Output 3 5 5 3 3" xfId="42112" xr:uid="{00000000-0005-0000-0000-0000838C0000}"/>
    <cellStyle name="Output 3 5 5 4" xfId="31200" xr:uid="{00000000-0005-0000-0000-0000848C0000}"/>
    <cellStyle name="Output 3 5 5 5" xfId="42109" xr:uid="{00000000-0005-0000-0000-0000858C0000}"/>
    <cellStyle name="Output 3 5 6" xfId="15036" xr:uid="{00000000-0005-0000-0000-0000868C0000}"/>
    <cellStyle name="Output 3 5 6 2" xfId="15037" xr:uid="{00000000-0005-0000-0000-0000878C0000}"/>
    <cellStyle name="Output 3 5 6 2 2" xfId="15038" xr:uid="{00000000-0005-0000-0000-0000888C0000}"/>
    <cellStyle name="Output 3 5 6 2 2 2" xfId="31206" xr:uid="{00000000-0005-0000-0000-0000898C0000}"/>
    <cellStyle name="Output 3 5 6 2 2 3" xfId="42115" xr:uid="{00000000-0005-0000-0000-00008A8C0000}"/>
    <cellStyle name="Output 3 5 6 2 3" xfId="31205" xr:uid="{00000000-0005-0000-0000-00008B8C0000}"/>
    <cellStyle name="Output 3 5 6 2 4" xfId="42114" xr:uid="{00000000-0005-0000-0000-00008C8C0000}"/>
    <cellStyle name="Output 3 5 6 3" xfId="15039" xr:uid="{00000000-0005-0000-0000-00008D8C0000}"/>
    <cellStyle name="Output 3 5 6 3 2" xfId="31207" xr:uid="{00000000-0005-0000-0000-00008E8C0000}"/>
    <cellStyle name="Output 3 5 6 3 3" xfId="42116" xr:uid="{00000000-0005-0000-0000-00008F8C0000}"/>
    <cellStyle name="Output 3 5 6 4" xfId="31204" xr:uid="{00000000-0005-0000-0000-0000908C0000}"/>
    <cellStyle name="Output 3 5 6 5" xfId="42113" xr:uid="{00000000-0005-0000-0000-0000918C0000}"/>
    <cellStyle name="Output 3 5 7" xfId="15040" xr:uid="{00000000-0005-0000-0000-0000928C0000}"/>
    <cellStyle name="Output 3 5 7 2" xfId="15041" xr:uid="{00000000-0005-0000-0000-0000938C0000}"/>
    <cellStyle name="Output 3 5 7 2 2" xfId="15042" xr:uid="{00000000-0005-0000-0000-0000948C0000}"/>
    <cellStyle name="Output 3 5 7 2 2 2" xfId="31210" xr:uid="{00000000-0005-0000-0000-0000958C0000}"/>
    <cellStyle name="Output 3 5 7 2 2 3" xfId="42119" xr:uid="{00000000-0005-0000-0000-0000968C0000}"/>
    <cellStyle name="Output 3 5 7 2 3" xfId="31209" xr:uid="{00000000-0005-0000-0000-0000978C0000}"/>
    <cellStyle name="Output 3 5 7 2 4" xfId="42118" xr:uid="{00000000-0005-0000-0000-0000988C0000}"/>
    <cellStyle name="Output 3 5 7 3" xfId="15043" xr:uid="{00000000-0005-0000-0000-0000998C0000}"/>
    <cellStyle name="Output 3 5 7 3 2" xfId="31211" xr:uid="{00000000-0005-0000-0000-00009A8C0000}"/>
    <cellStyle name="Output 3 5 7 3 3" xfId="42120" xr:uid="{00000000-0005-0000-0000-00009B8C0000}"/>
    <cellStyle name="Output 3 5 7 4" xfId="31208" xr:uid="{00000000-0005-0000-0000-00009C8C0000}"/>
    <cellStyle name="Output 3 5 7 5" xfId="42117" xr:uid="{00000000-0005-0000-0000-00009D8C0000}"/>
    <cellStyle name="Output 3 5 8" xfId="15044" xr:uid="{00000000-0005-0000-0000-00009E8C0000}"/>
    <cellStyle name="Output 3 5 8 2" xfId="15045" xr:uid="{00000000-0005-0000-0000-00009F8C0000}"/>
    <cellStyle name="Output 3 5 8 2 2" xfId="15046" xr:uid="{00000000-0005-0000-0000-0000A08C0000}"/>
    <cellStyle name="Output 3 5 8 2 2 2" xfId="31214" xr:uid="{00000000-0005-0000-0000-0000A18C0000}"/>
    <cellStyle name="Output 3 5 8 2 2 3" xfId="42123" xr:uid="{00000000-0005-0000-0000-0000A28C0000}"/>
    <cellStyle name="Output 3 5 8 2 3" xfId="31213" xr:uid="{00000000-0005-0000-0000-0000A38C0000}"/>
    <cellStyle name="Output 3 5 8 2 4" xfId="42122" xr:uid="{00000000-0005-0000-0000-0000A48C0000}"/>
    <cellStyle name="Output 3 5 8 3" xfId="15047" xr:uid="{00000000-0005-0000-0000-0000A58C0000}"/>
    <cellStyle name="Output 3 5 8 3 2" xfId="31215" xr:uid="{00000000-0005-0000-0000-0000A68C0000}"/>
    <cellStyle name="Output 3 5 8 3 3" xfId="42124" xr:uid="{00000000-0005-0000-0000-0000A78C0000}"/>
    <cellStyle name="Output 3 5 8 4" xfId="31212" xr:uid="{00000000-0005-0000-0000-0000A88C0000}"/>
    <cellStyle name="Output 3 5 8 5" xfId="42121" xr:uid="{00000000-0005-0000-0000-0000A98C0000}"/>
    <cellStyle name="Output 3 5 9" xfId="15048" xr:uid="{00000000-0005-0000-0000-0000AA8C0000}"/>
    <cellStyle name="Output 3 5 9 2" xfId="15049" xr:uid="{00000000-0005-0000-0000-0000AB8C0000}"/>
    <cellStyle name="Output 3 5 9 2 2" xfId="31217" xr:uid="{00000000-0005-0000-0000-0000AC8C0000}"/>
    <cellStyle name="Output 3 5 9 2 3" xfId="42126" xr:uid="{00000000-0005-0000-0000-0000AD8C0000}"/>
    <cellStyle name="Output 3 5 9 3" xfId="31216" xr:uid="{00000000-0005-0000-0000-0000AE8C0000}"/>
    <cellStyle name="Output 3 5 9 4" xfId="42125" xr:uid="{00000000-0005-0000-0000-0000AF8C0000}"/>
    <cellStyle name="Output 3 6" xfId="15050" xr:uid="{00000000-0005-0000-0000-0000B08C0000}"/>
    <cellStyle name="Output 3 6 2" xfId="15051" xr:uid="{00000000-0005-0000-0000-0000B18C0000}"/>
    <cellStyle name="Output 3 6 2 2" xfId="15052" xr:uid="{00000000-0005-0000-0000-0000B28C0000}"/>
    <cellStyle name="Output 3 6 2 2 2" xfId="31220" xr:uid="{00000000-0005-0000-0000-0000B38C0000}"/>
    <cellStyle name="Output 3 6 2 2 3" xfId="42129" xr:uid="{00000000-0005-0000-0000-0000B48C0000}"/>
    <cellStyle name="Output 3 6 2 3" xfId="31219" xr:uid="{00000000-0005-0000-0000-0000B58C0000}"/>
    <cellStyle name="Output 3 6 2 4" xfId="42128" xr:uid="{00000000-0005-0000-0000-0000B68C0000}"/>
    <cellStyle name="Output 3 6 3" xfId="15053" xr:uid="{00000000-0005-0000-0000-0000B78C0000}"/>
    <cellStyle name="Output 3 6 3 2" xfId="31221" xr:uid="{00000000-0005-0000-0000-0000B88C0000}"/>
    <cellStyle name="Output 3 6 3 3" xfId="42130" xr:uid="{00000000-0005-0000-0000-0000B98C0000}"/>
    <cellStyle name="Output 3 6 4" xfId="31218" xr:uid="{00000000-0005-0000-0000-0000BA8C0000}"/>
    <cellStyle name="Output 3 6 5" xfId="42127" xr:uid="{00000000-0005-0000-0000-0000BB8C0000}"/>
    <cellStyle name="Output 3 7" xfId="15054" xr:uid="{00000000-0005-0000-0000-0000BC8C0000}"/>
    <cellStyle name="Output 3 7 2" xfId="15055" xr:uid="{00000000-0005-0000-0000-0000BD8C0000}"/>
    <cellStyle name="Output 3 7 2 2" xfId="15056" xr:uid="{00000000-0005-0000-0000-0000BE8C0000}"/>
    <cellStyle name="Output 3 7 2 2 2" xfId="31224" xr:uid="{00000000-0005-0000-0000-0000BF8C0000}"/>
    <cellStyle name="Output 3 7 2 2 3" xfId="42133" xr:uid="{00000000-0005-0000-0000-0000C08C0000}"/>
    <cellStyle name="Output 3 7 2 3" xfId="31223" xr:uid="{00000000-0005-0000-0000-0000C18C0000}"/>
    <cellStyle name="Output 3 7 2 4" xfId="42132" xr:uid="{00000000-0005-0000-0000-0000C28C0000}"/>
    <cellStyle name="Output 3 7 3" xfId="15057" xr:uid="{00000000-0005-0000-0000-0000C38C0000}"/>
    <cellStyle name="Output 3 7 3 2" xfId="31225" xr:uid="{00000000-0005-0000-0000-0000C48C0000}"/>
    <cellStyle name="Output 3 7 3 3" xfId="42134" xr:uid="{00000000-0005-0000-0000-0000C58C0000}"/>
    <cellStyle name="Output 3 7 4" xfId="31222" xr:uid="{00000000-0005-0000-0000-0000C68C0000}"/>
    <cellStyle name="Output 3 7 5" xfId="42131" xr:uid="{00000000-0005-0000-0000-0000C78C0000}"/>
    <cellStyle name="Output 3 8" xfId="15058" xr:uid="{00000000-0005-0000-0000-0000C88C0000}"/>
    <cellStyle name="Output 3 8 2" xfId="15059" xr:uid="{00000000-0005-0000-0000-0000C98C0000}"/>
    <cellStyle name="Output 3 8 2 2" xfId="15060" xr:uid="{00000000-0005-0000-0000-0000CA8C0000}"/>
    <cellStyle name="Output 3 8 2 2 2" xfId="31228" xr:uid="{00000000-0005-0000-0000-0000CB8C0000}"/>
    <cellStyle name="Output 3 8 2 2 3" xfId="42137" xr:uid="{00000000-0005-0000-0000-0000CC8C0000}"/>
    <cellStyle name="Output 3 8 2 3" xfId="31227" xr:uid="{00000000-0005-0000-0000-0000CD8C0000}"/>
    <cellStyle name="Output 3 8 2 4" xfId="42136" xr:uid="{00000000-0005-0000-0000-0000CE8C0000}"/>
    <cellStyle name="Output 3 8 3" xfId="15061" xr:uid="{00000000-0005-0000-0000-0000CF8C0000}"/>
    <cellStyle name="Output 3 8 3 2" xfId="31229" xr:uid="{00000000-0005-0000-0000-0000D08C0000}"/>
    <cellStyle name="Output 3 8 3 3" xfId="42138" xr:uid="{00000000-0005-0000-0000-0000D18C0000}"/>
    <cellStyle name="Output 3 8 4" xfId="31226" xr:uid="{00000000-0005-0000-0000-0000D28C0000}"/>
    <cellStyle name="Output 3 8 5" xfId="42135" xr:uid="{00000000-0005-0000-0000-0000D38C0000}"/>
    <cellStyle name="Output 3 9" xfId="15062" xr:uid="{00000000-0005-0000-0000-0000D48C0000}"/>
    <cellStyle name="Output 3 9 2" xfId="15063" xr:uid="{00000000-0005-0000-0000-0000D58C0000}"/>
    <cellStyle name="Output 3 9 2 2" xfId="15064" xr:uid="{00000000-0005-0000-0000-0000D68C0000}"/>
    <cellStyle name="Output 3 9 2 2 2" xfId="31232" xr:uid="{00000000-0005-0000-0000-0000D78C0000}"/>
    <cellStyle name="Output 3 9 2 2 3" xfId="42141" xr:uid="{00000000-0005-0000-0000-0000D88C0000}"/>
    <cellStyle name="Output 3 9 2 3" xfId="31231" xr:uid="{00000000-0005-0000-0000-0000D98C0000}"/>
    <cellStyle name="Output 3 9 2 4" xfId="42140" xr:uid="{00000000-0005-0000-0000-0000DA8C0000}"/>
    <cellStyle name="Output 3 9 3" xfId="15065" xr:uid="{00000000-0005-0000-0000-0000DB8C0000}"/>
    <cellStyle name="Output 3 9 3 2" xfId="31233" xr:uid="{00000000-0005-0000-0000-0000DC8C0000}"/>
    <cellStyle name="Output 3 9 3 3" xfId="42142" xr:uid="{00000000-0005-0000-0000-0000DD8C0000}"/>
    <cellStyle name="Output 3 9 4" xfId="31230" xr:uid="{00000000-0005-0000-0000-0000DE8C0000}"/>
    <cellStyle name="Output 3 9 5" xfId="42139" xr:uid="{00000000-0005-0000-0000-0000DF8C0000}"/>
    <cellStyle name="Output 4" xfId="15066" xr:uid="{00000000-0005-0000-0000-0000E08C0000}"/>
    <cellStyle name="Output 4 10" xfId="15067" xr:uid="{00000000-0005-0000-0000-0000E18C0000}"/>
    <cellStyle name="Output 4 10 2" xfId="15068" xr:uid="{00000000-0005-0000-0000-0000E28C0000}"/>
    <cellStyle name="Output 4 10 2 2" xfId="15069" xr:uid="{00000000-0005-0000-0000-0000E38C0000}"/>
    <cellStyle name="Output 4 10 2 2 2" xfId="31237" xr:uid="{00000000-0005-0000-0000-0000E48C0000}"/>
    <cellStyle name="Output 4 10 2 2 3" xfId="42146" xr:uid="{00000000-0005-0000-0000-0000E58C0000}"/>
    <cellStyle name="Output 4 10 2 3" xfId="31236" xr:uid="{00000000-0005-0000-0000-0000E68C0000}"/>
    <cellStyle name="Output 4 10 2 4" xfId="42145" xr:uid="{00000000-0005-0000-0000-0000E78C0000}"/>
    <cellStyle name="Output 4 10 3" xfId="15070" xr:uid="{00000000-0005-0000-0000-0000E88C0000}"/>
    <cellStyle name="Output 4 10 3 2" xfId="31238" xr:uid="{00000000-0005-0000-0000-0000E98C0000}"/>
    <cellStyle name="Output 4 10 3 3" xfId="42147" xr:uid="{00000000-0005-0000-0000-0000EA8C0000}"/>
    <cellStyle name="Output 4 10 4" xfId="31235" xr:uid="{00000000-0005-0000-0000-0000EB8C0000}"/>
    <cellStyle name="Output 4 10 5" xfId="42144" xr:uid="{00000000-0005-0000-0000-0000EC8C0000}"/>
    <cellStyle name="Output 4 11" xfId="15071" xr:uid="{00000000-0005-0000-0000-0000ED8C0000}"/>
    <cellStyle name="Output 4 11 2" xfId="15072" xr:uid="{00000000-0005-0000-0000-0000EE8C0000}"/>
    <cellStyle name="Output 4 11 2 2" xfId="15073" xr:uid="{00000000-0005-0000-0000-0000EF8C0000}"/>
    <cellStyle name="Output 4 11 2 2 2" xfId="31241" xr:uid="{00000000-0005-0000-0000-0000F08C0000}"/>
    <cellStyle name="Output 4 11 2 2 3" xfId="42150" xr:uid="{00000000-0005-0000-0000-0000F18C0000}"/>
    <cellStyle name="Output 4 11 2 3" xfId="31240" xr:uid="{00000000-0005-0000-0000-0000F28C0000}"/>
    <cellStyle name="Output 4 11 2 4" xfId="42149" xr:uid="{00000000-0005-0000-0000-0000F38C0000}"/>
    <cellStyle name="Output 4 11 3" xfId="15074" xr:uid="{00000000-0005-0000-0000-0000F48C0000}"/>
    <cellStyle name="Output 4 11 3 2" xfId="31242" xr:uid="{00000000-0005-0000-0000-0000F58C0000}"/>
    <cellStyle name="Output 4 11 3 3" xfId="42151" xr:uid="{00000000-0005-0000-0000-0000F68C0000}"/>
    <cellStyle name="Output 4 11 4" xfId="31239" xr:uid="{00000000-0005-0000-0000-0000F78C0000}"/>
    <cellStyle name="Output 4 11 5" xfId="42148" xr:uid="{00000000-0005-0000-0000-0000F88C0000}"/>
    <cellStyle name="Output 4 12" xfId="15075" xr:uid="{00000000-0005-0000-0000-0000F98C0000}"/>
    <cellStyle name="Output 4 12 2" xfId="31243" xr:uid="{00000000-0005-0000-0000-0000FA8C0000}"/>
    <cellStyle name="Output 4 12 3" xfId="42152" xr:uid="{00000000-0005-0000-0000-0000FB8C0000}"/>
    <cellStyle name="Output 4 13" xfId="31234" xr:uid="{00000000-0005-0000-0000-0000FC8C0000}"/>
    <cellStyle name="Output 4 14" xfId="42143" xr:uid="{00000000-0005-0000-0000-0000FD8C0000}"/>
    <cellStyle name="Output 4 2" xfId="15076" xr:uid="{00000000-0005-0000-0000-0000FE8C0000}"/>
    <cellStyle name="Output 4 2 10" xfId="15077" xr:uid="{00000000-0005-0000-0000-0000FF8C0000}"/>
    <cellStyle name="Output 4 2 10 2" xfId="15078" xr:uid="{00000000-0005-0000-0000-0000008D0000}"/>
    <cellStyle name="Output 4 2 10 2 2" xfId="15079" xr:uid="{00000000-0005-0000-0000-0000018D0000}"/>
    <cellStyle name="Output 4 2 10 2 2 2" xfId="31247" xr:uid="{00000000-0005-0000-0000-0000028D0000}"/>
    <cellStyle name="Output 4 2 10 2 2 3" xfId="42156" xr:uid="{00000000-0005-0000-0000-0000038D0000}"/>
    <cellStyle name="Output 4 2 10 2 3" xfId="31246" xr:uid="{00000000-0005-0000-0000-0000048D0000}"/>
    <cellStyle name="Output 4 2 10 2 4" xfId="42155" xr:uid="{00000000-0005-0000-0000-0000058D0000}"/>
    <cellStyle name="Output 4 2 10 3" xfId="15080" xr:uid="{00000000-0005-0000-0000-0000068D0000}"/>
    <cellStyle name="Output 4 2 10 3 2" xfId="31248" xr:uid="{00000000-0005-0000-0000-0000078D0000}"/>
    <cellStyle name="Output 4 2 10 3 3" xfId="42157" xr:uid="{00000000-0005-0000-0000-0000088D0000}"/>
    <cellStyle name="Output 4 2 10 4" xfId="31245" xr:uid="{00000000-0005-0000-0000-0000098D0000}"/>
    <cellStyle name="Output 4 2 10 5" xfId="42154" xr:uid="{00000000-0005-0000-0000-00000A8D0000}"/>
    <cellStyle name="Output 4 2 11" xfId="15081" xr:uid="{00000000-0005-0000-0000-00000B8D0000}"/>
    <cellStyle name="Output 4 2 11 2" xfId="15082" xr:uid="{00000000-0005-0000-0000-00000C8D0000}"/>
    <cellStyle name="Output 4 2 11 2 2" xfId="15083" xr:uid="{00000000-0005-0000-0000-00000D8D0000}"/>
    <cellStyle name="Output 4 2 11 2 2 2" xfId="31251" xr:uid="{00000000-0005-0000-0000-00000E8D0000}"/>
    <cellStyle name="Output 4 2 11 2 2 3" xfId="42160" xr:uid="{00000000-0005-0000-0000-00000F8D0000}"/>
    <cellStyle name="Output 4 2 11 2 3" xfId="31250" xr:uid="{00000000-0005-0000-0000-0000108D0000}"/>
    <cellStyle name="Output 4 2 11 2 4" xfId="42159" xr:uid="{00000000-0005-0000-0000-0000118D0000}"/>
    <cellStyle name="Output 4 2 11 3" xfId="15084" xr:uid="{00000000-0005-0000-0000-0000128D0000}"/>
    <cellStyle name="Output 4 2 11 3 2" xfId="31252" xr:uid="{00000000-0005-0000-0000-0000138D0000}"/>
    <cellStyle name="Output 4 2 11 3 3" xfId="42161" xr:uid="{00000000-0005-0000-0000-0000148D0000}"/>
    <cellStyle name="Output 4 2 11 4" xfId="31249" xr:uid="{00000000-0005-0000-0000-0000158D0000}"/>
    <cellStyle name="Output 4 2 11 5" xfId="42158" xr:uid="{00000000-0005-0000-0000-0000168D0000}"/>
    <cellStyle name="Output 4 2 12" xfId="15085" xr:uid="{00000000-0005-0000-0000-0000178D0000}"/>
    <cellStyle name="Output 4 2 12 2" xfId="31253" xr:uid="{00000000-0005-0000-0000-0000188D0000}"/>
    <cellStyle name="Output 4 2 12 3" xfId="42162" xr:uid="{00000000-0005-0000-0000-0000198D0000}"/>
    <cellStyle name="Output 4 2 13" xfId="31244" xr:uid="{00000000-0005-0000-0000-00001A8D0000}"/>
    <cellStyle name="Output 4 2 14" xfId="42153" xr:uid="{00000000-0005-0000-0000-00001B8D0000}"/>
    <cellStyle name="Output 4 2 2" xfId="15086" xr:uid="{00000000-0005-0000-0000-00001C8D0000}"/>
    <cellStyle name="Output 4 2 2 10" xfId="15087" xr:uid="{00000000-0005-0000-0000-00001D8D0000}"/>
    <cellStyle name="Output 4 2 2 10 2" xfId="15088" xr:uid="{00000000-0005-0000-0000-00001E8D0000}"/>
    <cellStyle name="Output 4 2 2 10 2 2" xfId="15089" xr:uid="{00000000-0005-0000-0000-00001F8D0000}"/>
    <cellStyle name="Output 4 2 2 10 2 2 2" xfId="31257" xr:uid="{00000000-0005-0000-0000-0000208D0000}"/>
    <cellStyle name="Output 4 2 2 10 2 2 3" xfId="42166" xr:uid="{00000000-0005-0000-0000-0000218D0000}"/>
    <cellStyle name="Output 4 2 2 10 2 3" xfId="31256" xr:uid="{00000000-0005-0000-0000-0000228D0000}"/>
    <cellStyle name="Output 4 2 2 10 2 4" xfId="42165" xr:uid="{00000000-0005-0000-0000-0000238D0000}"/>
    <cellStyle name="Output 4 2 2 10 3" xfId="15090" xr:uid="{00000000-0005-0000-0000-0000248D0000}"/>
    <cellStyle name="Output 4 2 2 10 3 2" xfId="31258" xr:uid="{00000000-0005-0000-0000-0000258D0000}"/>
    <cellStyle name="Output 4 2 2 10 3 3" xfId="42167" xr:uid="{00000000-0005-0000-0000-0000268D0000}"/>
    <cellStyle name="Output 4 2 2 10 4" xfId="31255" xr:uid="{00000000-0005-0000-0000-0000278D0000}"/>
    <cellStyle name="Output 4 2 2 10 5" xfId="42164" xr:uid="{00000000-0005-0000-0000-0000288D0000}"/>
    <cellStyle name="Output 4 2 2 11" xfId="15091" xr:uid="{00000000-0005-0000-0000-0000298D0000}"/>
    <cellStyle name="Output 4 2 2 11 2" xfId="15092" xr:uid="{00000000-0005-0000-0000-00002A8D0000}"/>
    <cellStyle name="Output 4 2 2 11 2 2" xfId="31260" xr:uid="{00000000-0005-0000-0000-00002B8D0000}"/>
    <cellStyle name="Output 4 2 2 11 2 3" xfId="42169" xr:uid="{00000000-0005-0000-0000-00002C8D0000}"/>
    <cellStyle name="Output 4 2 2 11 3" xfId="31259" xr:uid="{00000000-0005-0000-0000-00002D8D0000}"/>
    <cellStyle name="Output 4 2 2 11 4" xfId="42168" xr:uid="{00000000-0005-0000-0000-00002E8D0000}"/>
    <cellStyle name="Output 4 2 2 12" xfId="15093" xr:uid="{00000000-0005-0000-0000-00002F8D0000}"/>
    <cellStyle name="Output 4 2 2 12 2" xfId="31261" xr:uid="{00000000-0005-0000-0000-0000308D0000}"/>
    <cellStyle name="Output 4 2 2 12 3" xfId="42170" xr:uid="{00000000-0005-0000-0000-0000318D0000}"/>
    <cellStyle name="Output 4 2 2 13" xfId="31254" xr:uid="{00000000-0005-0000-0000-0000328D0000}"/>
    <cellStyle name="Output 4 2 2 14" xfId="42163" xr:uid="{00000000-0005-0000-0000-0000338D0000}"/>
    <cellStyle name="Output 4 2 2 2" xfId="15094" xr:uid="{00000000-0005-0000-0000-0000348D0000}"/>
    <cellStyle name="Output 4 2 2 2 10" xfId="15095" xr:uid="{00000000-0005-0000-0000-0000358D0000}"/>
    <cellStyle name="Output 4 2 2 2 10 2" xfId="31263" xr:uid="{00000000-0005-0000-0000-0000368D0000}"/>
    <cellStyle name="Output 4 2 2 2 10 3" xfId="42172" xr:uid="{00000000-0005-0000-0000-0000378D0000}"/>
    <cellStyle name="Output 4 2 2 2 11" xfId="31262" xr:uid="{00000000-0005-0000-0000-0000388D0000}"/>
    <cellStyle name="Output 4 2 2 2 12" xfId="42171" xr:uid="{00000000-0005-0000-0000-0000398D0000}"/>
    <cellStyle name="Output 4 2 2 2 2" xfId="15096" xr:uid="{00000000-0005-0000-0000-00003A8D0000}"/>
    <cellStyle name="Output 4 2 2 2 2 2" xfId="15097" xr:uid="{00000000-0005-0000-0000-00003B8D0000}"/>
    <cellStyle name="Output 4 2 2 2 2 2 2" xfId="15098" xr:uid="{00000000-0005-0000-0000-00003C8D0000}"/>
    <cellStyle name="Output 4 2 2 2 2 2 2 2" xfId="31266" xr:uid="{00000000-0005-0000-0000-00003D8D0000}"/>
    <cellStyle name="Output 4 2 2 2 2 2 2 3" xfId="42175" xr:uid="{00000000-0005-0000-0000-00003E8D0000}"/>
    <cellStyle name="Output 4 2 2 2 2 2 3" xfId="31265" xr:uid="{00000000-0005-0000-0000-00003F8D0000}"/>
    <cellStyle name="Output 4 2 2 2 2 2 4" xfId="42174" xr:uid="{00000000-0005-0000-0000-0000408D0000}"/>
    <cellStyle name="Output 4 2 2 2 2 3" xfId="15099" xr:uid="{00000000-0005-0000-0000-0000418D0000}"/>
    <cellStyle name="Output 4 2 2 2 2 3 2" xfId="31267" xr:uid="{00000000-0005-0000-0000-0000428D0000}"/>
    <cellStyle name="Output 4 2 2 2 2 3 3" xfId="42176" xr:uid="{00000000-0005-0000-0000-0000438D0000}"/>
    <cellStyle name="Output 4 2 2 2 2 4" xfId="31264" xr:uid="{00000000-0005-0000-0000-0000448D0000}"/>
    <cellStyle name="Output 4 2 2 2 2 5" xfId="42173" xr:uid="{00000000-0005-0000-0000-0000458D0000}"/>
    <cellStyle name="Output 4 2 2 2 3" xfId="15100" xr:uid="{00000000-0005-0000-0000-0000468D0000}"/>
    <cellStyle name="Output 4 2 2 2 3 2" xfId="15101" xr:uid="{00000000-0005-0000-0000-0000478D0000}"/>
    <cellStyle name="Output 4 2 2 2 3 2 2" xfId="15102" xr:uid="{00000000-0005-0000-0000-0000488D0000}"/>
    <cellStyle name="Output 4 2 2 2 3 2 2 2" xfId="31270" xr:uid="{00000000-0005-0000-0000-0000498D0000}"/>
    <cellStyle name="Output 4 2 2 2 3 2 2 3" xfId="42179" xr:uid="{00000000-0005-0000-0000-00004A8D0000}"/>
    <cellStyle name="Output 4 2 2 2 3 2 3" xfId="31269" xr:uid="{00000000-0005-0000-0000-00004B8D0000}"/>
    <cellStyle name="Output 4 2 2 2 3 2 4" xfId="42178" xr:uid="{00000000-0005-0000-0000-00004C8D0000}"/>
    <cellStyle name="Output 4 2 2 2 3 3" xfId="15103" xr:uid="{00000000-0005-0000-0000-00004D8D0000}"/>
    <cellStyle name="Output 4 2 2 2 3 3 2" xfId="31271" xr:uid="{00000000-0005-0000-0000-00004E8D0000}"/>
    <cellStyle name="Output 4 2 2 2 3 3 3" xfId="42180" xr:uid="{00000000-0005-0000-0000-00004F8D0000}"/>
    <cellStyle name="Output 4 2 2 2 3 4" xfId="31268" xr:uid="{00000000-0005-0000-0000-0000508D0000}"/>
    <cellStyle name="Output 4 2 2 2 3 5" xfId="42177" xr:uid="{00000000-0005-0000-0000-0000518D0000}"/>
    <cellStyle name="Output 4 2 2 2 4" xfId="15104" xr:uid="{00000000-0005-0000-0000-0000528D0000}"/>
    <cellStyle name="Output 4 2 2 2 4 2" xfId="15105" xr:uid="{00000000-0005-0000-0000-0000538D0000}"/>
    <cellStyle name="Output 4 2 2 2 4 2 2" xfId="15106" xr:uid="{00000000-0005-0000-0000-0000548D0000}"/>
    <cellStyle name="Output 4 2 2 2 4 2 2 2" xfId="31274" xr:uid="{00000000-0005-0000-0000-0000558D0000}"/>
    <cellStyle name="Output 4 2 2 2 4 2 2 3" xfId="42183" xr:uid="{00000000-0005-0000-0000-0000568D0000}"/>
    <cellStyle name="Output 4 2 2 2 4 2 3" xfId="31273" xr:uid="{00000000-0005-0000-0000-0000578D0000}"/>
    <cellStyle name="Output 4 2 2 2 4 2 4" xfId="42182" xr:uid="{00000000-0005-0000-0000-0000588D0000}"/>
    <cellStyle name="Output 4 2 2 2 4 3" xfId="15107" xr:uid="{00000000-0005-0000-0000-0000598D0000}"/>
    <cellStyle name="Output 4 2 2 2 4 3 2" xfId="31275" xr:uid="{00000000-0005-0000-0000-00005A8D0000}"/>
    <cellStyle name="Output 4 2 2 2 4 3 3" xfId="42184" xr:uid="{00000000-0005-0000-0000-00005B8D0000}"/>
    <cellStyle name="Output 4 2 2 2 4 4" xfId="31272" xr:uid="{00000000-0005-0000-0000-00005C8D0000}"/>
    <cellStyle name="Output 4 2 2 2 4 5" xfId="42181" xr:uid="{00000000-0005-0000-0000-00005D8D0000}"/>
    <cellStyle name="Output 4 2 2 2 5" xfId="15108" xr:uid="{00000000-0005-0000-0000-00005E8D0000}"/>
    <cellStyle name="Output 4 2 2 2 5 2" xfId="15109" xr:uid="{00000000-0005-0000-0000-00005F8D0000}"/>
    <cellStyle name="Output 4 2 2 2 5 2 2" xfId="15110" xr:uid="{00000000-0005-0000-0000-0000608D0000}"/>
    <cellStyle name="Output 4 2 2 2 5 2 2 2" xfId="31278" xr:uid="{00000000-0005-0000-0000-0000618D0000}"/>
    <cellStyle name="Output 4 2 2 2 5 2 2 3" xfId="42187" xr:uid="{00000000-0005-0000-0000-0000628D0000}"/>
    <cellStyle name="Output 4 2 2 2 5 2 3" xfId="31277" xr:uid="{00000000-0005-0000-0000-0000638D0000}"/>
    <cellStyle name="Output 4 2 2 2 5 2 4" xfId="42186" xr:uid="{00000000-0005-0000-0000-0000648D0000}"/>
    <cellStyle name="Output 4 2 2 2 5 3" xfId="15111" xr:uid="{00000000-0005-0000-0000-0000658D0000}"/>
    <cellStyle name="Output 4 2 2 2 5 3 2" xfId="31279" xr:uid="{00000000-0005-0000-0000-0000668D0000}"/>
    <cellStyle name="Output 4 2 2 2 5 3 3" xfId="42188" xr:uid="{00000000-0005-0000-0000-0000678D0000}"/>
    <cellStyle name="Output 4 2 2 2 5 4" xfId="31276" xr:uid="{00000000-0005-0000-0000-0000688D0000}"/>
    <cellStyle name="Output 4 2 2 2 5 5" xfId="42185" xr:uid="{00000000-0005-0000-0000-0000698D0000}"/>
    <cellStyle name="Output 4 2 2 2 6" xfId="15112" xr:uid="{00000000-0005-0000-0000-00006A8D0000}"/>
    <cellStyle name="Output 4 2 2 2 6 2" xfId="15113" xr:uid="{00000000-0005-0000-0000-00006B8D0000}"/>
    <cellStyle name="Output 4 2 2 2 6 2 2" xfId="15114" xr:uid="{00000000-0005-0000-0000-00006C8D0000}"/>
    <cellStyle name="Output 4 2 2 2 6 2 2 2" xfId="31282" xr:uid="{00000000-0005-0000-0000-00006D8D0000}"/>
    <cellStyle name="Output 4 2 2 2 6 2 2 3" xfId="42191" xr:uid="{00000000-0005-0000-0000-00006E8D0000}"/>
    <cellStyle name="Output 4 2 2 2 6 2 3" xfId="31281" xr:uid="{00000000-0005-0000-0000-00006F8D0000}"/>
    <cellStyle name="Output 4 2 2 2 6 2 4" xfId="42190" xr:uid="{00000000-0005-0000-0000-0000708D0000}"/>
    <cellStyle name="Output 4 2 2 2 6 3" xfId="15115" xr:uid="{00000000-0005-0000-0000-0000718D0000}"/>
    <cellStyle name="Output 4 2 2 2 6 3 2" xfId="31283" xr:uid="{00000000-0005-0000-0000-0000728D0000}"/>
    <cellStyle name="Output 4 2 2 2 6 3 3" xfId="42192" xr:uid="{00000000-0005-0000-0000-0000738D0000}"/>
    <cellStyle name="Output 4 2 2 2 6 4" xfId="31280" xr:uid="{00000000-0005-0000-0000-0000748D0000}"/>
    <cellStyle name="Output 4 2 2 2 6 5" xfId="42189" xr:uid="{00000000-0005-0000-0000-0000758D0000}"/>
    <cellStyle name="Output 4 2 2 2 7" xfId="15116" xr:uid="{00000000-0005-0000-0000-0000768D0000}"/>
    <cellStyle name="Output 4 2 2 2 7 2" xfId="15117" xr:uid="{00000000-0005-0000-0000-0000778D0000}"/>
    <cellStyle name="Output 4 2 2 2 7 2 2" xfId="15118" xr:uid="{00000000-0005-0000-0000-0000788D0000}"/>
    <cellStyle name="Output 4 2 2 2 7 2 2 2" xfId="31286" xr:uid="{00000000-0005-0000-0000-0000798D0000}"/>
    <cellStyle name="Output 4 2 2 2 7 2 2 3" xfId="42195" xr:uid="{00000000-0005-0000-0000-00007A8D0000}"/>
    <cellStyle name="Output 4 2 2 2 7 2 3" xfId="31285" xr:uid="{00000000-0005-0000-0000-00007B8D0000}"/>
    <cellStyle name="Output 4 2 2 2 7 2 4" xfId="42194" xr:uid="{00000000-0005-0000-0000-00007C8D0000}"/>
    <cellStyle name="Output 4 2 2 2 7 3" xfId="15119" xr:uid="{00000000-0005-0000-0000-00007D8D0000}"/>
    <cellStyle name="Output 4 2 2 2 7 3 2" xfId="31287" xr:uid="{00000000-0005-0000-0000-00007E8D0000}"/>
    <cellStyle name="Output 4 2 2 2 7 3 3" xfId="42196" xr:uid="{00000000-0005-0000-0000-00007F8D0000}"/>
    <cellStyle name="Output 4 2 2 2 7 4" xfId="31284" xr:uid="{00000000-0005-0000-0000-0000808D0000}"/>
    <cellStyle name="Output 4 2 2 2 7 5" xfId="42193" xr:uid="{00000000-0005-0000-0000-0000818D0000}"/>
    <cellStyle name="Output 4 2 2 2 8" xfId="15120" xr:uid="{00000000-0005-0000-0000-0000828D0000}"/>
    <cellStyle name="Output 4 2 2 2 8 2" xfId="15121" xr:uid="{00000000-0005-0000-0000-0000838D0000}"/>
    <cellStyle name="Output 4 2 2 2 8 2 2" xfId="15122" xr:uid="{00000000-0005-0000-0000-0000848D0000}"/>
    <cellStyle name="Output 4 2 2 2 8 2 2 2" xfId="31290" xr:uid="{00000000-0005-0000-0000-0000858D0000}"/>
    <cellStyle name="Output 4 2 2 2 8 2 2 3" xfId="42199" xr:uid="{00000000-0005-0000-0000-0000868D0000}"/>
    <cellStyle name="Output 4 2 2 2 8 2 3" xfId="31289" xr:uid="{00000000-0005-0000-0000-0000878D0000}"/>
    <cellStyle name="Output 4 2 2 2 8 2 4" xfId="42198" xr:uid="{00000000-0005-0000-0000-0000888D0000}"/>
    <cellStyle name="Output 4 2 2 2 8 3" xfId="15123" xr:uid="{00000000-0005-0000-0000-0000898D0000}"/>
    <cellStyle name="Output 4 2 2 2 8 3 2" xfId="31291" xr:uid="{00000000-0005-0000-0000-00008A8D0000}"/>
    <cellStyle name="Output 4 2 2 2 8 3 3" xfId="42200" xr:uid="{00000000-0005-0000-0000-00008B8D0000}"/>
    <cellStyle name="Output 4 2 2 2 8 4" xfId="31288" xr:uid="{00000000-0005-0000-0000-00008C8D0000}"/>
    <cellStyle name="Output 4 2 2 2 8 5" xfId="42197" xr:uid="{00000000-0005-0000-0000-00008D8D0000}"/>
    <cellStyle name="Output 4 2 2 2 9" xfId="15124" xr:uid="{00000000-0005-0000-0000-00008E8D0000}"/>
    <cellStyle name="Output 4 2 2 2 9 2" xfId="15125" xr:uid="{00000000-0005-0000-0000-00008F8D0000}"/>
    <cellStyle name="Output 4 2 2 2 9 2 2" xfId="31293" xr:uid="{00000000-0005-0000-0000-0000908D0000}"/>
    <cellStyle name="Output 4 2 2 2 9 2 3" xfId="42202" xr:uid="{00000000-0005-0000-0000-0000918D0000}"/>
    <cellStyle name="Output 4 2 2 2 9 3" xfId="31292" xr:uid="{00000000-0005-0000-0000-0000928D0000}"/>
    <cellStyle name="Output 4 2 2 2 9 4" xfId="42201" xr:uid="{00000000-0005-0000-0000-0000938D0000}"/>
    <cellStyle name="Output 4 2 2 3" xfId="15126" xr:uid="{00000000-0005-0000-0000-0000948D0000}"/>
    <cellStyle name="Output 4 2 2 3 10" xfId="15127" xr:uid="{00000000-0005-0000-0000-0000958D0000}"/>
    <cellStyle name="Output 4 2 2 3 10 2" xfId="31295" xr:uid="{00000000-0005-0000-0000-0000968D0000}"/>
    <cellStyle name="Output 4 2 2 3 10 3" xfId="42204" xr:uid="{00000000-0005-0000-0000-0000978D0000}"/>
    <cellStyle name="Output 4 2 2 3 11" xfId="31294" xr:uid="{00000000-0005-0000-0000-0000988D0000}"/>
    <cellStyle name="Output 4 2 2 3 12" xfId="42203" xr:uid="{00000000-0005-0000-0000-0000998D0000}"/>
    <cellStyle name="Output 4 2 2 3 2" xfId="15128" xr:uid="{00000000-0005-0000-0000-00009A8D0000}"/>
    <cellStyle name="Output 4 2 2 3 2 2" xfId="15129" xr:uid="{00000000-0005-0000-0000-00009B8D0000}"/>
    <cellStyle name="Output 4 2 2 3 2 2 2" xfId="15130" xr:uid="{00000000-0005-0000-0000-00009C8D0000}"/>
    <cellStyle name="Output 4 2 2 3 2 2 2 2" xfId="31298" xr:uid="{00000000-0005-0000-0000-00009D8D0000}"/>
    <cellStyle name="Output 4 2 2 3 2 2 2 3" xfId="42207" xr:uid="{00000000-0005-0000-0000-00009E8D0000}"/>
    <cellStyle name="Output 4 2 2 3 2 2 3" xfId="31297" xr:uid="{00000000-0005-0000-0000-00009F8D0000}"/>
    <cellStyle name="Output 4 2 2 3 2 2 4" xfId="42206" xr:uid="{00000000-0005-0000-0000-0000A08D0000}"/>
    <cellStyle name="Output 4 2 2 3 2 3" xfId="15131" xr:uid="{00000000-0005-0000-0000-0000A18D0000}"/>
    <cellStyle name="Output 4 2 2 3 2 3 2" xfId="31299" xr:uid="{00000000-0005-0000-0000-0000A28D0000}"/>
    <cellStyle name="Output 4 2 2 3 2 3 3" xfId="42208" xr:uid="{00000000-0005-0000-0000-0000A38D0000}"/>
    <cellStyle name="Output 4 2 2 3 2 4" xfId="31296" xr:uid="{00000000-0005-0000-0000-0000A48D0000}"/>
    <cellStyle name="Output 4 2 2 3 2 5" xfId="42205" xr:uid="{00000000-0005-0000-0000-0000A58D0000}"/>
    <cellStyle name="Output 4 2 2 3 3" xfId="15132" xr:uid="{00000000-0005-0000-0000-0000A68D0000}"/>
    <cellStyle name="Output 4 2 2 3 3 2" xfId="15133" xr:uid="{00000000-0005-0000-0000-0000A78D0000}"/>
    <cellStyle name="Output 4 2 2 3 3 2 2" xfId="15134" xr:uid="{00000000-0005-0000-0000-0000A88D0000}"/>
    <cellStyle name="Output 4 2 2 3 3 2 2 2" xfId="31302" xr:uid="{00000000-0005-0000-0000-0000A98D0000}"/>
    <cellStyle name="Output 4 2 2 3 3 2 2 3" xfId="42211" xr:uid="{00000000-0005-0000-0000-0000AA8D0000}"/>
    <cellStyle name="Output 4 2 2 3 3 2 3" xfId="31301" xr:uid="{00000000-0005-0000-0000-0000AB8D0000}"/>
    <cellStyle name="Output 4 2 2 3 3 2 4" xfId="42210" xr:uid="{00000000-0005-0000-0000-0000AC8D0000}"/>
    <cellStyle name="Output 4 2 2 3 3 3" xfId="15135" xr:uid="{00000000-0005-0000-0000-0000AD8D0000}"/>
    <cellStyle name="Output 4 2 2 3 3 3 2" xfId="31303" xr:uid="{00000000-0005-0000-0000-0000AE8D0000}"/>
    <cellStyle name="Output 4 2 2 3 3 3 3" xfId="42212" xr:uid="{00000000-0005-0000-0000-0000AF8D0000}"/>
    <cellStyle name="Output 4 2 2 3 3 4" xfId="31300" xr:uid="{00000000-0005-0000-0000-0000B08D0000}"/>
    <cellStyle name="Output 4 2 2 3 3 5" xfId="42209" xr:uid="{00000000-0005-0000-0000-0000B18D0000}"/>
    <cellStyle name="Output 4 2 2 3 4" xfId="15136" xr:uid="{00000000-0005-0000-0000-0000B28D0000}"/>
    <cellStyle name="Output 4 2 2 3 4 2" xfId="15137" xr:uid="{00000000-0005-0000-0000-0000B38D0000}"/>
    <cellStyle name="Output 4 2 2 3 4 2 2" xfId="15138" xr:uid="{00000000-0005-0000-0000-0000B48D0000}"/>
    <cellStyle name="Output 4 2 2 3 4 2 2 2" xfId="31306" xr:uid="{00000000-0005-0000-0000-0000B58D0000}"/>
    <cellStyle name="Output 4 2 2 3 4 2 2 3" xfId="42215" xr:uid="{00000000-0005-0000-0000-0000B68D0000}"/>
    <cellStyle name="Output 4 2 2 3 4 2 3" xfId="31305" xr:uid="{00000000-0005-0000-0000-0000B78D0000}"/>
    <cellStyle name="Output 4 2 2 3 4 2 4" xfId="42214" xr:uid="{00000000-0005-0000-0000-0000B88D0000}"/>
    <cellStyle name="Output 4 2 2 3 4 3" xfId="15139" xr:uid="{00000000-0005-0000-0000-0000B98D0000}"/>
    <cellStyle name="Output 4 2 2 3 4 3 2" xfId="31307" xr:uid="{00000000-0005-0000-0000-0000BA8D0000}"/>
    <cellStyle name="Output 4 2 2 3 4 3 3" xfId="42216" xr:uid="{00000000-0005-0000-0000-0000BB8D0000}"/>
    <cellStyle name="Output 4 2 2 3 4 4" xfId="31304" xr:uid="{00000000-0005-0000-0000-0000BC8D0000}"/>
    <cellStyle name="Output 4 2 2 3 4 5" xfId="42213" xr:uid="{00000000-0005-0000-0000-0000BD8D0000}"/>
    <cellStyle name="Output 4 2 2 3 5" xfId="15140" xr:uid="{00000000-0005-0000-0000-0000BE8D0000}"/>
    <cellStyle name="Output 4 2 2 3 5 2" xfId="15141" xr:uid="{00000000-0005-0000-0000-0000BF8D0000}"/>
    <cellStyle name="Output 4 2 2 3 5 2 2" xfId="15142" xr:uid="{00000000-0005-0000-0000-0000C08D0000}"/>
    <cellStyle name="Output 4 2 2 3 5 2 2 2" xfId="31310" xr:uid="{00000000-0005-0000-0000-0000C18D0000}"/>
    <cellStyle name="Output 4 2 2 3 5 2 2 3" xfId="42219" xr:uid="{00000000-0005-0000-0000-0000C28D0000}"/>
    <cellStyle name="Output 4 2 2 3 5 2 3" xfId="31309" xr:uid="{00000000-0005-0000-0000-0000C38D0000}"/>
    <cellStyle name="Output 4 2 2 3 5 2 4" xfId="42218" xr:uid="{00000000-0005-0000-0000-0000C48D0000}"/>
    <cellStyle name="Output 4 2 2 3 5 3" xfId="15143" xr:uid="{00000000-0005-0000-0000-0000C58D0000}"/>
    <cellStyle name="Output 4 2 2 3 5 3 2" xfId="31311" xr:uid="{00000000-0005-0000-0000-0000C68D0000}"/>
    <cellStyle name="Output 4 2 2 3 5 3 3" xfId="42220" xr:uid="{00000000-0005-0000-0000-0000C78D0000}"/>
    <cellStyle name="Output 4 2 2 3 5 4" xfId="31308" xr:uid="{00000000-0005-0000-0000-0000C88D0000}"/>
    <cellStyle name="Output 4 2 2 3 5 5" xfId="42217" xr:uid="{00000000-0005-0000-0000-0000C98D0000}"/>
    <cellStyle name="Output 4 2 2 3 6" xfId="15144" xr:uid="{00000000-0005-0000-0000-0000CA8D0000}"/>
    <cellStyle name="Output 4 2 2 3 6 2" xfId="15145" xr:uid="{00000000-0005-0000-0000-0000CB8D0000}"/>
    <cellStyle name="Output 4 2 2 3 6 2 2" xfId="15146" xr:uid="{00000000-0005-0000-0000-0000CC8D0000}"/>
    <cellStyle name="Output 4 2 2 3 6 2 2 2" xfId="31314" xr:uid="{00000000-0005-0000-0000-0000CD8D0000}"/>
    <cellStyle name="Output 4 2 2 3 6 2 2 3" xfId="42223" xr:uid="{00000000-0005-0000-0000-0000CE8D0000}"/>
    <cellStyle name="Output 4 2 2 3 6 2 3" xfId="31313" xr:uid="{00000000-0005-0000-0000-0000CF8D0000}"/>
    <cellStyle name="Output 4 2 2 3 6 2 4" xfId="42222" xr:uid="{00000000-0005-0000-0000-0000D08D0000}"/>
    <cellStyle name="Output 4 2 2 3 6 3" xfId="15147" xr:uid="{00000000-0005-0000-0000-0000D18D0000}"/>
    <cellStyle name="Output 4 2 2 3 6 3 2" xfId="31315" xr:uid="{00000000-0005-0000-0000-0000D28D0000}"/>
    <cellStyle name="Output 4 2 2 3 6 3 3" xfId="42224" xr:uid="{00000000-0005-0000-0000-0000D38D0000}"/>
    <cellStyle name="Output 4 2 2 3 6 4" xfId="31312" xr:uid="{00000000-0005-0000-0000-0000D48D0000}"/>
    <cellStyle name="Output 4 2 2 3 6 5" xfId="42221" xr:uid="{00000000-0005-0000-0000-0000D58D0000}"/>
    <cellStyle name="Output 4 2 2 3 7" xfId="15148" xr:uid="{00000000-0005-0000-0000-0000D68D0000}"/>
    <cellStyle name="Output 4 2 2 3 7 2" xfId="15149" xr:uid="{00000000-0005-0000-0000-0000D78D0000}"/>
    <cellStyle name="Output 4 2 2 3 7 2 2" xfId="15150" xr:uid="{00000000-0005-0000-0000-0000D88D0000}"/>
    <cellStyle name="Output 4 2 2 3 7 2 2 2" xfId="31318" xr:uid="{00000000-0005-0000-0000-0000D98D0000}"/>
    <cellStyle name="Output 4 2 2 3 7 2 2 3" xfId="42227" xr:uid="{00000000-0005-0000-0000-0000DA8D0000}"/>
    <cellStyle name="Output 4 2 2 3 7 2 3" xfId="31317" xr:uid="{00000000-0005-0000-0000-0000DB8D0000}"/>
    <cellStyle name="Output 4 2 2 3 7 2 4" xfId="42226" xr:uid="{00000000-0005-0000-0000-0000DC8D0000}"/>
    <cellStyle name="Output 4 2 2 3 7 3" xfId="15151" xr:uid="{00000000-0005-0000-0000-0000DD8D0000}"/>
    <cellStyle name="Output 4 2 2 3 7 3 2" xfId="31319" xr:uid="{00000000-0005-0000-0000-0000DE8D0000}"/>
    <cellStyle name="Output 4 2 2 3 7 3 3" xfId="42228" xr:uid="{00000000-0005-0000-0000-0000DF8D0000}"/>
    <cellStyle name="Output 4 2 2 3 7 4" xfId="31316" xr:uid="{00000000-0005-0000-0000-0000E08D0000}"/>
    <cellStyle name="Output 4 2 2 3 7 5" xfId="42225" xr:uid="{00000000-0005-0000-0000-0000E18D0000}"/>
    <cellStyle name="Output 4 2 2 3 8" xfId="15152" xr:uid="{00000000-0005-0000-0000-0000E28D0000}"/>
    <cellStyle name="Output 4 2 2 3 8 2" xfId="15153" xr:uid="{00000000-0005-0000-0000-0000E38D0000}"/>
    <cellStyle name="Output 4 2 2 3 8 2 2" xfId="15154" xr:uid="{00000000-0005-0000-0000-0000E48D0000}"/>
    <cellStyle name="Output 4 2 2 3 8 2 2 2" xfId="31322" xr:uid="{00000000-0005-0000-0000-0000E58D0000}"/>
    <cellStyle name="Output 4 2 2 3 8 2 2 3" xfId="42231" xr:uid="{00000000-0005-0000-0000-0000E68D0000}"/>
    <cellStyle name="Output 4 2 2 3 8 2 3" xfId="31321" xr:uid="{00000000-0005-0000-0000-0000E78D0000}"/>
    <cellStyle name="Output 4 2 2 3 8 2 4" xfId="42230" xr:uid="{00000000-0005-0000-0000-0000E88D0000}"/>
    <cellStyle name="Output 4 2 2 3 8 3" xfId="15155" xr:uid="{00000000-0005-0000-0000-0000E98D0000}"/>
    <cellStyle name="Output 4 2 2 3 8 3 2" xfId="31323" xr:uid="{00000000-0005-0000-0000-0000EA8D0000}"/>
    <cellStyle name="Output 4 2 2 3 8 3 3" xfId="42232" xr:uid="{00000000-0005-0000-0000-0000EB8D0000}"/>
    <cellStyle name="Output 4 2 2 3 8 4" xfId="31320" xr:uid="{00000000-0005-0000-0000-0000EC8D0000}"/>
    <cellStyle name="Output 4 2 2 3 8 5" xfId="42229" xr:uid="{00000000-0005-0000-0000-0000ED8D0000}"/>
    <cellStyle name="Output 4 2 2 3 9" xfId="15156" xr:uid="{00000000-0005-0000-0000-0000EE8D0000}"/>
    <cellStyle name="Output 4 2 2 3 9 2" xfId="15157" xr:uid="{00000000-0005-0000-0000-0000EF8D0000}"/>
    <cellStyle name="Output 4 2 2 3 9 2 2" xfId="31325" xr:uid="{00000000-0005-0000-0000-0000F08D0000}"/>
    <cellStyle name="Output 4 2 2 3 9 2 3" xfId="42234" xr:uid="{00000000-0005-0000-0000-0000F18D0000}"/>
    <cellStyle name="Output 4 2 2 3 9 3" xfId="31324" xr:uid="{00000000-0005-0000-0000-0000F28D0000}"/>
    <cellStyle name="Output 4 2 2 3 9 4" xfId="42233" xr:uid="{00000000-0005-0000-0000-0000F38D0000}"/>
    <cellStyle name="Output 4 2 2 4" xfId="15158" xr:uid="{00000000-0005-0000-0000-0000F48D0000}"/>
    <cellStyle name="Output 4 2 2 4 2" xfId="15159" xr:uid="{00000000-0005-0000-0000-0000F58D0000}"/>
    <cellStyle name="Output 4 2 2 4 2 2" xfId="15160" xr:uid="{00000000-0005-0000-0000-0000F68D0000}"/>
    <cellStyle name="Output 4 2 2 4 2 2 2" xfId="31328" xr:uid="{00000000-0005-0000-0000-0000F78D0000}"/>
    <cellStyle name="Output 4 2 2 4 2 2 3" xfId="42237" xr:uid="{00000000-0005-0000-0000-0000F88D0000}"/>
    <cellStyle name="Output 4 2 2 4 2 3" xfId="31327" xr:uid="{00000000-0005-0000-0000-0000F98D0000}"/>
    <cellStyle name="Output 4 2 2 4 2 4" xfId="42236" xr:uid="{00000000-0005-0000-0000-0000FA8D0000}"/>
    <cellStyle name="Output 4 2 2 4 3" xfId="15161" xr:uid="{00000000-0005-0000-0000-0000FB8D0000}"/>
    <cellStyle name="Output 4 2 2 4 3 2" xfId="31329" xr:uid="{00000000-0005-0000-0000-0000FC8D0000}"/>
    <cellStyle name="Output 4 2 2 4 3 3" xfId="42238" xr:uid="{00000000-0005-0000-0000-0000FD8D0000}"/>
    <cellStyle name="Output 4 2 2 4 4" xfId="31326" xr:uid="{00000000-0005-0000-0000-0000FE8D0000}"/>
    <cellStyle name="Output 4 2 2 4 5" xfId="42235" xr:uid="{00000000-0005-0000-0000-0000FF8D0000}"/>
    <cellStyle name="Output 4 2 2 5" xfId="15162" xr:uid="{00000000-0005-0000-0000-0000008E0000}"/>
    <cellStyle name="Output 4 2 2 5 2" xfId="15163" xr:uid="{00000000-0005-0000-0000-0000018E0000}"/>
    <cellStyle name="Output 4 2 2 5 2 2" xfId="15164" xr:uid="{00000000-0005-0000-0000-0000028E0000}"/>
    <cellStyle name="Output 4 2 2 5 2 2 2" xfId="31332" xr:uid="{00000000-0005-0000-0000-0000038E0000}"/>
    <cellStyle name="Output 4 2 2 5 2 2 3" xfId="42241" xr:uid="{00000000-0005-0000-0000-0000048E0000}"/>
    <cellStyle name="Output 4 2 2 5 2 3" xfId="31331" xr:uid="{00000000-0005-0000-0000-0000058E0000}"/>
    <cellStyle name="Output 4 2 2 5 2 4" xfId="42240" xr:uid="{00000000-0005-0000-0000-0000068E0000}"/>
    <cellStyle name="Output 4 2 2 5 3" xfId="15165" xr:uid="{00000000-0005-0000-0000-0000078E0000}"/>
    <cellStyle name="Output 4 2 2 5 3 2" xfId="31333" xr:uid="{00000000-0005-0000-0000-0000088E0000}"/>
    <cellStyle name="Output 4 2 2 5 3 3" xfId="42242" xr:uid="{00000000-0005-0000-0000-0000098E0000}"/>
    <cellStyle name="Output 4 2 2 5 4" xfId="31330" xr:uid="{00000000-0005-0000-0000-00000A8E0000}"/>
    <cellStyle name="Output 4 2 2 5 5" xfId="42239" xr:uid="{00000000-0005-0000-0000-00000B8E0000}"/>
    <cellStyle name="Output 4 2 2 6" xfId="15166" xr:uid="{00000000-0005-0000-0000-00000C8E0000}"/>
    <cellStyle name="Output 4 2 2 6 2" xfId="15167" xr:uid="{00000000-0005-0000-0000-00000D8E0000}"/>
    <cellStyle name="Output 4 2 2 6 2 2" xfId="15168" xr:uid="{00000000-0005-0000-0000-00000E8E0000}"/>
    <cellStyle name="Output 4 2 2 6 2 2 2" xfId="31336" xr:uid="{00000000-0005-0000-0000-00000F8E0000}"/>
    <cellStyle name="Output 4 2 2 6 2 2 3" xfId="42245" xr:uid="{00000000-0005-0000-0000-0000108E0000}"/>
    <cellStyle name="Output 4 2 2 6 2 3" xfId="31335" xr:uid="{00000000-0005-0000-0000-0000118E0000}"/>
    <cellStyle name="Output 4 2 2 6 2 4" xfId="42244" xr:uid="{00000000-0005-0000-0000-0000128E0000}"/>
    <cellStyle name="Output 4 2 2 6 3" xfId="15169" xr:uid="{00000000-0005-0000-0000-0000138E0000}"/>
    <cellStyle name="Output 4 2 2 6 3 2" xfId="31337" xr:uid="{00000000-0005-0000-0000-0000148E0000}"/>
    <cellStyle name="Output 4 2 2 6 3 3" xfId="42246" xr:uid="{00000000-0005-0000-0000-0000158E0000}"/>
    <cellStyle name="Output 4 2 2 6 4" xfId="31334" xr:uid="{00000000-0005-0000-0000-0000168E0000}"/>
    <cellStyle name="Output 4 2 2 6 5" xfId="42243" xr:uid="{00000000-0005-0000-0000-0000178E0000}"/>
    <cellStyle name="Output 4 2 2 7" xfId="15170" xr:uid="{00000000-0005-0000-0000-0000188E0000}"/>
    <cellStyle name="Output 4 2 2 7 2" xfId="15171" xr:uid="{00000000-0005-0000-0000-0000198E0000}"/>
    <cellStyle name="Output 4 2 2 7 2 2" xfId="15172" xr:uid="{00000000-0005-0000-0000-00001A8E0000}"/>
    <cellStyle name="Output 4 2 2 7 2 2 2" xfId="31340" xr:uid="{00000000-0005-0000-0000-00001B8E0000}"/>
    <cellStyle name="Output 4 2 2 7 2 2 3" xfId="42249" xr:uid="{00000000-0005-0000-0000-00001C8E0000}"/>
    <cellStyle name="Output 4 2 2 7 2 3" xfId="31339" xr:uid="{00000000-0005-0000-0000-00001D8E0000}"/>
    <cellStyle name="Output 4 2 2 7 2 4" xfId="42248" xr:uid="{00000000-0005-0000-0000-00001E8E0000}"/>
    <cellStyle name="Output 4 2 2 7 3" xfId="15173" xr:uid="{00000000-0005-0000-0000-00001F8E0000}"/>
    <cellStyle name="Output 4 2 2 7 3 2" xfId="31341" xr:uid="{00000000-0005-0000-0000-0000208E0000}"/>
    <cellStyle name="Output 4 2 2 7 3 3" xfId="42250" xr:uid="{00000000-0005-0000-0000-0000218E0000}"/>
    <cellStyle name="Output 4 2 2 7 4" xfId="31338" xr:uid="{00000000-0005-0000-0000-0000228E0000}"/>
    <cellStyle name="Output 4 2 2 7 5" xfId="42247" xr:uid="{00000000-0005-0000-0000-0000238E0000}"/>
    <cellStyle name="Output 4 2 2 8" xfId="15174" xr:uid="{00000000-0005-0000-0000-0000248E0000}"/>
    <cellStyle name="Output 4 2 2 8 2" xfId="15175" xr:uid="{00000000-0005-0000-0000-0000258E0000}"/>
    <cellStyle name="Output 4 2 2 8 2 2" xfId="15176" xr:uid="{00000000-0005-0000-0000-0000268E0000}"/>
    <cellStyle name="Output 4 2 2 8 2 2 2" xfId="31344" xr:uid="{00000000-0005-0000-0000-0000278E0000}"/>
    <cellStyle name="Output 4 2 2 8 2 2 3" xfId="42253" xr:uid="{00000000-0005-0000-0000-0000288E0000}"/>
    <cellStyle name="Output 4 2 2 8 2 3" xfId="31343" xr:uid="{00000000-0005-0000-0000-0000298E0000}"/>
    <cellStyle name="Output 4 2 2 8 2 4" xfId="42252" xr:uid="{00000000-0005-0000-0000-00002A8E0000}"/>
    <cellStyle name="Output 4 2 2 8 3" xfId="15177" xr:uid="{00000000-0005-0000-0000-00002B8E0000}"/>
    <cellStyle name="Output 4 2 2 8 3 2" xfId="31345" xr:uid="{00000000-0005-0000-0000-00002C8E0000}"/>
    <cellStyle name="Output 4 2 2 8 3 3" xfId="42254" xr:uid="{00000000-0005-0000-0000-00002D8E0000}"/>
    <cellStyle name="Output 4 2 2 8 4" xfId="31342" xr:uid="{00000000-0005-0000-0000-00002E8E0000}"/>
    <cellStyle name="Output 4 2 2 8 5" xfId="42251" xr:uid="{00000000-0005-0000-0000-00002F8E0000}"/>
    <cellStyle name="Output 4 2 2 9" xfId="15178" xr:uid="{00000000-0005-0000-0000-0000308E0000}"/>
    <cellStyle name="Output 4 2 2 9 2" xfId="15179" xr:uid="{00000000-0005-0000-0000-0000318E0000}"/>
    <cellStyle name="Output 4 2 2 9 2 2" xfId="15180" xr:uid="{00000000-0005-0000-0000-0000328E0000}"/>
    <cellStyle name="Output 4 2 2 9 2 2 2" xfId="31348" xr:uid="{00000000-0005-0000-0000-0000338E0000}"/>
    <cellStyle name="Output 4 2 2 9 2 2 3" xfId="42257" xr:uid="{00000000-0005-0000-0000-0000348E0000}"/>
    <cellStyle name="Output 4 2 2 9 2 3" xfId="31347" xr:uid="{00000000-0005-0000-0000-0000358E0000}"/>
    <cellStyle name="Output 4 2 2 9 2 4" xfId="42256" xr:uid="{00000000-0005-0000-0000-0000368E0000}"/>
    <cellStyle name="Output 4 2 2 9 3" xfId="15181" xr:uid="{00000000-0005-0000-0000-0000378E0000}"/>
    <cellStyle name="Output 4 2 2 9 3 2" xfId="31349" xr:uid="{00000000-0005-0000-0000-0000388E0000}"/>
    <cellStyle name="Output 4 2 2 9 3 3" xfId="42258" xr:uid="{00000000-0005-0000-0000-0000398E0000}"/>
    <cellStyle name="Output 4 2 2 9 4" xfId="31346" xr:uid="{00000000-0005-0000-0000-00003A8E0000}"/>
    <cellStyle name="Output 4 2 2 9 5" xfId="42255" xr:uid="{00000000-0005-0000-0000-00003B8E0000}"/>
    <cellStyle name="Output 4 2 3" xfId="15182" xr:uid="{00000000-0005-0000-0000-00003C8E0000}"/>
    <cellStyle name="Output 4 2 3 10" xfId="15183" xr:uid="{00000000-0005-0000-0000-00003D8E0000}"/>
    <cellStyle name="Output 4 2 3 10 2" xfId="31351" xr:uid="{00000000-0005-0000-0000-00003E8E0000}"/>
    <cellStyle name="Output 4 2 3 10 3" xfId="42260" xr:uid="{00000000-0005-0000-0000-00003F8E0000}"/>
    <cellStyle name="Output 4 2 3 11" xfId="31350" xr:uid="{00000000-0005-0000-0000-0000408E0000}"/>
    <cellStyle name="Output 4 2 3 12" xfId="42259" xr:uid="{00000000-0005-0000-0000-0000418E0000}"/>
    <cellStyle name="Output 4 2 3 2" xfId="15184" xr:uid="{00000000-0005-0000-0000-0000428E0000}"/>
    <cellStyle name="Output 4 2 3 2 2" xfId="15185" xr:uid="{00000000-0005-0000-0000-0000438E0000}"/>
    <cellStyle name="Output 4 2 3 2 2 2" xfId="15186" xr:uid="{00000000-0005-0000-0000-0000448E0000}"/>
    <cellStyle name="Output 4 2 3 2 2 2 2" xfId="31354" xr:uid="{00000000-0005-0000-0000-0000458E0000}"/>
    <cellStyle name="Output 4 2 3 2 2 2 3" xfId="42263" xr:uid="{00000000-0005-0000-0000-0000468E0000}"/>
    <cellStyle name="Output 4 2 3 2 2 3" xfId="31353" xr:uid="{00000000-0005-0000-0000-0000478E0000}"/>
    <cellStyle name="Output 4 2 3 2 2 4" xfId="42262" xr:uid="{00000000-0005-0000-0000-0000488E0000}"/>
    <cellStyle name="Output 4 2 3 2 3" xfId="15187" xr:uid="{00000000-0005-0000-0000-0000498E0000}"/>
    <cellStyle name="Output 4 2 3 2 3 2" xfId="31355" xr:uid="{00000000-0005-0000-0000-00004A8E0000}"/>
    <cellStyle name="Output 4 2 3 2 3 3" xfId="42264" xr:uid="{00000000-0005-0000-0000-00004B8E0000}"/>
    <cellStyle name="Output 4 2 3 2 4" xfId="31352" xr:uid="{00000000-0005-0000-0000-00004C8E0000}"/>
    <cellStyle name="Output 4 2 3 2 5" xfId="42261" xr:uid="{00000000-0005-0000-0000-00004D8E0000}"/>
    <cellStyle name="Output 4 2 3 3" xfId="15188" xr:uid="{00000000-0005-0000-0000-00004E8E0000}"/>
    <cellStyle name="Output 4 2 3 3 2" xfId="15189" xr:uid="{00000000-0005-0000-0000-00004F8E0000}"/>
    <cellStyle name="Output 4 2 3 3 2 2" xfId="15190" xr:uid="{00000000-0005-0000-0000-0000508E0000}"/>
    <cellStyle name="Output 4 2 3 3 2 2 2" xfId="31358" xr:uid="{00000000-0005-0000-0000-0000518E0000}"/>
    <cellStyle name="Output 4 2 3 3 2 2 3" xfId="42267" xr:uid="{00000000-0005-0000-0000-0000528E0000}"/>
    <cellStyle name="Output 4 2 3 3 2 3" xfId="31357" xr:uid="{00000000-0005-0000-0000-0000538E0000}"/>
    <cellStyle name="Output 4 2 3 3 2 4" xfId="42266" xr:uid="{00000000-0005-0000-0000-0000548E0000}"/>
    <cellStyle name="Output 4 2 3 3 3" xfId="15191" xr:uid="{00000000-0005-0000-0000-0000558E0000}"/>
    <cellStyle name="Output 4 2 3 3 3 2" xfId="31359" xr:uid="{00000000-0005-0000-0000-0000568E0000}"/>
    <cellStyle name="Output 4 2 3 3 3 3" xfId="42268" xr:uid="{00000000-0005-0000-0000-0000578E0000}"/>
    <cellStyle name="Output 4 2 3 3 4" xfId="31356" xr:uid="{00000000-0005-0000-0000-0000588E0000}"/>
    <cellStyle name="Output 4 2 3 3 5" xfId="42265" xr:uid="{00000000-0005-0000-0000-0000598E0000}"/>
    <cellStyle name="Output 4 2 3 4" xfId="15192" xr:uid="{00000000-0005-0000-0000-00005A8E0000}"/>
    <cellStyle name="Output 4 2 3 4 2" xfId="15193" xr:uid="{00000000-0005-0000-0000-00005B8E0000}"/>
    <cellStyle name="Output 4 2 3 4 2 2" xfId="15194" xr:uid="{00000000-0005-0000-0000-00005C8E0000}"/>
    <cellStyle name="Output 4 2 3 4 2 2 2" xfId="31362" xr:uid="{00000000-0005-0000-0000-00005D8E0000}"/>
    <cellStyle name="Output 4 2 3 4 2 2 3" xfId="42271" xr:uid="{00000000-0005-0000-0000-00005E8E0000}"/>
    <cellStyle name="Output 4 2 3 4 2 3" xfId="31361" xr:uid="{00000000-0005-0000-0000-00005F8E0000}"/>
    <cellStyle name="Output 4 2 3 4 2 4" xfId="42270" xr:uid="{00000000-0005-0000-0000-0000608E0000}"/>
    <cellStyle name="Output 4 2 3 4 3" xfId="15195" xr:uid="{00000000-0005-0000-0000-0000618E0000}"/>
    <cellStyle name="Output 4 2 3 4 3 2" xfId="31363" xr:uid="{00000000-0005-0000-0000-0000628E0000}"/>
    <cellStyle name="Output 4 2 3 4 3 3" xfId="42272" xr:uid="{00000000-0005-0000-0000-0000638E0000}"/>
    <cellStyle name="Output 4 2 3 4 4" xfId="31360" xr:uid="{00000000-0005-0000-0000-0000648E0000}"/>
    <cellStyle name="Output 4 2 3 4 5" xfId="42269" xr:uid="{00000000-0005-0000-0000-0000658E0000}"/>
    <cellStyle name="Output 4 2 3 5" xfId="15196" xr:uid="{00000000-0005-0000-0000-0000668E0000}"/>
    <cellStyle name="Output 4 2 3 5 2" xfId="15197" xr:uid="{00000000-0005-0000-0000-0000678E0000}"/>
    <cellStyle name="Output 4 2 3 5 2 2" xfId="15198" xr:uid="{00000000-0005-0000-0000-0000688E0000}"/>
    <cellStyle name="Output 4 2 3 5 2 2 2" xfId="31366" xr:uid="{00000000-0005-0000-0000-0000698E0000}"/>
    <cellStyle name="Output 4 2 3 5 2 2 3" xfId="42275" xr:uid="{00000000-0005-0000-0000-00006A8E0000}"/>
    <cellStyle name="Output 4 2 3 5 2 3" xfId="31365" xr:uid="{00000000-0005-0000-0000-00006B8E0000}"/>
    <cellStyle name="Output 4 2 3 5 2 4" xfId="42274" xr:uid="{00000000-0005-0000-0000-00006C8E0000}"/>
    <cellStyle name="Output 4 2 3 5 3" xfId="15199" xr:uid="{00000000-0005-0000-0000-00006D8E0000}"/>
    <cellStyle name="Output 4 2 3 5 3 2" xfId="31367" xr:uid="{00000000-0005-0000-0000-00006E8E0000}"/>
    <cellStyle name="Output 4 2 3 5 3 3" xfId="42276" xr:uid="{00000000-0005-0000-0000-00006F8E0000}"/>
    <cellStyle name="Output 4 2 3 5 4" xfId="31364" xr:uid="{00000000-0005-0000-0000-0000708E0000}"/>
    <cellStyle name="Output 4 2 3 5 5" xfId="42273" xr:uid="{00000000-0005-0000-0000-0000718E0000}"/>
    <cellStyle name="Output 4 2 3 6" xfId="15200" xr:uid="{00000000-0005-0000-0000-0000728E0000}"/>
    <cellStyle name="Output 4 2 3 6 2" xfId="15201" xr:uid="{00000000-0005-0000-0000-0000738E0000}"/>
    <cellStyle name="Output 4 2 3 6 2 2" xfId="15202" xr:uid="{00000000-0005-0000-0000-0000748E0000}"/>
    <cellStyle name="Output 4 2 3 6 2 2 2" xfId="31370" xr:uid="{00000000-0005-0000-0000-0000758E0000}"/>
    <cellStyle name="Output 4 2 3 6 2 2 3" xfId="42279" xr:uid="{00000000-0005-0000-0000-0000768E0000}"/>
    <cellStyle name="Output 4 2 3 6 2 3" xfId="31369" xr:uid="{00000000-0005-0000-0000-0000778E0000}"/>
    <cellStyle name="Output 4 2 3 6 2 4" xfId="42278" xr:uid="{00000000-0005-0000-0000-0000788E0000}"/>
    <cellStyle name="Output 4 2 3 6 3" xfId="15203" xr:uid="{00000000-0005-0000-0000-0000798E0000}"/>
    <cellStyle name="Output 4 2 3 6 3 2" xfId="31371" xr:uid="{00000000-0005-0000-0000-00007A8E0000}"/>
    <cellStyle name="Output 4 2 3 6 3 3" xfId="42280" xr:uid="{00000000-0005-0000-0000-00007B8E0000}"/>
    <cellStyle name="Output 4 2 3 6 4" xfId="31368" xr:uid="{00000000-0005-0000-0000-00007C8E0000}"/>
    <cellStyle name="Output 4 2 3 6 5" xfId="42277" xr:uid="{00000000-0005-0000-0000-00007D8E0000}"/>
    <cellStyle name="Output 4 2 3 7" xfId="15204" xr:uid="{00000000-0005-0000-0000-00007E8E0000}"/>
    <cellStyle name="Output 4 2 3 7 2" xfId="15205" xr:uid="{00000000-0005-0000-0000-00007F8E0000}"/>
    <cellStyle name="Output 4 2 3 7 2 2" xfId="15206" xr:uid="{00000000-0005-0000-0000-0000808E0000}"/>
    <cellStyle name="Output 4 2 3 7 2 2 2" xfId="31374" xr:uid="{00000000-0005-0000-0000-0000818E0000}"/>
    <cellStyle name="Output 4 2 3 7 2 2 3" xfId="42283" xr:uid="{00000000-0005-0000-0000-0000828E0000}"/>
    <cellStyle name="Output 4 2 3 7 2 3" xfId="31373" xr:uid="{00000000-0005-0000-0000-0000838E0000}"/>
    <cellStyle name="Output 4 2 3 7 2 4" xfId="42282" xr:uid="{00000000-0005-0000-0000-0000848E0000}"/>
    <cellStyle name="Output 4 2 3 7 3" xfId="15207" xr:uid="{00000000-0005-0000-0000-0000858E0000}"/>
    <cellStyle name="Output 4 2 3 7 3 2" xfId="31375" xr:uid="{00000000-0005-0000-0000-0000868E0000}"/>
    <cellStyle name="Output 4 2 3 7 3 3" xfId="42284" xr:uid="{00000000-0005-0000-0000-0000878E0000}"/>
    <cellStyle name="Output 4 2 3 7 4" xfId="31372" xr:uid="{00000000-0005-0000-0000-0000888E0000}"/>
    <cellStyle name="Output 4 2 3 7 5" xfId="42281" xr:uid="{00000000-0005-0000-0000-0000898E0000}"/>
    <cellStyle name="Output 4 2 3 8" xfId="15208" xr:uid="{00000000-0005-0000-0000-00008A8E0000}"/>
    <cellStyle name="Output 4 2 3 8 2" xfId="15209" xr:uid="{00000000-0005-0000-0000-00008B8E0000}"/>
    <cellStyle name="Output 4 2 3 8 2 2" xfId="15210" xr:uid="{00000000-0005-0000-0000-00008C8E0000}"/>
    <cellStyle name="Output 4 2 3 8 2 2 2" xfId="31378" xr:uid="{00000000-0005-0000-0000-00008D8E0000}"/>
    <cellStyle name="Output 4 2 3 8 2 2 3" xfId="42287" xr:uid="{00000000-0005-0000-0000-00008E8E0000}"/>
    <cellStyle name="Output 4 2 3 8 2 3" xfId="31377" xr:uid="{00000000-0005-0000-0000-00008F8E0000}"/>
    <cellStyle name="Output 4 2 3 8 2 4" xfId="42286" xr:uid="{00000000-0005-0000-0000-0000908E0000}"/>
    <cellStyle name="Output 4 2 3 8 3" xfId="15211" xr:uid="{00000000-0005-0000-0000-0000918E0000}"/>
    <cellStyle name="Output 4 2 3 8 3 2" xfId="31379" xr:uid="{00000000-0005-0000-0000-0000928E0000}"/>
    <cellStyle name="Output 4 2 3 8 3 3" xfId="42288" xr:uid="{00000000-0005-0000-0000-0000938E0000}"/>
    <cellStyle name="Output 4 2 3 8 4" xfId="31376" xr:uid="{00000000-0005-0000-0000-0000948E0000}"/>
    <cellStyle name="Output 4 2 3 8 5" xfId="42285" xr:uid="{00000000-0005-0000-0000-0000958E0000}"/>
    <cellStyle name="Output 4 2 3 9" xfId="15212" xr:uid="{00000000-0005-0000-0000-0000968E0000}"/>
    <cellStyle name="Output 4 2 3 9 2" xfId="15213" xr:uid="{00000000-0005-0000-0000-0000978E0000}"/>
    <cellStyle name="Output 4 2 3 9 2 2" xfId="31381" xr:uid="{00000000-0005-0000-0000-0000988E0000}"/>
    <cellStyle name="Output 4 2 3 9 2 3" xfId="42290" xr:uid="{00000000-0005-0000-0000-0000998E0000}"/>
    <cellStyle name="Output 4 2 3 9 3" xfId="31380" xr:uid="{00000000-0005-0000-0000-00009A8E0000}"/>
    <cellStyle name="Output 4 2 3 9 4" xfId="42289" xr:uid="{00000000-0005-0000-0000-00009B8E0000}"/>
    <cellStyle name="Output 4 2 4" xfId="15214" xr:uid="{00000000-0005-0000-0000-00009C8E0000}"/>
    <cellStyle name="Output 4 2 4 10" xfId="15215" xr:uid="{00000000-0005-0000-0000-00009D8E0000}"/>
    <cellStyle name="Output 4 2 4 10 2" xfId="31383" xr:uid="{00000000-0005-0000-0000-00009E8E0000}"/>
    <cellStyle name="Output 4 2 4 10 3" xfId="42292" xr:uid="{00000000-0005-0000-0000-00009F8E0000}"/>
    <cellStyle name="Output 4 2 4 11" xfId="31382" xr:uid="{00000000-0005-0000-0000-0000A08E0000}"/>
    <cellStyle name="Output 4 2 4 12" xfId="42291" xr:uid="{00000000-0005-0000-0000-0000A18E0000}"/>
    <cellStyle name="Output 4 2 4 2" xfId="15216" xr:uid="{00000000-0005-0000-0000-0000A28E0000}"/>
    <cellStyle name="Output 4 2 4 2 2" xfId="15217" xr:uid="{00000000-0005-0000-0000-0000A38E0000}"/>
    <cellStyle name="Output 4 2 4 2 2 2" xfId="15218" xr:uid="{00000000-0005-0000-0000-0000A48E0000}"/>
    <cellStyle name="Output 4 2 4 2 2 2 2" xfId="31386" xr:uid="{00000000-0005-0000-0000-0000A58E0000}"/>
    <cellStyle name="Output 4 2 4 2 2 2 3" xfId="42295" xr:uid="{00000000-0005-0000-0000-0000A68E0000}"/>
    <cellStyle name="Output 4 2 4 2 2 3" xfId="31385" xr:uid="{00000000-0005-0000-0000-0000A78E0000}"/>
    <cellStyle name="Output 4 2 4 2 2 4" xfId="42294" xr:uid="{00000000-0005-0000-0000-0000A88E0000}"/>
    <cellStyle name="Output 4 2 4 2 3" xfId="15219" xr:uid="{00000000-0005-0000-0000-0000A98E0000}"/>
    <cellStyle name="Output 4 2 4 2 3 2" xfId="31387" xr:uid="{00000000-0005-0000-0000-0000AA8E0000}"/>
    <cellStyle name="Output 4 2 4 2 3 3" xfId="42296" xr:uid="{00000000-0005-0000-0000-0000AB8E0000}"/>
    <cellStyle name="Output 4 2 4 2 4" xfId="31384" xr:uid="{00000000-0005-0000-0000-0000AC8E0000}"/>
    <cellStyle name="Output 4 2 4 2 5" xfId="42293" xr:uid="{00000000-0005-0000-0000-0000AD8E0000}"/>
    <cellStyle name="Output 4 2 4 3" xfId="15220" xr:uid="{00000000-0005-0000-0000-0000AE8E0000}"/>
    <cellStyle name="Output 4 2 4 3 2" xfId="15221" xr:uid="{00000000-0005-0000-0000-0000AF8E0000}"/>
    <cellStyle name="Output 4 2 4 3 2 2" xfId="15222" xr:uid="{00000000-0005-0000-0000-0000B08E0000}"/>
    <cellStyle name="Output 4 2 4 3 2 2 2" xfId="31390" xr:uid="{00000000-0005-0000-0000-0000B18E0000}"/>
    <cellStyle name="Output 4 2 4 3 2 2 3" xfId="42299" xr:uid="{00000000-0005-0000-0000-0000B28E0000}"/>
    <cellStyle name="Output 4 2 4 3 2 3" xfId="31389" xr:uid="{00000000-0005-0000-0000-0000B38E0000}"/>
    <cellStyle name="Output 4 2 4 3 2 4" xfId="42298" xr:uid="{00000000-0005-0000-0000-0000B48E0000}"/>
    <cellStyle name="Output 4 2 4 3 3" xfId="15223" xr:uid="{00000000-0005-0000-0000-0000B58E0000}"/>
    <cellStyle name="Output 4 2 4 3 3 2" xfId="31391" xr:uid="{00000000-0005-0000-0000-0000B68E0000}"/>
    <cellStyle name="Output 4 2 4 3 3 3" xfId="42300" xr:uid="{00000000-0005-0000-0000-0000B78E0000}"/>
    <cellStyle name="Output 4 2 4 3 4" xfId="31388" xr:uid="{00000000-0005-0000-0000-0000B88E0000}"/>
    <cellStyle name="Output 4 2 4 3 5" xfId="42297" xr:uid="{00000000-0005-0000-0000-0000B98E0000}"/>
    <cellStyle name="Output 4 2 4 4" xfId="15224" xr:uid="{00000000-0005-0000-0000-0000BA8E0000}"/>
    <cellStyle name="Output 4 2 4 4 2" xfId="15225" xr:uid="{00000000-0005-0000-0000-0000BB8E0000}"/>
    <cellStyle name="Output 4 2 4 4 2 2" xfId="15226" xr:uid="{00000000-0005-0000-0000-0000BC8E0000}"/>
    <cellStyle name="Output 4 2 4 4 2 2 2" xfId="31394" xr:uid="{00000000-0005-0000-0000-0000BD8E0000}"/>
    <cellStyle name="Output 4 2 4 4 2 2 3" xfId="42303" xr:uid="{00000000-0005-0000-0000-0000BE8E0000}"/>
    <cellStyle name="Output 4 2 4 4 2 3" xfId="31393" xr:uid="{00000000-0005-0000-0000-0000BF8E0000}"/>
    <cellStyle name="Output 4 2 4 4 2 4" xfId="42302" xr:uid="{00000000-0005-0000-0000-0000C08E0000}"/>
    <cellStyle name="Output 4 2 4 4 3" xfId="15227" xr:uid="{00000000-0005-0000-0000-0000C18E0000}"/>
    <cellStyle name="Output 4 2 4 4 3 2" xfId="31395" xr:uid="{00000000-0005-0000-0000-0000C28E0000}"/>
    <cellStyle name="Output 4 2 4 4 3 3" xfId="42304" xr:uid="{00000000-0005-0000-0000-0000C38E0000}"/>
    <cellStyle name="Output 4 2 4 4 4" xfId="31392" xr:uid="{00000000-0005-0000-0000-0000C48E0000}"/>
    <cellStyle name="Output 4 2 4 4 5" xfId="42301" xr:uid="{00000000-0005-0000-0000-0000C58E0000}"/>
    <cellStyle name="Output 4 2 4 5" xfId="15228" xr:uid="{00000000-0005-0000-0000-0000C68E0000}"/>
    <cellStyle name="Output 4 2 4 5 2" xfId="15229" xr:uid="{00000000-0005-0000-0000-0000C78E0000}"/>
    <cellStyle name="Output 4 2 4 5 2 2" xfId="15230" xr:uid="{00000000-0005-0000-0000-0000C88E0000}"/>
    <cellStyle name="Output 4 2 4 5 2 2 2" xfId="31398" xr:uid="{00000000-0005-0000-0000-0000C98E0000}"/>
    <cellStyle name="Output 4 2 4 5 2 2 3" xfId="42307" xr:uid="{00000000-0005-0000-0000-0000CA8E0000}"/>
    <cellStyle name="Output 4 2 4 5 2 3" xfId="31397" xr:uid="{00000000-0005-0000-0000-0000CB8E0000}"/>
    <cellStyle name="Output 4 2 4 5 2 4" xfId="42306" xr:uid="{00000000-0005-0000-0000-0000CC8E0000}"/>
    <cellStyle name="Output 4 2 4 5 3" xfId="15231" xr:uid="{00000000-0005-0000-0000-0000CD8E0000}"/>
    <cellStyle name="Output 4 2 4 5 3 2" xfId="31399" xr:uid="{00000000-0005-0000-0000-0000CE8E0000}"/>
    <cellStyle name="Output 4 2 4 5 3 3" xfId="42308" xr:uid="{00000000-0005-0000-0000-0000CF8E0000}"/>
    <cellStyle name="Output 4 2 4 5 4" xfId="31396" xr:uid="{00000000-0005-0000-0000-0000D08E0000}"/>
    <cellStyle name="Output 4 2 4 5 5" xfId="42305" xr:uid="{00000000-0005-0000-0000-0000D18E0000}"/>
    <cellStyle name="Output 4 2 4 6" xfId="15232" xr:uid="{00000000-0005-0000-0000-0000D28E0000}"/>
    <cellStyle name="Output 4 2 4 6 2" xfId="15233" xr:uid="{00000000-0005-0000-0000-0000D38E0000}"/>
    <cellStyle name="Output 4 2 4 6 2 2" xfId="15234" xr:uid="{00000000-0005-0000-0000-0000D48E0000}"/>
    <cellStyle name="Output 4 2 4 6 2 2 2" xfId="31402" xr:uid="{00000000-0005-0000-0000-0000D58E0000}"/>
    <cellStyle name="Output 4 2 4 6 2 2 3" xfId="42311" xr:uid="{00000000-0005-0000-0000-0000D68E0000}"/>
    <cellStyle name="Output 4 2 4 6 2 3" xfId="31401" xr:uid="{00000000-0005-0000-0000-0000D78E0000}"/>
    <cellStyle name="Output 4 2 4 6 2 4" xfId="42310" xr:uid="{00000000-0005-0000-0000-0000D88E0000}"/>
    <cellStyle name="Output 4 2 4 6 3" xfId="15235" xr:uid="{00000000-0005-0000-0000-0000D98E0000}"/>
    <cellStyle name="Output 4 2 4 6 3 2" xfId="31403" xr:uid="{00000000-0005-0000-0000-0000DA8E0000}"/>
    <cellStyle name="Output 4 2 4 6 3 3" xfId="42312" xr:uid="{00000000-0005-0000-0000-0000DB8E0000}"/>
    <cellStyle name="Output 4 2 4 6 4" xfId="31400" xr:uid="{00000000-0005-0000-0000-0000DC8E0000}"/>
    <cellStyle name="Output 4 2 4 6 5" xfId="42309" xr:uid="{00000000-0005-0000-0000-0000DD8E0000}"/>
    <cellStyle name="Output 4 2 4 7" xfId="15236" xr:uid="{00000000-0005-0000-0000-0000DE8E0000}"/>
    <cellStyle name="Output 4 2 4 7 2" xfId="15237" xr:uid="{00000000-0005-0000-0000-0000DF8E0000}"/>
    <cellStyle name="Output 4 2 4 7 2 2" xfId="15238" xr:uid="{00000000-0005-0000-0000-0000E08E0000}"/>
    <cellStyle name="Output 4 2 4 7 2 2 2" xfId="31406" xr:uid="{00000000-0005-0000-0000-0000E18E0000}"/>
    <cellStyle name="Output 4 2 4 7 2 2 3" xfId="42315" xr:uid="{00000000-0005-0000-0000-0000E28E0000}"/>
    <cellStyle name="Output 4 2 4 7 2 3" xfId="31405" xr:uid="{00000000-0005-0000-0000-0000E38E0000}"/>
    <cellStyle name="Output 4 2 4 7 2 4" xfId="42314" xr:uid="{00000000-0005-0000-0000-0000E48E0000}"/>
    <cellStyle name="Output 4 2 4 7 3" xfId="15239" xr:uid="{00000000-0005-0000-0000-0000E58E0000}"/>
    <cellStyle name="Output 4 2 4 7 3 2" xfId="31407" xr:uid="{00000000-0005-0000-0000-0000E68E0000}"/>
    <cellStyle name="Output 4 2 4 7 3 3" xfId="42316" xr:uid="{00000000-0005-0000-0000-0000E78E0000}"/>
    <cellStyle name="Output 4 2 4 7 4" xfId="31404" xr:uid="{00000000-0005-0000-0000-0000E88E0000}"/>
    <cellStyle name="Output 4 2 4 7 5" xfId="42313" xr:uid="{00000000-0005-0000-0000-0000E98E0000}"/>
    <cellStyle name="Output 4 2 4 8" xfId="15240" xr:uid="{00000000-0005-0000-0000-0000EA8E0000}"/>
    <cellStyle name="Output 4 2 4 8 2" xfId="15241" xr:uid="{00000000-0005-0000-0000-0000EB8E0000}"/>
    <cellStyle name="Output 4 2 4 8 2 2" xfId="15242" xr:uid="{00000000-0005-0000-0000-0000EC8E0000}"/>
    <cellStyle name="Output 4 2 4 8 2 2 2" xfId="31410" xr:uid="{00000000-0005-0000-0000-0000ED8E0000}"/>
    <cellStyle name="Output 4 2 4 8 2 2 3" xfId="42319" xr:uid="{00000000-0005-0000-0000-0000EE8E0000}"/>
    <cellStyle name="Output 4 2 4 8 2 3" xfId="31409" xr:uid="{00000000-0005-0000-0000-0000EF8E0000}"/>
    <cellStyle name="Output 4 2 4 8 2 4" xfId="42318" xr:uid="{00000000-0005-0000-0000-0000F08E0000}"/>
    <cellStyle name="Output 4 2 4 8 3" xfId="15243" xr:uid="{00000000-0005-0000-0000-0000F18E0000}"/>
    <cellStyle name="Output 4 2 4 8 3 2" xfId="31411" xr:uid="{00000000-0005-0000-0000-0000F28E0000}"/>
    <cellStyle name="Output 4 2 4 8 3 3" xfId="42320" xr:uid="{00000000-0005-0000-0000-0000F38E0000}"/>
    <cellStyle name="Output 4 2 4 8 4" xfId="31408" xr:uid="{00000000-0005-0000-0000-0000F48E0000}"/>
    <cellStyle name="Output 4 2 4 8 5" xfId="42317" xr:uid="{00000000-0005-0000-0000-0000F58E0000}"/>
    <cellStyle name="Output 4 2 4 9" xfId="15244" xr:uid="{00000000-0005-0000-0000-0000F68E0000}"/>
    <cellStyle name="Output 4 2 4 9 2" xfId="15245" xr:uid="{00000000-0005-0000-0000-0000F78E0000}"/>
    <cellStyle name="Output 4 2 4 9 2 2" xfId="31413" xr:uid="{00000000-0005-0000-0000-0000F88E0000}"/>
    <cellStyle name="Output 4 2 4 9 2 3" xfId="42322" xr:uid="{00000000-0005-0000-0000-0000F98E0000}"/>
    <cellStyle name="Output 4 2 4 9 3" xfId="31412" xr:uid="{00000000-0005-0000-0000-0000FA8E0000}"/>
    <cellStyle name="Output 4 2 4 9 4" xfId="42321" xr:uid="{00000000-0005-0000-0000-0000FB8E0000}"/>
    <cellStyle name="Output 4 2 5" xfId="15246" xr:uid="{00000000-0005-0000-0000-0000FC8E0000}"/>
    <cellStyle name="Output 4 2 5 2" xfId="15247" xr:uid="{00000000-0005-0000-0000-0000FD8E0000}"/>
    <cellStyle name="Output 4 2 5 2 2" xfId="15248" xr:uid="{00000000-0005-0000-0000-0000FE8E0000}"/>
    <cellStyle name="Output 4 2 5 2 2 2" xfId="31416" xr:uid="{00000000-0005-0000-0000-0000FF8E0000}"/>
    <cellStyle name="Output 4 2 5 2 2 3" xfId="42325" xr:uid="{00000000-0005-0000-0000-0000008F0000}"/>
    <cellStyle name="Output 4 2 5 2 3" xfId="31415" xr:uid="{00000000-0005-0000-0000-0000018F0000}"/>
    <cellStyle name="Output 4 2 5 2 4" xfId="42324" xr:uid="{00000000-0005-0000-0000-0000028F0000}"/>
    <cellStyle name="Output 4 2 5 3" xfId="15249" xr:uid="{00000000-0005-0000-0000-0000038F0000}"/>
    <cellStyle name="Output 4 2 5 3 2" xfId="31417" xr:uid="{00000000-0005-0000-0000-0000048F0000}"/>
    <cellStyle name="Output 4 2 5 3 3" xfId="42326" xr:uid="{00000000-0005-0000-0000-0000058F0000}"/>
    <cellStyle name="Output 4 2 5 4" xfId="31414" xr:uid="{00000000-0005-0000-0000-0000068F0000}"/>
    <cellStyle name="Output 4 2 5 5" xfId="42323" xr:uid="{00000000-0005-0000-0000-0000078F0000}"/>
    <cellStyle name="Output 4 2 6" xfId="15250" xr:uid="{00000000-0005-0000-0000-0000088F0000}"/>
    <cellStyle name="Output 4 2 6 2" xfId="15251" xr:uid="{00000000-0005-0000-0000-0000098F0000}"/>
    <cellStyle name="Output 4 2 6 2 2" xfId="15252" xr:uid="{00000000-0005-0000-0000-00000A8F0000}"/>
    <cellStyle name="Output 4 2 6 2 2 2" xfId="31420" xr:uid="{00000000-0005-0000-0000-00000B8F0000}"/>
    <cellStyle name="Output 4 2 6 2 2 3" xfId="42329" xr:uid="{00000000-0005-0000-0000-00000C8F0000}"/>
    <cellStyle name="Output 4 2 6 2 3" xfId="31419" xr:uid="{00000000-0005-0000-0000-00000D8F0000}"/>
    <cellStyle name="Output 4 2 6 2 4" xfId="42328" xr:uid="{00000000-0005-0000-0000-00000E8F0000}"/>
    <cellStyle name="Output 4 2 6 3" xfId="15253" xr:uid="{00000000-0005-0000-0000-00000F8F0000}"/>
    <cellStyle name="Output 4 2 6 3 2" xfId="31421" xr:uid="{00000000-0005-0000-0000-0000108F0000}"/>
    <cellStyle name="Output 4 2 6 3 3" xfId="42330" xr:uid="{00000000-0005-0000-0000-0000118F0000}"/>
    <cellStyle name="Output 4 2 6 4" xfId="31418" xr:uid="{00000000-0005-0000-0000-0000128F0000}"/>
    <cellStyle name="Output 4 2 6 5" xfId="42327" xr:uid="{00000000-0005-0000-0000-0000138F0000}"/>
    <cellStyle name="Output 4 2 7" xfId="15254" xr:uid="{00000000-0005-0000-0000-0000148F0000}"/>
    <cellStyle name="Output 4 2 7 2" xfId="15255" xr:uid="{00000000-0005-0000-0000-0000158F0000}"/>
    <cellStyle name="Output 4 2 7 2 2" xfId="15256" xr:uid="{00000000-0005-0000-0000-0000168F0000}"/>
    <cellStyle name="Output 4 2 7 2 2 2" xfId="31424" xr:uid="{00000000-0005-0000-0000-0000178F0000}"/>
    <cellStyle name="Output 4 2 7 2 2 3" xfId="42333" xr:uid="{00000000-0005-0000-0000-0000188F0000}"/>
    <cellStyle name="Output 4 2 7 2 3" xfId="31423" xr:uid="{00000000-0005-0000-0000-0000198F0000}"/>
    <cellStyle name="Output 4 2 7 2 4" xfId="42332" xr:uid="{00000000-0005-0000-0000-00001A8F0000}"/>
    <cellStyle name="Output 4 2 7 3" xfId="15257" xr:uid="{00000000-0005-0000-0000-00001B8F0000}"/>
    <cellStyle name="Output 4 2 7 3 2" xfId="31425" xr:uid="{00000000-0005-0000-0000-00001C8F0000}"/>
    <cellStyle name="Output 4 2 7 3 3" xfId="42334" xr:uid="{00000000-0005-0000-0000-00001D8F0000}"/>
    <cellStyle name="Output 4 2 7 4" xfId="31422" xr:uid="{00000000-0005-0000-0000-00001E8F0000}"/>
    <cellStyle name="Output 4 2 7 5" xfId="42331" xr:uid="{00000000-0005-0000-0000-00001F8F0000}"/>
    <cellStyle name="Output 4 2 8" xfId="15258" xr:uid="{00000000-0005-0000-0000-0000208F0000}"/>
    <cellStyle name="Output 4 2 8 2" xfId="15259" xr:uid="{00000000-0005-0000-0000-0000218F0000}"/>
    <cellStyle name="Output 4 2 8 2 2" xfId="15260" xr:uid="{00000000-0005-0000-0000-0000228F0000}"/>
    <cellStyle name="Output 4 2 8 2 2 2" xfId="31428" xr:uid="{00000000-0005-0000-0000-0000238F0000}"/>
    <cellStyle name="Output 4 2 8 2 2 3" xfId="42337" xr:uid="{00000000-0005-0000-0000-0000248F0000}"/>
    <cellStyle name="Output 4 2 8 2 3" xfId="31427" xr:uid="{00000000-0005-0000-0000-0000258F0000}"/>
    <cellStyle name="Output 4 2 8 2 4" xfId="42336" xr:uid="{00000000-0005-0000-0000-0000268F0000}"/>
    <cellStyle name="Output 4 2 8 3" xfId="15261" xr:uid="{00000000-0005-0000-0000-0000278F0000}"/>
    <cellStyle name="Output 4 2 8 3 2" xfId="31429" xr:uid="{00000000-0005-0000-0000-0000288F0000}"/>
    <cellStyle name="Output 4 2 8 3 3" xfId="42338" xr:uid="{00000000-0005-0000-0000-0000298F0000}"/>
    <cellStyle name="Output 4 2 8 4" xfId="31426" xr:uid="{00000000-0005-0000-0000-00002A8F0000}"/>
    <cellStyle name="Output 4 2 8 5" xfId="42335" xr:uid="{00000000-0005-0000-0000-00002B8F0000}"/>
    <cellStyle name="Output 4 2 9" xfId="15262" xr:uid="{00000000-0005-0000-0000-00002C8F0000}"/>
    <cellStyle name="Output 4 2 9 2" xfId="15263" xr:uid="{00000000-0005-0000-0000-00002D8F0000}"/>
    <cellStyle name="Output 4 2 9 2 2" xfId="15264" xr:uid="{00000000-0005-0000-0000-00002E8F0000}"/>
    <cellStyle name="Output 4 2 9 2 2 2" xfId="31432" xr:uid="{00000000-0005-0000-0000-00002F8F0000}"/>
    <cellStyle name="Output 4 2 9 2 2 3" xfId="42341" xr:uid="{00000000-0005-0000-0000-0000308F0000}"/>
    <cellStyle name="Output 4 2 9 2 3" xfId="31431" xr:uid="{00000000-0005-0000-0000-0000318F0000}"/>
    <cellStyle name="Output 4 2 9 2 4" xfId="42340" xr:uid="{00000000-0005-0000-0000-0000328F0000}"/>
    <cellStyle name="Output 4 2 9 3" xfId="15265" xr:uid="{00000000-0005-0000-0000-0000338F0000}"/>
    <cellStyle name="Output 4 2 9 3 2" xfId="31433" xr:uid="{00000000-0005-0000-0000-0000348F0000}"/>
    <cellStyle name="Output 4 2 9 3 3" xfId="42342" xr:uid="{00000000-0005-0000-0000-0000358F0000}"/>
    <cellStyle name="Output 4 2 9 4" xfId="31430" xr:uid="{00000000-0005-0000-0000-0000368F0000}"/>
    <cellStyle name="Output 4 2 9 5" xfId="42339" xr:uid="{00000000-0005-0000-0000-0000378F0000}"/>
    <cellStyle name="Output 4 3" xfId="15266" xr:uid="{00000000-0005-0000-0000-0000388F0000}"/>
    <cellStyle name="Output 4 3 10" xfId="15267" xr:uid="{00000000-0005-0000-0000-0000398F0000}"/>
    <cellStyle name="Output 4 3 10 2" xfId="31435" xr:uid="{00000000-0005-0000-0000-00003A8F0000}"/>
    <cellStyle name="Output 4 3 10 3" xfId="42344" xr:uid="{00000000-0005-0000-0000-00003B8F0000}"/>
    <cellStyle name="Output 4 3 11" xfId="31434" xr:uid="{00000000-0005-0000-0000-00003C8F0000}"/>
    <cellStyle name="Output 4 3 12" xfId="42343" xr:uid="{00000000-0005-0000-0000-00003D8F0000}"/>
    <cellStyle name="Output 4 3 2" xfId="15268" xr:uid="{00000000-0005-0000-0000-00003E8F0000}"/>
    <cellStyle name="Output 4 3 2 2" xfId="15269" xr:uid="{00000000-0005-0000-0000-00003F8F0000}"/>
    <cellStyle name="Output 4 3 2 2 2" xfId="15270" xr:uid="{00000000-0005-0000-0000-0000408F0000}"/>
    <cellStyle name="Output 4 3 2 2 2 2" xfId="31438" xr:uid="{00000000-0005-0000-0000-0000418F0000}"/>
    <cellStyle name="Output 4 3 2 2 2 3" xfId="42347" xr:uid="{00000000-0005-0000-0000-0000428F0000}"/>
    <cellStyle name="Output 4 3 2 2 3" xfId="31437" xr:uid="{00000000-0005-0000-0000-0000438F0000}"/>
    <cellStyle name="Output 4 3 2 2 4" xfId="42346" xr:uid="{00000000-0005-0000-0000-0000448F0000}"/>
    <cellStyle name="Output 4 3 2 3" xfId="15271" xr:uid="{00000000-0005-0000-0000-0000458F0000}"/>
    <cellStyle name="Output 4 3 2 3 2" xfId="31439" xr:uid="{00000000-0005-0000-0000-0000468F0000}"/>
    <cellStyle name="Output 4 3 2 3 3" xfId="42348" xr:uid="{00000000-0005-0000-0000-0000478F0000}"/>
    <cellStyle name="Output 4 3 2 4" xfId="31436" xr:uid="{00000000-0005-0000-0000-0000488F0000}"/>
    <cellStyle name="Output 4 3 2 5" xfId="42345" xr:uid="{00000000-0005-0000-0000-0000498F0000}"/>
    <cellStyle name="Output 4 3 3" xfId="15272" xr:uid="{00000000-0005-0000-0000-00004A8F0000}"/>
    <cellStyle name="Output 4 3 3 2" xfId="15273" xr:uid="{00000000-0005-0000-0000-00004B8F0000}"/>
    <cellStyle name="Output 4 3 3 2 2" xfId="15274" xr:uid="{00000000-0005-0000-0000-00004C8F0000}"/>
    <cellStyle name="Output 4 3 3 2 2 2" xfId="31442" xr:uid="{00000000-0005-0000-0000-00004D8F0000}"/>
    <cellStyle name="Output 4 3 3 2 2 3" xfId="42351" xr:uid="{00000000-0005-0000-0000-00004E8F0000}"/>
    <cellStyle name="Output 4 3 3 2 3" xfId="31441" xr:uid="{00000000-0005-0000-0000-00004F8F0000}"/>
    <cellStyle name="Output 4 3 3 2 4" xfId="42350" xr:uid="{00000000-0005-0000-0000-0000508F0000}"/>
    <cellStyle name="Output 4 3 3 3" xfId="15275" xr:uid="{00000000-0005-0000-0000-0000518F0000}"/>
    <cellStyle name="Output 4 3 3 3 2" xfId="31443" xr:uid="{00000000-0005-0000-0000-0000528F0000}"/>
    <cellStyle name="Output 4 3 3 3 3" xfId="42352" xr:uid="{00000000-0005-0000-0000-0000538F0000}"/>
    <cellStyle name="Output 4 3 3 4" xfId="31440" xr:uid="{00000000-0005-0000-0000-0000548F0000}"/>
    <cellStyle name="Output 4 3 3 5" xfId="42349" xr:uid="{00000000-0005-0000-0000-0000558F0000}"/>
    <cellStyle name="Output 4 3 4" xfId="15276" xr:uid="{00000000-0005-0000-0000-0000568F0000}"/>
    <cellStyle name="Output 4 3 4 2" xfId="15277" xr:uid="{00000000-0005-0000-0000-0000578F0000}"/>
    <cellStyle name="Output 4 3 4 2 2" xfId="15278" xr:uid="{00000000-0005-0000-0000-0000588F0000}"/>
    <cellStyle name="Output 4 3 4 2 2 2" xfId="31446" xr:uid="{00000000-0005-0000-0000-0000598F0000}"/>
    <cellStyle name="Output 4 3 4 2 2 3" xfId="42355" xr:uid="{00000000-0005-0000-0000-00005A8F0000}"/>
    <cellStyle name="Output 4 3 4 2 3" xfId="31445" xr:uid="{00000000-0005-0000-0000-00005B8F0000}"/>
    <cellStyle name="Output 4 3 4 2 4" xfId="42354" xr:uid="{00000000-0005-0000-0000-00005C8F0000}"/>
    <cellStyle name="Output 4 3 4 3" xfId="15279" xr:uid="{00000000-0005-0000-0000-00005D8F0000}"/>
    <cellStyle name="Output 4 3 4 3 2" xfId="31447" xr:uid="{00000000-0005-0000-0000-00005E8F0000}"/>
    <cellStyle name="Output 4 3 4 3 3" xfId="42356" xr:uid="{00000000-0005-0000-0000-00005F8F0000}"/>
    <cellStyle name="Output 4 3 4 4" xfId="31444" xr:uid="{00000000-0005-0000-0000-0000608F0000}"/>
    <cellStyle name="Output 4 3 4 5" xfId="42353" xr:uid="{00000000-0005-0000-0000-0000618F0000}"/>
    <cellStyle name="Output 4 3 5" xfId="15280" xr:uid="{00000000-0005-0000-0000-0000628F0000}"/>
    <cellStyle name="Output 4 3 5 2" xfId="15281" xr:uid="{00000000-0005-0000-0000-0000638F0000}"/>
    <cellStyle name="Output 4 3 5 2 2" xfId="15282" xr:uid="{00000000-0005-0000-0000-0000648F0000}"/>
    <cellStyle name="Output 4 3 5 2 2 2" xfId="31450" xr:uid="{00000000-0005-0000-0000-0000658F0000}"/>
    <cellStyle name="Output 4 3 5 2 2 3" xfId="42359" xr:uid="{00000000-0005-0000-0000-0000668F0000}"/>
    <cellStyle name="Output 4 3 5 2 3" xfId="31449" xr:uid="{00000000-0005-0000-0000-0000678F0000}"/>
    <cellStyle name="Output 4 3 5 2 4" xfId="42358" xr:uid="{00000000-0005-0000-0000-0000688F0000}"/>
    <cellStyle name="Output 4 3 5 3" xfId="15283" xr:uid="{00000000-0005-0000-0000-0000698F0000}"/>
    <cellStyle name="Output 4 3 5 3 2" xfId="31451" xr:uid="{00000000-0005-0000-0000-00006A8F0000}"/>
    <cellStyle name="Output 4 3 5 3 3" xfId="42360" xr:uid="{00000000-0005-0000-0000-00006B8F0000}"/>
    <cellStyle name="Output 4 3 5 4" xfId="31448" xr:uid="{00000000-0005-0000-0000-00006C8F0000}"/>
    <cellStyle name="Output 4 3 5 5" xfId="42357" xr:uid="{00000000-0005-0000-0000-00006D8F0000}"/>
    <cellStyle name="Output 4 3 6" xfId="15284" xr:uid="{00000000-0005-0000-0000-00006E8F0000}"/>
    <cellStyle name="Output 4 3 6 2" xfId="15285" xr:uid="{00000000-0005-0000-0000-00006F8F0000}"/>
    <cellStyle name="Output 4 3 6 2 2" xfId="15286" xr:uid="{00000000-0005-0000-0000-0000708F0000}"/>
    <cellStyle name="Output 4 3 6 2 2 2" xfId="31454" xr:uid="{00000000-0005-0000-0000-0000718F0000}"/>
    <cellStyle name="Output 4 3 6 2 2 3" xfId="42363" xr:uid="{00000000-0005-0000-0000-0000728F0000}"/>
    <cellStyle name="Output 4 3 6 2 3" xfId="31453" xr:uid="{00000000-0005-0000-0000-0000738F0000}"/>
    <cellStyle name="Output 4 3 6 2 4" xfId="42362" xr:uid="{00000000-0005-0000-0000-0000748F0000}"/>
    <cellStyle name="Output 4 3 6 3" xfId="15287" xr:uid="{00000000-0005-0000-0000-0000758F0000}"/>
    <cellStyle name="Output 4 3 6 3 2" xfId="31455" xr:uid="{00000000-0005-0000-0000-0000768F0000}"/>
    <cellStyle name="Output 4 3 6 3 3" xfId="42364" xr:uid="{00000000-0005-0000-0000-0000778F0000}"/>
    <cellStyle name="Output 4 3 6 4" xfId="31452" xr:uid="{00000000-0005-0000-0000-0000788F0000}"/>
    <cellStyle name="Output 4 3 6 5" xfId="42361" xr:uid="{00000000-0005-0000-0000-0000798F0000}"/>
    <cellStyle name="Output 4 3 7" xfId="15288" xr:uid="{00000000-0005-0000-0000-00007A8F0000}"/>
    <cellStyle name="Output 4 3 7 2" xfId="15289" xr:uid="{00000000-0005-0000-0000-00007B8F0000}"/>
    <cellStyle name="Output 4 3 7 2 2" xfId="15290" xr:uid="{00000000-0005-0000-0000-00007C8F0000}"/>
    <cellStyle name="Output 4 3 7 2 2 2" xfId="31458" xr:uid="{00000000-0005-0000-0000-00007D8F0000}"/>
    <cellStyle name="Output 4 3 7 2 2 3" xfId="42367" xr:uid="{00000000-0005-0000-0000-00007E8F0000}"/>
    <cellStyle name="Output 4 3 7 2 3" xfId="31457" xr:uid="{00000000-0005-0000-0000-00007F8F0000}"/>
    <cellStyle name="Output 4 3 7 2 4" xfId="42366" xr:uid="{00000000-0005-0000-0000-0000808F0000}"/>
    <cellStyle name="Output 4 3 7 3" xfId="15291" xr:uid="{00000000-0005-0000-0000-0000818F0000}"/>
    <cellStyle name="Output 4 3 7 3 2" xfId="31459" xr:uid="{00000000-0005-0000-0000-0000828F0000}"/>
    <cellStyle name="Output 4 3 7 3 3" xfId="42368" xr:uid="{00000000-0005-0000-0000-0000838F0000}"/>
    <cellStyle name="Output 4 3 7 4" xfId="31456" xr:uid="{00000000-0005-0000-0000-0000848F0000}"/>
    <cellStyle name="Output 4 3 7 5" xfId="42365" xr:uid="{00000000-0005-0000-0000-0000858F0000}"/>
    <cellStyle name="Output 4 3 8" xfId="15292" xr:uid="{00000000-0005-0000-0000-0000868F0000}"/>
    <cellStyle name="Output 4 3 8 2" xfId="15293" xr:uid="{00000000-0005-0000-0000-0000878F0000}"/>
    <cellStyle name="Output 4 3 8 2 2" xfId="15294" xr:uid="{00000000-0005-0000-0000-0000888F0000}"/>
    <cellStyle name="Output 4 3 8 2 2 2" xfId="31462" xr:uid="{00000000-0005-0000-0000-0000898F0000}"/>
    <cellStyle name="Output 4 3 8 2 2 3" xfId="42371" xr:uid="{00000000-0005-0000-0000-00008A8F0000}"/>
    <cellStyle name="Output 4 3 8 2 3" xfId="31461" xr:uid="{00000000-0005-0000-0000-00008B8F0000}"/>
    <cellStyle name="Output 4 3 8 2 4" xfId="42370" xr:uid="{00000000-0005-0000-0000-00008C8F0000}"/>
    <cellStyle name="Output 4 3 8 3" xfId="15295" xr:uid="{00000000-0005-0000-0000-00008D8F0000}"/>
    <cellStyle name="Output 4 3 8 3 2" xfId="31463" xr:uid="{00000000-0005-0000-0000-00008E8F0000}"/>
    <cellStyle name="Output 4 3 8 3 3" xfId="42372" xr:uid="{00000000-0005-0000-0000-00008F8F0000}"/>
    <cellStyle name="Output 4 3 8 4" xfId="31460" xr:uid="{00000000-0005-0000-0000-0000908F0000}"/>
    <cellStyle name="Output 4 3 8 5" xfId="42369" xr:uid="{00000000-0005-0000-0000-0000918F0000}"/>
    <cellStyle name="Output 4 3 9" xfId="15296" xr:uid="{00000000-0005-0000-0000-0000928F0000}"/>
    <cellStyle name="Output 4 3 9 2" xfId="15297" xr:uid="{00000000-0005-0000-0000-0000938F0000}"/>
    <cellStyle name="Output 4 3 9 2 2" xfId="31465" xr:uid="{00000000-0005-0000-0000-0000948F0000}"/>
    <cellStyle name="Output 4 3 9 2 3" xfId="42374" xr:uid="{00000000-0005-0000-0000-0000958F0000}"/>
    <cellStyle name="Output 4 3 9 3" xfId="31464" xr:uid="{00000000-0005-0000-0000-0000968F0000}"/>
    <cellStyle name="Output 4 3 9 4" xfId="42373" xr:uid="{00000000-0005-0000-0000-0000978F0000}"/>
    <cellStyle name="Output 4 4" xfId="15298" xr:uid="{00000000-0005-0000-0000-0000988F0000}"/>
    <cellStyle name="Output 4 4 10" xfId="15299" xr:uid="{00000000-0005-0000-0000-0000998F0000}"/>
    <cellStyle name="Output 4 4 10 2" xfId="31467" xr:uid="{00000000-0005-0000-0000-00009A8F0000}"/>
    <cellStyle name="Output 4 4 10 3" xfId="42376" xr:uid="{00000000-0005-0000-0000-00009B8F0000}"/>
    <cellStyle name="Output 4 4 11" xfId="31466" xr:uid="{00000000-0005-0000-0000-00009C8F0000}"/>
    <cellStyle name="Output 4 4 12" xfId="42375" xr:uid="{00000000-0005-0000-0000-00009D8F0000}"/>
    <cellStyle name="Output 4 4 2" xfId="15300" xr:uid="{00000000-0005-0000-0000-00009E8F0000}"/>
    <cellStyle name="Output 4 4 2 2" xfId="15301" xr:uid="{00000000-0005-0000-0000-00009F8F0000}"/>
    <cellStyle name="Output 4 4 2 2 2" xfId="15302" xr:uid="{00000000-0005-0000-0000-0000A08F0000}"/>
    <cellStyle name="Output 4 4 2 2 2 2" xfId="31470" xr:uid="{00000000-0005-0000-0000-0000A18F0000}"/>
    <cellStyle name="Output 4 4 2 2 2 3" xfId="42379" xr:uid="{00000000-0005-0000-0000-0000A28F0000}"/>
    <cellStyle name="Output 4 4 2 2 3" xfId="31469" xr:uid="{00000000-0005-0000-0000-0000A38F0000}"/>
    <cellStyle name="Output 4 4 2 2 4" xfId="42378" xr:uid="{00000000-0005-0000-0000-0000A48F0000}"/>
    <cellStyle name="Output 4 4 2 3" xfId="15303" xr:uid="{00000000-0005-0000-0000-0000A58F0000}"/>
    <cellStyle name="Output 4 4 2 3 2" xfId="31471" xr:uid="{00000000-0005-0000-0000-0000A68F0000}"/>
    <cellStyle name="Output 4 4 2 3 3" xfId="42380" xr:uid="{00000000-0005-0000-0000-0000A78F0000}"/>
    <cellStyle name="Output 4 4 2 4" xfId="31468" xr:uid="{00000000-0005-0000-0000-0000A88F0000}"/>
    <cellStyle name="Output 4 4 2 5" xfId="42377" xr:uid="{00000000-0005-0000-0000-0000A98F0000}"/>
    <cellStyle name="Output 4 4 3" xfId="15304" xr:uid="{00000000-0005-0000-0000-0000AA8F0000}"/>
    <cellStyle name="Output 4 4 3 2" xfId="15305" xr:uid="{00000000-0005-0000-0000-0000AB8F0000}"/>
    <cellStyle name="Output 4 4 3 2 2" xfId="15306" xr:uid="{00000000-0005-0000-0000-0000AC8F0000}"/>
    <cellStyle name="Output 4 4 3 2 2 2" xfId="31474" xr:uid="{00000000-0005-0000-0000-0000AD8F0000}"/>
    <cellStyle name="Output 4 4 3 2 2 3" xfId="42383" xr:uid="{00000000-0005-0000-0000-0000AE8F0000}"/>
    <cellStyle name="Output 4 4 3 2 3" xfId="31473" xr:uid="{00000000-0005-0000-0000-0000AF8F0000}"/>
    <cellStyle name="Output 4 4 3 2 4" xfId="42382" xr:uid="{00000000-0005-0000-0000-0000B08F0000}"/>
    <cellStyle name="Output 4 4 3 3" xfId="15307" xr:uid="{00000000-0005-0000-0000-0000B18F0000}"/>
    <cellStyle name="Output 4 4 3 3 2" xfId="31475" xr:uid="{00000000-0005-0000-0000-0000B28F0000}"/>
    <cellStyle name="Output 4 4 3 3 3" xfId="42384" xr:uid="{00000000-0005-0000-0000-0000B38F0000}"/>
    <cellStyle name="Output 4 4 3 4" xfId="31472" xr:uid="{00000000-0005-0000-0000-0000B48F0000}"/>
    <cellStyle name="Output 4 4 3 5" xfId="42381" xr:uid="{00000000-0005-0000-0000-0000B58F0000}"/>
    <cellStyle name="Output 4 4 4" xfId="15308" xr:uid="{00000000-0005-0000-0000-0000B68F0000}"/>
    <cellStyle name="Output 4 4 4 2" xfId="15309" xr:uid="{00000000-0005-0000-0000-0000B78F0000}"/>
    <cellStyle name="Output 4 4 4 2 2" xfId="15310" xr:uid="{00000000-0005-0000-0000-0000B88F0000}"/>
    <cellStyle name="Output 4 4 4 2 2 2" xfId="31478" xr:uid="{00000000-0005-0000-0000-0000B98F0000}"/>
    <cellStyle name="Output 4 4 4 2 2 3" xfId="42387" xr:uid="{00000000-0005-0000-0000-0000BA8F0000}"/>
    <cellStyle name="Output 4 4 4 2 3" xfId="31477" xr:uid="{00000000-0005-0000-0000-0000BB8F0000}"/>
    <cellStyle name="Output 4 4 4 2 4" xfId="42386" xr:uid="{00000000-0005-0000-0000-0000BC8F0000}"/>
    <cellStyle name="Output 4 4 4 3" xfId="15311" xr:uid="{00000000-0005-0000-0000-0000BD8F0000}"/>
    <cellStyle name="Output 4 4 4 3 2" xfId="31479" xr:uid="{00000000-0005-0000-0000-0000BE8F0000}"/>
    <cellStyle name="Output 4 4 4 3 3" xfId="42388" xr:uid="{00000000-0005-0000-0000-0000BF8F0000}"/>
    <cellStyle name="Output 4 4 4 4" xfId="31476" xr:uid="{00000000-0005-0000-0000-0000C08F0000}"/>
    <cellStyle name="Output 4 4 4 5" xfId="42385" xr:uid="{00000000-0005-0000-0000-0000C18F0000}"/>
    <cellStyle name="Output 4 4 5" xfId="15312" xr:uid="{00000000-0005-0000-0000-0000C28F0000}"/>
    <cellStyle name="Output 4 4 5 2" xfId="15313" xr:uid="{00000000-0005-0000-0000-0000C38F0000}"/>
    <cellStyle name="Output 4 4 5 2 2" xfId="15314" xr:uid="{00000000-0005-0000-0000-0000C48F0000}"/>
    <cellStyle name="Output 4 4 5 2 2 2" xfId="31482" xr:uid="{00000000-0005-0000-0000-0000C58F0000}"/>
    <cellStyle name="Output 4 4 5 2 2 3" xfId="42391" xr:uid="{00000000-0005-0000-0000-0000C68F0000}"/>
    <cellStyle name="Output 4 4 5 2 3" xfId="31481" xr:uid="{00000000-0005-0000-0000-0000C78F0000}"/>
    <cellStyle name="Output 4 4 5 2 4" xfId="42390" xr:uid="{00000000-0005-0000-0000-0000C88F0000}"/>
    <cellStyle name="Output 4 4 5 3" xfId="15315" xr:uid="{00000000-0005-0000-0000-0000C98F0000}"/>
    <cellStyle name="Output 4 4 5 3 2" xfId="31483" xr:uid="{00000000-0005-0000-0000-0000CA8F0000}"/>
    <cellStyle name="Output 4 4 5 3 3" xfId="42392" xr:uid="{00000000-0005-0000-0000-0000CB8F0000}"/>
    <cellStyle name="Output 4 4 5 4" xfId="31480" xr:uid="{00000000-0005-0000-0000-0000CC8F0000}"/>
    <cellStyle name="Output 4 4 5 5" xfId="42389" xr:uid="{00000000-0005-0000-0000-0000CD8F0000}"/>
    <cellStyle name="Output 4 4 6" xfId="15316" xr:uid="{00000000-0005-0000-0000-0000CE8F0000}"/>
    <cellStyle name="Output 4 4 6 2" xfId="15317" xr:uid="{00000000-0005-0000-0000-0000CF8F0000}"/>
    <cellStyle name="Output 4 4 6 2 2" xfId="15318" xr:uid="{00000000-0005-0000-0000-0000D08F0000}"/>
    <cellStyle name="Output 4 4 6 2 2 2" xfId="31486" xr:uid="{00000000-0005-0000-0000-0000D18F0000}"/>
    <cellStyle name="Output 4 4 6 2 2 3" xfId="42395" xr:uid="{00000000-0005-0000-0000-0000D28F0000}"/>
    <cellStyle name="Output 4 4 6 2 3" xfId="31485" xr:uid="{00000000-0005-0000-0000-0000D38F0000}"/>
    <cellStyle name="Output 4 4 6 2 4" xfId="42394" xr:uid="{00000000-0005-0000-0000-0000D48F0000}"/>
    <cellStyle name="Output 4 4 6 3" xfId="15319" xr:uid="{00000000-0005-0000-0000-0000D58F0000}"/>
    <cellStyle name="Output 4 4 6 3 2" xfId="31487" xr:uid="{00000000-0005-0000-0000-0000D68F0000}"/>
    <cellStyle name="Output 4 4 6 3 3" xfId="42396" xr:uid="{00000000-0005-0000-0000-0000D78F0000}"/>
    <cellStyle name="Output 4 4 6 4" xfId="31484" xr:uid="{00000000-0005-0000-0000-0000D88F0000}"/>
    <cellStyle name="Output 4 4 6 5" xfId="42393" xr:uid="{00000000-0005-0000-0000-0000D98F0000}"/>
    <cellStyle name="Output 4 4 7" xfId="15320" xr:uid="{00000000-0005-0000-0000-0000DA8F0000}"/>
    <cellStyle name="Output 4 4 7 2" xfId="15321" xr:uid="{00000000-0005-0000-0000-0000DB8F0000}"/>
    <cellStyle name="Output 4 4 7 2 2" xfId="15322" xr:uid="{00000000-0005-0000-0000-0000DC8F0000}"/>
    <cellStyle name="Output 4 4 7 2 2 2" xfId="31490" xr:uid="{00000000-0005-0000-0000-0000DD8F0000}"/>
    <cellStyle name="Output 4 4 7 2 2 3" xfId="42399" xr:uid="{00000000-0005-0000-0000-0000DE8F0000}"/>
    <cellStyle name="Output 4 4 7 2 3" xfId="31489" xr:uid="{00000000-0005-0000-0000-0000DF8F0000}"/>
    <cellStyle name="Output 4 4 7 2 4" xfId="42398" xr:uid="{00000000-0005-0000-0000-0000E08F0000}"/>
    <cellStyle name="Output 4 4 7 3" xfId="15323" xr:uid="{00000000-0005-0000-0000-0000E18F0000}"/>
    <cellStyle name="Output 4 4 7 3 2" xfId="31491" xr:uid="{00000000-0005-0000-0000-0000E28F0000}"/>
    <cellStyle name="Output 4 4 7 3 3" xfId="42400" xr:uid="{00000000-0005-0000-0000-0000E38F0000}"/>
    <cellStyle name="Output 4 4 7 4" xfId="31488" xr:uid="{00000000-0005-0000-0000-0000E48F0000}"/>
    <cellStyle name="Output 4 4 7 5" xfId="42397" xr:uid="{00000000-0005-0000-0000-0000E58F0000}"/>
    <cellStyle name="Output 4 4 8" xfId="15324" xr:uid="{00000000-0005-0000-0000-0000E68F0000}"/>
    <cellStyle name="Output 4 4 8 2" xfId="15325" xr:uid="{00000000-0005-0000-0000-0000E78F0000}"/>
    <cellStyle name="Output 4 4 8 2 2" xfId="15326" xr:uid="{00000000-0005-0000-0000-0000E88F0000}"/>
    <cellStyle name="Output 4 4 8 2 2 2" xfId="31494" xr:uid="{00000000-0005-0000-0000-0000E98F0000}"/>
    <cellStyle name="Output 4 4 8 2 2 3" xfId="42403" xr:uid="{00000000-0005-0000-0000-0000EA8F0000}"/>
    <cellStyle name="Output 4 4 8 2 3" xfId="31493" xr:uid="{00000000-0005-0000-0000-0000EB8F0000}"/>
    <cellStyle name="Output 4 4 8 2 4" xfId="42402" xr:uid="{00000000-0005-0000-0000-0000EC8F0000}"/>
    <cellStyle name="Output 4 4 8 3" xfId="15327" xr:uid="{00000000-0005-0000-0000-0000ED8F0000}"/>
    <cellStyle name="Output 4 4 8 3 2" xfId="31495" xr:uid="{00000000-0005-0000-0000-0000EE8F0000}"/>
    <cellStyle name="Output 4 4 8 3 3" xfId="42404" xr:uid="{00000000-0005-0000-0000-0000EF8F0000}"/>
    <cellStyle name="Output 4 4 8 4" xfId="31492" xr:uid="{00000000-0005-0000-0000-0000F08F0000}"/>
    <cellStyle name="Output 4 4 8 5" xfId="42401" xr:uid="{00000000-0005-0000-0000-0000F18F0000}"/>
    <cellStyle name="Output 4 4 9" xfId="15328" xr:uid="{00000000-0005-0000-0000-0000F28F0000}"/>
    <cellStyle name="Output 4 4 9 2" xfId="15329" xr:uid="{00000000-0005-0000-0000-0000F38F0000}"/>
    <cellStyle name="Output 4 4 9 2 2" xfId="31497" xr:uid="{00000000-0005-0000-0000-0000F48F0000}"/>
    <cellStyle name="Output 4 4 9 2 3" xfId="42406" xr:uid="{00000000-0005-0000-0000-0000F58F0000}"/>
    <cellStyle name="Output 4 4 9 3" xfId="31496" xr:uid="{00000000-0005-0000-0000-0000F68F0000}"/>
    <cellStyle name="Output 4 4 9 4" xfId="42405" xr:uid="{00000000-0005-0000-0000-0000F78F0000}"/>
    <cellStyle name="Output 4 5" xfId="15330" xr:uid="{00000000-0005-0000-0000-0000F88F0000}"/>
    <cellStyle name="Output 4 5 2" xfId="15331" xr:uid="{00000000-0005-0000-0000-0000F98F0000}"/>
    <cellStyle name="Output 4 5 2 2" xfId="15332" xr:uid="{00000000-0005-0000-0000-0000FA8F0000}"/>
    <cellStyle name="Output 4 5 2 2 2" xfId="31500" xr:uid="{00000000-0005-0000-0000-0000FB8F0000}"/>
    <cellStyle name="Output 4 5 2 2 3" xfId="42409" xr:uid="{00000000-0005-0000-0000-0000FC8F0000}"/>
    <cellStyle name="Output 4 5 2 3" xfId="31499" xr:uid="{00000000-0005-0000-0000-0000FD8F0000}"/>
    <cellStyle name="Output 4 5 2 4" xfId="42408" xr:uid="{00000000-0005-0000-0000-0000FE8F0000}"/>
    <cellStyle name="Output 4 5 3" xfId="15333" xr:uid="{00000000-0005-0000-0000-0000FF8F0000}"/>
    <cellStyle name="Output 4 5 3 2" xfId="31501" xr:uid="{00000000-0005-0000-0000-000000900000}"/>
    <cellStyle name="Output 4 5 3 3" xfId="42410" xr:uid="{00000000-0005-0000-0000-000001900000}"/>
    <cellStyle name="Output 4 5 4" xfId="31498" xr:uid="{00000000-0005-0000-0000-000002900000}"/>
    <cellStyle name="Output 4 5 5" xfId="42407" xr:uid="{00000000-0005-0000-0000-000003900000}"/>
    <cellStyle name="Output 4 6" xfId="15334" xr:uid="{00000000-0005-0000-0000-000004900000}"/>
    <cellStyle name="Output 4 6 2" xfId="15335" xr:uid="{00000000-0005-0000-0000-000005900000}"/>
    <cellStyle name="Output 4 6 2 2" xfId="15336" xr:uid="{00000000-0005-0000-0000-000006900000}"/>
    <cellStyle name="Output 4 6 2 2 2" xfId="31504" xr:uid="{00000000-0005-0000-0000-000007900000}"/>
    <cellStyle name="Output 4 6 2 2 3" xfId="42413" xr:uid="{00000000-0005-0000-0000-000008900000}"/>
    <cellStyle name="Output 4 6 2 3" xfId="31503" xr:uid="{00000000-0005-0000-0000-000009900000}"/>
    <cellStyle name="Output 4 6 2 4" xfId="42412" xr:uid="{00000000-0005-0000-0000-00000A900000}"/>
    <cellStyle name="Output 4 6 3" xfId="15337" xr:uid="{00000000-0005-0000-0000-00000B900000}"/>
    <cellStyle name="Output 4 6 3 2" xfId="31505" xr:uid="{00000000-0005-0000-0000-00000C900000}"/>
    <cellStyle name="Output 4 6 3 3" xfId="42414" xr:uid="{00000000-0005-0000-0000-00000D900000}"/>
    <cellStyle name="Output 4 6 4" xfId="31502" xr:uid="{00000000-0005-0000-0000-00000E900000}"/>
    <cellStyle name="Output 4 6 5" xfId="42411" xr:uid="{00000000-0005-0000-0000-00000F900000}"/>
    <cellStyle name="Output 4 7" xfId="15338" xr:uid="{00000000-0005-0000-0000-000010900000}"/>
    <cellStyle name="Output 4 7 2" xfId="15339" xr:uid="{00000000-0005-0000-0000-000011900000}"/>
    <cellStyle name="Output 4 7 2 2" xfId="15340" xr:uid="{00000000-0005-0000-0000-000012900000}"/>
    <cellStyle name="Output 4 7 2 2 2" xfId="31508" xr:uid="{00000000-0005-0000-0000-000013900000}"/>
    <cellStyle name="Output 4 7 2 2 3" xfId="42417" xr:uid="{00000000-0005-0000-0000-000014900000}"/>
    <cellStyle name="Output 4 7 2 3" xfId="31507" xr:uid="{00000000-0005-0000-0000-000015900000}"/>
    <cellStyle name="Output 4 7 2 4" xfId="42416" xr:uid="{00000000-0005-0000-0000-000016900000}"/>
    <cellStyle name="Output 4 7 3" xfId="15341" xr:uid="{00000000-0005-0000-0000-000017900000}"/>
    <cellStyle name="Output 4 7 3 2" xfId="31509" xr:uid="{00000000-0005-0000-0000-000018900000}"/>
    <cellStyle name="Output 4 7 3 3" xfId="42418" xr:uid="{00000000-0005-0000-0000-000019900000}"/>
    <cellStyle name="Output 4 7 4" xfId="31506" xr:uid="{00000000-0005-0000-0000-00001A900000}"/>
    <cellStyle name="Output 4 7 5" xfId="42415" xr:uid="{00000000-0005-0000-0000-00001B900000}"/>
    <cellStyle name="Output 4 8" xfId="15342" xr:uid="{00000000-0005-0000-0000-00001C900000}"/>
    <cellStyle name="Output 4 8 2" xfId="15343" xr:uid="{00000000-0005-0000-0000-00001D900000}"/>
    <cellStyle name="Output 4 8 2 2" xfId="15344" xr:uid="{00000000-0005-0000-0000-00001E900000}"/>
    <cellStyle name="Output 4 8 2 2 2" xfId="31512" xr:uid="{00000000-0005-0000-0000-00001F900000}"/>
    <cellStyle name="Output 4 8 2 2 3" xfId="42421" xr:uid="{00000000-0005-0000-0000-000020900000}"/>
    <cellStyle name="Output 4 8 2 3" xfId="31511" xr:uid="{00000000-0005-0000-0000-000021900000}"/>
    <cellStyle name="Output 4 8 2 4" xfId="42420" xr:uid="{00000000-0005-0000-0000-000022900000}"/>
    <cellStyle name="Output 4 8 3" xfId="15345" xr:uid="{00000000-0005-0000-0000-000023900000}"/>
    <cellStyle name="Output 4 8 3 2" xfId="31513" xr:uid="{00000000-0005-0000-0000-000024900000}"/>
    <cellStyle name="Output 4 8 3 3" xfId="42422" xr:uid="{00000000-0005-0000-0000-000025900000}"/>
    <cellStyle name="Output 4 8 4" xfId="31510" xr:uid="{00000000-0005-0000-0000-000026900000}"/>
    <cellStyle name="Output 4 8 5" xfId="42419" xr:uid="{00000000-0005-0000-0000-000027900000}"/>
    <cellStyle name="Output 4 9" xfId="15346" xr:uid="{00000000-0005-0000-0000-000028900000}"/>
    <cellStyle name="Output 4 9 2" xfId="15347" xr:uid="{00000000-0005-0000-0000-000029900000}"/>
    <cellStyle name="Output 4 9 2 2" xfId="15348" xr:uid="{00000000-0005-0000-0000-00002A900000}"/>
    <cellStyle name="Output 4 9 2 2 2" xfId="31516" xr:uid="{00000000-0005-0000-0000-00002B900000}"/>
    <cellStyle name="Output 4 9 2 2 3" xfId="42425" xr:uid="{00000000-0005-0000-0000-00002C900000}"/>
    <cellStyle name="Output 4 9 2 3" xfId="31515" xr:uid="{00000000-0005-0000-0000-00002D900000}"/>
    <cellStyle name="Output 4 9 2 4" xfId="42424" xr:uid="{00000000-0005-0000-0000-00002E900000}"/>
    <cellStyle name="Output 4 9 3" xfId="15349" xr:uid="{00000000-0005-0000-0000-00002F900000}"/>
    <cellStyle name="Output 4 9 3 2" xfId="31517" xr:uid="{00000000-0005-0000-0000-000030900000}"/>
    <cellStyle name="Output 4 9 3 3" xfId="42426" xr:uid="{00000000-0005-0000-0000-000031900000}"/>
    <cellStyle name="Output 4 9 4" xfId="31514" xr:uid="{00000000-0005-0000-0000-000032900000}"/>
    <cellStyle name="Output 4 9 5" xfId="42423" xr:uid="{00000000-0005-0000-0000-000033900000}"/>
    <cellStyle name="Output 5" xfId="15350" xr:uid="{00000000-0005-0000-0000-000034900000}"/>
    <cellStyle name="Output 5 2" xfId="31518" xr:uid="{00000000-0005-0000-0000-000035900000}"/>
    <cellStyle name="Output 5 3" xfId="42427" xr:uid="{00000000-0005-0000-0000-000036900000}"/>
    <cellStyle name="Output 6" xfId="15351" xr:uid="{00000000-0005-0000-0000-000037900000}"/>
    <cellStyle name="Output 6 2" xfId="31519" xr:uid="{00000000-0005-0000-0000-000038900000}"/>
    <cellStyle name="Output 6 3" xfId="42428" xr:uid="{00000000-0005-0000-0000-000039900000}"/>
    <cellStyle name="Output 7" xfId="15352" xr:uid="{00000000-0005-0000-0000-00003A900000}"/>
    <cellStyle name="Output 7 2" xfId="31520" xr:uid="{00000000-0005-0000-0000-00003B900000}"/>
    <cellStyle name="Output 7 3" xfId="42429" xr:uid="{00000000-0005-0000-0000-00003C900000}"/>
    <cellStyle name="per.style" xfId="15353" xr:uid="{00000000-0005-0000-0000-00003D900000}"/>
    <cellStyle name="Percent (0)" xfId="15354" xr:uid="{00000000-0005-0000-0000-00003E900000}"/>
    <cellStyle name="Percent [0]" xfId="15355" xr:uid="{00000000-0005-0000-0000-00003F900000}"/>
    <cellStyle name="Percent [0] 2" xfId="15356" xr:uid="{00000000-0005-0000-0000-000040900000}"/>
    <cellStyle name="Percent [0] 3" xfId="45269" xr:uid="{00000000-0005-0000-0000-000041900000}"/>
    <cellStyle name="Percent [00]" xfId="15357" xr:uid="{00000000-0005-0000-0000-000042900000}"/>
    <cellStyle name="Percent [00] 2" xfId="15358" xr:uid="{00000000-0005-0000-0000-000043900000}"/>
    <cellStyle name="Percent [00] 3" xfId="45270" xr:uid="{00000000-0005-0000-0000-000044900000}"/>
    <cellStyle name="Percent [2]" xfId="15359" xr:uid="{00000000-0005-0000-0000-000045900000}"/>
    <cellStyle name="Percent [2] 2" xfId="15360" xr:uid="{00000000-0005-0000-0000-000046900000}"/>
    <cellStyle name="Percent 14" xfId="10" xr:uid="{00000000-0005-0000-0000-000047900000}"/>
    <cellStyle name="Percent 2" xfId="45167" xr:uid="{00000000-0005-0000-0000-000048900000}"/>
    <cellStyle name="Percent 2 2" xfId="15361" xr:uid="{00000000-0005-0000-0000-000049900000}"/>
    <cellStyle name="Percent 2 2 2" xfId="45184" xr:uid="{00000000-0005-0000-0000-00004A900000}"/>
    <cellStyle name="Percent 2 3" xfId="15362" xr:uid="{00000000-0005-0000-0000-00004B900000}"/>
    <cellStyle name="Percent 2 3 2" xfId="45312" xr:uid="{00000000-0005-0000-0000-00004C900000}"/>
    <cellStyle name="Percent 2 4" xfId="15363" xr:uid="{00000000-0005-0000-0000-00004D900000}"/>
    <cellStyle name="Percent 2 5" xfId="18304" xr:uid="{00000000-0005-0000-0000-00004E900000}"/>
    <cellStyle name="Percent 3" xfId="15364" xr:uid="{00000000-0005-0000-0000-00004F900000}"/>
    <cellStyle name="Percent 3 2" xfId="15365" xr:uid="{00000000-0005-0000-0000-000050900000}"/>
    <cellStyle name="Percent 3 3" xfId="45319" xr:uid="{00000000-0005-0000-0000-000051900000}"/>
    <cellStyle name="Percent 3 4" xfId="45179" xr:uid="{00000000-0005-0000-0000-000052900000}"/>
    <cellStyle name="Percent 4" xfId="15366" xr:uid="{00000000-0005-0000-0000-000053900000}"/>
    <cellStyle name="Percent 4 2" xfId="45271" xr:uid="{00000000-0005-0000-0000-000054900000}"/>
    <cellStyle name="Percent 40" xfId="11" xr:uid="{00000000-0005-0000-0000-000055900000}"/>
    <cellStyle name="Percent 5" xfId="15367" xr:uid="{00000000-0005-0000-0000-000056900000}"/>
    <cellStyle name="Percent 6" xfId="15368" xr:uid="{00000000-0005-0000-0000-000057900000}"/>
    <cellStyle name="Percent 7" xfId="15369" xr:uid="{00000000-0005-0000-0000-000058900000}"/>
    <cellStyle name="Percent 8" xfId="15370" xr:uid="{00000000-0005-0000-0000-000059900000}"/>
    <cellStyle name="PrePop Currency (0)" xfId="15371" xr:uid="{00000000-0005-0000-0000-00005A900000}"/>
    <cellStyle name="PrePop Currency (0) 2" xfId="15372" xr:uid="{00000000-0005-0000-0000-00005B900000}"/>
    <cellStyle name="PrePop Currency (0) 3" xfId="15373" xr:uid="{00000000-0005-0000-0000-00005C900000}"/>
    <cellStyle name="PrePop Currency (0) 4" xfId="45272" xr:uid="{00000000-0005-0000-0000-00005D900000}"/>
    <cellStyle name="PrePop Currency (2)" xfId="15374" xr:uid="{00000000-0005-0000-0000-00005E900000}"/>
    <cellStyle name="PrePop Currency (2) 2" xfId="15375" xr:uid="{00000000-0005-0000-0000-00005F900000}"/>
    <cellStyle name="PrePop Currency (2) 3" xfId="45273" xr:uid="{00000000-0005-0000-0000-000060900000}"/>
    <cellStyle name="PrePop Units (0)" xfId="15376" xr:uid="{00000000-0005-0000-0000-000061900000}"/>
    <cellStyle name="PrePop Units (0) 2" xfId="15377" xr:uid="{00000000-0005-0000-0000-000062900000}"/>
    <cellStyle name="PrePop Units (0) 3" xfId="15378" xr:uid="{00000000-0005-0000-0000-000063900000}"/>
    <cellStyle name="PrePop Units (0) 4" xfId="45274" xr:uid="{00000000-0005-0000-0000-000064900000}"/>
    <cellStyle name="PrePop Units (1)" xfId="15379" xr:uid="{00000000-0005-0000-0000-000065900000}"/>
    <cellStyle name="PrePop Units (1) 2" xfId="15380" xr:uid="{00000000-0005-0000-0000-000066900000}"/>
    <cellStyle name="PrePop Units (1) 3" xfId="45275" xr:uid="{00000000-0005-0000-0000-000067900000}"/>
    <cellStyle name="PrePop Units (2)" xfId="15381" xr:uid="{00000000-0005-0000-0000-000068900000}"/>
    <cellStyle name="PrePop Units (2) 2" xfId="15382" xr:uid="{00000000-0005-0000-0000-000069900000}"/>
    <cellStyle name="PrePop Units (2) 3" xfId="45276" xr:uid="{00000000-0005-0000-0000-00006A900000}"/>
    <cellStyle name="Pricelist" xfId="15383" xr:uid="{00000000-0005-0000-0000-00006B900000}"/>
    <cellStyle name="pricing" xfId="15384" xr:uid="{00000000-0005-0000-0000-00006C900000}"/>
    <cellStyle name="pricing 2" xfId="15385" xr:uid="{00000000-0005-0000-0000-00006D900000}"/>
    <cellStyle name="PSChar" xfId="15386" xr:uid="{00000000-0005-0000-0000-00006E900000}"/>
    <cellStyle name="PSDate" xfId="15387" xr:uid="{00000000-0005-0000-0000-00006F900000}"/>
    <cellStyle name="PSDec" xfId="15388" xr:uid="{00000000-0005-0000-0000-000070900000}"/>
    <cellStyle name="PSHeading" xfId="15389" xr:uid="{00000000-0005-0000-0000-000071900000}"/>
    <cellStyle name="PSInt" xfId="15390" xr:uid="{00000000-0005-0000-0000-000072900000}"/>
    <cellStyle name="PSSpacer" xfId="15391" xr:uid="{00000000-0005-0000-0000-000073900000}"/>
    <cellStyle name="Ref Numbers" xfId="18241" xr:uid="{00000000-0005-0000-0000-000074900000}"/>
    <cellStyle name="regstoresfromspecstores" xfId="15392" xr:uid="{00000000-0005-0000-0000-000075900000}"/>
    <cellStyle name="RevList" xfId="15393" xr:uid="{00000000-0005-0000-0000-000076900000}"/>
    <cellStyle name="S0" xfId="15394" xr:uid="{00000000-0005-0000-0000-000077900000}"/>
    <cellStyle name="S1" xfId="15395" xr:uid="{00000000-0005-0000-0000-000078900000}"/>
    <cellStyle name="S10" xfId="15396" xr:uid="{00000000-0005-0000-0000-000079900000}"/>
    <cellStyle name="S11" xfId="15397" xr:uid="{00000000-0005-0000-0000-00007A900000}"/>
    <cellStyle name="S12" xfId="15398" xr:uid="{00000000-0005-0000-0000-00007B900000}"/>
    <cellStyle name="S13" xfId="15399" xr:uid="{00000000-0005-0000-0000-00007C900000}"/>
    <cellStyle name="S2" xfId="15400" xr:uid="{00000000-0005-0000-0000-00007D900000}"/>
    <cellStyle name="S3" xfId="15401" xr:uid="{00000000-0005-0000-0000-00007E900000}"/>
    <cellStyle name="S4" xfId="15402" xr:uid="{00000000-0005-0000-0000-00007F900000}"/>
    <cellStyle name="S5" xfId="15403" xr:uid="{00000000-0005-0000-0000-000080900000}"/>
    <cellStyle name="S6" xfId="15404" xr:uid="{00000000-0005-0000-0000-000081900000}"/>
    <cellStyle name="S7" xfId="15405" xr:uid="{00000000-0005-0000-0000-000082900000}"/>
    <cellStyle name="S8" xfId="15406" xr:uid="{00000000-0005-0000-0000-000083900000}"/>
    <cellStyle name="S9" xfId="15407" xr:uid="{00000000-0005-0000-0000-000084900000}"/>
    <cellStyle name="SHADEDSTORES" xfId="15408" xr:uid="{00000000-0005-0000-0000-000085900000}"/>
    <cellStyle name="SHADEDSTORES 2" xfId="31521" xr:uid="{00000000-0005-0000-0000-000086900000}"/>
    <cellStyle name="SHADEDSTORES 3" xfId="42430" xr:uid="{00000000-0005-0000-0000-000087900000}"/>
    <cellStyle name="Source Line" xfId="18242" xr:uid="{00000000-0005-0000-0000-000088900000}"/>
    <cellStyle name="specstores" xfId="15409" xr:uid="{00000000-0005-0000-0000-000089900000}"/>
    <cellStyle name="Standaard_GRAF A-V vs FOREC" xfId="15410" xr:uid="{00000000-0005-0000-0000-00008A900000}"/>
    <cellStyle name="Standard format" xfId="15411" xr:uid="{00000000-0005-0000-0000-00008B900000}"/>
    <cellStyle name="Standard format 2" xfId="42431" xr:uid="{00000000-0005-0000-0000-00008C900000}"/>
    <cellStyle name="Style 1" xfId="15412" xr:uid="{00000000-0005-0000-0000-00008D900000}"/>
    <cellStyle name="Style 1 10" xfId="15413" xr:uid="{00000000-0005-0000-0000-00008E900000}"/>
    <cellStyle name="Style 1 11" xfId="15414" xr:uid="{00000000-0005-0000-0000-00008F900000}"/>
    <cellStyle name="Style 1 12" xfId="15415" xr:uid="{00000000-0005-0000-0000-000090900000}"/>
    <cellStyle name="Style 1 13" xfId="15416" xr:uid="{00000000-0005-0000-0000-000091900000}"/>
    <cellStyle name="Style 1 14" xfId="15417" xr:uid="{00000000-0005-0000-0000-000092900000}"/>
    <cellStyle name="Style 1 15" xfId="15418" xr:uid="{00000000-0005-0000-0000-000093900000}"/>
    <cellStyle name="Style 1 16" xfId="45277" xr:uid="{00000000-0005-0000-0000-000094900000}"/>
    <cellStyle name="Style 1 2" xfId="15419" xr:uid="{00000000-0005-0000-0000-000095900000}"/>
    <cellStyle name="Style 1 2 2" xfId="45182" xr:uid="{00000000-0005-0000-0000-000096900000}"/>
    <cellStyle name="Style 1 2 3" xfId="45310" xr:uid="{00000000-0005-0000-0000-000097900000}"/>
    <cellStyle name="Style 1 2 4" xfId="45180" xr:uid="{00000000-0005-0000-0000-000098900000}"/>
    <cellStyle name="Style 1 3" xfId="15420" xr:uid="{00000000-0005-0000-0000-000099900000}"/>
    <cellStyle name="Style 1 4" xfId="15421" xr:uid="{00000000-0005-0000-0000-00009A900000}"/>
    <cellStyle name="Style 1 5" xfId="15422" xr:uid="{00000000-0005-0000-0000-00009B900000}"/>
    <cellStyle name="Style 1 6" xfId="15423" xr:uid="{00000000-0005-0000-0000-00009C900000}"/>
    <cellStyle name="Style 1 7" xfId="15424" xr:uid="{00000000-0005-0000-0000-00009D900000}"/>
    <cellStyle name="Style 1 8" xfId="15425" xr:uid="{00000000-0005-0000-0000-00009E900000}"/>
    <cellStyle name="Style 1 9" xfId="15426" xr:uid="{00000000-0005-0000-0000-00009F900000}"/>
    <cellStyle name="Style 1_MDS - OOB" xfId="15427" xr:uid="{00000000-0005-0000-0000-0000A0900000}"/>
    <cellStyle name="Style 121" xfId="15428" xr:uid="{00000000-0005-0000-0000-0000A1900000}"/>
    <cellStyle name="Style 121 2" xfId="31522" xr:uid="{00000000-0005-0000-0000-0000A2900000}"/>
    <cellStyle name="Style 121 3" xfId="42432" xr:uid="{00000000-0005-0000-0000-0000A3900000}"/>
    <cellStyle name="Style 2" xfId="15429" xr:uid="{00000000-0005-0000-0000-0000A4900000}"/>
    <cellStyle name="Style 2 2" xfId="18305" xr:uid="{00000000-0005-0000-0000-0000A5900000}"/>
    <cellStyle name="Style 21" xfId="15430" xr:uid="{00000000-0005-0000-0000-0000A6900000}"/>
    <cellStyle name="Style 21 2" xfId="31523" xr:uid="{00000000-0005-0000-0000-0000A7900000}"/>
    <cellStyle name="Style 21 3" xfId="42433" xr:uid="{00000000-0005-0000-0000-0000A8900000}"/>
    <cellStyle name="Style 22" xfId="15431" xr:uid="{00000000-0005-0000-0000-0000A9900000}"/>
    <cellStyle name="Style 22 2" xfId="15432" xr:uid="{00000000-0005-0000-0000-0000AA900000}"/>
    <cellStyle name="Style 22 2 2" xfId="31525" xr:uid="{00000000-0005-0000-0000-0000AB900000}"/>
    <cellStyle name="Style 22 2 3" xfId="42435" xr:uid="{00000000-0005-0000-0000-0000AC900000}"/>
    <cellStyle name="Style 22 3" xfId="31524" xr:uid="{00000000-0005-0000-0000-0000AD900000}"/>
    <cellStyle name="Style 22 4" xfId="42434" xr:uid="{00000000-0005-0000-0000-0000AE900000}"/>
    <cellStyle name="Style 23" xfId="15433" xr:uid="{00000000-0005-0000-0000-0000AF900000}"/>
    <cellStyle name="Style 23 2" xfId="15434" xr:uid="{00000000-0005-0000-0000-0000B0900000}"/>
    <cellStyle name="Style 23 2 2" xfId="31527" xr:uid="{00000000-0005-0000-0000-0000B1900000}"/>
    <cellStyle name="Style 23 2 3" xfId="42437" xr:uid="{00000000-0005-0000-0000-0000B2900000}"/>
    <cellStyle name="Style 23 3" xfId="31526" xr:uid="{00000000-0005-0000-0000-0000B3900000}"/>
    <cellStyle name="Style 23 4" xfId="42436" xr:uid="{00000000-0005-0000-0000-0000B4900000}"/>
    <cellStyle name="Style 24" xfId="15435" xr:uid="{00000000-0005-0000-0000-0000B5900000}"/>
    <cellStyle name="Style 24 2" xfId="15436" xr:uid="{00000000-0005-0000-0000-0000B6900000}"/>
    <cellStyle name="Style 24 2 2" xfId="18307" xr:uid="{00000000-0005-0000-0000-0000B7900000}"/>
    <cellStyle name="Style 24 2 3" xfId="31528" xr:uid="{00000000-0005-0000-0000-0000B8900000}"/>
    <cellStyle name="Style 24 2 4" xfId="42438" xr:uid="{00000000-0005-0000-0000-0000B9900000}"/>
    <cellStyle name="Style 24 3" xfId="18306" xr:uid="{00000000-0005-0000-0000-0000BA900000}"/>
    <cellStyle name="Style 25" xfId="15437" xr:uid="{00000000-0005-0000-0000-0000BB900000}"/>
    <cellStyle name="Style 25 2" xfId="15438" xr:uid="{00000000-0005-0000-0000-0000BC900000}"/>
    <cellStyle name="Style 25 2 2" xfId="18309" xr:uid="{00000000-0005-0000-0000-0000BD900000}"/>
    <cellStyle name="Style 25 3" xfId="15439" xr:uid="{00000000-0005-0000-0000-0000BE900000}"/>
    <cellStyle name="Style 25 3 2" xfId="31529" xr:uid="{00000000-0005-0000-0000-0000BF900000}"/>
    <cellStyle name="Style 25 3 3" xfId="42439" xr:uid="{00000000-0005-0000-0000-0000C0900000}"/>
    <cellStyle name="Style 25 4" xfId="18308" xr:uid="{00000000-0005-0000-0000-0000C1900000}"/>
    <cellStyle name="Style 26" xfId="15440" xr:uid="{00000000-0005-0000-0000-0000C2900000}"/>
    <cellStyle name="Style 26 2" xfId="15441" xr:uid="{00000000-0005-0000-0000-0000C3900000}"/>
    <cellStyle name="Style 26 2 2" xfId="31530" xr:uid="{00000000-0005-0000-0000-0000C4900000}"/>
    <cellStyle name="Style 26 2 3" xfId="42440" xr:uid="{00000000-0005-0000-0000-0000C5900000}"/>
    <cellStyle name="Style 26 3" xfId="18310" xr:uid="{00000000-0005-0000-0000-0000C6900000}"/>
    <cellStyle name="Style 27" xfId="15442" xr:uid="{00000000-0005-0000-0000-0000C7900000}"/>
    <cellStyle name="Style 27 2" xfId="18311" xr:uid="{00000000-0005-0000-0000-0000C8900000}"/>
    <cellStyle name="Style 27 2 2" xfId="18312" xr:uid="{00000000-0005-0000-0000-0000C9900000}"/>
    <cellStyle name="Style 27 3" xfId="31531" xr:uid="{00000000-0005-0000-0000-0000CA900000}"/>
    <cellStyle name="Style 27 4" xfId="42441" xr:uid="{00000000-0005-0000-0000-0000CB900000}"/>
    <cellStyle name="Style 28" xfId="15443" xr:uid="{00000000-0005-0000-0000-0000CC900000}"/>
    <cellStyle name="Style 28 2" xfId="15444" xr:uid="{00000000-0005-0000-0000-0000CD900000}"/>
    <cellStyle name="Style 28 2 2" xfId="31533" xr:uid="{00000000-0005-0000-0000-0000CE900000}"/>
    <cellStyle name="Style 28 2 3" xfId="42443" xr:uid="{00000000-0005-0000-0000-0000CF900000}"/>
    <cellStyle name="Style 28 3" xfId="18313" xr:uid="{00000000-0005-0000-0000-0000D0900000}"/>
    <cellStyle name="Style 28 4" xfId="31532" xr:uid="{00000000-0005-0000-0000-0000D1900000}"/>
    <cellStyle name="Style 28 5" xfId="42442" xr:uid="{00000000-0005-0000-0000-0000D2900000}"/>
    <cellStyle name="Style 29" xfId="15445" xr:uid="{00000000-0005-0000-0000-0000D3900000}"/>
    <cellStyle name="Style 29 2" xfId="15446" xr:uid="{00000000-0005-0000-0000-0000D4900000}"/>
    <cellStyle name="Style 29 2 2" xfId="31535" xr:uid="{00000000-0005-0000-0000-0000D5900000}"/>
    <cellStyle name="Style 29 2 3" xfId="42445" xr:uid="{00000000-0005-0000-0000-0000D6900000}"/>
    <cellStyle name="Style 29 3" xfId="31534" xr:uid="{00000000-0005-0000-0000-0000D7900000}"/>
    <cellStyle name="Style 29 4" xfId="42444" xr:uid="{00000000-0005-0000-0000-0000D8900000}"/>
    <cellStyle name="Style 3" xfId="15447" xr:uid="{00000000-0005-0000-0000-0000D9900000}"/>
    <cellStyle name="Style 30" xfId="15448" xr:uid="{00000000-0005-0000-0000-0000DA900000}"/>
    <cellStyle name="Style 30 2" xfId="15449" xr:uid="{00000000-0005-0000-0000-0000DB900000}"/>
    <cellStyle name="Style 30 2 2" xfId="31536" xr:uid="{00000000-0005-0000-0000-0000DC900000}"/>
    <cellStyle name="Style 30 2 3" xfId="42446" xr:uid="{00000000-0005-0000-0000-0000DD900000}"/>
    <cellStyle name="Style 30 3" xfId="18314" xr:uid="{00000000-0005-0000-0000-0000DE900000}"/>
    <cellStyle name="Style 31" xfId="15450" xr:uid="{00000000-0005-0000-0000-0000DF900000}"/>
    <cellStyle name="Style 31 2" xfId="31537" xr:uid="{00000000-0005-0000-0000-0000E0900000}"/>
    <cellStyle name="Style 31 3" xfId="42447" xr:uid="{00000000-0005-0000-0000-0000E1900000}"/>
    <cellStyle name="Style 32" xfId="15451" xr:uid="{00000000-0005-0000-0000-0000E2900000}"/>
    <cellStyle name="Style 32 2" xfId="31538" xr:uid="{00000000-0005-0000-0000-0000E3900000}"/>
    <cellStyle name="Style 32 3" xfId="42448" xr:uid="{00000000-0005-0000-0000-0000E4900000}"/>
    <cellStyle name="Style 35" xfId="15452" xr:uid="{00000000-0005-0000-0000-0000E5900000}"/>
    <cellStyle name="Style 35 2" xfId="31539" xr:uid="{00000000-0005-0000-0000-0000E6900000}"/>
    <cellStyle name="Style 35 3" xfId="42449" xr:uid="{00000000-0005-0000-0000-0000E7900000}"/>
    <cellStyle name="Style 36" xfId="15453" xr:uid="{00000000-0005-0000-0000-0000E8900000}"/>
    <cellStyle name="Style 36 2" xfId="31540" xr:uid="{00000000-0005-0000-0000-0000E9900000}"/>
    <cellStyle name="Style 36 3" xfId="42450" xr:uid="{00000000-0005-0000-0000-0000EA900000}"/>
    <cellStyle name="Style 37" xfId="15454" xr:uid="{00000000-0005-0000-0000-0000EB900000}"/>
    <cellStyle name="Style 37 2" xfId="15455" xr:uid="{00000000-0005-0000-0000-0000EC900000}"/>
    <cellStyle name="Style 37 2 2" xfId="31542" xr:uid="{00000000-0005-0000-0000-0000ED900000}"/>
    <cellStyle name="Style 37 2 3" xfId="42452" xr:uid="{00000000-0005-0000-0000-0000EE900000}"/>
    <cellStyle name="Style 37 3" xfId="15456" xr:uid="{00000000-0005-0000-0000-0000EF900000}"/>
    <cellStyle name="Style 37 3 2" xfId="31543" xr:uid="{00000000-0005-0000-0000-0000F0900000}"/>
    <cellStyle name="Style 37 3 3" xfId="42453" xr:uid="{00000000-0005-0000-0000-0000F1900000}"/>
    <cellStyle name="Style 37 4" xfId="31541" xr:uid="{00000000-0005-0000-0000-0000F2900000}"/>
    <cellStyle name="Style 37 5" xfId="42451" xr:uid="{00000000-0005-0000-0000-0000F3900000}"/>
    <cellStyle name="Style 38" xfId="15457" xr:uid="{00000000-0005-0000-0000-0000F4900000}"/>
    <cellStyle name="Style 38 2" xfId="31544" xr:uid="{00000000-0005-0000-0000-0000F5900000}"/>
    <cellStyle name="Style 38 3" xfId="42454" xr:uid="{00000000-0005-0000-0000-0000F6900000}"/>
    <cellStyle name="Style 39" xfId="15458" xr:uid="{00000000-0005-0000-0000-0000F7900000}"/>
    <cellStyle name="Style 39 2" xfId="31545" xr:uid="{00000000-0005-0000-0000-0000F8900000}"/>
    <cellStyle name="Style 39 3" xfId="42455" xr:uid="{00000000-0005-0000-0000-0000F9900000}"/>
    <cellStyle name="Style 40" xfId="15459" xr:uid="{00000000-0005-0000-0000-0000FA900000}"/>
    <cellStyle name="Style 40 2" xfId="31546" xr:uid="{00000000-0005-0000-0000-0000FB900000}"/>
    <cellStyle name="Style 40 3" xfId="42456" xr:uid="{00000000-0005-0000-0000-0000FC900000}"/>
    <cellStyle name="Style 41" xfId="15460" xr:uid="{00000000-0005-0000-0000-0000FD900000}"/>
    <cellStyle name="Style 41 2" xfId="31547" xr:uid="{00000000-0005-0000-0000-0000FE900000}"/>
    <cellStyle name="Style 41 3" xfId="42457" xr:uid="{00000000-0005-0000-0000-0000FF900000}"/>
    <cellStyle name="Style 42" xfId="15461" xr:uid="{00000000-0005-0000-0000-000000910000}"/>
    <cellStyle name="Style 42 2" xfId="31548" xr:uid="{00000000-0005-0000-0000-000001910000}"/>
    <cellStyle name="Style 42 3" xfId="42458" xr:uid="{00000000-0005-0000-0000-000002910000}"/>
    <cellStyle name="Style 43" xfId="15462" xr:uid="{00000000-0005-0000-0000-000003910000}"/>
    <cellStyle name="Style 43 2" xfId="31549" xr:uid="{00000000-0005-0000-0000-000004910000}"/>
    <cellStyle name="Style 43 3" xfId="42459" xr:uid="{00000000-0005-0000-0000-000005910000}"/>
    <cellStyle name="Style 44" xfId="15463" xr:uid="{00000000-0005-0000-0000-000006910000}"/>
    <cellStyle name="Style 44 2" xfId="31550" xr:uid="{00000000-0005-0000-0000-000007910000}"/>
    <cellStyle name="Style 44 3" xfId="42460" xr:uid="{00000000-0005-0000-0000-000008910000}"/>
    <cellStyle name="Style 45" xfId="15464" xr:uid="{00000000-0005-0000-0000-000009910000}"/>
    <cellStyle name="Style 45 2" xfId="31551" xr:uid="{00000000-0005-0000-0000-00000A910000}"/>
    <cellStyle name="Style 45 3" xfId="42461" xr:uid="{00000000-0005-0000-0000-00000B910000}"/>
    <cellStyle name="Style 46" xfId="15465" xr:uid="{00000000-0005-0000-0000-00000C910000}"/>
    <cellStyle name="Style 46 2" xfId="31552" xr:uid="{00000000-0005-0000-0000-00000D910000}"/>
    <cellStyle name="Style 46 3" xfId="42462" xr:uid="{00000000-0005-0000-0000-00000E910000}"/>
    <cellStyle name="Style 47" xfId="15466" xr:uid="{00000000-0005-0000-0000-00000F910000}"/>
    <cellStyle name="Style 47 2" xfId="31553" xr:uid="{00000000-0005-0000-0000-000010910000}"/>
    <cellStyle name="Style 47 3" xfId="42463" xr:uid="{00000000-0005-0000-0000-000011910000}"/>
    <cellStyle name="Style 48" xfId="15467" xr:uid="{00000000-0005-0000-0000-000012910000}"/>
    <cellStyle name="Style 48 2" xfId="31554" xr:uid="{00000000-0005-0000-0000-000013910000}"/>
    <cellStyle name="Style 48 3" xfId="42464" xr:uid="{00000000-0005-0000-0000-000014910000}"/>
    <cellStyle name="Style 49" xfId="15468" xr:uid="{00000000-0005-0000-0000-000015910000}"/>
    <cellStyle name="Style 49 2" xfId="31555" xr:uid="{00000000-0005-0000-0000-000016910000}"/>
    <cellStyle name="Style 49 3" xfId="42465" xr:uid="{00000000-0005-0000-0000-000017910000}"/>
    <cellStyle name="Style 50" xfId="15469" xr:uid="{00000000-0005-0000-0000-000018910000}"/>
    <cellStyle name="Style 50 2" xfId="31556" xr:uid="{00000000-0005-0000-0000-000019910000}"/>
    <cellStyle name="Style 50 3" xfId="42466" xr:uid="{00000000-0005-0000-0000-00001A910000}"/>
    <cellStyle name="Style 51" xfId="15470" xr:uid="{00000000-0005-0000-0000-00001B910000}"/>
    <cellStyle name="Style 51 2" xfId="31557" xr:uid="{00000000-0005-0000-0000-00001C910000}"/>
    <cellStyle name="Style 51 3" xfId="42467" xr:uid="{00000000-0005-0000-0000-00001D910000}"/>
    <cellStyle name="Style 95" xfId="15471" xr:uid="{00000000-0005-0000-0000-00001E910000}"/>
    <cellStyle name="Style 95 2" xfId="31558" xr:uid="{00000000-0005-0000-0000-00001F910000}"/>
    <cellStyle name="Style 95 3" xfId="42468" xr:uid="{00000000-0005-0000-0000-000020910000}"/>
    <cellStyle name="Style 98" xfId="15472" xr:uid="{00000000-0005-0000-0000-000021910000}"/>
    <cellStyle name="Style 99" xfId="15473" xr:uid="{00000000-0005-0000-0000-000022910000}"/>
    <cellStyle name="Subtotal" xfId="15474" xr:uid="{00000000-0005-0000-0000-000023910000}"/>
    <cellStyle name="Table Heading" xfId="18243" xr:uid="{00000000-0005-0000-0000-000024910000}"/>
    <cellStyle name="taples Plaza" xfId="15475" xr:uid="{00000000-0005-0000-0000-000025910000}"/>
    <cellStyle name="Text Indent A" xfId="15476" xr:uid="{00000000-0005-0000-0000-000026910000}"/>
    <cellStyle name="Text Indent B" xfId="15477" xr:uid="{00000000-0005-0000-0000-000027910000}"/>
    <cellStyle name="Text Indent B 2" xfId="15478" xr:uid="{00000000-0005-0000-0000-000028910000}"/>
    <cellStyle name="Text Indent B 3" xfId="45278" xr:uid="{00000000-0005-0000-0000-000029910000}"/>
    <cellStyle name="Text Indent C" xfId="15479" xr:uid="{00000000-0005-0000-0000-00002A910000}"/>
    <cellStyle name="Text Indent C 2" xfId="15480" xr:uid="{00000000-0005-0000-0000-00002B910000}"/>
    <cellStyle name="Text Indent C 3" xfId="45279" xr:uid="{00000000-0005-0000-0000-00002C910000}"/>
    <cellStyle name="Text Wrap" xfId="15481" xr:uid="{00000000-0005-0000-0000-00002D910000}"/>
    <cellStyle name="Title 2" xfId="15483" xr:uid="{00000000-0005-0000-0000-00002F910000}"/>
    <cellStyle name="Title 2 2" xfId="15484" xr:uid="{00000000-0005-0000-0000-000030910000}"/>
    <cellStyle name="Title 2 3" xfId="15485" xr:uid="{00000000-0005-0000-0000-000031910000}"/>
    <cellStyle name="Title 2 4" xfId="15486" xr:uid="{00000000-0005-0000-0000-000032910000}"/>
    <cellStyle name="Title 3" xfId="15487" xr:uid="{00000000-0005-0000-0000-000033910000}"/>
    <cellStyle name="Title 3 2" xfId="15488" xr:uid="{00000000-0005-0000-0000-000034910000}"/>
    <cellStyle name="Title 4" xfId="15489" xr:uid="{00000000-0005-0000-0000-000035910000}"/>
    <cellStyle name="Title 4 2" xfId="15490" xr:uid="{00000000-0005-0000-0000-000036910000}"/>
    <cellStyle name="Title 5" xfId="15491" xr:uid="{00000000-0005-0000-0000-000037910000}"/>
    <cellStyle name="Title 6" xfId="15492" xr:uid="{00000000-0005-0000-0000-000038910000}"/>
    <cellStyle name="Title 7" xfId="15493" xr:uid="{00000000-0005-0000-0000-000039910000}"/>
    <cellStyle name="Title Line" xfId="18244" xr:uid="{00000000-0005-0000-0000-00003A910000}"/>
    <cellStyle name="Top Row" xfId="18245" xr:uid="{00000000-0005-0000-0000-00003B910000}"/>
    <cellStyle name="Top Row 2" xfId="34254" xr:uid="{00000000-0005-0000-0000-00003C910000}"/>
    <cellStyle name="Top Row 3" xfId="45160" xr:uid="{00000000-0005-0000-0000-00003D910000}"/>
    <cellStyle name="Total 2" xfId="15494" xr:uid="{00000000-0005-0000-0000-00003E910000}"/>
    <cellStyle name="Total 2 10" xfId="42469" xr:uid="{00000000-0005-0000-0000-00003F910000}"/>
    <cellStyle name="Total 2 2" xfId="15495" xr:uid="{00000000-0005-0000-0000-000040910000}"/>
    <cellStyle name="Total 2 2 10" xfId="15496" xr:uid="{00000000-0005-0000-0000-000041910000}"/>
    <cellStyle name="Total 2 2 10 2" xfId="15497" xr:uid="{00000000-0005-0000-0000-000042910000}"/>
    <cellStyle name="Total 2 2 10 2 2" xfId="15498" xr:uid="{00000000-0005-0000-0000-000043910000}"/>
    <cellStyle name="Total 2 2 10 2 2 2" xfId="31563" xr:uid="{00000000-0005-0000-0000-000044910000}"/>
    <cellStyle name="Total 2 2 10 2 2 3" xfId="42473" xr:uid="{00000000-0005-0000-0000-000045910000}"/>
    <cellStyle name="Total 2 2 10 2 3" xfId="31562" xr:uid="{00000000-0005-0000-0000-000046910000}"/>
    <cellStyle name="Total 2 2 10 2 4" xfId="42472" xr:uid="{00000000-0005-0000-0000-000047910000}"/>
    <cellStyle name="Total 2 2 10 3" xfId="15499" xr:uid="{00000000-0005-0000-0000-000048910000}"/>
    <cellStyle name="Total 2 2 10 3 2" xfId="31564" xr:uid="{00000000-0005-0000-0000-000049910000}"/>
    <cellStyle name="Total 2 2 10 3 3" xfId="42474" xr:uid="{00000000-0005-0000-0000-00004A910000}"/>
    <cellStyle name="Total 2 2 10 4" xfId="31561" xr:uid="{00000000-0005-0000-0000-00004B910000}"/>
    <cellStyle name="Total 2 2 10 5" xfId="42471" xr:uid="{00000000-0005-0000-0000-00004C910000}"/>
    <cellStyle name="Total 2 2 11" xfId="15500" xr:uid="{00000000-0005-0000-0000-00004D910000}"/>
    <cellStyle name="Total 2 2 11 2" xfId="15501" xr:uid="{00000000-0005-0000-0000-00004E910000}"/>
    <cellStyle name="Total 2 2 11 2 2" xfId="15502" xr:uid="{00000000-0005-0000-0000-00004F910000}"/>
    <cellStyle name="Total 2 2 11 2 2 2" xfId="31567" xr:uid="{00000000-0005-0000-0000-000050910000}"/>
    <cellStyle name="Total 2 2 11 2 2 3" xfId="42477" xr:uid="{00000000-0005-0000-0000-000051910000}"/>
    <cellStyle name="Total 2 2 11 2 3" xfId="31566" xr:uid="{00000000-0005-0000-0000-000052910000}"/>
    <cellStyle name="Total 2 2 11 2 4" xfId="42476" xr:uid="{00000000-0005-0000-0000-000053910000}"/>
    <cellStyle name="Total 2 2 11 3" xfId="15503" xr:uid="{00000000-0005-0000-0000-000054910000}"/>
    <cellStyle name="Total 2 2 11 3 2" xfId="31568" xr:uid="{00000000-0005-0000-0000-000055910000}"/>
    <cellStyle name="Total 2 2 11 3 3" xfId="42478" xr:uid="{00000000-0005-0000-0000-000056910000}"/>
    <cellStyle name="Total 2 2 11 4" xfId="31565" xr:uid="{00000000-0005-0000-0000-000057910000}"/>
    <cellStyle name="Total 2 2 11 5" xfId="42475" xr:uid="{00000000-0005-0000-0000-000058910000}"/>
    <cellStyle name="Total 2 2 12" xfId="15504" xr:uid="{00000000-0005-0000-0000-000059910000}"/>
    <cellStyle name="Total 2 2 12 2" xfId="15505" xr:uid="{00000000-0005-0000-0000-00005A910000}"/>
    <cellStyle name="Total 2 2 12 2 2" xfId="15506" xr:uid="{00000000-0005-0000-0000-00005B910000}"/>
    <cellStyle name="Total 2 2 12 2 2 2" xfId="31571" xr:uid="{00000000-0005-0000-0000-00005C910000}"/>
    <cellStyle name="Total 2 2 12 2 2 3" xfId="42481" xr:uid="{00000000-0005-0000-0000-00005D910000}"/>
    <cellStyle name="Total 2 2 12 2 3" xfId="31570" xr:uid="{00000000-0005-0000-0000-00005E910000}"/>
    <cellStyle name="Total 2 2 12 2 4" xfId="42480" xr:uid="{00000000-0005-0000-0000-00005F910000}"/>
    <cellStyle name="Total 2 2 12 3" xfId="15507" xr:uid="{00000000-0005-0000-0000-000060910000}"/>
    <cellStyle name="Total 2 2 12 3 2" xfId="31572" xr:uid="{00000000-0005-0000-0000-000061910000}"/>
    <cellStyle name="Total 2 2 12 3 3" xfId="42482" xr:uid="{00000000-0005-0000-0000-000062910000}"/>
    <cellStyle name="Total 2 2 12 4" xfId="31569" xr:uid="{00000000-0005-0000-0000-000063910000}"/>
    <cellStyle name="Total 2 2 12 5" xfId="42479" xr:uid="{00000000-0005-0000-0000-000064910000}"/>
    <cellStyle name="Total 2 2 13" xfId="15508" xr:uid="{00000000-0005-0000-0000-000065910000}"/>
    <cellStyle name="Total 2 2 13 2" xfId="15509" xr:uid="{00000000-0005-0000-0000-000066910000}"/>
    <cellStyle name="Total 2 2 13 2 2" xfId="15510" xr:uid="{00000000-0005-0000-0000-000067910000}"/>
    <cellStyle name="Total 2 2 13 2 2 2" xfId="31575" xr:uid="{00000000-0005-0000-0000-000068910000}"/>
    <cellStyle name="Total 2 2 13 2 2 3" xfId="42485" xr:uid="{00000000-0005-0000-0000-000069910000}"/>
    <cellStyle name="Total 2 2 13 2 3" xfId="31574" xr:uid="{00000000-0005-0000-0000-00006A910000}"/>
    <cellStyle name="Total 2 2 13 2 4" xfId="42484" xr:uid="{00000000-0005-0000-0000-00006B910000}"/>
    <cellStyle name="Total 2 2 13 3" xfId="15511" xr:uid="{00000000-0005-0000-0000-00006C910000}"/>
    <cellStyle name="Total 2 2 13 3 2" xfId="31576" xr:uid="{00000000-0005-0000-0000-00006D910000}"/>
    <cellStyle name="Total 2 2 13 3 3" xfId="42486" xr:uid="{00000000-0005-0000-0000-00006E910000}"/>
    <cellStyle name="Total 2 2 13 4" xfId="31573" xr:uid="{00000000-0005-0000-0000-00006F910000}"/>
    <cellStyle name="Total 2 2 13 5" xfId="42483" xr:uid="{00000000-0005-0000-0000-000070910000}"/>
    <cellStyle name="Total 2 2 14" xfId="15512" xr:uid="{00000000-0005-0000-0000-000071910000}"/>
    <cellStyle name="Total 2 2 15" xfId="15513" xr:uid="{00000000-0005-0000-0000-000072910000}"/>
    <cellStyle name="Total 2 2 15 2" xfId="31577" xr:uid="{00000000-0005-0000-0000-000073910000}"/>
    <cellStyle name="Total 2 2 15 3" xfId="42487" xr:uid="{00000000-0005-0000-0000-000074910000}"/>
    <cellStyle name="Total 2 2 16" xfId="31560" xr:uid="{00000000-0005-0000-0000-000075910000}"/>
    <cellStyle name="Total 2 2 17" xfId="42470" xr:uid="{00000000-0005-0000-0000-000076910000}"/>
    <cellStyle name="Total 2 2 2" xfId="15514" xr:uid="{00000000-0005-0000-0000-000077910000}"/>
    <cellStyle name="Total 2 2 2 10" xfId="15515" xr:uid="{00000000-0005-0000-0000-000078910000}"/>
    <cellStyle name="Total 2 2 2 10 2" xfId="15516" xr:uid="{00000000-0005-0000-0000-000079910000}"/>
    <cellStyle name="Total 2 2 2 10 2 2" xfId="15517" xr:uid="{00000000-0005-0000-0000-00007A910000}"/>
    <cellStyle name="Total 2 2 2 10 2 2 2" xfId="31581" xr:uid="{00000000-0005-0000-0000-00007B910000}"/>
    <cellStyle name="Total 2 2 2 10 2 2 3" xfId="42491" xr:uid="{00000000-0005-0000-0000-00007C910000}"/>
    <cellStyle name="Total 2 2 2 10 2 3" xfId="31580" xr:uid="{00000000-0005-0000-0000-00007D910000}"/>
    <cellStyle name="Total 2 2 2 10 2 4" xfId="42490" xr:uid="{00000000-0005-0000-0000-00007E910000}"/>
    <cellStyle name="Total 2 2 2 10 3" xfId="15518" xr:uid="{00000000-0005-0000-0000-00007F910000}"/>
    <cellStyle name="Total 2 2 2 10 3 2" xfId="31582" xr:uid="{00000000-0005-0000-0000-000080910000}"/>
    <cellStyle name="Total 2 2 2 10 3 3" xfId="42492" xr:uid="{00000000-0005-0000-0000-000081910000}"/>
    <cellStyle name="Total 2 2 2 10 4" xfId="31579" xr:uid="{00000000-0005-0000-0000-000082910000}"/>
    <cellStyle name="Total 2 2 2 10 5" xfId="42489" xr:uid="{00000000-0005-0000-0000-000083910000}"/>
    <cellStyle name="Total 2 2 2 11" xfId="15519" xr:uid="{00000000-0005-0000-0000-000084910000}"/>
    <cellStyle name="Total 2 2 2 11 2" xfId="15520" xr:uid="{00000000-0005-0000-0000-000085910000}"/>
    <cellStyle name="Total 2 2 2 11 2 2" xfId="15521" xr:uid="{00000000-0005-0000-0000-000086910000}"/>
    <cellStyle name="Total 2 2 2 11 2 2 2" xfId="31585" xr:uid="{00000000-0005-0000-0000-000087910000}"/>
    <cellStyle name="Total 2 2 2 11 2 2 3" xfId="42495" xr:uid="{00000000-0005-0000-0000-000088910000}"/>
    <cellStyle name="Total 2 2 2 11 2 3" xfId="31584" xr:uid="{00000000-0005-0000-0000-000089910000}"/>
    <cellStyle name="Total 2 2 2 11 2 4" xfId="42494" xr:uid="{00000000-0005-0000-0000-00008A910000}"/>
    <cellStyle name="Total 2 2 2 11 3" xfId="15522" xr:uid="{00000000-0005-0000-0000-00008B910000}"/>
    <cellStyle name="Total 2 2 2 11 3 2" xfId="31586" xr:uid="{00000000-0005-0000-0000-00008C910000}"/>
    <cellStyle name="Total 2 2 2 11 3 3" xfId="42496" xr:uid="{00000000-0005-0000-0000-00008D910000}"/>
    <cellStyle name="Total 2 2 2 11 4" xfId="31583" xr:uid="{00000000-0005-0000-0000-00008E910000}"/>
    <cellStyle name="Total 2 2 2 11 5" xfId="42493" xr:uid="{00000000-0005-0000-0000-00008F910000}"/>
    <cellStyle name="Total 2 2 2 12" xfId="15523" xr:uid="{00000000-0005-0000-0000-000090910000}"/>
    <cellStyle name="Total 2 2 2 12 2" xfId="15524" xr:uid="{00000000-0005-0000-0000-000091910000}"/>
    <cellStyle name="Total 2 2 2 12 2 2" xfId="15525" xr:uid="{00000000-0005-0000-0000-000092910000}"/>
    <cellStyle name="Total 2 2 2 12 2 2 2" xfId="31589" xr:uid="{00000000-0005-0000-0000-000093910000}"/>
    <cellStyle name="Total 2 2 2 12 2 2 3" xfId="42499" xr:uid="{00000000-0005-0000-0000-000094910000}"/>
    <cellStyle name="Total 2 2 2 12 2 3" xfId="31588" xr:uid="{00000000-0005-0000-0000-000095910000}"/>
    <cellStyle name="Total 2 2 2 12 2 4" xfId="42498" xr:uid="{00000000-0005-0000-0000-000096910000}"/>
    <cellStyle name="Total 2 2 2 12 3" xfId="15526" xr:uid="{00000000-0005-0000-0000-000097910000}"/>
    <cellStyle name="Total 2 2 2 12 3 2" xfId="31590" xr:uid="{00000000-0005-0000-0000-000098910000}"/>
    <cellStyle name="Total 2 2 2 12 3 3" xfId="42500" xr:uid="{00000000-0005-0000-0000-000099910000}"/>
    <cellStyle name="Total 2 2 2 12 4" xfId="31587" xr:uid="{00000000-0005-0000-0000-00009A910000}"/>
    <cellStyle name="Total 2 2 2 12 5" xfId="42497" xr:uid="{00000000-0005-0000-0000-00009B910000}"/>
    <cellStyle name="Total 2 2 2 13" xfId="15527" xr:uid="{00000000-0005-0000-0000-00009C910000}"/>
    <cellStyle name="Total 2 2 2 13 2" xfId="31591" xr:uid="{00000000-0005-0000-0000-00009D910000}"/>
    <cellStyle name="Total 2 2 2 13 3" xfId="42501" xr:uid="{00000000-0005-0000-0000-00009E910000}"/>
    <cellStyle name="Total 2 2 2 14" xfId="31578" xr:uid="{00000000-0005-0000-0000-00009F910000}"/>
    <cellStyle name="Total 2 2 2 15" xfId="42488" xr:uid="{00000000-0005-0000-0000-0000A0910000}"/>
    <cellStyle name="Total 2 2 2 2" xfId="15528" xr:uid="{00000000-0005-0000-0000-0000A1910000}"/>
    <cellStyle name="Total 2 2 2 2 10" xfId="15529" xr:uid="{00000000-0005-0000-0000-0000A2910000}"/>
    <cellStyle name="Total 2 2 2 2 10 2" xfId="15530" xr:uid="{00000000-0005-0000-0000-0000A3910000}"/>
    <cellStyle name="Total 2 2 2 2 10 2 2" xfId="15531" xr:uid="{00000000-0005-0000-0000-0000A4910000}"/>
    <cellStyle name="Total 2 2 2 2 10 2 2 2" xfId="31595" xr:uid="{00000000-0005-0000-0000-0000A5910000}"/>
    <cellStyle name="Total 2 2 2 2 10 2 2 3" xfId="42505" xr:uid="{00000000-0005-0000-0000-0000A6910000}"/>
    <cellStyle name="Total 2 2 2 2 10 2 3" xfId="31594" xr:uid="{00000000-0005-0000-0000-0000A7910000}"/>
    <cellStyle name="Total 2 2 2 2 10 2 4" xfId="42504" xr:uid="{00000000-0005-0000-0000-0000A8910000}"/>
    <cellStyle name="Total 2 2 2 2 10 3" xfId="15532" xr:uid="{00000000-0005-0000-0000-0000A9910000}"/>
    <cellStyle name="Total 2 2 2 2 10 3 2" xfId="31596" xr:uid="{00000000-0005-0000-0000-0000AA910000}"/>
    <cellStyle name="Total 2 2 2 2 10 3 3" xfId="42506" xr:uid="{00000000-0005-0000-0000-0000AB910000}"/>
    <cellStyle name="Total 2 2 2 2 10 4" xfId="31593" xr:uid="{00000000-0005-0000-0000-0000AC910000}"/>
    <cellStyle name="Total 2 2 2 2 10 5" xfId="42503" xr:uid="{00000000-0005-0000-0000-0000AD910000}"/>
    <cellStyle name="Total 2 2 2 2 11" xfId="15533" xr:uid="{00000000-0005-0000-0000-0000AE910000}"/>
    <cellStyle name="Total 2 2 2 2 11 2" xfId="15534" xr:uid="{00000000-0005-0000-0000-0000AF910000}"/>
    <cellStyle name="Total 2 2 2 2 11 2 2" xfId="15535" xr:uid="{00000000-0005-0000-0000-0000B0910000}"/>
    <cellStyle name="Total 2 2 2 2 11 2 2 2" xfId="31599" xr:uid="{00000000-0005-0000-0000-0000B1910000}"/>
    <cellStyle name="Total 2 2 2 2 11 2 2 3" xfId="42509" xr:uid="{00000000-0005-0000-0000-0000B2910000}"/>
    <cellStyle name="Total 2 2 2 2 11 2 3" xfId="31598" xr:uid="{00000000-0005-0000-0000-0000B3910000}"/>
    <cellStyle name="Total 2 2 2 2 11 2 4" xfId="42508" xr:uid="{00000000-0005-0000-0000-0000B4910000}"/>
    <cellStyle name="Total 2 2 2 2 11 3" xfId="15536" xr:uid="{00000000-0005-0000-0000-0000B5910000}"/>
    <cellStyle name="Total 2 2 2 2 11 3 2" xfId="31600" xr:uid="{00000000-0005-0000-0000-0000B6910000}"/>
    <cellStyle name="Total 2 2 2 2 11 3 3" xfId="42510" xr:uid="{00000000-0005-0000-0000-0000B7910000}"/>
    <cellStyle name="Total 2 2 2 2 11 4" xfId="31597" xr:uid="{00000000-0005-0000-0000-0000B8910000}"/>
    <cellStyle name="Total 2 2 2 2 11 5" xfId="42507" xr:uid="{00000000-0005-0000-0000-0000B9910000}"/>
    <cellStyle name="Total 2 2 2 2 12" xfId="15537" xr:uid="{00000000-0005-0000-0000-0000BA910000}"/>
    <cellStyle name="Total 2 2 2 2 12 2" xfId="31601" xr:uid="{00000000-0005-0000-0000-0000BB910000}"/>
    <cellStyle name="Total 2 2 2 2 12 3" xfId="42511" xr:uid="{00000000-0005-0000-0000-0000BC910000}"/>
    <cellStyle name="Total 2 2 2 2 13" xfId="31592" xr:uid="{00000000-0005-0000-0000-0000BD910000}"/>
    <cellStyle name="Total 2 2 2 2 14" xfId="42502" xr:uid="{00000000-0005-0000-0000-0000BE910000}"/>
    <cellStyle name="Total 2 2 2 2 2" xfId="15538" xr:uid="{00000000-0005-0000-0000-0000BF910000}"/>
    <cellStyle name="Total 2 2 2 2 2 10" xfId="15539" xr:uid="{00000000-0005-0000-0000-0000C0910000}"/>
    <cellStyle name="Total 2 2 2 2 2 10 2" xfId="15540" xr:uid="{00000000-0005-0000-0000-0000C1910000}"/>
    <cellStyle name="Total 2 2 2 2 2 10 2 2" xfId="15541" xr:uid="{00000000-0005-0000-0000-0000C2910000}"/>
    <cellStyle name="Total 2 2 2 2 2 10 2 2 2" xfId="31605" xr:uid="{00000000-0005-0000-0000-0000C3910000}"/>
    <cellStyle name="Total 2 2 2 2 2 10 2 2 3" xfId="42515" xr:uid="{00000000-0005-0000-0000-0000C4910000}"/>
    <cellStyle name="Total 2 2 2 2 2 10 2 3" xfId="31604" xr:uid="{00000000-0005-0000-0000-0000C5910000}"/>
    <cellStyle name="Total 2 2 2 2 2 10 2 4" xfId="42514" xr:uid="{00000000-0005-0000-0000-0000C6910000}"/>
    <cellStyle name="Total 2 2 2 2 2 10 3" xfId="15542" xr:uid="{00000000-0005-0000-0000-0000C7910000}"/>
    <cellStyle name="Total 2 2 2 2 2 10 3 2" xfId="31606" xr:uid="{00000000-0005-0000-0000-0000C8910000}"/>
    <cellStyle name="Total 2 2 2 2 2 10 3 3" xfId="42516" xr:uid="{00000000-0005-0000-0000-0000C9910000}"/>
    <cellStyle name="Total 2 2 2 2 2 10 4" xfId="31603" xr:uid="{00000000-0005-0000-0000-0000CA910000}"/>
    <cellStyle name="Total 2 2 2 2 2 10 5" xfId="42513" xr:uid="{00000000-0005-0000-0000-0000CB910000}"/>
    <cellStyle name="Total 2 2 2 2 2 11" xfId="15543" xr:uid="{00000000-0005-0000-0000-0000CC910000}"/>
    <cellStyle name="Total 2 2 2 2 2 11 2" xfId="31607" xr:uid="{00000000-0005-0000-0000-0000CD910000}"/>
    <cellStyle name="Total 2 2 2 2 2 11 3" xfId="42517" xr:uid="{00000000-0005-0000-0000-0000CE910000}"/>
    <cellStyle name="Total 2 2 2 2 2 12" xfId="31602" xr:uid="{00000000-0005-0000-0000-0000CF910000}"/>
    <cellStyle name="Total 2 2 2 2 2 13" xfId="42512" xr:uid="{00000000-0005-0000-0000-0000D0910000}"/>
    <cellStyle name="Total 2 2 2 2 2 2" xfId="15544" xr:uid="{00000000-0005-0000-0000-0000D1910000}"/>
    <cellStyle name="Total 2 2 2 2 2 2 10" xfId="15545" xr:uid="{00000000-0005-0000-0000-0000D2910000}"/>
    <cellStyle name="Total 2 2 2 2 2 2 10 2" xfId="31609" xr:uid="{00000000-0005-0000-0000-0000D3910000}"/>
    <cellStyle name="Total 2 2 2 2 2 2 10 3" xfId="42519" xr:uid="{00000000-0005-0000-0000-0000D4910000}"/>
    <cellStyle name="Total 2 2 2 2 2 2 11" xfId="31608" xr:uid="{00000000-0005-0000-0000-0000D5910000}"/>
    <cellStyle name="Total 2 2 2 2 2 2 12" xfId="42518" xr:uid="{00000000-0005-0000-0000-0000D6910000}"/>
    <cellStyle name="Total 2 2 2 2 2 2 2" xfId="15546" xr:uid="{00000000-0005-0000-0000-0000D7910000}"/>
    <cellStyle name="Total 2 2 2 2 2 2 2 2" xfId="15547" xr:uid="{00000000-0005-0000-0000-0000D8910000}"/>
    <cellStyle name="Total 2 2 2 2 2 2 2 2 2" xfId="15548" xr:uid="{00000000-0005-0000-0000-0000D9910000}"/>
    <cellStyle name="Total 2 2 2 2 2 2 2 2 2 2" xfId="31612" xr:uid="{00000000-0005-0000-0000-0000DA910000}"/>
    <cellStyle name="Total 2 2 2 2 2 2 2 2 2 3" xfId="42522" xr:uid="{00000000-0005-0000-0000-0000DB910000}"/>
    <cellStyle name="Total 2 2 2 2 2 2 2 2 3" xfId="31611" xr:uid="{00000000-0005-0000-0000-0000DC910000}"/>
    <cellStyle name="Total 2 2 2 2 2 2 2 2 4" xfId="42521" xr:uid="{00000000-0005-0000-0000-0000DD910000}"/>
    <cellStyle name="Total 2 2 2 2 2 2 2 3" xfId="15549" xr:uid="{00000000-0005-0000-0000-0000DE910000}"/>
    <cellStyle name="Total 2 2 2 2 2 2 2 3 2" xfId="31613" xr:uid="{00000000-0005-0000-0000-0000DF910000}"/>
    <cellStyle name="Total 2 2 2 2 2 2 2 3 3" xfId="42523" xr:uid="{00000000-0005-0000-0000-0000E0910000}"/>
    <cellStyle name="Total 2 2 2 2 2 2 2 4" xfId="31610" xr:uid="{00000000-0005-0000-0000-0000E1910000}"/>
    <cellStyle name="Total 2 2 2 2 2 2 2 5" xfId="42520" xr:uid="{00000000-0005-0000-0000-0000E2910000}"/>
    <cellStyle name="Total 2 2 2 2 2 2 3" xfId="15550" xr:uid="{00000000-0005-0000-0000-0000E3910000}"/>
    <cellStyle name="Total 2 2 2 2 2 2 3 2" xfId="15551" xr:uid="{00000000-0005-0000-0000-0000E4910000}"/>
    <cellStyle name="Total 2 2 2 2 2 2 3 2 2" xfId="15552" xr:uid="{00000000-0005-0000-0000-0000E5910000}"/>
    <cellStyle name="Total 2 2 2 2 2 2 3 2 2 2" xfId="31616" xr:uid="{00000000-0005-0000-0000-0000E6910000}"/>
    <cellStyle name="Total 2 2 2 2 2 2 3 2 2 3" xfId="42526" xr:uid="{00000000-0005-0000-0000-0000E7910000}"/>
    <cellStyle name="Total 2 2 2 2 2 2 3 2 3" xfId="31615" xr:uid="{00000000-0005-0000-0000-0000E8910000}"/>
    <cellStyle name="Total 2 2 2 2 2 2 3 2 4" xfId="42525" xr:uid="{00000000-0005-0000-0000-0000E9910000}"/>
    <cellStyle name="Total 2 2 2 2 2 2 3 3" xfId="15553" xr:uid="{00000000-0005-0000-0000-0000EA910000}"/>
    <cellStyle name="Total 2 2 2 2 2 2 3 3 2" xfId="31617" xr:uid="{00000000-0005-0000-0000-0000EB910000}"/>
    <cellStyle name="Total 2 2 2 2 2 2 3 3 3" xfId="42527" xr:uid="{00000000-0005-0000-0000-0000EC910000}"/>
    <cellStyle name="Total 2 2 2 2 2 2 3 4" xfId="31614" xr:uid="{00000000-0005-0000-0000-0000ED910000}"/>
    <cellStyle name="Total 2 2 2 2 2 2 3 5" xfId="42524" xr:uid="{00000000-0005-0000-0000-0000EE910000}"/>
    <cellStyle name="Total 2 2 2 2 2 2 4" xfId="15554" xr:uid="{00000000-0005-0000-0000-0000EF910000}"/>
    <cellStyle name="Total 2 2 2 2 2 2 4 2" xfId="15555" xr:uid="{00000000-0005-0000-0000-0000F0910000}"/>
    <cellStyle name="Total 2 2 2 2 2 2 4 2 2" xfId="15556" xr:uid="{00000000-0005-0000-0000-0000F1910000}"/>
    <cellStyle name="Total 2 2 2 2 2 2 4 2 2 2" xfId="31620" xr:uid="{00000000-0005-0000-0000-0000F2910000}"/>
    <cellStyle name="Total 2 2 2 2 2 2 4 2 2 3" xfId="42530" xr:uid="{00000000-0005-0000-0000-0000F3910000}"/>
    <cellStyle name="Total 2 2 2 2 2 2 4 2 3" xfId="31619" xr:uid="{00000000-0005-0000-0000-0000F4910000}"/>
    <cellStyle name="Total 2 2 2 2 2 2 4 2 4" xfId="42529" xr:uid="{00000000-0005-0000-0000-0000F5910000}"/>
    <cellStyle name="Total 2 2 2 2 2 2 4 3" xfId="15557" xr:uid="{00000000-0005-0000-0000-0000F6910000}"/>
    <cellStyle name="Total 2 2 2 2 2 2 4 3 2" xfId="31621" xr:uid="{00000000-0005-0000-0000-0000F7910000}"/>
    <cellStyle name="Total 2 2 2 2 2 2 4 3 3" xfId="42531" xr:uid="{00000000-0005-0000-0000-0000F8910000}"/>
    <cellStyle name="Total 2 2 2 2 2 2 4 4" xfId="31618" xr:uid="{00000000-0005-0000-0000-0000F9910000}"/>
    <cellStyle name="Total 2 2 2 2 2 2 4 5" xfId="42528" xr:uid="{00000000-0005-0000-0000-0000FA910000}"/>
    <cellStyle name="Total 2 2 2 2 2 2 5" xfId="15558" xr:uid="{00000000-0005-0000-0000-0000FB910000}"/>
    <cellStyle name="Total 2 2 2 2 2 2 5 2" xfId="15559" xr:uid="{00000000-0005-0000-0000-0000FC910000}"/>
    <cellStyle name="Total 2 2 2 2 2 2 5 2 2" xfId="15560" xr:uid="{00000000-0005-0000-0000-0000FD910000}"/>
    <cellStyle name="Total 2 2 2 2 2 2 5 2 2 2" xfId="31624" xr:uid="{00000000-0005-0000-0000-0000FE910000}"/>
    <cellStyle name="Total 2 2 2 2 2 2 5 2 2 3" xfId="42534" xr:uid="{00000000-0005-0000-0000-0000FF910000}"/>
    <cellStyle name="Total 2 2 2 2 2 2 5 2 3" xfId="31623" xr:uid="{00000000-0005-0000-0000-000000920000}"/>
    <cellStyle name="Total 2 2 2 2 2 2 5 2 4" xfId="42533" xr:uid="{00000000-0005-0000-0000-000001920000}"/>
    <cellStyle name="Total 2 2 2 2 2 2 5 3" xfId="15561" xr:uid="{00000000-0005-0000-0000-000002920000}"/>
    <cellStyle name="Total 2 2 2 2 2 2 5 3 2" xfId="31625" xr:uid="{00000000-0005-0000-0000-000003920000}"/>
    <cellStyle name="Total 2 2 2 2 2 2 5 3 3" xfId="42535" xr:uid="{00000000-0005-0000-0000-000004920000}"/>
    <cellStyle name="Total 2 2 2 2 2 2 5 4" xfId="31622" xr:uid="{00000000-0005-0000-0000-000005920000}"/>
    <cellStyle name="Total 2 2 2 2 2 2 5 5" xfId="42532" xr:uid="{00000000-0005-0000-0000-000006920000}"/>
    <cellStyle name="Total 2 2 2 2 2 2 6" xfId="15562" xr:uid="{00000000-0005-0000-0000-000007920000}"/>
    <cellStyle name="Total 2 2 2 2 2 2 6 2" xfId="15563" xr:uid="{00000000-0005-0000-0000-000008920000}"/>
    <cellStyle name="Total 2 2 2 2 2 2 6 2 2" xfId="15564" xr:uid="{00000000-0005-0000-0000-000009920000}"/>
    <cellStyle name="Total 2 2 2 2 2 2 6 2 2 2" xfId="31628" xr:uid="{00000000-0005-0000-0000-00000A920000}"/>
    <cellStyle name="Total 2 2 2 2 2 2 6 2 2 3" xfId="42538" xr:uid="{00000000-0005-0000-0000-00000B920000}"/>
    <cellStyle name="Total 2 2 2 2 2 2 6 2 3" xfId="31627" xr:uid="{00000000-0005-0000-0000-00000C920000}"/>
    <cellStyle name="Total 2 2 2 2 2 2 6 2 4" xfId="42537" xr:uid="{00000000-0005-0000-0000-00000D920000}"/>
    <cellStyle name="Total 2 2 2 2 2 2 6 3" xfId="15565" xr:uid="{00000000-0005-0000-0000-00000E920000}"/>
    <cellStyle name="Total 2 2 2 2 2 2 6 3 2" xfId="31629" xr:uid="{00000000-0005-0000-0000-00000F920000}"/>
    <cellStyle name="Total 2 2 2 2 2 2 6 3 3" xfId="42539" xr:uid="{00000000-0005-0000-0000-000010920000}"/>
    <cellStyle name="Total 2 2 2 2 2 2 6 4" xfId="31626" xr:uid="{00000000-0005-0000-0000-000011920000}"/>
    <cellStyle name="Total 2 2 2 2 2 2 6 5" xfId="42536" xr:uid="{00000000-0005-0000-0000-000012920000}"/>
    <cellStyle name="Total 2 2 2 2 2 2 7" xfId="15566" xr:uid="{00000000-0005-0000-0000-000013920000}"/>
    <cellStyle name="Total 2 2 2 2 2 2 7 2" xfId="15567" xr:uid="{00000000-0005-0000-0000-000014920000}"/>
    <cellStyle name="Total 2 2 2 2 2 2 7 2 2" xfId="15568" xr:uid="{00000000-0005-0000-0000-000015920000}"/>
    <cellStyle name="Total 2 2 2 2 2 2 7 2 2 2" xfId="31632" xr:uid="{00000000-0005-0000-0000-000016920000}"/>
    <cellStyle name="Total 2 2 2 2 2 2 7 2 2 3" xfId="42542" xr:uid="{00000000-0005-0000-0000-000017920000}"/>
    <cellStyle name="Total 2 2 2 2 2 2 7 2 3" xfId="31631" xr:uid="{00000000-0005-0000-0000-000018920000}"/>
    <cellStyle name="Total 2 2 2 2 2 2 7 2 4" xfId="42541" xr:uid="{00000000-0005-0000-0000-000019920000}"/>
    <cellStyle name="Total 2 2 2 2 2 2 7 3" xfId="15569" xr:uid="{00000000-0005-0000-0000-00001A920000}"/>
    <cellStyle name="Total 2 2 2 2 2 2 7 3 2" xfId="31633" xr:uid="{00000000-0005-0000-0000-00001B920000}"/>
    <cellStyle name="Total 2 2 2 2 2 2 7 3 3" xfId="42543" xr:uid="{00000000-0005-0000-0000-00001C920000}"/>
    <cellStyle name="Total 2 2 2 2 2 2 7 4" xfId="31630" xr:uid="{00000000-0005-0000-0000-00001D920000}"/>
    <cellStyle name="Total 2 2 2 2 2 2 7 5" xfId="42540" xr:uid="{00000000-0005-0000-0000-00001E920000}"/>
    <cellStyle name="Total 2 2 2 2 2 2 8" xfId="15570" xr:uid="{00000000-0005-0000-0000-00001F920000}"/>
    <cellStyle name="Total 2 2 2 2 2 2 8 2" xfId="15571" xr:uid="{00000000-0005-0000-0000-000020920000}"/>
    <cellStyle name="Total 2 2 2 2 2 2 8 2 2" xfId="15572" xr:uid="{00000000-0005-0000-0000-000021920000}"/>
    <cellStyle name="Total 2 2 2 2 2 2 8 2 2 2" xfId="31636" xr:uid="{00000000-0005-0000-0000-000022920000}"/>
    <cellStyle name="Total 2 2 2 2 2 2 8 2 2 3" xfId="42546" xr:uid="{00000000-0005-0000-0000-000023920000}"/>
    <cellStyle name="Total 2 2 2 2 2 2 8 2 3" xfId="31635" xr:uid="{00000000-0005-0000-0000-000024920000}"/>
    <cellStyle name="Total 2 2 2 2 2 2 8 2 4" xfId="42545" xr:uid="{00000000-0005-0000-0000-000025920000}"/>
    <cellStyle name="Total 2 2 2 2 2 2 8 3" xfId="15573" xr:uid="{00000000-0005-0000-0000-000026920000}"/>
    <cellStyle name="Total 2 2 2 2 2 2 8 3 2" xfId="31637" xr:uid="{00000000-0005-0000-0000-000027920000}"/>
    <cellStyle name="Total 2 2 2 2 2 2 8 3 3" xfId="42547" xr:uid="{00000000-0005-0000-0000-000028920000}"/>
    <cellStyle name="Total 2 2 2 2 2 2 8 4" xfId="31634" xr:uid="{00000000-0005-0000-0000-000029920000}"/>
    <cellStyle name="Total 2 2 2 2 2 2 8 5" xfId="42544" xr:uid="{00000000-0005-0000-0000-00002A920000}"/>
    <cellStyle name="Total 2 2 2 2 2 2 9" xfId="15574" xr:uid="{00000000-0005-0000-0000-00002B920000}"/>
    <cellStyle name="Total 2 2 2 2 2 2 9 2" xfId="15575" xr:uid="{00000000-0005-0000-0000-00002C920000}"/>
    <cellStyle name="Total 2 2 2 2 2 2 9 2 2" xfId="31639" xr:uid="{00000000-0005-0000-0000-00002D920000}"/>
    <cellStyle name="Total 2 2 2 2 2 2 9 2 3" xfId="42549" xr:uid="{00000000-0005-0000-0000-00002E920000}"/>
    <cellStyle name="Total 2 2 2 2 2 2 9 3" xfId="31638" xr:uid="{00000000-0005-0000-0000-00002F920000}"/>
    <cellStyle name="Total 2 2 2 2 2 2 9 4" xfId="42548" xr:uid="{00000000-0005-0000-0000-000030920000}"/>
    <cellStyle name="Total 2 2 2 2 2 3" xfId="15576" xr:uid="{00000000-0005-0000-0000-000031920000}"/>
    <cellStyle name="Total 2 2 2 2 2 3 10" xfId="15577" xr:uid="{00000000-0005-0000-0000-000032920000}"/>
    <cellStyle name="Total 2 2 2 2 2 3 10 2" xfId="31641" xr:uid="{00000000-0005-0000-0000-000033920000}"/>
    <cellStyle name="Total 2 2 2 2 2 3 10 3" xfId="42551" xr:uid="{00000000-0005-0000-0000-000034920000}"/>
    <cellStyle name="Total 2 2 2 2 2 3 11" xfId="31640" xr:uid="{00000000-0005-0000-0000-000035920000}"/>
    <cellStyle name="Total 2 2 2 2 2 3 12" xfId="42550" xr:uid="{00000000-0005-0000-0000-000036920000}"/>
    <cellStyle name="Total 2 2 2 2 2 3 2" xfId="15578" xr:uid="{00000000-0005-0000-0000-000037920000}"/>
    <cellStyle name="Total 2 2 2 2 2 3 2 2" xfId="15579" xr:uid="{00000000-0005-0000-0000-000038920000}"/>
    <cellStyle name="Total 2 2 2 2 2 3 2 2 2" xfId="15580" xr:uid="{00000000-0005-0000-0000-000039920000}"/>
    <cellStyle name="Total 2 2 2 2 2 3 2 2 2 2" xfId="31644" xr:uid="{00000000-0005-0000-0000-00003A920000}"/>
    <cellStyle name="Total 2 2 2 2 2 3 2 2 2 3" xfId="42554" xr:uid="{00000000-0005-0000-0000-00003B920000}"/>
    <cellStyle name="Total 2 2 2 2 2 3 2 2 3" xfId="31643" xr:uid="{00000000-0005-0000-0000-00003C920000}"/>
    <cellStyle name="Total 2 2 2 2 2 3 2 2 4" xfId="42553" xr:uid="{00000000-0005-0000-0000-00003D920000}"/>
    <cellStyle name="Total 2 2 2 2 2 3 2 3" xfId="15581" xr:uid="{00000000-0005-0000-0000-00003E920000}"/>
    <cellStyle name="Total 2 2 2 2 2 3 2 3 2" xfId="31645" xr:uid="{00000000-0005-0000-0000-00003F920000}"/>
    <cellStyle name="Total 2 2 2 2 2 3 2 3 3" xfId="42555" xr:uid="{00000000-0005-0000-0000-000040920000}"/>
    <cellStyle name="Total 2 2 2 2 2 3 2 4" xfId="31642" xr:uid="{00000000-0005-0000-0000-000041920000}"/>
    <cellStyle name="Total 2 2 2 2 2 3 2 5" xfId="42552" xr:uid="{00000000-0005-0000-0000-000042920000}"/>
    <cellStyle name="Total 2 2 2 2 2 3 3" xfId="15582" xr:uid="{00000000-0005-0000-0000-000043920000}"/>
    <cellStyle name="Total 2 2 2 2 2 3 3 2" xfId="15583" xr:uid="{00000000-0005-0000-0000-000044920000}"/>
    <cellStyle name="Total 2 2 2 2 2 3 3 2 2" xfId="15584" xr:uid="{00000000-0005-0000-0000-000045920000}"/>
    <cellStyle name="Total 2 2 2 2 2 3 3 2 2 2" xfId="31648" xr:uid="{00000000-0005-0000-0000-000046920000}"/>
    <cellStyle name="Total 2 2 2 2 2 3 3 2 2 3" xfId="42558" xr:uid="{00000000-0005-0000-0000-000047920000}"/>
    <cellStyle name="Total 2 2 2 2 2 3 3 2 3" xfId="31647" xr:uid="{00000000-0005-0000-0000-000048920000}"/>
    <cellStyle name="Total 2 2 2 2 2 3 3 2 4" xfId="42557" xr:uid="{00000000-0005-0000-0000-000049920000}"/>
    <cellStyle name="Total 2 2 2 2 2 3 3 3" xfId="15585" xr:uid="{00000000-0005-0000-0000-00004A920000}"/>
    <cellStyle name="Total 2 2 2 2 2 3 3 3 2" xfId="31649" xr:uid="{00000000-0005-0000-0000-00004B920000}"/>
    <cellStyle name="Total 2 2 2 2 2 3 3 3 3" xfId="42559" xr:uid="{00000000-0005-0000-0000-00004C920000}"/>
    <cellStyle name="Total 2 2 2 2 2 3 3 4" xfId="31646" xr:uid="{00000000-0005-0000-0000-00004D920000}"/>
    <cellStyle name="Total 2 2 2 2 2 3 3 5" xfId="42556" xr:uid="{00000000-0005-0000-0000-00004E920000}"/>
    <cellStyle name="Total 2 2 2 2 2 3 4" xfId="15586" xr:uid="{00000000-0005-0000-0000-00004F920000}"/>
    <cellStyle name="Total 2 2 2 2 2 3 4 2" xfId="15587" xr:uid="{00000000-0005-0000-0000-000050920000}"/>
    <cellStyle name="Total 2 2 2 2 2 3 4 2 2" xfId="15588" xr:uid="{00000000-0005-0000-0000-000051920000}"/>
    <cellStyle name="Total 2 2 2 2 2 3 4 2 2 2" xfId="31652" xr:uid="{00000000-0005-0000-0000-000052920000}"/>
    <cellStyle name="Total 2 2 2 2 2 3 4 2 2 3" xfId="42562" xr:uid="{00000000-0005-0000-0000-000053920000}"/>
    <cellStyle name="Total 2 2 2 2 2 3 4 2 3" xfId="31651" xr:uid="{00000000-0005-0000-0000-000054920000}"/>
    <cellStyle name="Total 2 2 2 2 2 3 4 2 4" xfId="42561" xr:uid="{00000000-0005-0000-0000-000055920000}"/>
    <cellStyle name="Total 2 2 2 2 2 3 4 3" xfId="15589" xr:uid="{00000000-0005-0000-0000-000056920000}"/>
    <cellStyle name="Total 2 2 2 2 2 3 4 3 2" xfId="31653" xr:uid="{00000000-0005-0000-0000-000057920000}"/>
    <cellStyle name="Total 2 2 2 2 2 3 4 3 3" xfId="42563" xr:uid="{00000000-0005-0000-0000-000058920000}"/>
    <cellStyle name="Total 2 2 2 2 2 3 4 4" xfId="31650" xr:uid="{00000000-0005-0000-0000-000059920000}"/>
    <cellStyle name="Total 2 2 2 2 2 3 4 5" xfId="42560" xr:uid="{00000000-0005-0000-0000-00005A920000}"/>
    <cellStyle name="Total 2 2 2 2 2 3 5" xfId="15590" xr:uid="{00000000-0005-0000-0000-00005B920000}"/>
    <cellStyle name="Total 2 2 2 2 2 3 5 2" xfId="15591" xr:uid="{00000000-0005-0000-0000-00005C920000}"/>
    <cellStyle name="Total 2 2 2 2 2 3 5 2 2" xfId="15592" xr:uid="{00000000-0005-0000-0000-00005D920000}"/>
    <cellStyle name="Total 2 2 2 2 2 3 5 2 2 2" xfId="31656" xr:uid="{00000000-0005-0000-0000-00005E920000}"/>
    <cellStyle name="Total 2 2 2 2 2 3 5 2 2 3" xfId="42566" xr:uid="{00000000-0005-0000-0000-00005F920000}"/>
    <cellStyle name="Total 2 2 2 2 2 3 5 2 3" xfId="31655" xr:uid="{00000000-0005-0000-0000-000060920000}"/>
    <cellStyle name="Total 2 2 2 2 2 3 5 2 4" xfId="42565" xr:uid="{00000000-0005-0000-0000-000061920000}"/>
    <cellStyle name="Total 2 2 2 2 2 3 5 3" xfId="15593" xr:uid="{00000000-0005-0000-0000-000062920000}"/>
    <cellStyle name="Total 2 2 2 2 2 3 5 3 2" xfId="31657" xr:uid="{00000000-0005-0000-0000-000063920000}"/>
    <cellStyle name="Total 2 2 2 2 2 3 5 3 3" xfId="42567" xr:uid="{00000000-0005-0000-0000-000064920000}"/>
    <cellStyle name="Total 2 2 2 2 2 3 5 4" xfId="31654" xr:uid="{00000000-0005-0000-0000-000065920000}"/>
    <cellStyle name="Total 2 2 2 2 2 3 5 5" xfId="42564" xr:uid="{00000000-0005-0000-0000-000066920000}"/>
    <cellStyle name="Total 2 2 2 2 2 3 6" xfId="15594" xr:uid="{00000000-0005-0000-0000-000067920000}"/>
    <cellStyle name="Total 2 2 2 2 2 3 6 2" xfId="15595" xr:uid="{00000000-0005-0000-0000-000068920000}"/>
    <cellStyle name="Total 2 2 2 2 2 3 6 2 2" xfId="15596" xr:uid="{00000000-0005-0000-0000-000069920000}"/>
    <cellStyle name="Total 2 2 2 2 2 3 6 2 2 2" xfId="31660" xr:uid="{00000000-0005-0000-0000-00006A920000}"/>
    <cellStyle name="Total 2 2 2 2 2 3 6 2 2 3" xfId="42570" xr:uid="{00000000-0005-0000-0000-00006B920000}"/>
    <cellStyle name="Total 2 2 2 2 2 3 6 2 3" xfId="31659" xr:uid="{00000000-0005-0000-0000-00006C920000}"/>
    <cellStyle name="Total 2 2 2 2 2 3 6 2 4" xfId="42569" xr:uid="{00000000-0005-0000-0000-00006D920000}"/>
    <cellStyle name="Total 2 2 2 2 2 3 6 3" xfId="15597" xr:uid="{00000000-0005-0000-0000-00006E920000}"/>
    <cellStyle name="Total 2 2 2 2 2 3 6 3 2" xfId="31661" xr:uid="{00000000-0005-0000-0000-00006F920000}"/>
    <cellStyle name="Total 2 2 2 2 2 3 6 3 3" xfId="42571" xr:uid="{00000000-0005-0000-0000-000070920000}"/>
    <cellStyle name="Total 2 2 2 2 2 3 6 4" xfId="31658" xr:uid="{00000000-0005-0000-0000-000071920000}"/>
    <cellStyle name="Total 2 2 2 2 2 3 6 5" xfId="42568" xr:uid="{00000000-0005-0000-0000-000072920000}"/>
    <cellStyle name="Total 2 2 2 2 2 3 7" xfId="15598" xr:uid="{00000000-0005-0000-0000-000073920000}"/>
    <cellStyle name="Total 2 2 2 2 2 3 7 2" xfId="15599" xr:uid="{00000000-0005-0000-0000-000074920000}"/>
    <cellStyle name="Total 2 2 2 2 2 3 7 2 2" xfId="15600" xr:uid="{00000000-0005-0000-0000-000075920000}"/>
    <cellStyle name="Total 2 2 2 2 2 3 7 2 2 2" xfId="31664" xr:uid="{00000000-0005-0000-0000-000076920000}"/>
    <cellStyle name="Total 2 2 2 2 2 3 7 2 2 3" xfId="42574" xr:uid="{00000000-0005-0000-0000-000077920000}"/>
    <cellStyle name="Total 2 2 2 2 2 3 7 2 3" xfId="31663" xr:uid="{00000000-0005-0000-0000-000078920000}"/>
    <cellStyle name="Total 2 2 2 2 2 3 7 2 4" xfId="42573" xr:uid="{00000000-0005-0000-0000-000079920000}"/>
    <cellStyle name="Total 2 2 2 2 2 3 7 3" xfId="15601" xr:uid="{00000000-0005-0000-0000-00007A920000}"/>
    <cellStyle name="Total 2 2 2 2 2 3 7 3 2" xfId="31665" xr:uid="{00000000-0005-0000-0000-00007B920000}"/>
    <cellStyle name="Total 2 2 2 2 2 3 7 3 3" xfId="42575" xr:uid="{00000000-0005-0000-0000-00007C920000}"/>
    <cellStyle name="Total 2 2 2 2 2 3 7 4" xfId="31662" xr:uid="{00000000-0005-0000-0000-00007D920000}"/>
    <cellStyle name="Total 2 2 2 2 2 3 7 5" xfId="42572" xr:uid="{00000000-0005-0000-0000-00007E920000}"/>
    <cellStyle name="Total 2 2 2 2 2 3 8" xfId="15602" xr:uid="{00000000-0005-0000-0000-00007F920000}"/>
    <cellStyle name="Total 2 2 2 2 2 3 8 2" xfId="15603" xr:uid="{00000000-0005-0000-0000-000080920000}"/>
    <cellStyle name="Total 2 2 2 2 2 3 8 2 2" xfId="15604" xr:uid="{00000000-0005-0000-0000-000081920000}"/>
    <cellStyle name="Total 2 2 2 2 2 3 8 2 2 2" xfId="31668" xr:uid="{00000000-0005-0000-0000-000082920000}"/>
    <cellStyle name="Total 2 2 2 2 2 3 8 2 2 3" xfId="42578" xr:uid="{00000000-0005-0000-0000-000083920000}"/>
    <cellStyle name="Total 2 2 2 2 2 3 8 2 3" xfId="31667" xr:uid="{00000000-0005-0000-0000-000084920000}"/>
    <cellStyle name="Total 2 2 2 2 2 3 8 2 4" xfId="42577" xr:uid="{00000000-0005-0000-0000-000085920000}"/>
    <cellStyle name="Total 2 2 2 2 2 3 8 3" xfId="15605" xr:uid="{00000000-0005-0000-0000-000086920000}"/>
    <cellStyle name="Total 2 2 2 2 2 3 8 3 2" xfId="31669" xr:uid="{00000000-0005-0000-0000-000087920000}"/>
    <cellStyle name="Total 2 2 2 2 2 3 8 3 3" xfId="42579" xr:uid="{00000000-0005-0000-0000-000088920000}"/>
    <cellStyle name="Total 2 2 2 2 2 3 8 4" xfId="31666" xr:uid="{00000000-0005-0000-0000-000089920000}"/>
    <cellStyle name="Total 2 2 2 2 2 3 8 5" xfId="42576" xr:uid="{00000000-0005-0000-0000-00008A920000}"/>
    <cellStyle name="Total 2 2 2 2 2 3 9" xfId="15606" xr:uid="{00000000-0005-0000-0000-00008B920000}"/>
    <cellStyle name="Total 2 2 2 2 2 3 9 2" xfId="15607" xr:uid="{00000000-0005-0000-0000-00008C920000}"/>
    <cellStyle name="Total 2 2 2 2 2 3 9 2 2" xfId="31671" xr:uid="{00000000-0005-0000-0000-00008D920000}"/>
    <cellStyle name="Total 2 2 2 2 2 3 9 2 3" xfId="42581" xr:uid="{00000000-0005-0000-0000-00008E920000}"/>
    <cellStyle name="Total 2 2 2 2 2 3 9 3" xfId="31670" xr:uid="{00000000-0005-0000-0000-00008F920000}"/>
    <cellStyle name="Total 2 2 2 2 2 3 9 4" xfId="42580" xr:uid="{00000000-0005-0000-0000-000090920000}"/>
    <cellStyle name="Total 2 2 2 2 2 4" xfId="15608" xr:uid="{00000000-0005-0000-0000-000091920000}"/>
    <cellStyle name="Total 2 2 2 2 2 4 2" xfId="15609" xr:uid="{00000000-0005-0000-0000-000092920000}"/>
    <cellStyle name="Total 2 2 2 2 2 4 2 2" xfId="15610" xr:uid="{00000000-0005-0000-0000-000093920000}"/>
    <cellStyle name="Total 2 2 2 2 2 4 2 2 2" xfId="31674" xr:uid="{00000000-0005-0000-0000-000094920000}"/>
    <cellStyle name="Total 2 2 2 2 2 4 2 2 3" xfId="42584" xr:uid="{00000000-0005-0000-0000-000095920000}"/>
    <cellStyle name="Total 2 2 2 2 2 4 2 3" xfId="31673" xr:uid="{00000000-0005-0000-0000-000096920000}"/>
    <cellStyle name="Total 2 2 2 2 2 4 2 4" xfId="42583" xr:uid="{00000000-0005-0000-0000-000097920000}"/>
    <cellStyle name="Total 2 2 2 2 2 4 3" xfId="15611" xr:uid="{00000000-0005-0000-0000-000098920000}"/>
    <cellStyle name="Total 2 2 2 2 2 4 3 2" xfId="31675" xr:uid="{00000000-0005-0000-0000-000099920000}"/>
    <cellStyle name="Total 2 2 2 2 2 4 3 3" xfId="42585" xr:uid="{00000000-0005-0000-0000-00009A920000}"/>
    <cellStyle name="Total 2 2 2 2 2 4 4" xfId="31672" xr:uid="{00000000-0005-0000-0000-00009B920000}"/>
    <cellStyle name="Total 2 2 2 2 2 4 5" xfId="42582" xr:uid="{00000000-0005-0000-0000-00009C920000}"/>
    <cellStyle name="Total 2 2 2 2 2 5" xfId="15612" xr:uid="{00000000-0005-0000-0000-00009D920000}"/>
    <cellStyle name="Total 2 2 2 2 2 5 2" xfId="15613" xr:uid="{00000000-0005-0000-0000-00009E920000}"/>
    <cellStyle name="Total 2 2 2 2 2 5 2 2" xfId="15614" xr:uid="{00000000-0005-0000-0000-00009F920000}"/>
    <cellStyle name="Total 2 2 2 2 2 5 2 2 2" xfId="31678" xr:uid="{00000000-0005-0000-0000-0000A0920000}"/>
    <cellStyle name="Total 2 2 2 2 2 5 2 2 3" xfId="42588" xr:uid="{00000000-0005-0000-0000-0000A1920000}"/>
    <cellStyle name="Total 2 2 2 2 2 5 2 3" xfId="31677" xr:uid="{00000000-0005-0000-0000-0000A2920000}"/>
    <cellStyle name="Total 2 2 2 2 2 5 2 4" xfId="42587" xr:uid="{00000000-0005-0000-0000-0000A3920000}"/>
    <cellStyle name="Total 2 2 2 2 2 5 3" xfId="15615" xr:uid="{00000000-0005-0000-0000-0000A4920000}"/>
    <cellStyle name="Total 2 2 2 2 2 5 3 2" xfId="31679" xr:uid="{00000000-0005-0000-0000-0000A5920000}"/>
    <cellStyle name="Total 2 2 2 2 2 5 3 3" xfId="42589" xr:uid="{00000000-0005-0000-0000-0000A6920000}"/>
    <cellStyle name="Total 2 2 2 2 2 5 4" xfId="31676" xr:uid="{00000000-0005-0000-0000-0000A7920000}"/>
    <cellStyle name="Total 2 2 2 2 2 5 5" xfId="42586" xr:uid="{00000000-0005-0000-0000-0000A8920000}"/>
    <cellStyle name="Total 2 2 2 2 2 6" xfId="15616" xr:uid="{00000000-0005-0000-0000-0000A9920000}"/>
    <cellStyle name="Total 2 2 2 2 2 6 2" xfId="15617" xr:uid="{00000000-0005-0000-0000-0000AA920000}"/>
    <cellStyle name="Total 2 2 2 2 2 6 2 2" xfId="15618" xr:uid="{00000000-0005-0000-0000-0000AB920000}"/>
    <cellStyle name="Total 2 2 2 2 2 6 2 2 2" xfId="31682" xr:uid="{00000000-0005-0000-0000-0000AC920000}"/>
    <cellStyle name="Total 2 2 2 2 2 6 2 2 3" xfId="42592" xr:uid="{00000000-0005-0000-0000-0000AD920000}"/>
    <cellStyle name="Total 2 2 2 2 2 6 2 3" xfId="31681" xr:uid="{00000000-0005-0000-0000-0000AE920000}"/>
    <cellStyle name="Total 2 2 2 2 2 6 2 4" xfId="42591" xr:uid="{00000000-0005-0000-0000-0000AF920000}"/>
    <cellStyle name="Total 2 2 2 2 2 6 3" xfId="15619" xr:uid="{00000000-0005-0000-0000-0000B0920000}"/>
    <cellStyle name="Total 2 2 2 2 2 6 3 2" xfId="31683" xr:uid="{00000000-0005-0000-0000-0000B1920000}"/>
    <cellStyle name="Total 2 2 2 2 2 6 3 3" xfId="42593" xr:uid="{00000000-0005-0000-0000-0000B2920000}"/>
    <cellStyle name="Total 2 2 2 2 2 6 4" xfId="31680" xr:uid="{00000000-0005-0000-0000-0000B3920000}"/>
    <cellStyle name="Total 2 2 2 2 2 6 5" xfId="42590" xr:uid="{00000000-0005-0000-0000-0000B4920000}"/>
    <cellStyle name="Total 2 2 2 2 2 7" xfId="15620" xr:uid="{00000000-0005-0000-0000-0000B5920000}"/>
    <cellStyle name="Total 2 2 2 2 2 7 2" xfId="15621" xr:uid="{00000000-0005-0000-0000-0000B6920000}"/>
    <cellStyle name="Total 2 2 2 2 2 7 2 2" xfId="15622" xr:uid="{00000000-0005-0000-0000-0000B7920000}"/>
    <cellStyle name="Total 2 2 2 2 2 7 2 2 2" xfId="31686" xr:uid="{00000000-0005-0000-0000-0000B8920000}"/>
    <cellStyle name="Total 2 2 2 2 2 7 2 2 3" xfId="42596" xr:uid="{00000000-0005-0000-0000-0000B9920000}"/>
    <cellStyle name="Total 2 2 2 2 2 7 2 3" xfId="31685" xr:uid="{00000000-0005-0000-0000-0000BA920000}"/>
    <cellStyle name="Total 2 2 2 2 2 7 2 4" xfId="42595" xr:uid="{00000000-0005-0000-0000-0000BB920000}"/>
    <cellStyle name="Total 2 2 2 2 2 7 3" xfId="15623" xr:uid="{00000000-0005-0000-0000-0000BC920000}"/>
    <cellStyle name="Total 2 2 2 2 2 7 3 2" xfId="31687" xr:uid="{00000000-0005-0000-0000-0000BD920000}"/>
    <cellStyle name="Total 2 2 2 2 2 7 3 3" xfId="42597" xr:uid="{00000000-0005-0000-0000-0000BE920000}"/>
    <cellStyle name="Total 2 2 2 2 2 7 4" xfId="31684" xr:uid="{00000000-0005-0000-0000-0000BF920000}"/>
    <cellStyle name="Total 2 2 2 2 2 7 5" xfId="42594" xr:uid="{00000000-0005-0000-0000-0000C0920000}"/>
    <cellStyle name="Total 2 2 2 2 2 8" xfId="15624" xr:uid="{00000000-0005-0000-0000-0000C1920000}"/>
    <cellStyle name="Total 2 2 2 2 2 8 2" xfId="15625" xr:uid="{00000000-0005-0000-0000-0000C2920000}"/>
    <cellStyle name="Total 2 2 2 2 2 8 2 2" xfId="15626" xr:uid="{00000000-0005-0000-0000-0000C3920000}"/>
    <cellStyle name="Total 2 2 2 2 2 8 2 2 2" xfId="31690" xr:uid="{00000000-0005-0000-0000-0000C4920000}"/>
    <cellStyle name="Total 2 2 2 2 2 8 2 2 3" xfId="42600" xr:uid="{00000000-0005-0000-0000-0000C5920000}"/>
    <cellStyle name="Total 2 2 2 2 2 8 2 3" xfId="31689" xr:uid="{00000000-0005-0000-0000-0000C6920000}"/>
    <cellStyle name="Total 2 2 2 2 2 8 2 4" xfId="42599" xr:uid="{00000000-0005-0000-0000-0000C7920000}"/>
    <cellStyle name="Total 2 2 2 2 2 8 3" xfId="15627" xr:uid="{00000000-0005-0000-0000-0000C8920000}"/>
    <cellStyle name="Total 2 2 2 2 2 8 3 2" xfId="31691" xr:uid="{00000000-0005-0000-0000-0000C9920000}"/>
    <cellStyle name="Total 2 2 2 2 2 8 3 3" xfId="42601" xr:uid="{00000000-0005-0000-0000-0000CA920000}"/>
    <cellStyle name="Total 2 2 2 2 2 8 4" xfId="31688" xr:uid="{00000000-0005-0000-0000-0000CB920000}"/>
    <cellStyle name="Total 2 2 2 2 2 8 5" xfId="42598" xr:uid="{00000000-0005-0000-0000-0000CC920000}"/>
    <cellStyle name="Total 2 2 2 2 2 9" xfId="15628" xr:uid="{00000000-0005-0000-0000-0000CD920000}"/>
    <cellStyle name="Total 2 2 2 2 2 9 2" xfId="15629" xr:uid="{00000000-0005-0000-0000-0000CE920000}"/>
    <cellStyle name="Total 2 2 2 2 2 9 2 2" xfId="15630" xr:uid="{00000000-0005-0000-0000-0000CF920000}"/>
    <cellStyle name="Total 2 2 2 2 2 9 2 2 2" xfId="31694" xr:uid="{00000000-0005-0000-0000-0000D0920000}"/>
    <cellStyle name="Total 2 2 2 2 2 9 2 2 3" xfId="42604" xr:uid="{00000000-0005-0000-0000-0000D1920000}"/>
    <cellStyle name="Total 2 2 2 2 2 9 2 3" xfId="31693" xr:uid="{00000000-0005-0000-0000-0000D2920000}"/>
    <cellStyle name="Total 2 2 2 2 2 9 2 4" xfId="42603" xr:uid="{00000000-0005-0000-0000-0000D3920000}"/>
    <cellStyle name="Total 2 2 2 2 2 9 3" xfId="15631" xr:uid="{00000000-0005-0000-0000-0000D4920000}"/>
    <cellStyle name="Total 2 2 2 2 2 9 3 2" xfId="31695" xr:uid="{00000000-0005-0000-0000-0000D5920000}"/>
    <cellStyle name="Total 2 2 2 2 2 9 3 3" xfId="42605" xr:uid="{00000000-0005-0000-0000-0000D6920000}"/>
    <cellStyle name="Total 2 2 2 2 2 9 4" xfId="31692" xr:uid="{00000000-0005-0000-0000-0000D7920000}"/>
    <cellStyle name="Total 2 2 2 2 2 9 5" xfId="42602" xr:uid="{00000000-0005-0000-0000-0000D8920000}"/>
    <cellStyle name="Total 2 2 2 2 3" xfId="15632" xr:uid="{00000000-0005-0000-0000-0000D9920000}"/>
    <cellStyle name="Total 2 2 2 2 3 10" xfId="15633" xr:uid="{00000000-0005-0000-0000-0000DA920000}"/>
    <cellStyle name="Total 2 2 2 2 3 10 2" xfId="31697" xr:uid="{00000000-0005-0000-0000-0000DB920000}"/>
    <cellStyle name="Total 2 2 2 2 3 10 3" xfId="42607" xr:uid="{00000000-0005-0000-0000-0000DC920000}"/>
    <cellStyle name="Total 2 2 2 2 3 11" xfId="31696" xr:uid="{00000000-0005-0000-0000-0000DD920000}"/>
    <cellStyle name="Total 2 2 2 2 3 12" xfId="42606" xr:uid="{00000000-0005-0000-0000-0000DE920000}"/>
    <cellStyle name="Total 2 2 2 2 3 2" xfId="15634" xr:uid="{00000000-0005-0000-0000-0000DF920000}"/>
    <cellStyle name="Total 2 2 2 2 3 2 2" xfId="15635" xr:uid="{00000000-0005-0000-0000-0000E0920000}"/>
    <cellStyle name="Total 2 2 2 2 3 2 2 2" xfId="15636" xr:uid="{00000000-0005-0000-0000-0000E1920000}"/>
    <cellStyle name="Total 2 2 2 2 3 2 2 2 2" xfId="31700" xr:uid="{00000000-0005-0000-0000-0000E2920000}"/>
    <cellStyle name="Total 2 2 2 2 3 2 2 2 3" xfId="42610" xr:uid="{00000000-0005-0000-0000-0000E3920000}"/>
    <cellStyle name="Total 2 2 2 2 3 2 2 3" xfId="31699" xr:uid="{00000000-0005-0000-0000-0000E4920000}"/>
    <cellStyle name="Total 2 2 2 2 3 2 2 4" xfId="42609" xr:uid="{00000000-0005-0000-0000-0000E5920000}"/>
    <cellStyle name="Total 2 2 2 2 3 2 3" xfId="15637" xr:uid="{00000000-0005-0000-0000-0000E6920000}"/>
    <cellStyle name="Total 2 2 2 2 3 2 3 2" xfId="31701" xr:uid="{00000000-0005-0000-0000-0000E7920000}"/>
    <cellStyle name="Total 2 2 2 2 3 2 3 3" xfId="42611" xr:uid="{00000000-0005-0000-0000-0000E8920000}"/>
    <cellStyle name="Total 2 2 2 2 3 2 4" xfId="31698" xr:uid="{00000000-0005-0000-0000-0000E9920000}"/>
    <cellStyle name="Total 2 2 2 2 3 2 5" xfId="42608" xr:uid="{00000000-0005-0000-0000-0000EA920000}"/>
    <cellStyle name="Total 2 2 2 2 3 3" xfId="15638" xr:uid="{00000000-0005-0000-0000-0000EB920000}"/>
    <cellStyle name="Total 2 2 2 2 3 3 2" xfId="15639" xr:uid="{00000000-0005-0000-0000-0000EC920000}"/>
    <cellStyle name="Total 2 2 2 2 3 3 2 2" xfId="15640" xr:uid="{00000000-0005-0000-0000-0000ED920000}"/>
    <cellStyle name="Total 2 2 2 2 3 3 2 2 2" xfId="31704" xr:uid="{00000000-0005-0000-0000-0000EE920000}"/>
    <cellStyle name="Total 2 2 2 2 3 3 2 2 3" xfId="42614" xr:uid="{00000000-0005-0000-0000-0000EF920000}"/>
    <cellStyle name="Total 2 2 2 2 3 3 2 3" xfId="31703" xr:uid="{00000000-0005-0000-0000-0000F0920000}"/>
    <cellStyle name="Total 2 2 2 2 3 3 2 4" xfId="42613" xr:uid="{00000000-0005-0000-0000-0000F1920000}"/>
    <cellStyle name="Total 2 2 2 2 3 3 3" xfId="15641" xr:uid="{00000000-0005-0000-0000-0000F2920000}"/>
    <cellStyle name="Total 2 2 2 2 3 3 3 2" xfId="31705" xr:uid="{00000000-0005-0000-0000-0000F3920000}"/>
    <cellStyle name="Total 2 2 2 2 3 3 3 3" xfId="42615" xr:uid="{00000000-0005-0000-0000-0000F4920000}"/>
    <cellStyle name="Total 2 2 2 2 3 3 4" xfId="31702" xr:uid="{00000000-0005-0000-0000-0000F5920000}"/>
    <cellStyle name="Total 2 2 2 2 3 3 5" xfId="42612" xr:uid="{00000000-0005-0000-0000-0000F6920000}"/>
    <cellStyle name="Total 2 2 2 2 3 4" xfId="15642" xr:uid="{00000000-0005-0000-0000-0000F7920000}"/>
    <cellStyle name="Total 2 2 2 2 3 4 2" xfId="15643" xr:uid="{00000000-0005-0000-0000-0000F8920000}"/>
    <cellStyle name="Total 2 2 2 2 3 4 2 2" xfId="15644" xr:uid="{00000000-0005-0000-0000-0000F9920000}"/>
    <cellStyle name="Total 2 2 2 2 3 4 2 2 2" xfId="31708" xr:uid="{00000000-0005-0000-0000-0000FA920000}"/>
    <cellStyle name="Total 2 2 2 2 3 4 2 2 3" xfId="42618" xr:uid="{00000000-0005-0000-0000-0000FB920000}"/>
    <cellStyle name="Total 2 2 2 2 3 4 2 3" xfId="31707" xr:uid="{00000000-0005-0000-0000-0000FC920000}"/>
    <cellStyle name="Total 2 2 2 2 3 4 2 4" xfId="42617" xr:uid="{00000000-0005-0000-0000-0000FD920000}"/>
    <cellStyle name="Total 2 2 2 2 3 4 3" xfId="15645" xr:uid="{00000000-0005-0000-0000-0000FE920000}"/>
    <cellStyle name="Total 2 2 2 2 3 4 3 2" xfId="31709" xr:uid="{00000000-0005-0000-0000-0000FF920000}"/>
    <cellStyle name="Total 2 2 2 2 3 4 3 3" xfId="42619" xr:uid="{00000000-0005-0000-0000-000000930000}"/>
    <cellStyle name="Total 2 2 2 2 3 4 4" xfId="31706" xr:uid="{00000000-0005-0000-0000-000001930000}"/>
    <cellStyle name="Total 2 2 2 2 3 4 5" xfId="42616" xr:uid="{00000000-0005-0000-0000-000002930000}"/>
    <cellStyle name="Total 2 2 2 2 3 5" xfId="15646" xr:uid="{00000000-0005-0000-0000-000003930000}"/>
    <cellStyle name="Total 2 2 2 2 3 5 2" xfId="15647" xr:uid="{00000000-0005-0000-0000-000004930000}"/>
    <cellStyle name="Total 2 2 2 2 3 5 2 2" xfId="15648" xr:uid="{00000000-0005-0000-0000-000005930000}"/>
    <cellStyle name="Total 2 2 2 2 3 5 2 2 2" xfId="31712" xr:uid="{00000000-0005-0000-0000-000006930000}"/>
    <cellStyle name="Total 2 2 2 2 3 5 2 2 3" xfId="42622" xr:uid="{00000000-0005-0000-0000-000007930000}"/>
    <cellStyle name="Total 2 2 2 2 3 5 2 3" xfId="31711" xr:uid="{00000000-0005-0000-0000-000008930000}"/>
    <cellStyle name="Total 2 2 2 2 3 5 2 4" xfId="42621" xr:uid="{00000000-0005-0000-0000-000009930000}"/>
    <cellStyle name="Total 2 2 2 2 3 5 3" xfId="15649" xr:uid="{00000000-0005-0000-0000-00000A930000}"/>
    <cellStyle name="Total 2 2 2 2 3 5 3 2" xfId="31713" xr:uid="{00000000-0005-0000-0000-00000B930000}"/>
    <cellStyle name="Total 2 2 2 2 3 5 3 3" xfId="42623" xr:uid="{00000000-0005-0000-0000-00000C930000}"/>
    <cellStyle name="Total 2 2 2 2 3 5 4" xfId="31710" xr:uid="{00000000-0005-0000-0000-00000D930000}"/>
    <cellStyle name="Total 2 2 2 2 3 5 5" xfId="42620" xr:uid="{00000000-0005-0000-0000-00000E930000}"/>
    <cellStyle name="Total 2 2 2 2 3 6" xfId="15650" xr:uid="{00000000-0005-0000-0000-00000F930000}"/>
    <cellStyle name="Total 2 2 2 2 3 6 2" xfId="15651" xr:uid="{00000000-0005-0000-0000-000010930000}"/>
    <cellStyle name="Total 2 2 2 2 3 6 2 2" xfId="15652" xr:uid="{00000000-0005-0000-0000-000011930000}"/>
    <cellStyle name="Total 2 2 2 2 3 6 2 2 2" xfId="31716" xr:uid="{00000000-0005-0000-0000-000012930000}"/>
    <cellStyle name="Total 2 2 2 2 3 6 2 2 3" xfId="42626" xr:uid="{00000000-0005-0000-0000-000013930000}"/>
    <cellStyle name="Total 2 2 2 2 3 6 2 3" xfId="31715" xr:uid="{00000000-0005-0000-0000-000014930000}"/>
    <cellStyle name="Total 2 2 2 2 3 6 2 4" xfId="42625" xr:uid="{00000000-0005-0000-0000-000015930000}"/>
    <cellStyle name="Total 2 2 2 2 3 6 3" xfId="15653" xr:uid="{00000000-0005-0000-0000-000016930000}"/>
    <cellStyle name="Total 2 2 2 2 3 6 3 2" xfId="31717" xr:uid="{00000000-0005-0000-0000-000017930000}"/>
    <cellStyle name="Total 2 2 2 2 3 6 3 3" xfId="42627" xr:uid="{00000000-0005-0000-0000-000018930000}"/>
    <cellStyle name="Total 2 2 2 2 3 6 4" xfId="31714" xr:uid="{00000000-0005-0000-0000-000019930000}"/>
    <cellStyle name="Total 2 2 2 2 3 6 5" xfId="42624" xr:uid="{00000000-0005-0000-0000-00001A930000}"/>
    <cellStyle name="Total 2 2 2 2 3 7" xfId="15654" xr:uid="{00000000-0005-0000-0000-00001B930000}"/>
    <cellStyle name="Total 2 2 2 2 3 7 2" xfId="15655" xr:uid="{00000000-0005-0000-0000-00001C930000}"/>
    <cellStyle name="Total 2 2 2 2 3 7 2 2" xfId="15656" xr:uid="{00000000-0005-0000-0000-00001D930000}"/>
    <cellStyle name="Total 2 2 2 2 3 7 2 2 2" xfId="31720" xr:uid="{00000000-0005-0000-0000-00001E930000}"/>
    <cellStyle name="Total 2 2 2 2 3 7 2 2 3" xfId="42630" xr:uid="{00000000-0005-0000-0000-00001F930000}"/>
    <cellStyle name="Total 2 2 2 2 3 7 2 3" xfId="31719" xr:uid="{00000000-0005-0000-0000-000020930000}"/>
    <cellStyle name="Total 2 2 2 2 3 7 2 4" xfId="42629" xr:uid="{00000000-0005-0000-0000-000021930000}"/>
    <cellStyle name="Total 2 2 2 2 3 7 3" xfId="15657" xr:uid="{00000000-0005-0000-0000-000022930000}"/>
    <cellStyle name="Total 2 2 2 2 3 7 3 2" xfId="31721" xr:uid="{00000000-0005-0000-0000-000023930000}"/>
    <cellStyle name="Total 2 2 2 2 3 7 3 3" xfId="42631" xr:uid="{00000000-0005-0000-0000-000024930000}"/>
    <cellStyle name="Total 2 2 2 2 3 7 4" xfId="31718" xr:uid="{00000000-0005-0000-0000-000025930000}"/>
    <cellStyle name="Total 2 2 2 2 3 7 5" xfId="42628" xr:uid="{00000000-0005-0000-0000-000026930000}"/>
    <cellStyle name="Total 2 2 2 2 3 8" xfId="15658" xr:uid="{00000000-0005-0000-0000-000027930000}"/>
    <cellStyle name="Total 2 2 2 2 3 8 2" xfId="15659" xr:uid="{00000000-0005-0000-0000-000028930000}"/>
    <cellStyle name="Total 2 2 2 2 3 8 2 2" xfId="15660" xr:uid="{00000000-0005-0000-0000-000029930000}"/>
    <cellStyle name="Total 2 2 2 2 3 8 2 2 2" xfId="31724" xr:uid="{00000000-0005-0000-0000-00002A930000}"/>
    <cellStyle name="Total 2 2 2 2 3 8 2 2 3" xfId="42634" xr:uid="{00000000-0005-0000-0000-00002B930000}"/>
    <cellStyle name="Total 2 2 2 2 3 8 2 3" xfId="31723" xr:uid="{00000000-0005-0000-0000-00002C930000}"/>
    <cellStyle name="Total 2 2 2 2 3 8 2 4" xfId="42633" xr:uid="{00000000-0005-0000-0000-00002D930000}"/>
    <cellStyle name="Total 2 2 2 2 3 8 3" xfId="15661" xr:uid="{00000000-0005-0000-0000-00002E930000}"/>
    <cellStyle name="Total 2 2 2 2 3 8 3 2" xfId="31725" xr:uid="{00000000-0005-0000-0000-00002F930000}"/>
    <cellStyle name="Total 2 2 2 2 3 8 3 3" xfId="42635" xr:uid="{00000000-0005-0000-0000-000030930000}"/>
    <cellStyle name="Total 2 2 2 2 3 8 4" xfId="31722" xr:uid="{00000000-0005-0000-0000-000031930000}"/>
    <cellStyle name="Total 2 2 2 2 3 8 5" xfId="42632" xr:uid="{00000000-0005-0000-0000-000032930000}"/>
    <cellStyle name="Total 2 2 2 2 3 9" xfId="15662" xr:uid="{00000000-0005-0000-0000-000033930000}"/>
    <cellStyle name="Total 2 2 2 2 3 9 2" xfId="15663" xr:uid="{00000000-0005-0000-0000-000034930000}"/>
    <cellStyle name="Total 2 2 2 2 3 9 2 2" xfId="31727" xr:uid="{00000000-0005-0000-0000-000035930000}"/>
    <cellStyle name="Total 2 2 2 2 3 9 2 3" xfId="42637" xr:uid="{00000000-0005-0000-0000-000036930000}"/>
    <cellStyle name="Total 2 2 2 2 3 9 3" xfId="31726" xr:uid="{00000000-0005-0000-0000-000037930000}"/>
    <cellStyle name="Total 2 2 2 2 3 9 4" xfId="42636" xr:uid="{00000000-0005-0000-0000-000038930000}"/>
    <cellStyle name="Total 2 2 2 2 4" xfId="15664" xr:uid="{00000000-0005-0000-0000-000039930000}"/>
    <cellStyle name="Total 2 2 2 2 4 10" xfId="15665" xr:uid="{00000000-0005-0000-0000-00003A930000}"/>
    <cellStyle name="Total 2 2 2 2 4 10 2" xfId="31729" xr:uid="{00000000-0005-0000-0000-00003B930000}"/>
    <cellStyle name="Total 2 2 2 2 4 10 3" xfId="42639" xr:uid="{00000000-0005-0000-0000-00003C930000}"/>
    <cellStyle name="Total 2 2 2 2 4 11" xfId="31728" xr:uid="{00000000-0005-0000-0000-00003D930000}"/>
    <cellStyle name="Total 2 2 2 2 4 12" xfId="42638" xr:uid="{00000000-0005-0000-0000-00003E930000}"/>
    <cellStyle name="Total 2 2 2 2 4 2" xfId="15666" xr:uid="{00000000-0005-0000-0000-00003F930000}"/>
    <cellStyle name="Total 2 2 2 2 4 2 2" xfId="15667" xr:uid="{00000000-0005-0000-0000-000040930000}"/>
    <cellStyle name="Total 2 2 2 2 4 2 2 2" xfId="15668" xr:uid="{00000000-0005-0000-0000-000041930000}"/>
    <cellStyle name="Total 2 2 2 2 4 2 2 2 2" xfId="31732" xr:uid="{00000000-0005-0000-0000-000042930000}"/>
    <cellStyle name="Total 2 2 2 2 4 2 2 2 3" xfId="42642" xr:uid="{00000000-0005-0000-0000-000043930000}"/>
    <cellStyle name="Total 2 2 2 2 4 2 2 3" xfId="31731" xr:uid="{00000000-0005-0000-0000-000044930000}"/>
    <cellStyle name="Total 2 2 2 2 4 2 2 4" xfId="42641" xr:uid="{00000000-0005-0000-0000-000045930000}"/>
    <cellStyle name="Total 2 2 2 2 4 2 3" xfId="15669" xr:uid="{00000000-0005-0000-0000-000046930000}"/>
    <cellStyle name="Total 2 2 2 2 4 2 3 2" xfId="31733" xr:uid="{00000000-0005-0000-0000-000047930000}"/>
    <cellStyle name="Total 2 2 2 2 4 2 3 3" xfId="42643" xr:uid="{00000000-0005-0000-0000-000048930000}"/>
    <cellStyle name="Total 2 2 2 2 4 2 4" xfId="31730" xr:uid="{00000000-0005-0000-0000-000049930000}"/>
    <cellStyle name="Total 2 2 2 2 4 2 5" xfId="42640" xr:uid="{00000000-0005-0000-0000-00004A930000}"/>
    <cellStyle name="Total 2 2 2 2 4 3" xfId="15670" xr:uid="{00000000-0005-0000-0000-00004B930000}"/>
    <cellStyle name="Total 2 2 2 2 4 3 2" xfId="15671" xr:uid="{00000000-0005-0000-0000-00004C930000}"/>
    <cellStyle name="Total 2 2 2 2 4 3 2 2" xfId="15672" xr:uid="{00000000-0005-0000-0000-00004D930000}"/>
    <cellStyle name="Total 2 2 2 2 4 3 2 2 2" xfId="31736" xr:uid="{00000000-0005-0000-0000-00004E930000}"/>
    <cellStyle name="Total 2 2 2 2 4 3 2 2 3" xfId="42646" xr:uid="{00000000-0005-0000-0000-00004F930000}"/>
    <cellStyle name="Total 2 2 2 2 4 3 2 3" xfId="31735" xr:uid="{00000000-0005-0000-0000-000050930000}"/>
    <cellStyle name="Total 2 2 2 2 4 3 2 4" xfId="42645" xr:uid="{00000000-0005-0000-0000-000051930000}"/>
    <cellStyle name="Total 2 2 2 2 4 3 3" xfId="15673" xr:uid="{00000000-0005-0000-0000-000052930000}"/>
    <cellStyle name="Total 2 2 2 2 4 3 3 2" xfId="31737" xr:uid="{00000000-0005-0000-0000-000053930000}"/>
    <cellStyle name="Total 2 2 2 2 4 3 3 3" xfId="42647" xr:uid="{00000000-0005-0000-0000-000054930000}"/>
    <cellStyle name="Total 2 2 2 2 4 3 4" xfId="31734" xr:uid="{00000000-0005-0000-0000-000055930000}"/>
    <cellStyle name="Total 2 2 2 2 4 3 5" xfId="42644" xr:uid="{00000000-0005-0000-0000-000056930000}"/>
    <cellStyle name="Total 2 2 2 2 4 4" xfId="15674" xr:uid="{00000000-0005-0000-0000-000057930000}"/>
    <cellStyle name="Total 2 2 2 2 4 4 2" xfId="15675" xr:uid="{00000000-0005-0000-0000-000058930000}"/>
    <cellStyle name="Total 2 2 2 2 4 4 2 2" xfId="15676" xr:uid="{00000000-0005-0000-0000-000059930000}"/>
    <cellStyle name="Total 2 2 2 2 4 4 2 2 2" xfId="31740" xr:uid="{00000000-0005-0000-0000-00005A930000}"/>
    <cellStyle name="Total 2 2 2 2 4 4 2 2 3" xfId="42650" xr:uid="{00000000-0005-0000-0000-00005B930000}"/>
    <cellStyle name="Total 2 2 2 2 4 4 2 3" xfId="31739" xr:uid="{00000000-0005-0000-0000-00005C930000}"/>
    <cellStyle name="Total 2 2 2 2 4 4 2 4" xfId="42649" xr:uid="{00000000-0005-0000-0000-00005D930000}"/>
    <cellStyle name="Total 2 2 2 2 4 4 3" xfId="15677" xr:uid="{00000000-0005-0000-0000-00005E930000}"/>
    <cellStyle name="Total 2 2 2 2 4 4 3 2" xfId="31741" xr:uid="{00000000-0005-0000-0000-00005F930000}"/>
    <cellStyle name="Total 2 2 2 2 4 4 3 3" xfId="42651" xr:uid="{00000000-0005-0000-0000-000060930000}"/>
    <cellStyle name="Total 2 2 2 2 4 4 4" xfId="31738" xr:uid="{00000000-0005-0000-0000-000061930000}"/>
    <cellStyle name="Total 2 2 2 2 4 4 5" xfId="42648" xr:uid="{00000000-0005-0000-0000-000062930000}"/>
    <cellStyle name="Total 2 2 2 2 4 5" xfId="15678" xr:uid="{00000000-0005-0000-0000-000063930000}"/>
    <cellStyle name="Total 2 2 2 2 4 5 2" xfId="15679" xr:uid="{00000000-0005-0000-0000-000064930000}"/>
    <cellStyle name="Total 2 2 2 2 4 5 2 2" xfId="15680" xr:uid="{00000000-0005-0000-0000-000065930000}"/>
    <cellStyle name="Total 2 2 2 2 4 5 2 2 2" xfId="31744" xr:uid="{00000000-0005-0000-0000-000066930000}"/>
    <cellStyle name="Total 2 2 2 2 4 5 2 2 3" xfId="42654" xr:uid="{00000000-0005-0000-0000-000067930000}"/>
    <cellStyle name="Total 2 2 2 2 4 5 2 3" xfId="31743" xr:uid="{00000000-0005-0000-0000-000068930000}"/>
    <cellStyle name="Total 2 2 2 2 4 5 2 4" xfId="42653" xr:uid="{00000000-0005-0000-0000-000069930000}"/>
    <cellStyle name="Total 2 2 2 2 4 5 3" xfId="15681" xr:uid="{00000000-0005-0000-0000-00006A930000}"/>
    <cellStyle name="Total 2 2 2 2 4 5 3 2" xfId="31745" xr:uid="{00000000-0005-0000-0000-00006B930000}"/>
    <cellStyle name="Total 2 2 2 2 4 5 3 3" xfId="42655" xr:uid="{00000000-0005-0000-0000-00006C930000}"/>
    <cellStyle name="Total 2 2 2 2 4 5 4" xfId="31742" xr:uid="{00000000-0005-0000-0000-00006D930000}"/>
    <cellStyle name="Total 2 2 2 2 4 5 5" xfId="42652" xr:uid="{00000000-0005-0000-0000-00006E930000}"/>
    <cellStyle name="Total 2 2 2 2 4 6" xfId="15682" xr:uid="{00000000-0005-0000-0000-00006F930000}"/>
    <cellStyle name="Total 2 2 2 2 4 6 2" xfId="15683" xr:uid="{00000000-0005-0000-0000-000070930000}"/>
    <cellStyle name="Total 2 2 2 2 4 6 2 2" xfId="15684" xr:uid="{00000000-0005-0000-0000-000071930000}"/>
    <cellStyle name="Total 2 2 2 2 4 6 2 2 2" xfId="31748" xr:uid="{00000000-0005-0000-0000-000072930000}"/>
    <cellStyle name="Total 2 2 2 2 4 6 2 2 3" xfId="42658" xr:uid="{00000000-0005-0000-0000-000073930000}"/>
    <cellStyle name="Total 2 2 2 2 4 6 2 3" xfId="31747" xr:uid="{00000000-0005-0000-0000-000074930000}"/>
    <cellStyle name="Total 2 2 2 2 4 6 2 4" xfId="42657" xr:uid="{00000000-0005-0000-0000-000075930000}"/>
    <cellStyle name="Total 2 2 2 2 4 6 3" xfId="15685" xr:uid="{00000000-0005-0000-0000-000076930000}"/>
    <cellStyle name="Total 2 2 2 2 4 6 3 2" xfId="31749" xr:uid="{00000000-0005-0000-0000-000077930000}"/>
    <cellStyle name="Total 2 2 2 2 4 6 3 3" xfId="42659" xr:uid="{00000000-0005-0000-0000-000078930000}"/>
    <cellStyle name="Total 2 2 2 2 4 6 4" xfId="31746" xr:uid="{00000000-0005-0000-0000-000079930000}"/>
    <cellStyle name="Total 2 2 2 2 4 6 5" xfId="42656" xr:uid="{00000000-0005-0000-0000-00007A930000}"/>
    <cellStyle name="Total 2 2 2 2 4 7" xfId="15686" xr:uid="{00000000-0005-0000-0000-00007B930000}"/>
    <cellStyle name="Total 2 2 2 2 4 7 2" xfId="15687" xr:uid="{00000000-0005-0000-0000-00007C930000}"/>
    <cellStyle name="Total 2 2 2 2 4 7 2 2" xfId="15688" xr:uid="{00000000-0005-0000-0000-00007D930000}"/>
    <cellStyle name="Total 2 2 2 2 4 7 2 2 2" xfId="31752" xr:uid="{00000000-0005-0000-0000-00007E930000}"/>
    <cellStyle name="Total 2 2 2 2 4 7 2 2 3" xfId="42662" xr:uid="{00000000-0005-0000-0000-00007F930000}"/>
    <cellStyle name="Total 2 2 2 2 4 7 2 3" xfId="31751" xr:uid="{00000000-0005-0000-0000-000080930000}"/>
    <cellStyle name="Total 2 2 2 2 4 7 2 4" xfId="42661" xr:uid="{00000000-0005-0000-0000-000081930000}"/>
    <cellStyle name="Total 2 2 2 2 4 7 3" xfId="15689" xr:uid="{00000000-0005-0000-0000-000082930000}"/>
    <cellStyle name="Total 2 2 2 2 4 7 3 2" xfId="31753" xr:uid="{00000000-0005-0000-0000-000083930000}"/>
    <cellStyle name="Total 2 2 2 2 4 7 3 3" xfId="42663" xr:uid="{00000000-0005-0000-0000-000084930000}"/>
    <cellStyle name="Total 2 2 2 2 4 7 4" xfId="31750" xr:uid="{00000000-0005-0000-0000-000085930000}"/>
    <cellStyle name="Total 2 2 2 2 4 7 5" xfId="42660" xr:uid="{00000000-0005-0000-0000-000086930000}"/>
    <cellStyle name="Total 2 2 2 2 4 8" xfId="15690" xr:uid="{00000000-0005-0000-0000-000087930000}"/>
    <cellStyle name="Total 2 2 2 2 4 8 2" xfId="15691" xr:uid="{00000000-0005-0000-0000-000088930000}"/>
    <cellStyle name="Total 2 2 2 2 4 8 2 2" xfId="15692" xr:uid="{00000000-0005-0000-0000-000089930000}"/>
    <cellStyle name="Total 2 2 2 2 4 8 2 2 2" xfId="31756" xr:uid="{00000000-0005-0000-0000-00008A930000}"/>
    <cellStyle name="Total 2 2 2 2 4 8 2 2 3" xfId="42666" xr:uid="{00000000-0005-0000-0000-00008B930000}"/>
    <cellStyle name="Total 2 2 2 2 4 8 2 3" xfId="31755" xr:uid="{00000000-0005-0000-0000-00008C930000}"/>
    <cellStyle name="Total 2 2 2 2 4 8 2 4" xfId="42665" xr:uid="{00000000-0005-0000-0000-00008D930000}"/>
    <cellStyle name="Total 2 2 2 2 4 8 3" xfId="15693" xr:uid="{00000000-0005-0000-0000-00008E930000}"/>
    <cellStyle name="Total 2 2 2 2 4 8 3 2" xfId="31757" xr:uid="{00000000-0005-0000-0000-00008F930000}"/>
    <cellStyle name="Total 2 2 2 2 4 8 3 3" xfId="42667" xr:uid="{00000000-0005-0000-0000-000090930000}"/>
    <cellStyle name="Total 2 2 2 2 4 8 4" xfId="31754" xr:uid="{00000000-0005-0000-0000-000091930000}"/>
    <cellStyle name="Total 2 2 2 2 4 8 5" xfId="42664" xr:uid="{00000000-0005-0000-0000-000092930000}"/>
    <cellStyle name="Total 2 2 2 2 4 9" xfId="15694" xr:uid="{00000000-0005-0000-0000-000093930000}"/>
    <cellStyle name="Total 2 2 2 2 4 9 2" xfId="15695" xr:uid="{00000000-0005-0000-0000-000094930000}"/>
    <cellStyle name="Total 2 2 2 2 4 9 2 2" xfId="31759" xr:uid="{00000000-0005-0000-0000-000095930000}"/>
    <cellStyle name="Total 2 2 2 2 4 9 2 3" xfId="42669" xr:uid="{00000000-0005-0000-0000-000096930000}"/>
    <cellStyle name="Total 2 2 2 2 4 9 3" xfId="31758" xr:uid="{00000000-0005-0000-0000-000097930000}"/>
    <cellStyle name="Total 2 2 2 2 4 9 4" xfId="42668" xr:uid="{00000000-0005-0000-0000-000098930000}"/>
    <cellStyle name="Total 2 2 2 2 5" xfId="15696" xr:uid="{00000000-0005-0000-0000-000099930000}"/>
    <cellStyle name="Total 2 2 2 2 5 2" xfId="15697" xr:uid="{00000000-0005-0000-0000-00009A930000}"/>
    <cellStyle name="Total 2 2 2 2 5 2 2" xfId="15698" xr:uid="{00000000-0005-0000-0000-00009B930000}"/>
    <cellStyle name="Total 2 2 2 2 5 2 2 2" xfId="31762" xr:uid="{00000000-0005-0000-0000-00009C930000}"/>
    <cellStyle name="Total 2 2 2 2 5 2 2 3" xfId="42672" xr:uid="{00000000-0005-0000-0000-00009D930000}"/>
    <cellStyle name="Total 2 2 2 2 5 2 3" xfId="31761" xr:uid="{00000000-0005-0000-0000-00009E930000}"/>
    <cellStyle name="Total 2 2 2 2 5 2 4" xfId="42671" xr:uid="{00000000-0005-0000-0000-00009F930000}"/>
    <cellStyle name="Total 2 2 2 2 5 3" xfId="15699" xr:uid="{00000000-0005-0000-0000-0000A0930000}"/>
    <cellStyle name="Total 2 2 2 2 5 3 2" xfId="31763" xr:uid="{00000000-0005-0000-0000-0000A1930000}"/>
    <cellStyle name="Total 2 2 2 2 5 3 3" xfId="42673" xr:uid="{00000000-0005-0000-0000-0000A2930000}"/>
    <cellStyle name="Total 2 2 2 2 5 4" xfId="31760" xr:uid="{00000000-0005-0000-0000-0000A3930000}"/>
    <cellStyle name="Total 2 2 2 2 5 5" xfId="42670" xr:uid="{00000000-0005-0000-0000-0000A4930000}"/>
    <cellStyle name="Total 2 2 2 2 6" xfId="15700" xr:uid="{00000000-0005-0000-0000-0000A5930000}"/>
    <cellStyle name="Total 2 2 2 2 6 2" xfId="15701" xr:uid="{00000000-0005-0000-0000-0000A6930000}"/>
    <cellStyle name="Total 2 2 2 2 6 2 2" xfId="15702" xr:uid="{00000000-0005-0000-0000-0000A7930000}"/>
    <cellStyle name="Total 2 2 2 2 6 2 2 2" xfId="31766" xr:uid="{00000000-0005-0000-0000-0000A8930000}"/>
    <cellStyle name="Total 2 2 2 2 6 2 2 3" xfId="42676" xr:uid="{00000000-0005-0000-0000-0000A9930000}"/>
    <cellStyle name="Total 2 2 2 2 6 2 3" xfId="31765" xr:uid="{00000000-0005-0000-0000-0000AA930000}"/>
    <cellStyle name="Total 2 2 2 2 6 2 4" xfId="42675" xr:uid="{00000000-0005-0000-0000-0000AB930000}"/>
    <cellStyle name="Total 2 2 2 2 6 3" xfId="15703" xr:uid="{00000000-0005-0000-0000-0000AC930000}"/>
    <cellStyle name="Total 2 2 2 2 6 3 2" xfId="31767" xr:uid="{00000000-0005-0000-0000-0000AD930000}"/>
    <cellStyle name="Total 2 2 2 2 6 3 3" xfId="42677" xr:uid="{00000000-0005-0000-0000-0000AE930000}"/>
    <cellStyle name="Total 2 2 2 2 6 4" xfId="31764" xr:uid="{00000000-0005-0000-0000-0000AF930000}"/>
    <cellStyle name="Total 2 2 2 2 6 5" xfId="42674" xr:uid="{00000000-0005-0000-0000-0000B0930000}"/>
    <cellStyle name="Total 2 2 2 2 7" xfId="15704" xr:uid="{00000000-0005-0000-0000-0000B1930000}"/>
    <cellStyle name="Total 2 2 2 2 7 2" xfId="15705" xr:uid="{00000000-0005-0000-0000-0000B2930000}"/>
    <cellStyle name="Total 2 2 2 2 7 2 2" xfId="15706" xr:uid="{00000000-0005-0000-0000-0000B3930000}"/>
    <cellStyle name="Total 2 2 2 2 7 2 2 2" xfId="31770" xr:uid="{00000000-0005-0000-0000-0000B4930000}"/>
    <cellStyle name="Total 2 2 2 2 7 2 2 3" xfId="42680" xr:uid="{00000000-0005-0000-0000-0000B5930000}"/>
    <cellStyle name="Total 2 2 2 2 7 2 3" xfId="31769" xr:uid="{00000000-0005-0000-0000-0000B6930000}"/>
    <cellStyle name="Total 2 2 2 2 7 2 4" xfId="42679" xr:uid="{00000000-0005-0000-0000-0000B7930000}"/>
    <cellStyle name="Total 2 2 2 2 7 3" xfId="15707" xr:uid="{00000000-0005-0000-0000-0000B8930000}"/>
    <cellStyle name="Total 2 2 2 2 7 3 2" xfId="31771" xr:uid="{00000000-0005-0000-0000-0000B9930000}"/>
    <cellStyle name="Total 2 2 2 2 7 3 3" xfId="42681" xr:uid="{00000000-0005-0000-0000-0000BA930000}"/>
    <cellStyle name="Total 2 2 2 2 7 4" xfId="31768" xr:uid="{00000000-0005-0000-0000-0000BB930000}"/>
    <cellStyle name="Total 2 2 2 2 7 5" xfId="42678" xr:uid="{00000000-0005-0000-0000-0000BC930000}"/>
    <cellStyle name="Total 2 2 2 2 8" xfId="15708" xr:uid="{00000000-0005-0000-0000-0000BD930000}"/>
    <cellStyle name="Total 2 2 2 2 8 2" xfId="15709" xr:uid="{00000000-0005-0000-0000-0000BE930000}"/>
    <cellStyle name="Total 2 2 2 2 8 2 2" xfId="15710" xr:uid="{00000000-0005-0000-0000-0000BF930000}"/>
    <cellStyle name="Total 2 2 2 2 8 2 2 2" xfId="31774" xr:uid="{00000000-0005-0000-0000-0000C0930000}"/>
    <cellStyle name="Total 2 2 2 2 8 2 2 3" xfId="42684" xr:uid="{00000000-0005-0000-0000-0000C1930000}"/>
    <cellStyle name="Total 2 2 2 2 8 2 3" xfId="31773" xr:uid="{00000000-0005-0000-0000-0000C2930000}"/>
    <cellStyle name="Total 2 2 2 2 8 2 4" xfId="42683" xr:uid="{00000000-0005-0000-0000-0000C3930000}"/>
    <cellStyle name="Total 2 2 2 2 8 3" xfId="15711" xr:uid="{00000000-0005-0000-0000-0000C4930000}"/>
    <cellStyle name="Total 2 2 2 2 8 3 2" xfId="31775" xr:uid="{00000000-0005-0000-0000-0000C5930000}"/>
    <cellStyle name="Total 2 2 2 2 8 3 3" xfId="42685" xr:uid="{00000000-0005-0000-0000-0000C6930000}"/>
    <cellStyle name="Total 2 2 2 2 8 4" xfId="31772" xr:uid="{00000000-0005-0000-0000-0000C7930000}"/>
    <cellStyle name="Total 2 2 2 2 8 5" xfId="42682" xr:uid="{00000000-0005-0000-0000-0000C8930000}"/>
    <cellStyle name="Total 2 2 2 2 9" xfId="15712" xr:uid="{00000000-0005-0000-0000-0000C9930000}"/>
    <cellStyle name="Total 2 2 2 2 9 2" xfId="15713" xr:uid="{00000000-0005-0000-0000-0000CA930000}"/>
    <cellStyle name="Total 2 2 2 2 9 2 2" xfId="15714" xr:uid="{00000000-0005-0000-0000-0000CB930000}"/>
    <cellStyle name="Total 2 2 2 2 9 2 2 2" xfId="31778" xr:uid="{00000000-0005-0000-0000-0000CC930000}"/>
    <cellStyle name="Total 2 2 2 2 9 2 2 3" xfId="42688" xr:uid="{00000000-0005-0000-0000-0000CD930000}"/>
    <cellStyle name="Total 2 2 2 2 9 2 3" xfId="31777" xr:uid="{00000000-0005-0000-0000-0000CE930000}"/>
    <cellStyle name="Total 2 2 2 2 9 2 4" xfId="42687" xr:uid="{00000000-0005-0000-0000-0000CF930000}"/>
    <cellStyle name="Total 2 2 2 2 9 3" xfId="15715" xr:uid="{00000000-0005-0000-0000-0000D0930000}"/>
    <cellStyle name="Total 2 2 2 2 9 3 2" xfId="31779" xr:uid="{00000000-0005-0000-0000-0000D1930000}"/>
    <cellStyle name="Total 2 2 2 2 9 3 3" xfId="42689" xr:uid="{00000000-0005-0000-0000-0000D2930000}"/>
    <cellStyle name="Total 2 2 2 2 9 4" xfId="31776" xr:uid="{00000000-0005-0000-0000-0000D3930000}"/>
    <cellStyle name="Total 2 2 2 2 9 5" xfId="42686" xr:uid="{00000000-0005-0000-0000-0000D4930000}"/>
    <cellStyle name="Total 2 2 2 3" xfId="15716" xr:uid="{00000000-0005-0000-0000-0000D5930000}"/>
    <cellStyle name="Total 2 2 2 3 10" xfId="15717" xr:uid="{00000000-0005-0000-0000-0000D6930000}"/>
    <cellStyle name="Total 2 2 2 3 10 2" xfId="15718" xr:uid="{00000000-0005-0000-0000-0000D7930000}"/>
    <cellStyle name="Total 2 2 2 3 10 2 2" xfId="15719" xr:uid="{00000000-0005-0000-0000-0000D8930000}"/>
    <cellStyle name="Total 2 2 2 3 10 2 2 2" xfId="31783" xr:uid="{00000000-0005-0000-0000-0000D9930000}"/>
    <cellStyle name="Total 2 2 2 3 10 2 2 3" xfId="42693" xr:uid="{00000000-0005-0000-0000-0000DA930000}"/>
    <cellStyle name="Total 2 2 2 3 10 2 3" xfId="31782" xr:uid="{00000000-0005-0000-0000-0000DB930000}"/>
    <cellStyle name="Total 2 2 2 3 10 2 4" xfId="42692" xr:uid="{00000000-0005-0000-0000-0000DC930000}"/>
    <cellStyle name="Total 2 2 2 3 10 3" xfId="15720" xr:uid="{00000000-0005-0000-0000-0000DD930000}"/>
    <cellStyle name="Total 2 2 2 3 10 3 2" xfId="31784" xr:uid="{00000000-0005-0000-0000-0000DE930000}"/>
    <cellStyle name="Total 2 2 2 3 10 3 3" xfId="42694" xr:uid="{00000000-0005-0000-0000-0000DF930000}"/>
    <cellStyle name="Total 2 2 2 3 10 4" xfId="31781" xr:uid="{00000000-0005-0000-0000-0000E0930000}"/>
    <cellStyle name="Total 2 2 2 3 10 5" xfId="42691" xr:uid="{00000000-0005-0000-0000-0000E1930000}"/>
    <cellStyle name="Total 2 2 2 3 11" xfId="15721" xr:uid="{00000000-0005-0000-0000-0000E2930000}"/>
    <cellStyle name="Total 2 2 2 3 11 2" xfId="15722" xr:uid="{00000000-0005-0000-0000-0000E3930000}"/>
    <cellStyle name="Total 2 2 2 3 11 2 2" xfId="15723" xr:uid="{00000000-0005-0000-0000-0000E4930000}"/>
    <cellStyle name="Total 2 2 2 3 11 2 2 2" xfId="31787" xr:uid="{00000000-0005-0000-0000-0000E5930000}"/>
    <cellStyle name="Total 2 2 2 3 11 2 2 3" xfId="42697" xr:uid="{00000000-0005-0000-0000-0000E6930000}"/>
    <cellStyle name="Total 2 2 2 3 11 2 3" xfId="31786" xr:uid="{00000000-0005-0000-0000-0000E7930000}"/>
    <cellStyle name="Total 2 2 2 3 11 2 4" xfId="42696" xr:uid="{00000000-0005-0000-0000-0000E8930000}"/>
    <cellStyle name="Total 2 2 2 3 11 3" xfId="15724" xr:uid="{00000000-0005-0000-0000-0000E9930000}"/>
    <cellStyle name="Total 2 2 2 3 11 3 2" xfId="31788" xr:uid="{00000000-0005-0000-0000-0000EA930000}"/>
    <cellStyle name="Total 2 2 2 3 11 3 3" xfId="42698" xr:uid="{00000000-0005-0000-0000-0000EB930000}"/>
    <cellStyle name="Total 2 2 2 3 11 4" xfId="31785" xr:uid="{00000000-0005-0000-0000-0000EC930000}"/>
    <cellStyle name="Total 2 2 2 3 11 5" xfId="42695" xr:uid="{00000000-0005-0000-0000-0000ED930000}"/>
    <cellStyle name="Total 2 2 2 3 12" xfId="15725" xr:uid="{00000000-0005-0000-0000-0000EE930000}"/>
    <cellStyle name="Total 2 2 2 3 12 2" xfId="31789" xr:uid="{00000000-0005-0000-0000-0000EF930000}"/>
    <cellStyle name="Total 2 2 2 3 12 3" xfId="42699" xr:uid="{00000000-0005-0000-0000-0000F0930000}"/>
    <cellStyle name="Total 2 2 2 3 13" xfId="31780" xr:uid="{00000000-0005-0000-0000-0000F1930000}"/>
    <cellStyle name="Total 2 2 2 3 14" xfId="42690" xr:uid="{00000000-0005-0000-0000-0000F2930000}"/>
    <cellStyle name="Total 2 2 2 3 2" xfId="15726" xr:uid="{00000000-0005-0000-0000-0000F3930000}"/>
    <cellStyle name="Total 2 2 2 3 2 10" xfId="15727" xr:uid="{00000000-0005-0000-0000-0000F4930000}"/>
    <cellStyle name="Total 2 2 2 3 2 10 2" xfId="15728" xr:uid="{00000000-0005-0000-0000-0000F5930000}"/>
    <cellStyle name="Total 2 2 2 3 2 10 2 2" xfId="15729" xr:uid="{00000000-0005-0000-0000-0000F6930000}"/>
    <cellStyle name="Total 2 2 2 3 2 10 2 2 2" xfId="31793" xr:uid="{00000000-0005-0000-0000-0000F7930000}"/>
    <cellStyle name="Total 2 2 2 3 2 10 2 2 3" xfId="42703" xr:uid="{00000000-0005-0000-0000-0000F8930000}"/>
    <cellStyle name="Total 2 2 2 3 2 10 2 3" xfId="31792" xr:uid="{00000000-0005-0000-0000-0000F9930000}"/>
    <cellStyle name="Total 2 2 2 3 2 10 2 4" xfId="42702" xr:uid="{00000000-0005-0000-0000-0000FA930000}"/>
    <cellStyle name="Total 2 2 2 3 2 10 3" xfId="15730" xr:uid="{00000000-0005-0000-0000-0000FB930000}"/>
    <cellStyle name="Total 2 2 2 3 2 10 3 2" xfId="31794" xr:uid="{00000000-0005-0000-0000-0000FC930000}"/>
    <cellStyle name="Total 2 2 2 3 2 10 3 3" xfId="42704" xr:uid="{00000000-0005-0000-0000-0000FD930000}"/>
    <cellStyle name="Total 2 2 2 3 2 10 4" xfId="31791" xr:uid="{00000000-0005-0000-0000-0000FE930000}"/>
    <cellStyle name="Total 2 2 2 3 2 10 5" xfId="42701" xr:uid="{00000000-0005-0000-0000-0000FF930000}"/>
    <cellStyle name="Total 2 2 2 3 2 11" xfId="15731" xr:uid="{00000000-0005-0000-0000-000000940000}"/>
    <cellStyle name="Total 2 2 2 3 2 11 2" xfId="15732" xr:uid="{00000000-0005-0000-0000-000001940000}"/>
    <cellStyle name="Total 2 2 2 3 2 11 2 2" xfId="31796" xr:uid="{00000000-0005-0000-0000-000002940000}"/>
    <cellStyle name="Total 2 2 2 3 2 11 2 3" xfId="42706" xr:uid="{00000000-0005-0000-0000-000003940000}"/>
    <cellStyle name="Total 2 2 2 3 2 11 3" xfId="31795" xr:uid="{00000000-0005-0000-0000-000004940000}"/>
    <cellStyle name="Total 2 2 2 3 2 11 4" xfId="42705" xr:uid="{00000000-0005-0000-0000-000005940000}"/>
    <cellStyle name="Total 2 2 2 3 2 12" xfId="15733" xr:uid="{00000000-0005-0000-0000-000006940000}"/>
    <cellStyle name="Total 2 2 2 3 2 12 2" xfId="31797" xr:uid="{00000000-0005-0000-0000-000007940000}"/>
    <cellStyle name="Total 2 2 2 3 2 12 3" xfId="42707" xr:uid="{00000000-0005-0000-0000-000008940000}"/>
    <cellStyle name="Total 2 2 2 3 2 13" xfId="31790" xr:uid="{00000000-0005-0000-0000-000009940000}"/>
    <cellStyle name="Total 2 2 2 3 2 14" xfId="42700" xr:uid="{00000000-0005-0000-0000-00000A940000}"/>
    <cellStyle name="Total 2 2 2 3 2 2" xfId="15734" xr:uid="{00000000-0005-0000-0000-00000B940000}"/>
    <cellStyle name="Total 2 2 2 3 2 2 10" xfId="15735" xr:uid="{00000000-0005-0000-0000-00000C940000}"/>
    <cellStyle name="Total 2 2 2 3 2 2 10 2" xfId="31799" xr:uid="{00000000-0005-0000-0000-00000D940000}"/>
    <cellStyle name="Total 2 2 2 3 2 2 10 3" xfId="42709" xr:uid="{00000000-0005-0000-0000-00000E940000}"/>
    <cellStyle name="Total 2 2 2 3 2 2 11" xfId="31798" xr:uid="{00000000-0005-0000-0000-00000F940000}"/>
    <cellStyle name="Total 2 2 2 3 2 2 12" xfId="42708" xr:uid="{00000000-0005-0000-0000-000010940000}"/>
    <cellStyle name="Total 2 2 2 3 2 2 2" xfId="15736" xr:uid="{00000000-0005-0000-0000-000011940000}"/>
    <cellStyle name="Total 2 2 2 3 2 2 2 2" xfId="15737" xr:uid="{00000000-0005-0000-0000-000012940000}"/>
    <cellStyle name="Total 2 2 2 3 2 2 2 2 2" xfId="15738" xr:uid="{00000000-0005-0000-0000-000013940000}"/>
    <cellStyle name="Total 2 2 2 3 2 2 2 2 2 2" xfId="31802" xr:uid="{00000000-0005-0000-0000-000014940000}"/>
    <cellStyle name="Total 2 2 2 3 2 2 2 2 2 3" xfId="42712" xr:uid="{00000000-0005-0000-0000-000015940000}"/>
    <cellStyle name="Total 2 2 2 3 2 2 2 2 3" xfId="31801" xr:uid="{00000000-0005-0000-0000-000016940000}"/>
    <cellStyle name="Total 2 2 2 3 2 2 2 2 4" xfId="42711" xr:uid="{00000000-0005-0000-0000-000017940000}"/>
    <cellStyle name="Total 2 2 2 3 2 2 2 3" xfId="15739" xr:uid="{00000000-0005-0000-0000-000018940000}"/>
    <cellStyle name="Total 2 2 2 3 2 2 2 3 2" xfId="31803" xr:uid="{00000000-0005-0000-0000-000019940000}"/>
    <cellStyle name="Total 2 2 2 3 2 2 2 3 3" xfId="42713" xr:uid="{00000000-0005-0000-0000-00001A940000}"/>
    <cellStyle name="Total 2 2 2 3 2 2 2 4" xfId="31800" xr:uid="{00000000-0005-0000-0000-00001B940000}"/>
    <cellStyle name="Total 2 2 2 3 2 2 2 5" xfId="42710" xr:uid="{00000000-0005-0000-0000-00001C940000}"/>
    <cellStyle name="Total 2 2 2 3 2 2 3" xfId="15740" xr:uid="{00000000-0005-0000-0000-00001D940000}"/>
    <cellStyle name="Total 2 2 2 3 2 2 3 2" xfId="15741" xr:uid="{00000000-0005-0000-0000-00001E940000}"/>
    <cellStyle name="Total 2 2 2 3 2 2 3 2 2" xfId="15742" xr:uid="{00000000-0005-0000-0000-00001F940000}"/>
    <cellStyle name="Total 2 2 2 3 2 2 3 2 2 2" xfId="31806" xr:uid="{00000000-0005-0000-0000-000020940000}"/>
    <cellStyle name="Total 2 2 2 3 2 2 3 2 2 3" xfId="42716" xr:uid="{00000000-0005-0000-0000-000021940000}"/>
    <cellStyle name="Total 2 2 2 3 2 2 3 2 3" xfId="31805" xr:uid="{00000000-0005-0000-0000-000022940000}"/>
    <cellStyle name="Total 2 2 2 3 2 2 3 2 4" xfId="42715" xr:uid="{00000000-0005-0000-0000-000023940000}"/>
    <cellStyle name="Total 2 2 2 3 2 2 3 3" xfId="15743" xr:uid="{00000000-0005-0000-0000-000024940000}"/>
    <cellStyle name="Total 2 2 2 3 2 2 3 3 2" xfId="31807" xr:uid="{00000000-0005-0000-0000-000025940000}"/>
    <cellStyle name="Total 2 2 2 3 2 2 3 3 3" xfId="42717" xr:uid="{00000000-0005-0000-0000-000026940000}"/>
    <cellStyle name="Total 2 2 2 3 2 2 3 4" xfId="31804" xr:uid="{00000000-0005-0000-0000-000027940000}"/>
    <cellStyle name="Total 2 2 2 3 2 2 3 5" xfId="42714" xr:uid="{00000000-0005-0000-0000-000028940000}"/>
    <cellStyle name="Total 2 2 2 3 2 2 4" xfId="15744" xr:uid="{00000000-0005-0000-0000-000029940000}"/>
    <cellStyle name="Total 2 2 2 3 2 2 4 2" xfId="15745" xr:uid="{00000000-0005-0000-0000-00002A940000}"/>
    <cellStyle name="Total 2 2 2 3 2 2 4 2 2" xfId="15746" xr:uid="{00000000-0005-0000-0000-00002B940000}"/>
    <cellStyle name="Total 2 2 2 3 2 2 4 2 2 2" xfId="31810" xr:uid="{00000000-0005-0000-0000-00002C940000}"/>
    <cellStyle name="Total 2 2 2 3 2 2 4 2 2 3" xfId="42720" xr:uid="{00000000-0005-0000-0000-00002D940000}"/>
    <cellStyle name="Total 2 2 2 3 2 2 4 2 3" xfId="31809" xr:uid="{00000000-0005-0000-0000-00002E940000}"/>
    <cellStyle name="Total 2 2 2 3 2 2 4 2 4" xfId="42719" xr:uid="{00000000-0005-0000-0000-00002F940000}"/>
    <cellStyle name="Total 2 2 2 3 2 2 4 3" xfId="15747" xr:uid="{00000000-0005-0000-0000-000030940000}"/>
    <cellStyle name="Total 2 2 2 3 2 2 4 3 2" xfId="31811" xr:uid="{00000000-0005-0000-0000-000031940000}"/>
    <cellStyle name="Total 2 2 2 3 2 2 4 3 3" xfId="42721" xr:uid="{00000000-0005-0000-0000-000032940000}"/>
    <cellStyle name="Total 2 2 2 3 2 2 4 4" xfId="31808" xr:uid="{00000000-0005-0000-0000-000033940000}"/>
    <cellStyle name="Total 2 2 2 3 2 2 4 5" xfId="42718" xr:uid="{00000000-0005-0000-0000-000034940000}"/>
    <cellStyle name="Total 2 2 2 3 2 2 5" xfId="15748" xr:uid="{00000000-0005-0000-0000-000035940000}"/>
    <cellStyle name="Total 2 2 2 3 2 2 5 2" xfId="15749" xr:uid="{00000000-0005-0000-0000-000036940000}"/>
    <cellStyle name="Total 2 2 2 3 2 2 5 2 2" xfId="15750" xr:uid="{00000000-0005-0000-0000-000037940000}"/>
    <cellStyle name="Total 2 2 2 3 2 2 5 2 2 2" xfId="31814" xr:uid="{00000000-0005-0000-0000-000038940000}"/>
    <cellStyle name="Total 2 2 2 3 2 2 5 2 2 3" xfId="42724" xr:uid="{00000000-0005-0000-0000-000039940000}"/>
    <cellStyle name="Total 2 2 2 3 2 2 5 2 3" xfId="31813" xr:uid="{00000000-0005-0000-0000-00003A940000}"/>
    <cellStyle name="Total 2 2 2 3 2 2 5 2 4" xfId="42723" xr:uid="{00000000-0005-0000-0000-00003B940000}"/>
    <cellStyle name="Total 2 2 2 3 2 2 5 3" xfId="15751" xr:uid="{00000000-0005-0000-0000-00003C940000}"/>
    <cellStyle name="Total 2 2 2 3 2 2 5 3 2" xfId="31815" xr:uid="{00000000-0005-0000-0000-00003D940000}"/>
    <cellStyle name="Total 2 2 2 3 2 2 5 3 3" xfId="42725" xr:uid="{00000000-0005-0000-0000-00003E940000}"/>
    <cellStyle name="Total 2 2 2 3 2 2 5 4" xfId="31812" xr:uid="{00000000-0005-0000-0000-00003F940000}"/>
    <cellStyle name="Total 2 2 2 3 2 2 5 5" xfId="42722" xr:uid="{00000000-0005-0000-0000-000040940000}"/>
    <cellStyle name="Total 2 2 2 3 2 2 6" xfId="15752" xr:uid="{00000000-0005-0000-0000-000041940000}"/>
    <cellStyle name="Total 2 2 2 3 2 2 6 2" xfId="15753" xr:uid="{00000000-0005-0000-0000-000042940000}"/>
    <cellStyle name="Total 2 2 2 3 2 2 6 2 2" xfId="15754" xr:uid="{00000000-0005-0000-0000-000043940000}"/>
    <cellStyle name="Total 2 2 2 3 2 2 6 2 2 2" xfId="31818" xr:uid="{00000000-0005-0000-0000-000044940000}"/>
    <cellStyle name="Total 2 2 2 3 2 2 6 2 2 3" xfId="42728" xr:uid="{00000000-0005-0000-0000-000045940000}"/>
    <cellStyle name="Total 2 2 2 3 2 2 6 2 3" xfId="31817" xr:uid="{00000000-0005-0000-0000-000046940000}"/>
    <cellStyle name="Total 2 2 2 3 2 2 6 2 4" xfId="42727" xr:uid="{00000000-0005-0000-0000-000047940000}"/>
    <cellStyle name="Total 2 2 2 3 2 2 6 3" xfId="15755" xr:uid="{00000000-0005-0000-0000-000048940000}"/>
    <cellStyle name="Total 2 2 2 3 2 2 6 3 2" xfId="31819" xr:uid="{00000000-0005-0000-0000-000049940000}"/>
    <cellStyle name="Total 2 2 2 3 2 2 6 3 3" xfId="42729" xr:uid="{00000000-0005-0000-0000-00004A940000}"/>
    <cellStyle name="Total 2 2 2 3 2 2 6 4" xfId="31816" xr:uid="{00000000-0005-0000-0000-00004B940000}"/>
    <cellStyle name="Total 2 2 2 3 2 2 6 5" xfId="42726" xr:uid="{00000000-0005-0000-0000-00004C940000}"/>
    <cellStyle name="Total 2 2 2 3 2 2 7" xfId="15756" xr:uid="{00000000-0005-0000-0000-00004D940000}"/>
    <cellStyle name="Total 2 2 2 3 2 2 7 2" xfId="15757" xr:uid="{00000000-0005-0000-0000-00004E940000}"/>
    <cellStyle name="Total 2 2 2 3 2 2 7 2 2" xfId="15758" xr:uid="{00000000-0005-0000-0000-00004F940000}"/>
    <cellStyle name="Total 2 2 2 3 2 2 7 2 2 2" xfId="31822" xr:uid="{00000000-0005-0000-0000-000050940000}"/>
    <cellStyle name="Total 2 2 2 3 2 2 7 2 2 3" xfId="42732" xr:uid="{00000000-0005-0000-0000-000051940000}"/>
    <cellStyle name="Total 2 2 2 3 2 2 7 2 3" xfId="31821" xr:uid="{00000000-0005-0000-0000-000052940000}"/>
    <cellStyle name="Total 2 2 2 3 2 2 7 2 4" xfId="42731" xr:uid="{00000000-0005-0000-0000-000053940000}"/>
    <cellStyle name="Total 2 2 2 3 2 2 7 3" xfId="15759" xr:uid="{00000000-0005-0000-0000-000054940000}"/>
    <cellStyle name="Total 2 2 2 3 2 2 7 3 2" xfId="31823" xr:uid="{00000000-0005-0000-0000-000055940000}"/>
    <cellStyle name="Total 2 2 2 3 2 2 7 3 3" xfId="42733" xr:uid="{00000000-0005-0000-0000-000056940000}"/>
    <cellStyle name="Total 2 2 2 3 2 2 7 4" xfId="31820" xr:uid="{00000000-0005-0000-0000-000057940000}"/>
    <cellStyle name="Total 2 2 2 3 2 2 7 5" xfId="42730" xr:uid="{00000000-0005-0000-0000-000058940000}"/>
    <cellStyle name="Total 2 2 2 3 2 2 8" xfId="15760" xr:uid="{00000000-0005-0000-0000-000059940000}"/>
    <cellStyle name="Total 2 2 2 3 2 2 8 2" xfId="15761" xr:uid="{00000000-0005-0000-0000-00005A940000}"/>
    <cellStyle name="Total 2 2 2 3 2 2 8 2 2" xfId="15762" xr:uid="{00000000-0005-0000-0000-00005B940000}"/>
    <cellStyle name="Total 2 2 2 3 2 2 8 2 2 2" xfId="31826" xr:uid="{00000000-0005-0000-0000-00005C940000}"/>
    <cellStyle name="Total 2 2 2 3 2 2 8 2 2 3" xfId="42736" xr:uid="{00000000-0005-0000-0000-00005D940000}"/>
    <cellStyle name="Total 2 2 2 3 2 2 8 2 3" xfId="31825" xr:uid="{00000000-0005-0000-0000-00005E940000}"/>
    <cellStyle name="Total 2 2 2 3 2 2 8 2 4" xfId="42735" xr:uid="{00000000-0005-0000-0000-00005F940000}"/>
    <cellStyle name="Total 2 2 2 3 2 2 8 3" xfId="15763" xr:uid="{00000000-0005-0000-0000-000060940000}"/>
    <cellStyle name="Total 2 2 2 3 2 2 8 3 2" xfId="31827" xr:uid="{00000000-0005-0000-0000-000061940000}"/>
    <cellStyle name="Total 2 2 2 3 2 2 8 3 3" xfId="42737" xr:uid="{00000000-0005-0000-0000-000062940000}"/>
    <cellStyle name="Total 2 2 2 3 2 2 8 4" xfId="31824" xr:uid="{00000000-0005-0000-0000-000063940000}"/>
    <cellStyle name="Total 2 2 2 3 2 2 8 5" xfId="42734" xr:uid="{00000000-0005-0000-0000-000064940000}"/>
    <cellStyle name="Total 2 2 2 3 2 2 9" xfId="15764" xr:uid="{00000000-0005-0000-0000-000065940000}"/>
    <cellStyle name="Total 2 2 2 3 2 2 9 2" xfId="15765" xr:uid="{00000000-0005-0000-0000-000066940000}"/>
    <cellStyle name="Total 2 2 2 3 2 2 9 2 2" xfId="31829" xr:uid="{00000000-0005-0000-0000-000067940000}"/>
    <cellStyle name="Total 2 2 2 3 2 2 9 2 3" xfId="42739" xr:uid="{00000000-0005-0000-0000-000068940000}"/>
    <cellStyle name="Total 2 2 2 3 2 2 9 3" xfId="31828" xr:uid="{00000000-0005-0000-0000-000069940000}"/>
    <cellStyle name="Total 2 2 2 3 2 2 9 4" xfId="42738" xr:uid="{00000000-0005-0000-0000-00006A940000}"/>
    <cellStyle name="Total 2 2 2 3 2 3" xfId="15766" xr:uid="{00000000-0005-0000-0000-00006B940000}"/>
    <cellStyle name="Total 2 2 2 3 2 3 10" xfId="15767" xr:uid="{00000000-0005-0000-0000-00006C940000}"/>
    <cellStyle name="Total 2 2 2 3 2 3 10 2" xfId="31831" xr:uid="{00000000-0005-0000-0000-00006D940000}"/>
    <cellStyle name="Total 2 2 2 3 2 3 10 3" xfId="42741" xr:uid="{00000000-0005-0000-0000-00006E940000}"/>
    <cellStyle name="Total 2 2 2 3 2 3 11" xfId="31830" xr:uid="{00000000-0005-0000-0000-00006F940000}"/>
    <cellStyle name="Total 2 2 2 3 2 3 12" xfId="42740" xr:uid="{00000000-0005-0000-0000-000070940000}"/>
    <cellStyle name="Total 2 2 2 3 2 3 2" xfId="15768" xr:uid="{00000000-0005-0000-0000-000071940000}"/>
    <cellStyle name="Total 2 2 2 3 2 3 2 2" xfId="15769" xr:uid="{00000000-0005-0000-0000-000072940000}"/>
    <cellStyle name="Total 2 2 2 3 2 3 2 2 2" xfId="15770" xr:uid="{00000000-0005-0000-0000-000073940000}"/>
    <cellStyle name="Total 2 2 2 3 2 3 2 2 2 2" xfId="31834" xr:uid="{00000000-0005-0000-0000-000074940000}"/>
    <cellStyle name="Total 2 2 2 3 2 3 2 2 2 3" xfId="42744" xr:uid="{00000000-0005-0000-0000-000075940000}"/>
    <cellStyle name="Total 2 2 2 3 2 3 2 2 3" xfId="31833" xr:uid="{00000000-0005-0000-0000-000076940000}"/>
    <cellStyle name="Total 2 2 2 3 2 3 2 2 4" xfId="42743" xr:uid="{00000000-0005-0000-0000-000077940000}"/>
    <cellStyle name="Total 2 2 2 3 2 3 2 3" xfId="15771" xr:uid="{00000000-0005-0000-0000-000078940000}"/>
    <cellStyle name="Total 2 2 2 3 2 3 2 3 2" xfId="31835" xr:uid="{00000000-0005-0000-0000-000079940000}"/>
    <cellStyle name="Total 2 2 2 3 2 3 2 3 3" xfId="42745" xr:uid="{00000000-0005-0000-0000-00007A940000}"/>
    <cellStyle name="Total 2 2 2 3 2 3 2 4" xfId="31832" xr:uid="{00000000-0005-0000-0000-00007B940000}"/>
    <cellStyle name="Total 2 2 2 3 2 3 2 5" xfId="42742" xr:uid="{00000000-0005-0000-0000-00007C940000}"/>
    <cellStyle name="Total 2 2 2 3 2 3 3" xfId="15772" xr:uid="{00000000-0005-0000-0000-00007D940000}"/>
    <cellStyle name="Total 2 2 2 3 2 3 3 2" xfId="15773" xr:uid="{00000000-0005-0000-0000-00007E940000}"/>
    <cellStyle name="Total 2 2 2 3 2 3 3 2 2" xfId="15774" xr:uid="{00000000-0005-0000-0000-00007F940000}"/>
    <cellStyle name="Total 2 2 2 3 2 3 3 2 2 2" xfId="31838" xr:uid="{00000000-0005-0000-0000-000080940000}"/>
    <cellStyle name="Total 2 2 2 3 2 3 3 2 2 3" xfId="42748" xr:uid="{00000000-0005-0000-0000-000081940000}"/>
    <cellStyle name="Total 2 2 2 3 2 3 3 2 3" xfId="31837" xr:uid="{00000000-0005-0000-0000-000082940000}"/>
    <cellStyle name="Total 2 2 2 3 2 3 3 2 4" xfId="42747" xr:uid="{00000000-0005-0000-0000-000083940000}"/>
    <cellStyle name="Total 2 2 2 3 2 3 3 3" xfId="15775" xr:uid="{00000000-0005-0000-0000-000084940000}"/>
    <cellStyle name="Total 2 2 2 3 2 3 3 3 2" xfId="31839" xr:uid="{00000000-0005-0000-0000-000085940000}"/>
    <cellStyle name="Total 2 2 2 3 2 3 3 3 3" xfId="42749" xr:uid="{00000000-0005-0000-0000-000086940000}"/>
    <cellStyle name="Total 2 2 2 3 2 3 3 4" xfId="31836" xr:uid="{00000000-0005-0000-0000-000087940000}"/>
    <cellStyle name="Total 2 2 2 3 2 3 3 5" xfId="42746" xr:uid="{00000000-0005-0000-0000-000088940000}"/>
    <cellStyle name="Total 2 2 2 3 2 3 4" xfId="15776" xr:uid="{00000000-0005-0000-0000-000089940000}"/>
    <cellStyle name="Total 2 2 2 3 2 3 4 2" xfId="15777" xr:uid="{00000000-0005-0000-0000-00008A940000}"/>
    <cellStyle name="Total 2 2 2 3 2 3 4 2 2" xfId="15778" xr:uid="{00000000-0005-0000-0000-00008B940000}"/>
    <cellStyle name="Total 2 2 2 3 2 3 4 2 2 2" xfId="31842" xr:uid="{00000000-0005-0000-0000-00008C940000}"/>
    <cellStyle name="Total 2 2 2 3 2 3 4 2 2 3" xfId="42752" xr:uid="{00000000-0005-0000-0000-00008D940000}"/>
    <cellStyle name="Total 2 2 2 3 2 3 4 2 3" xfId="31841" xr:uid="{00000000-0005-0000-0000-00008E940000}"/>
    <cellStyle name="Total 2 2 2 3 2 3 4 2 4" xfId="42751" xr:uid="{00000000-0005-0000-0000-00008F940000}"/>
    <cellStyle name="Total 2 2 2 3 2 3 4 3" xfId="15779" xr:uid="{00000000-0005-0000-0000-000090940000}"/>
    <cellStyle name="Total 2 2 2 3 2 3 4 3 2" xfId="31843" xr:uid="{00000000-0005-0000-0000-000091940000}"/>
    <cellStyle name="Total 2 2 2 3 2 3 4 3 3" xfId="42753" xr:uid="{00000000-0005-0000-0000-000092940000}"/>
    <cellStyle name="Total 2 2 2 3 2 3 4 4" xfId="31840" xr:uid="{00000000-0005-0000-0000-000093940000}"/>
    <cellStyle name="Total 2 2 2 3 2 3 4 5" xfId="42750" xr:uid="{00000000-0005-0000-0000-000094940000}"/>
    <cellStyle name="Total 2 2 2 3 2 3 5" xfId="15780" xr:uid="{00000000-0005-0000-0000-000095940000}"/>
    <cellStyle name="Total 2 2 2 3 2 3 5 2" xfId="15781" xr:uid="{00000000-0005-0000-0000-000096940000}"/>
    <cellStyle name="Total 2 2 2 3 2 3 5 2 2" xfId="15782" xr:uid="{00000000-0005-0000-0000-000097940000}"/>
    <cellStyle name="Total 2 2 2 3 2 3 5 2 2 2" xfId="31846" xr:uid="{00000000-0005-0000-0000-000098940000}"/>
    <cellStyle name="Total 2 2 2 3 2 3 5 2 2 3" xfId="42756" xr:uid="{00000000-0005-0000-0000-000099940000}"/>
    <cellStyle name="Total 2 2 2 3 2 3 5 2 3" xfId="31845" xr:uid="{00000000-0005-0000-0000-00009A940000}"/>
    <cellStyle name="Total 2 2 2 3 2 3 5 2 4" xfId="42755" xr:uid="{00000000-0005-0000-0000-00009B940000}"/>
    <cellStyle name="Total 2 2 2 3 2 3 5 3" xfId="15783" xr:uid="{00000000-0005-0000-0000-00009C940000}"/>
    <cellStyle name="Total 2 2 2 3 2 3 5 3 2" xfId="31847" xr:uid="{00000000-0005-0000-0000-00009D940000}"/>
    <cellStyle name="Total 2 2 2 3 2 3 5 3 3" xfId="42757" xr:uid="{00000000-0005-0000-0000-00009E940000}"/>
    <cellStyle name="Total 2 2 2 3 2 3 5 4" xfId="31844" xr:uid="{00000000-0005-0000-0000-00009F940000}"/>
    <cellStyle name="Total 2 2 2 3 2 3 5 5" xfId="42754" xr:uid="{00000000-0005-0000-0000-0000A0940000}"/>
    <cellStyle name="Total 2 2 2 3 2 3 6" xfId="15784" xr:uid="{00000000-0005-0000-0000-0000A1940000}"/>
    <cellStyle name="Total 2 2 2 3 2 3 6 2" xfId="15785" xr:uid="{00000000-0005-0000-0000-0000A2940000}"/>
    <cellStyle name="Total 2 2 2 3 2 3 6 2 2" xfId="15786" xr:uid="{00000000-0005-0000-0000-0000A3940000}"/>
    <cellStyle name="Total 2 2 2 3 2 3 6 2 2 2" xfId="31850" xr:uid="{00000000-0005-0000-0000-0000A4940000}"/>
    <cellStyle name="Total 2 2 2 3 2 3 6 2 2 3" xfId="42760" xr:uid="{00000000-0005-0000-0000-0000A5940000}"/>
    <cellStyle name="Total 2 2 2 3 2 3 6 2 3" xfId="31849" xr:uid="{00000000-0005-0000-0000-0000A6940000}"/>
    <cellStyle name="Total 2 2 2 3 2 3 6 2 4" xfId="42759" xr:uid="{00000000-0005-0000-0000-0000A7940000}"/>
    <cellStyle name="Total 2 2 2 3 2 3 6 3" xfId="15787" xr:uid="{00000000-0005-0000-0000-0000A8940000}"/>
    <cellStyle name="Total 2 2 2 3 2 3 6 3 2" xfId="31851" xr:uid="{00000000-0005-0000-0000-0000A9940000}"/>
    <cellStyle name="Total 2 2 2 3 2 3 6 3 3" xfId="42761" xr:uid="{00000000-0005-0000-0000-0000AA940000}"/>
    <cellStyle name="Total 2 2 2 3 2 3 6 4" xfId="31848" xr:uid="{00000000-0005-0000-0000-0000AB940000}"/>
    <cellStyle name="Total 2 2 2 3 2 3 6 5" xfId="42758" xr:uid="{00000000-0005-0000-0000-0000AC940000}"/>
    <cellStyle name="Total 2 2 2 3 2 3 7" xfId="15788" xr:uid="{00000000-0005-0000-0000-0000AD940000}"/>
    <cellStyle name="Total 2 2 2 3 2 3 7 2" xfId="15789" xr:uid="{00000000-0005-0000-0000-0000AE940000}"/>
    <cellStyle name="Total 2 2 2 3 2 3 7 2 2" xfId="15790" xr:uid="{00000000-0005-0000-0000-0000AF940000}"/>
    <cellStyle name="Total 2 2 2 3 2 3 7 2 2 2" xfId="31854" xr:uid="{00000000-0005-0000-0000-0000B0940000}"/>
    <cellStyle name="Total 2 2 2 3 2 3 7 2 2 3" xfId="42764" xr:uid="{00000000-0005-0000-0000-0000B1940000}"/>
    <cellStyle name="Total 2 2 2 3 2 3 7 2 3" xfId="31853" xr:uid="{00000000-0005-0000-0000-0000B2940000}"/>
    <cellStyle name="Total 2 2 2 3 2 3 7 2 4" xfId="42763" xr:uid="{00000000-0005-0000-0000-0000B3940000}"/>
    <cellStyle name="Total 2 2 2 3 2 3 7 3" xfId="15791" xr:uid="{00000000-0005-0000-0000-0000B4940000}"/>
    <cellStyle name="Total 2 2 2 3 2 3 7 3 2" xfId="31855" xr:uid="{00000000-0005-0000-0000-0000B5940000}"/>
    <cellStyle name="Total 2 2 2 3 2 3 7 3 3" xfId="42765" xr:uid="{00000000-0005-0000-0000-0000B6940000}"/>
    <cellStyle name="Total 2 2 2 3 2 3 7 4" xfId="31852" xr:uid="{00000000-0005-0000-0000-0000B7940000}"/>
    <cellStyle name="Total 2 2 2 3 2 3 7 5" xfId="42762" xr:uid="{00000000-0005-0000-0000-0000B8940000}"/>
    <cellStyle name="Total 2 2 2 3 2 3 8" xfId="15792" xr:uid="{00000000-0005-0000-0000-0000B9940000}"/>
    <cellStyle name="Total 2 2 2 3 2 3 8 2" xfId="15793" xr:uid="{00000000-0005-0000-0000-0000BA940000}"/>
    <cellStyle name="Total 2 2 2 3 2 3 8 2 2" xfId="15794" xr:uid="{00000000-0005-0000-0000-0000BB940000}"/>
    <cellStyle name="Total 2 2 2 3 2 3 8 2 2 2" xfId="31858" xr:uid="{00000000-0005-0000-0000-0000BC940000}"/>
    <cellStyle name="Total 2 2 2 3 2 3 8 2 2 3" xfId="42768" xr:uid="{00000000-0005-0000-0000-0000BD940000}"/>
    <cellStyle name="Total 2 2 2 3 2 3 8 2 3" xfId="31857" xr:uid="{00000000-0005-0000-0000-0000BE940000}"/>
    <cellStyle name="Total 2 2 2 3 2 3 8 2 4" xfId="42767" xr:uid="{00000000-0005-0000-0000-0000BF940000}"/>
    <cellStyle name="Total 2 2 2 3 2 3 8 3" xfId="15795" xr:uid="{00000000-0005-0000-0000-0000C0940000}"/>
    <cellStyle name="Total 2 2 2 3 2 3 8 3 2" xfId="31859" xr:uid="{00000000-0005-0000-0000-0000C1940000}"/>
    <cellStyle name="Total 2 2 2 3 2 3 8 3 3" xfId="42769" xr:uid="{00000000-0005-0000-0000-0000C2940000}"/>
    <cellStyle name="Total 2 2 2 3 2 3 8 4" xfId="31856" xr:uid="{00000000-0005-0000-0000-0000C3940000}"/>
    <cellStyle name="Total 2 2 2 3 2 3 8 5" xfId="42766" xr:uid="{00000000-0005-0000-0000-0000C4940000}"/>
    <cellStyle name="Total 2 2 2 3 2 3 9" xfId="15796" xr:uid="{00000000-0005-0000-0000-0000C5940000}"/>
    <cellStyle name="Total 2 2 2 3 2 3 9 2" xfId="15797" xr:uid="{00000000-0005-0000-0000-0000C6940000}"/>
    <cellStyle name="Total 2 2 2 3 2 3 9 2 2" xfId="31861" xr:uid="{00000000-0005-0000-0000-0000C7940000}"/>
    <cellStyle name="Total 2 2 2 3 2 3 9 2 3" xfId="42771" xr:uid="{00000000-0005-0000-0000-0000C8940000}"/>
    <cellStyle name="Total 2 2 2 3 2 3 9 3" xfId="31860" xr:uid="{00000000-0005-0000-0000-0000C9940000}"/>
    <cellStyle name="Total 2 2 2 3 2 3 9 4" xfId="42770" xr:uid="{00000000-0005-0000-0000-0000CA940000}"/>
    <cellStyle name="Total 2 2 2 3 2 4" xfId="15798" xr:uid="{00000000-0005-0000-0000-0000CB940000}"/>
    <cellStyle name="Total 2 2 2 3 2 4 2" xfId="15799" xr:uid="{00000000-0005-0000-0000-0000CC940000}"/>
    <cellStyle name="Total 2 2 2 3 2 4 2 2" xfId="15800" xr:uid="{00000000-0005-0000-0000-0000CD940000}"/>
    <cellStyle name="Total 2 2 2 3 2 4 2 2 2" xfId="31864" xr:uid="{00000000-0005-0000-0000-0000CE940000}"/>
    <cellStyle name="Total 2 2 2 3 2 4 2 2 3" xfId="42774" xr:uid="{00000000-0005-0000-0000-0000CF940000}"/>
    <cellStyle name="Total 2 2 2 3 2 4 2 3" xfId="31863" xr:uid="{00000000-0005-0000-0000-0000D0940000}"/>
    <cellStyle name="Total 2 2 2 3 2 4 2 4" xfId="42773" xr:uid="{00000000-0005-0000-0000-0000D1940000}"/>
    <cellStyle name="Total 2 2 2 3 2 4 3" xfId="15801" xr:uid="{00000000-0005-0000-0000-0000D2940000}"/>
    <cellStyle name="Total 2 2 2 3 2 4 3 2" xfId="31865" xr:uid="{00000000-0005-0000-0000-0000D3940000}"/>
    <cellStyle name="Total 2 2 2 3 2 4 3 3" xfId="42775" xr:uid="{00000000-0005-0000-0000-0000D4940000}"/>
    <cellStyle name="Total 2 2 2 3 2 4 4" xfId="31862" xr:uid="{00000000-0005-0000-0000-0000D5940000}"/>
    <cellStyle name="Total 2 2 2 3 2 4 5" xfId="42772" xr:uid="{00000000-0005-0000-0000-0000D6940000}"/>
    <cellStyle name="Total 2 2 2 3 2 5" xfId="15802" xr:uid="{00000000-0005-0000-0000-0000D7940000}"/>
    <cellStyle name="Total 2 2 2 3 2 5 2" xfId="15803" xr:uid="{00000000-0005-0000-0000-0000D8940000}"/>
    <cellStyle name="Total 2 2 2 3 2 5 2 2" xfId="15804" xr:uid="{00000000-0005-0000-0000-0000D9940000}"/>
    <cellStyle name="Total 2 2 2 3 2 5 2 2 2" xfId="31868" xr:uid="{00000000-0005-0000-0000-0000DA940000}"/>
    <cellStyle name="Total 2 2 2 3 2 5 2 2 3" xfId="42778" xr:uid="{00000000-0005-0000-0000-0000DB940000}"/>
    <cellStyle name="Total 2 2 2 3 2 5 2 3" xfId="31867" xr:uid="{00000000-0005-0000-0000-0000DC940000}"/>
    <cellStyle name="Total 2 2 2 3 2 5 2 4" xfId="42777" xr:uid="{00000000-0005-0000-0000-0000DD940000}"/>
    <cellStyle name="Total 2 2 2 3 2 5 3" xfId="15805" xr:uid="{00000000-0005-0000-0000-0000DE940000}"/>
    <cellStyle name="Total 2 2 2 3 2 5 3 2" xfId="31869" xr:uid="{00000000-0005-0000-0000-0000DF940000}"/>
    <cellStyle name="Total 2 2 2 3 2 5 3 3" xfId="42779" xr:uid="{00000000-0005-0000-0000-0000E0940000}"/>
    <cellStyle name="Total 2 2 2 3 2 5 4" xfId="31866" xr:uid="{00000000-0005-0000-0000-0000E1940000}"/>
    <cellStyle name="Total 2 2 2 3 2 5 5" xfId="42776" xr:uid="{00000000-0005-0000-0000-0000E2940000}"/>
    <cellStyle name="Total 2 2 2 3 2 6" xfId="15806" xr:uid="{00000000-0005-0000-0000-0000E3940000}"/>
    <cellStyle name="Total 2 2 2 3 2 6 2" xfId="15807" xr:uid="{00000000-0005-0000-0000-0000E4940000}"/>
    <cellStyle name="Total 2 2 2 3 2 6 2 2" xfId="15808" xr:uid="{00000000-0005-0000-0000-0000E5940000}"/>
    <cellStyle name="Total 2 2 2 3 2 6 2 2 2" xfId="31872" xr:uid="{00000000-0005-0000-0000-0000E6940000}"/>
    <cellStyle name="Total 2 2 2 3 2 6 2 2 3" xfId="42782" xr:uid="{00000000-0005-0000-0000-0000E7940000}"/>
    <cellStyle name="Total 2 2 2 3 2 6 2 3" xfId="31871" xr:uid="{00000000-0005-0000-0000-0000E8940000}"/>
    <cellStyle name="Total 2 2 2 3 2 6 2 4" xfId="42781" xr:uid="{00000000-0005-0000-0000-0000E9940000}"/>
    <cellStyle name="Total 2 2 2 3 2 6 3" xfId="15809" xr:uid="{00000000-0005-0000-0000-0000EA940000}"/>
    <cellStyle name="Total 2 2 2 3 2 6 3 2" xfId="31873" xr:uid="{00000000-0005-0000-0000-0000EB940000}"/>
    <cellStyle name="Total 2 2 2 3 2 6 3 3" xfId="42783" xr:uid="{00000000-0005-0000-0000-0000EC940000}"/>
    <cellStyle name="Total 2 2 2 3 2 6 4" xfId="31870" xr:uid="{00000000-0005-0000-0000-0000ED940000}"/>
    <cellStyle name="Total 2 2 2 3 2 6 5" xfId="42780" xr:uid="{00000000-0005-0000-0000-0000EE940000}"/>
    <cellStyle name="Total 2 2 2 3 2 7" xfId="15810" xr:uid="{00000000-0005-0000-0000-0000EF940000}"/>
    <cellStyle name="Total 2 2 2 3 2 7 2" xfId="15811" xr:uid="{00000000-0005-0000-0000-0000F0940000}"/>
    <cellStyle name="Total 2 2 2 3 2 7 2 2" xfId="15812" xr:uid="{00000000-0005-0000-0000-0000F1940000}"/>
    <cellStyle name="Total 2 2 2 3 2 7 2 2 2" xfId="31876" xr:uid="{00000000-0005-0000-0000-0000F2940000}"/>
    <cellStyle name="Total 2 2 2 3 2 7 2 2 3" xfId="42786" xr:uid="{00000000-0005-0000-0000-0000F3940000}"/>
    <cellStyle name="Total 2 2 2 3 2 7 2 3" xfId="31875" xr:uid="{00000000-0005-0000-0000-0000F4940000}"/>
    <cellStyle name="Total 2 2 2 3 2 7 2 4" xfId="42785" xr:uid="{00000000-0005-0000-0000-0000F5940000}"/>
    <cellStyle name="Total 2 2 2 3 2 7 3" xfId="15813" xr:uid="{00000000-0005-0000-0000-0000F6940000}"/>
    <cellStyle name="Total 2 2 2 3 2 7 3 2" xfId="31877" xr:uid="{00000000-0005-0000-0000-0000F7940000}"/>
    <cellStyle name="Total 2 2 2 3 2 7 3 3" xfId="42787" xr:uid="{00000000-0005-0000-0000-0000F8940000}"/>
    <cellStyle name="Total 2 2 2 3 2 7 4" xfId="31874" xr:uid="{00000000-0005-0000-0000-0000F9940000}"/>
    <cellStyle name="Total 2 2 2 3 2 7 5" xfId="42784" xr:uid="{00000000-0005-0000-0000-0000FA940000}"/>
    <cellStyle name="Total 2 2 2 3 2 8" xfId="15814" xr:uid="{00000000-0005-0000-0000-0000FB940000}"/>
    <cellStyle name="Total 2 2 2 3 2 8 2" xfId="15815" xr:uid="{00000000-0005-0000-0000-0000FC940000}"/>
    <cellStyle name="Total 2 2 2 3 2 8 2 2" xfId="15816" xr:uid="{00000000-0005-0000-0000-0000FD940000}"/>
    <cellStyle name="Total 2 2 2 3 2 8 2 2 2" xfId="31880" xr:uid="{00000000-0005-0000-0000-0000FE940000}"/>
    <cellStyle name="Total 2 2 2 3 2 8 2 2 3" xfId="42790" xr:uid="{00000000-0005-0000-0000-0000FF940000}"/>
    <cellStyle name="Total 2 2 2 3 2 8 2 3" xfId="31879" xr:uid="{00000000-0005-0000-0000-000000950000}"/>
    <cellStyle name="Total 2 2 2 3 2 8 2 4" xfId="42789" xr:uid="{00000000-0005-0000-0000-000001950000}"/>
    <cellStyle name="Total 2 2 2 3 2 8 3" xfId="15817" xr:uid="{00000000-0005-0000-0000-000002950000}"/>
    <cellStyle name="Total 2 2 2 3 2 8 3 2" xfId="31881" xr:uid="{00000000-0005-0000-0000-000003950000}"/>
    <cellStyle name="Total 2 2 2 3 2 8 3 3" xfId="42791" xr:uid="{00000000-0005-0000-0000-000004950000}"/>
    <cellStyle name="Total 2 2 2 3 2 8 4" xfId="31878" xr:uid="{00000000-0005-0000-0000-000005950000}"/>
    <cellStyle name="Total 2 2 2 3 2 8 5" xfId="42788" xr:uid="{00000000-0005-0000-0000-000006950000}"/>
    <cellStyle name="Total 2 2 2 3 2 9" xfId="15818" xr:uid="{00000000-0005-0000-0000-000007950000}"/>
    <cellStyle name="Total 2 2 2 3 2 9 2" xfId="15819" xr:uid="{00000000-0005-0000-0000-000008950000}"/>
    <cellStyle name="Total 2 2 2 3 2 9 2 2" xfId="15820" xr:uid="{00000000-0005-0000-0000-000009950000}"/>
    <cellStyle name="Total 2 2 2 3 2 9 2 2 2" xfId="31884" xr:uid="{00000000-0005-0000-0000-00000A950000}"/>
    <cellStyle name="Total 2 2 2 3 2 9 2 2 3" xfId="42794" xr:uid="{00000000-0005-0000-0000-00000B950000}"/>
    <cellStyle name="Total 2 2 2 3 2 9 2 3" xfId="31883" xr:uid="{00000000-0005-0000-0000-00000C950000}"/>
    <cellStyle name="Total 2 2 2 3 2 9 2 4" xfId="42793" xr:uid="{00000000-0005-0000-0000-00000D950000}"/>
    <cellStyle name="Total 2 2 2 3 2 9 3" xfId="15821" xr:uid="{00000000-0005-0000-0000-00000E950000}"/>
    <cellStyle name="Total 2 2 2 3 2 9 3 2" xfId="31885" xr:uid="{00000000-0005-0000-0000-00000F950000}"/>
    <cellStyle name="Total 2 2 2 3 2 9 3 3" xfId="42795" xr:uid="{00000000-0005-0000-0000-000010950000}"/>
    <cellStyle name="Total 2 2 2 3 2 9 4" xfId="31882" xr:uid="{00000000-0005-0000-0000-000011950000}"/>
    <cellStyle name="Total 2 2 2 3 2 9 5" xfId="42792" xr:uid="{00000000-0005-0000-0000-000012950000}"/>
    <cellStyle name="Total 2 2 2 3 3" xfId="15822" xr:uid="{00000000-0005-0000-0000-000013950000}"/>
    <cellStyle name="Total 2 2 2 3 3 10" xfId="15823" xr:uid="{00000000-0005-0000-0000-000014950000}"/>
    <cellStyle name="Total 2 2 2 3 3 10 2" xfId="31887" xr:uid="{00000000-0005-0000-0000-000015950000}"/>
    <cellStyle name="Total 2 2 2 3 3 10 3" xfId="42797" xr:uid="{00000000-0005-0000-0000-000016950000}"/>
    <cellStyle name="Total 2 2 2 3 3 11" xfId="31886" xr:uid="{00000000-0005-0000-0000-000017950000}"/>
    <cellStyle name="Total 2 2 2 3 3 12" xfId="42796" xr:uid="{00000000-0005-0000-0000-000018950000}"/>
    <cellStyle name="Total 2 2 2 3 3 2" xfId="15824" xr:uid="{00000000-0005-0000-0000-000019950000}"/>
    <cellStyle name="Total 2 2 2 3 3 2 2" xfId="15825" xr:uid="{00000000-0005-0000-0000-00001A950000}"/>
    <cellStyle name="Total 2 2 2 3 3 2 2 2" xfId="15826" xr:uid="{00000000-0005-0000-0000-00001B950000}"/>
    <cellStyle name="Total 2 2 2 3 3 2 2 2 2" xfId="31890" xr:uid="{00000000-0005-0000-0000-00001C950000}"/>
    <cellStyle name="Total 2 2 2 3 3 2 2 2 3" xfId="42800" xr:uid="{00000000-0005-0000-0000-00001D950000}"/>
    <cellStyle name="Total 2 2 2 3 3 2 2 3" xfId="31889" xr:uid="{00000000-0005-0000-0000-00001E950000}"/>
    <cellStyle name="Total 2 2 2 3 3 2 2 4" xfId="42799" xr:uid="{00000000-0005-0000-0000-00001F950000}"/>
    <cellStyle name="Total 2 2 2 3 3 2 3" xfId="15827" xr:uid="{00000000-0005-0000-0000-000020950000}"/>
    <cellStyle name="Total 2 2 2 3 3 2 3 2" xfId="31891" xr:uid="{00000000-0005-0000-0000-000021950000}"/>
    <cellStyle name="Total 2 2 2 3 3 2 3 3" xfId="42801" xr:uid="{00000000-0005-0000-0000-000022950000}"/>
    <cellStyle name="Total 2 2 2 3 3 2 4" xfId="31888" xr:uid="{00000000-0005-0000-0000-000023950000}"/>
    <cellStyle name="Total 2 2 2 3 3 2 5" xfId="42798" xr:uid="{00000000-0005-0000-0000-000024950000}"/>
    <cellStyle name="Total 2 2 2 3 3 3" xfId="15828" xr:uid="{00000000-0005-0000-0000-000025950000}"/>
    <cellStyle name="Total 2 2 2 3 3 3 2" xfId="15829" xr:uid="{00000000-0005-0000-0000-000026950000}"/>
    <cellStyle name="Total 2 2 2 3 3 3 2 2" xfId="15830" xr:uid="{00000000-0005-0000-0000-000027950000}"/>
    <cellStyle name="Total 2 2 2 3 3 3 2 2 2" xfId="31894" xr:uid="{00000000-0005-0000-0000-000028950000}"/>
    <cellStyle name="Total 2 2 2 3 3 3 2 2 3" xfId="42804" xr:uid="{00000000-0005-0000-0000-000029950000}"/>
    <cellStyle name="Total 2 2 2 3 3 3 2 3" xfId="31893" xr:uid="{00000000-0005-0000-0000-00002A950000}"/>
    <cellStyle name="Total 2 2 2 3 3 3 2 4" xfId="42803" xr:uid="{00000000-0005-0000-0000-00002B950000}"/>
    <cellStyle name="Total 2 2 2 3 3 3 3" xfId="15831" xr:uid="{00000000-0005-0000-0000-00002C950000}"/>
    <cellStyle name="Total 2 2 2 3 3 3 3 2" xfId="31895" xr:uid="{00000000-0005-0000-0000-00002D950000}"/>
    <cellStyle name="Total 2 2 2 3 3 3 3 3" xfId="42805" xr:uid="{00000000-0005-0000-0000-00002E950000}"/>
    <cellStyle name="Total 2 2 2 3 3 3 4" xfId="31892" xr:uid="{00000000-0005-0000-0000-00002F950000}"/>
    <cellStyle name="Total 2 2 2 3 3 3 5" xfId="42802" xr:uid="{00000000-0005-0000-0000-000030950000}"/>
    <cellStyle name="Total 2 2 2 3 3 4" xfId="15832" xr:uid="{00000000-0005-0000-0000-000031950000}"/>
    <cellStyle name="Total 2 2 2 3 3 4 2" xfId="15833" xr:uid="{00000000-0005-0000-0000-000032950000}"/>
    <cellStyle name="Total 2 2 2 3 3 4 2 2" xfId="15834" xr:uid="{00000000-0005-0000-0000-000033950000}"/>
    <cellStyle name="Total 2 2 2 3 3 4 2 2 2" xfId="31898" xr:uid="{00000000-0005-0000-0000-000034950000}"/>
    <cellStyle name="Total 2 2 2 3 3 4 2 2 3" xfId="42808" xr:uid="{00000000-0005-0000-0000-000035950000}"/>
    <cellStyle name="Total 2 2 2 3 3 4 2 3" xfId="31897" xr:uid="{00000000-0005-0000-0000-000036950000}"/>
    <cellStyle name="Total 2 2 2 3 3 4 2 4" xfId="42807" xr:uid="{00000000-0005-0000-0000-000037950000}"/>
    <cellStyle name="Total 2 2 2 3 3 4 3" xfId="15835" xr:uid="{00000000-0005-0000-0000-000038950000}"/>
    <cellStyle name="Total 2 2 2 3 3 4 3 2" xfId="31899" xr:uid="{00000000-0005-0000-0000-000039950000}"/>
    <cellStyle name="Total 2 2 2 3 3 4 3 3" xfId="42809" xr:uid="{00000000-0005-0000-0000-00003A950000}"/>
    <cellStyle name="Total 2 2 2 3 3 4 4" xfId="31896" xr:uid="{00000000-0005-0000-0000-00003B950000}"/>
    <cellStyle name="Total 2 2 2 3 3 4 5" xfId="42806" xr:uid="{00000000-0005-0000-0000-00003C950000}"/>
    <cellStyle name="Total 2 2 2 3 3 5" xfId="15836" xr:uid="{00000000-0005-0000-0000-00003D950000}"/>
    <cellStyle name="Total 2 2 2 3 3 5 2" xfId="15837" xr:uid="{00000000-0005-0000-0000-00003E950000}"/>
    <cellStyle name="Total 2 2 2 3 3 5 2 2" xfId="15838" xr:uid="{00000000-0005-0000-0000-00003F950000}"/>
    <cellStyle name="Total 2 2 2 3 3 5 2 2 2" xfId="31902" xr:uid="{00000000-0005-0000-0000-000040950000}"/>
    <cellStyle name="Total 2 2 2 3 3 5 2 2 3" xfId="42812" xr:uid="{00000000-0005-0000-0000-000041950000}"/>
    <cellStyle name="Total 2 2 2 3 3 5 2 3" xfId="31901" xr:uid="{00000000-0005-0000-0000-000042950000}"/>
    <cellStyle name="Total 2 2 2 3 3 5 2 4" xfId="42811" xr:uid="{00000000-0005-0000-0000-000043950000}"/>
    <cellStyle name="Total 2 2 2 3 3 5 3" xfId="15839" xr:uid="{00000000-0005-0000-0000-000044950000}"/>
    <cellStyle name="Total 2 2 2 3 3 5 3 2" xfId="31903" xr:uid="{00000000-0005-0000-0000-000045950000}"/>
    <cellStyle name="Total 2 2 2 3 3 5 3 3" xfId="42813" xr:uid="{00000000-0005-0000-0000-000046950000}"/>
    <cellStyle name="Total 2 2 2 3 3 5 4" xfId="31900" xr:uid="{00000000-0005-0000-0000-000047950000}"/>
    <cellStyle name="Total 2 2 2 3 3 5 5" xfId="42810" xr:uid="{00000000-0005-0000-0000-000048950000}"/>
    <cellStyle name="Total 2 2 2 3 3 6" xfId="15840" xr:uid="{00000000-0005-0000-0000-000049950000}"/>
    <cellStyle name="Total 2 2 2 3 3 6 2" xfId="15841" xr:uid="{00000000-0005-0000-0000-00004A950000}"/>
    <cellStyle name="Total 2 2 2 3 3 6 2 2" xfId="15842" xr:uid="{00000000-0005-0000-0000-00004B950000}"/>
    <cellStyle name="Total 2 2 2 3 3 6 2 2 2" xfId="31906" xr:uid="{00000000-0005-0000-0000-00004C950000}"/>
    <cellStyle name="Total 2 2 2 3 3 6 2 2 3" xfId="42816" xr:uid="{00000000-0005-0000-0000-00004D950000}"/>
    <cellStyle name="Total 2 2 2 3 3 6 2 3" xfId="31905" xr:uid="{00000000-0005-0000-0000-00004E950000}"/>
    <cellStyle name="Total 2 2 2 3 3 6 2 4" xfId="42815" xr:uid="{00000000-0005-0000-0000-00004F950000}"/>
    <cellStyle name="Total 2 2 2 3 3 6 3" xfId="15843" xr:uid="{00000000-0005-0000-0000-000050950000}"/>
    <cellStyle name="Total 2 2 2 3 3 6 3 2" xfId="31907" xr:uid="{00000000-0005-0000-0000-000051950000}"/>
    <cellStyle name="Total 2 2 2 3 3 6 3 3" xfId="42817" xr:uid="{00000000-0005-0000-0000-000052950000}"/>
    <cellStyle name="Total 2 2 2 3 3 6 4" xfId="31904" xr:uid="{00000000-0005-0000-0000-000053950000}"/>
    <cellStyle name="Total 2 2 2 3 3 6 5" xfId="42814" xr:uid="{00000000-0005-0000-0000-000054950000}"/>
    <cellStyle name="Total 2 2 2 3 3 7" xfId="15844" xr:uid="{00000000-0005-0000-0000-000055950000}"/>
    <cellStyle name="Total 2 2 2 3 3 7 2" xfId="15845" xr:uid="{00000000-0005-0000-0000-000056950000}"/>
    <cellStyle name="Total 2 2 2 3 3 7 2 2" xfId="15846" xr:uid="{00000000-0005-0000-0000-000057950000}"/>
    <cellStyle name="Total 2 2 2 3 3 7 2 2 2" xfId="31910" xr:uid="{00000000-0005-0000-0000-000058950000}"/>
    <cellStyle name="Total 2 2 2 3 3 7 2 2 3" xfId="42820" xr:uid="{00000000-0005-0000-0000-000059950000}"/>
    <cellStyle name="Total 2 2 2 3 3 7 2 3" xfId="31909" xr:uid="{00000000-0005-0000-0000-00005A950000}"/>
    <cellStyle name="Total 2 2 2 3 3 7 2 4" xfId="42819" xr:uid="{00000000-0005-0000-0000-00005B950000}"/>
    <cellStyle name="Total 2 2 2 3 3 7 3" xfId="15847" xr:uid="{00000000-0005-0000-0000-00005C950000}"/>
    <cellStyle name="Total 2 2 2 3 3 7 3 2" xfId="31911" xr:uid="{00000000-0005-0000-0000-00005D950000}"/>
    <cellStyle name="Total 2 2 2 3 3 7 3 3" xfId="42821" xr:uid="{00000000-0005-0000-0000-00005E950000}"/>
    <cellStyle name="Total 2 2 2 3 3 7 4" xfId="31908" xr:uid="{00000000-0005-0000-0000-00005F950000}"/>
    <cellStyle name="Total 2 2 2 3 3 7 5" xfId="42818" xr:uid="{00000000-0005-0000-0000-000060950000}"/>
    <cellStyle name="Total 2 2 2 3 3 8" xfId="15848" xr:uid="{00000000-0005-0000-0000-000061950000}"/>
    <cellStyle name="Total 2 2 2 3 3 8 2" xfId="15849" xr:uid="{00000000-0005-0000-0000-000062950000}"/>
    <cellStyle name="Total 2 2 2 3 3 8 2 2" xfId="15850" xr:uid="{00000000-0005-0000-0000-000063950000}"/>
    <cellStyle name="Total 2 2 2 3 3 8 2 2 2" xfId="31914" xr:uid="{00000000-0005-0000-0000-000064950000}"/>
    <cellStyle name="Total 2 2 2 3 3 8 2 2 3" xfId="42824" xr:uid="{00000000-0005-0000-0000-000065950000}"/>
    <cellStyle name="Total 2 2 2 3 3 8 2 3" xfId="31913" xr:uid="{00000000-0005-0000-0000-000066950000}"/>
    <cellStyle name="Total 2 2 2 3 3 8 2 4" xfId="42823" xr:uid="{00000000-0005-0000-0000-000067950000}"/>
    <cellStyle name="Total 2 2 2 3 3 8 3" xfId="15851" xr:uid="{00000000-0005-0000-0000-000068950000}"/>
    <cellStyle name="Total 2 2 2 3 3 8 3 2" xfId="31915" xr:uid="{00000000-0005-0000-0000-000069950000}"/>
    <cellStyle name="Total 2 2 2 3 3 8 3 3" xfId="42825" xr:uid="{00000000-0005-0000-0000-00006A950000}"/>
    <cellStyle name="Total 2 2 2 3 3 8 4" xfId="31912" xr:uid="{00000000-0005-0000-0000-00006B950000}"/>
    <cellStyle name="Total 2 2 2 3 3 8 5" xfId="42822" xr:uid="{00000000-0005-0000-0000-00006C950000}"/>
    <cellStyle name="Total 2 2 2 3 3 9" xfId="15852" xr:uid="{00000000-0005-0000-0000-00006D950000}"/>
    <cellStyle name="Total 2 2 2 3 3 9 2" xfId="15853" xr:uid="{00000000-0005-0000-0000-00006E950000}"/>
    <cellStyle name="Total 2 2 2 3 3 9 2 2" xfId="31917" xr:uid="{00000000-0005-0000-0000-00006F950000}"/>
    <cellStyle name="Total 2 2 2 3 3 9 2 3" xfId="42827" xr:uid="{00000000-0005-0000-0000-000070950000}"/>
    <cellStyle name="Total 2 2 2 3 3 9 3" xfId="31916" xr:uid="{00000000-0005-0000-0000-000071950000}"/>
    <cellStyle name="Total 2 2 2 3 3 9 4" xfId="42826" xr:uid="{00000000-0005-0000-0000-000072950000}"/>
    <cellStyle name="Total 2 2 2 3 4" xfId="15854" xr:uid="{00000000-0005-0000-0000-000073950000}"/>
    <cellStyle name="Total 2 2 2 3 4 10" xfId="15855" xr:uid="{00000000-0005-0000-0000-000074950000}"/>
    <cellStyle name="Total 2 2 2 3 4 10 2" xfId="31919" xr:uid="{00000000-0005-0000-0000-000075950000}"/>
    <cellStyle name="Total 2 2 2 3 4 10 3" xfId="42829" xr:uid="{00000000-0005-0000-0000-000076950000}"/>
    <cellStyle name="Total 2 2 2 3 4 11" xfId="31918" xr:uid="{00000000-0005-0000-0000-000077950000}"/>
    <cellStyle name="Total 2 2 2 3 4 12" xfId="42828" xr:uid="{00000000-0005-0000-0000-000078950000}"/>
    <cellStyle name="Total 2 2 2 3 4 2" xfId="15856" xr:uid="{00000000-0005-0000-0000-000079950000}"/>
    <cellStyle name="Total 2 2 2 3 4 2 2" xfId="15857" xr:uid="{00000000-0005-0000-0000-00007A950000}"/>
    <cellStyle name="Total 2 2 2 3 4 2 2 2" xfId="15858" xr:uid="{00000000-0005-0000-0000-00007B950000}"/>
    <cellStyle name="Total 2 2 2 3 4 2 2 2 2" xfId="31922" xr:uid="{00000000-0005-0000-0000-00007C950000}"/>
    <cellStyle name="Total 2 2 2 3 4 2 2 2 3" xfId="42832" xr:uid="{00000000-0005-0000-0000-00007D950000}"/>
    <cellStyle name="Total 2 2 2 3 4 2 2 3" xfId="31921" xr:uid="{00000000-0005-0000-0000-00007E950000}"/>
    <cellStyle name="Total 2 2 2 3 4 2 2 4" xfId="42831" xr:uid="{00000000-0005-0000-0000-00007F950000}"/>
    <cellStyle name="Total 2 2 2 3 4 2 3" xfId="15859" xr:uid="{00000000-0005-0000-0000-000080950000}"/>
    <cellStyle name="Total 2 2 2 3 4 2 3 2" xfId="31923" xr:uid="{00000000-0005-0000-0000-000081950000}"/>
    <cellStyle name="Total 2 2 2 3 4 2 3 3" xfId="42833" xr:uid="{00000000-0005-0000-0000-000082950000}"/>
    <cellStyle name="Total 2 2 2 3 4 2 4" xfId="31920" xr:uid="{00000000-0005-0000-0000-000083950000}"/>
    <cellStyle name="Total 2 2 2 3 4 2 5" xfId="42830" xr:uid="{00000000-0005-0000-0000-000084950000}"/>
    <cellStyle name="Total 2 2 2 3 4 3" xfId="15860" xr:uid="{00000000-0005-0000-0000-000085950000}"/>
    <cellStyle name="Total 2 2 2 3 4 3 2" xfId="15861" xr:uid="{00000000-0005-0000-0000-000086950000}"/>
    <cellStyle name="Total 2 2 2 3 4 3 2 2" xfId="15862" xr:uid="{00000000-0005-0000-0000-000087950000}"/>
    <cellStyle name="Total 2 2 2 3 4 3 2 2 2" xfId="31926" xr:uid="{00000000-0005-0000-0000-000088950000}"/>
    <cellStyle name="Total 2 2 2 3 4 3 2 2 3" xfId="42836" xr:uid="{00000000-0005-0000-0000-000089950000}"/>
    <cellStyle name="Total 2 2 2 3 4 3 2 3" xfId="31925" xr:uid="{00000000-0005-0000-0000-00008A950000}"/>
    <cellStyle name="Total 2 2 2 3 4 3 2 4" xfId="42835" xr:uid="{00000000-0005-0000-0000-00008B950000}"/>
    <cellStyle name="Total 2 2 2 3 4 3 3" xfId="15863" xr:uid="{00000000-0005-0000-0000-00008C950000}"/>
    <cellStyle name="Total 2 2 2 3 4 3 3 2" xfId="31927" xr:uid="{00000000-0005-0000-0000-00008D950000}"/>
    <cellStyle name="Total 2 2 2 3 4 3 3 3" xfId="42837" xr:uid="{00000000-0005-0000-0000-00008E950000}"/>
    <cellStyle name="Total 2 2 2 3 4 3 4" xfId="31924" xr:uid="{00000000-0005-0000-0000-00008F950000}"/>
    <cellStyle name="Total 2 2 2 3 4 3 5" xfId="42834" xr:uid="{00000000-0005-0000-0000-000090950000}"/>
    <cellStyle name="Total 2 2 2 3 4 4" xfId="15864" xr:uid="{00000000-0005-0000-0000-000091950000}"/>
    <cellStyle name="Total 2 2 2 3 4 4 2" xfId="15865" xr:uid="{00000000-0005-0000-0000-000092950000}"/>
    <cellStyle name="Total 2 2 2 3 4 4 2 2" xfId="15866" xr:uid="{00000000-0005-0000-0000-000093950000}"/>
    <cellStyle name="Total 2 2 2 3 4 4 2 2 2" xfId="31930" xr:uid="{00000000-0005-0000-0000-000094950000}"/>
    <cellStyle name="Total 2 2 2 3 4 4 2 2 3" xfId="42840" xr:uid="{00000000-0005-0000-0000-000095950000}"/>
    <cellStyle name="Total 2 2 2 3 4 4 2 3" xfId="31929" xr:uid="{00000000-0005-0000-0000-000096950000}"/>
    <cellStyle name="Total 2 2 2 3 4 4 2 4" xfId="42839" xr:uid="{00000000-0005-0000-0000-000097950000}"/>
    <cellStyle name="Total 2 2 2 3 4 4 3" xfId="15867" xr:uid="{00000000-0005-0000-0000-000098950000}"/>
    <cellStyle name="Total 2 2 2 3 4 4 3 2" xfId="31931" xr:uid="{00000000-0005-0000-0000-000099950000}"/>
    <cellStyle name="Total 2 2 2 3 4 4 3 3" xfId="42841" xr:uid="{00000000-0005-0000-0000-00009A950000}"/>
    <cellStyle name="Total 2 2 2 3 4 4 4" xfId="31928" xr:uid="{00000000-0005-0000-0000-00009B950000}"/>
    <cellStyle name="Total 2 2 2 3 4 4 5" xfId="42838" xr:uid="{00000000-0005-0000-0000-00009C950000}"/>
    <cellStyle name="Total 2 2 2 3 4 5" xfId="15868" xr:uid="{00000000-0005-0000-0000-00009D950000}"/>
    <cellStyle name="Total 2 2 2 3 4 5 2" xfId="15869" xr:uid="{00000000-0005-0000-0000-00009E950000}"/>
    <cellStyle name="Total 2 2 2 3 4 5 2 2" xfId="15870" xr:uid="{00000000-0005-0000-0000-00009F950000}"/>
    <cellStyle name="Total 2 2 2 3 4 5 2 2 2" xfId="31934" xr:uid="{00000000-0005-0000-0000-0000A0950000}"/>
    <cellStyle name="Total 2 2 2 3 4 5 2 2 3" xfId="42844" xr:uid="{00000000-0005-0000-0000-0000A1950000}"/>
    <cellStyle name="Total 2 2 2 3 4 5 2 3" xfId="31933" xr:uid="{00000000-0005-0000-0000-0000A2950000}"/>
    <cellStyle name="Total 2 2 2 3 4 5 2 4" xfId="42843" xr:uid="{00000000-0005-0000-0000-0000A3950000}"/>
    <cellStyle name="Total 2 2 2 3 4 5 3" xfId="15871" xr:uid="{00000000-0005-0000-0000-0000A4950000}"/>
    <cellStyle name="Total 2 2 2 3 4 5 3 2" xfId="31935" xr:uid="{00000000-0005-0000-0000-0000A5950000}"/>
    <cellStyle name="Total 2 2 2 3 4 5 3 3" xfId="42845" xr:uid="{00000000-0005-0000-0000-0000A6950000}"/>
    <cellStyle name="Total 2 2 2 3 4 5 4" xfId="31932" xr:uid="{00000000-0005-0000-0000-0000A7950000}"/>
    <cellStyle name="Total 2 2 2 3 4 5 5" xfId="42842" xr:uid="{00000000-0005-0000-0000-0000A8950000}"/>
    <cellStyle name="Total 2 2 2 3 4 6" xfId="15872" xr:uid="{00000000-0005-0000-0000-0000A9950000}"/>
    <cellStyle name="Total 2 2 2 3 4 6 2" xfId="15873" xr:uid="{00000000-0005-0000-0000-0000AA950000}"/>
    <cellStyle name="Total 2 2 2 3 4 6 2 2" xfId="15874" xr:uid="{00000000-0005-0000-0000-0000AB950000}"/>
    <cellStyle name="Total 2 2 2 3 4 6 2 2 2" xfId="31938" xr:uid="{00000000-0005-0000-0000-0000AC950000}"/>
    <cellStyle name="Total 2 2 2 3 4 6 2 2 3" xfId="42848" xr:uid="{00000000-0005-0000-0000-0000AD950000}"/>
    <cellStyle name="Total 2 2 2 3 4 6 2 3" xfId="31937" xr:uid="{00000000-0005-0000-0000-0000AE950000}"/>
    <cellStyle name="Total 2 2 2 3 4 6 2 4" xfId="42847" xr:uid="{00000000-0005-0000-0000-0000AF950000}"/>
    <cellStyle name="Total 2 2 2 3 4 6 3" xfId="15875" xr:uid="{00000000-0005-0000-0000-0000B0950000}"/>
    <cellStyle name="Total 2 2 2 3 4 6 3 2" xfId="31939" xr:uid="{00000000-0005-0000-0000-0000B1950000}"/>
    <cellStyle name="Total 2 2 2 3 4 6 3 3" xfId="42849" xr:uid="{00000000-0005-0000-0000-0000B2950000}"/>
    <cellStyle name="Total 2 2 2 3 4 6 4" xfId="31936" xr:uid="{00000000-0005-0000-0000-0000B3950000}"/>
    <cellStyle name="Total 2 2 2 3 4 6 5" xfId="42846" xr:uid="{00000000-0005-0000-0000-0000B4950000}"/>
    <cellStyle name="Total 2 2 2 3 4 7" xfId="15876" xr:uid="{00000000-0005-0000-0000-0000B5950000}"/>
    <cellStyle name="Total 2 2 2 3 4 7 2" xfId="15877" xr:uid="{00000000-0005-0000-0000-0000B6950000}"/>
    <cellStyle name="Total 2 2 2 3 4 7 2 2" xfId="15878" xr:uid="{00000000-0005-0000-0000-0000B7950000}"/>
    <cellStyle name="Total 2 2 2 3 4 7 2 2 2" xfId="31942" xr:uid="{00000000-0005-0000-0000-0000B8950000}"/>
    <cellStyle name="Total 2 2 2 3 4 7 2 2 3" xfId="42852" xr:uid="{00000000-0005-0000-0000-0000B9950000}"/>
    <cellStyle name="Total 2 2 2 3 4 7 2 3" xfId="31941" xr:uid="{00000000-0005-0000-0000-0000BA950000}"/>
    <cellStyle name="Total 2 2 2 3 4 7 2 4" xfId="42851" xr:uid="{00000000-0005-0000-0000-0000BB950000}"/>
    <cellStyle name="Total 2 2 2 3 4 7 3" xfId="15879" xr:uid="{00000000-0005-0000-0000-0000BC950000}"/>
    <cellStyle name="Total 2 2 2 3 4 7 3 2" xfId="31943" xr:uid="{00000000-0005-0000-0000-0000BD950000}"/>
    <cellStyle name="Total 2 2 2 3 4 7 3 3" xfId="42853" xr:uid="{00000000-0005-0000-0000-0000BE950000}"/>
    <cellStyle name="Total 2 2 2 3 4 7 4" xfId="31940" xr:uid="{00000000-0005-0000-0000-0000BF950000}"/>
    <cellStyle name="Total 2 2 2 3 4 7 5" xfId="42850" xr:uid="{00000000-0005-0000-0000-0000C0950000}"/>
    <cellStyle name="Total 2 2 2 3 4 8" xfId="15880" xr:uid="{00000000-0005-0000-0000-0000C1950000}"/>
    <cellStyle name="Total 2 2 2 3 4 8 2" xfId="15881" xr:uid="{00000000-0005-0000-0000-0000C2950000}"/>
    <cellStyle name="Total 2 2 2 3 4 8 2 2" xfId="15882" xr:uid="{00000000-0005-0000-0000-0000C3950000}"/>
    <cellStyle name="Total 2 2 2 3 4 8 2 2 2" xfId="31946" xr:uid="{00000000-0005-0000-0000-0000C4950000}"/>
    <cellStyle name="Total 2 2 2 3 4 8 2 2 3" xfId="42856" xr:uid="{00000000-0005-0000-0000-0000C5950000}"/>
    <cellStyle name="Total 2 2 2 3 4 8 2 3" xfId="31945" xr:uid="{00000000-0005-0000-0000-0000C6950000}"/>
    <cellStyle name="Total 2 2 2 3 4 8 2 4" xfId="42855" xr:uid="{00000000-0005-0000-0000-0000C7950000}"/>
    <cellStyle name="Total 2 2 2 3 4 8 3" xfId="15883" xr:uid="{00000000-0005-0000-0000-0000C8950000}"/>
    <cellStyle name="Total 2 2 2 3 4 8 3 2" xfId="31947" xr:uid="{00000000-0005-0000-0000-0000C9950000}"/>
    <cellStyle name="Total 2 2 2 3 4 8 3 3" xfId="42857" xr:uid="{00000000-0005-0000-0000-0000CA950000}"/>
    <cellStyle name="Total 2 2 2 3 4 8 4" xfId="31944" xr:uid="{00000000-0005-0000-0000-0000CB950000}"/>
    <cellStyle name="Total 2 2 2 3 4 8 5" xfId="42854" xr:uid="{00000000-0005-0000-0000-0000CC950000}"/>
    <cellStyle name="Total 2 2 2 3 4 9" xfId="15884" xr:uid="{00000000-0005-0000-0000-0000CD950000}"/>
    <cellStyle name="Total 2 2 2 3 4 9 2" xfId="15885" xr:uid="{00000000-0005-0000-0000-0000CE950000}"/>
    <cellStyle name="Total 2 2 2 3 4 9 2 2" xfId="31949" xr:uid="{00000000-0005-0000-0000-0000CF950000}"/>
    <cellStyle name="Total 2 2 2 3 4 9 2 3" xfId="42859" xr:uid="{00000000-0005-0000-0000-0000D0950000}"/>
    <cellStyle name="Total 2 2 2 3 4 9 3" xfId="31948" xr:uid="{00000000-0005-0000-0000-0000D1950000}"/>
    <cellStyle name="Total 2 2 2 3 4 9 4" xfId="42858" xr:uid="{00000000-0005-0000-0000-0000D2950000}"/>
    <cellStyle name="Total 2 2 2 3 5" xfId="15886" xr:uid="{00000000-0005-0000-0000-0000D3950000}"/>
    <cellStyle name="Total 2 2 2 3 5 2" xfId="15887" xr:uid="{00000000-0005-0000-0000-0000D4950000}"/>
    <cellStyle name="Total 2 2 2 3 5 2 2" xfId="15888" xr:uid="{00000000-0005-0000-0000-0000D5950000}"/>
    <cellStyle name="Total 2 2 2 3 5 2 2 2" xfId="31952" xr:uid="{00000000-0005-0000-0000-0000D6950000}"/>
    <cellStyle name="Total 2 2 2 3 5 2 2 3" xfId="42862" xr:uid="{00000000-0005-0000-0000-0000D7950000}"/>
    <cellStyle name="Total 2 2 2 3 5 2 3" xfId="31951" xr:uid="{00000000-0005-0000-0000-0000D8950000}"/>
    <cellStyle name="Total 2 2 2 3 5 2 4" xfId="42861" xr:uid="{00000000-0005-0000-0000-0000D9950000}"/>
    <cellStyle name="Total 2 2 2 3 5 3" xfId="15889" xr:uid="{00000000-0005-0000-0000-0000DA950000}"/>
    <cellStyle name="Total 2 2 2 3 5 3 2" xfId="31953" xr:uid="{00000000-0005-0000-0000-0000DB950000}"/>
    <cellStyle name="Total 2 2 2 3 5 3 3" xfId="42863" xr:uid="{00000000-0005-0000-0000-0000DC950000}"/>
    <cellStyle name="Total 2 2 2 3 5 4" xfId="31950" xr:uid="{00000000-0005-0000-0000-0000DD950000}"/>
    <cellStyle name="Total 2 2 2 3 5 5" xfId="42860" xr:uid="{00000000-0005-0000-0000-0000DE950000}"/>
    <cellStyle name="Total 2 2 2 3 6" xfId="15890" xr:uid="{00000000-0005-0000-0000-0000DF950000}"/>
    <cellStyle name="Total 2 2 2 3 6 2" xfId="15891" xr:uid="{00000000-0005-0000-0000-0000E0950000}"/>
    <cellStyle name="Total 2 2 2 3 6 2 2" xfId="15892" xr:uid="{00000000-0005-0000-0000-0000E1950000}"/>
    <cellStyle name="Total 2 2 2 3 6 2 2 2" xfId="31956" xr:uid="{00000000-0005-0000-0000-0000E2950000}"/>
    <cellStyle name="Total 2 2 2 3 6 2 2 3" xfId="42866" xr:uid="{00000000-0005-0000-0000-0000E3950000}"/>
    <cellStyle name="Total 2 2 2 3 6 2 3" xfId="31955" xr:uid="{00000000-0005-0000-0000-0000E4950000}"/>
    <cellStyle name="Total 2 2 2 3 6 2 4" xfId="42865" xr:uid="{00000000-0005-0000-0000-0000E5950000}"/>
    <cellStyle name="Total 2 2 2 3 6 3" xfId="15893" xr:uid="{00000000-0005-0000-0000-0000E6950000}"/>
    <cellStyle name="Total 2 2 2 3 6 3 2" xfId="31957" xr:uid="{00000000-0005-0000-0000-0000E7950000}"/>
    <cellStyle name="Total 2 2 2 3 6 3 3" xfId="42867" xr:uid="{00000000-0005-0000-0000-0000E8950000}"/>
    <cellStyle name="Total 2 2 2 3 6 4" xfId="31954" xr:uid="{00000000-0005-0000-0000-0000E9950000}"/>
    <cellStyle name="Total 2 2 2 3 6 5" xfId="42864" xr:uid="{00000000-0005-0000-0000-0000EA950000}"/>
    <cellStyle name="Total 2 2 2 3 7" xfId="15894" xr:uid="{00000000-0005-0000-0000-0000EB950000}"/>
    <cellStyle name="Total 2 2 2 3 7 2" xfId="15895" xr:uid="{00000000-0005-0000-0000-0000EC950000}"/>
    <cellStyle name="Total 2 2 2 3 7 2 2" xfId="15896" xr:uid="{00000000-0005-0000-0000-0000ED950000}"/>
    <cellStyle name="Total 2 2 2 3 7 2 2 2" xfId="31960" xr:uid="{00000000-0005-0000-0000-0000EE950000}"/>
    <cellStyle name="Total 2 2 2 3 7 2 2 3" xfId="42870" xr:uid="{00000000-0005-0000-0000-0000EF950000}"/>
    <cellStyle name="Total 2 2 2 3 7 2 3" xfId="31959" xr:uid="{00000000-0005-0000-0000-0000F0950000}"/>
    <cellStyle name="Total 2 2 2 3 7 2 4" xfId="42869" xr:uid="{00000000-0005-0000-0000-0000F1950000}"/>
    <cellStyle name="Total 2 2 2 3 7 3" xfId="15897" xr:uid="{00000000-0005-0000-0000-0000F2950000}"/>
    <cellStyle name="Total 2 2 2 3 7 3 2" xfId="31961" xr:uid="{00000000-0005-0000-0000-0000F3950000}"/>
    <cellStyle name="Total 2 2 2 3 7 3 3" xfId="42871" xr:uid="{00000000-0005-0000-0000-0000F4950000}"/>
    <cellStyle name="Total 2 2 2 3 7 4" xfId="31958" xr:uid="{00000000-0005-0000-0000-0000F5950000}"/>
    <cellStyle name="Total 2 2 2 3 7 5" xfId="42868" xr:uid="{00000000-0005-0000-0000-0000F6950000}"/>
    <cellStyle name="Total 2 2 2 3 8" xfId="15898" xr:uid="{00000000-0005-0000-0000-0000F7950000}"/>
    <cellStyle name="Total 2 2 2 3 8 2" xfId="15899" xr:uid="{00000000-0005-0000-0000-0000F8950000}"/>
    <cellStyle name="Total 2 2 2 3 8 2 2" xfId="15900" xr:uid="{00000000-0005-0000-0000-0000F9950000}"/>
    <cellStyle name="Total 2 2 2 3 8 2 2 2" xfId="31964" xr:uid="{00000000-0005-0000-0000-0000FA950000}"/>
    <cellStyle name="Total 2 2 2 3 8 2 2 3" xfId="42874" xr:uid="{00000000-0005-0000-0000-0000FB950000}"/>
    <cellStyle name="Total 2 2 2 3 8 2 3" xfId="31963" xr:uid="{00000000-0005-0000-0000-0000FC950000}"/>
    <cellStyle name="Total 2 2 2 3 8 2 4" xfId="42873" xr:uid="{00000000-0005-0000-0000-0000FD950000}"/>
    <cellStyle name="Total 2 2 2 3 8 3" xfId="15901" xr:uid="{00000000-0005-0000-0000-0000FE950000}"/>
    <cellStyle name="Total 2 2 2 3 8 3 2" xfId="31965" xr:uid="{00000000-0005-0000-0000-0000FF950000}"/>
    <cellStyle name="Total 2 2 2 3 8 3 3" xfId="42875" xr:uid="{00000000-0005-0000-0000-000000960000}"/>
    <cellStyle name="Total 2 2 2 3 8 4" xfId="31962" xr:uid="{00000000-0005-0000-0000-000001960000}"/>
    <cellStyle name="Total 2 2 2 3 8 5" xfId="42872" xr:uid="{00000000-0005-0000-0000-000002960000}"/>
    <cellStyle name="Total 2 2 2 3 9" xfId="15902" xr:uid="{00000000-0005-0000-0000-000003960000}"/>
    <cellStyle name="Total 2 2 2 3 9 2" xfId="15903" xr:uid="{00000000-0005-0000-0000-000004960000}"/>
    <cellStyle name="Total 2 2 2 3 9 2 2" xfId="15904" xr:uid="{00000000-0005-0000-0000-000005960000}"/>
    <cellStyle name="Total 2 2 2 3 9 2 2 2" xfId="31968" xr:uid="{00000000-0005-0000-0000-000006960000}"/>
    <cellStyle name="Total 2 2 2 3 9 2 2 3" xfId="42878" xr:uid="{00000000-0005-0000-0000-000007960000}"/>
    <cellStyle name="Total 2 2 2 3 9 2 3" xfId="31967" xr:uid="{00000000-0005-0000-0000-000008960000}"/>
    <cellStyle name="Total 2 2 2 3 9 2 4" xfId="42877" xr:uid="{00000000-0005-0000-0000-000009960000}"/>
    <cellStyle name="Total 2 2 2 3 9 3" xfId="15905" xr:uid="{00000000-0005-0000-0000-00000A960000}"/>
    <cellStyle name="Total 2 2 2 3 9 3 2" xfId="31969" xr:uid="{00000000-0005-0000-0000-00000B960000}"/>
    <cellStyle name="Total 2 2 2 3 9 3 3" xfId="42879" xr:uid="{00000000-0005-0000-0000-00000C960000}"/>
    <cellStyle name="Total 2 2 2 3 9 4" xfId="31966" xr:uid="{00000000-0005-0000-0000-00000D960000}"/>
    <cellStyle name="Total 2 2 2 3 9 5" xfId="42876" xr:uid="{00000000-0005-0000-0000-00000E960000}"/>
    <cellStyle name="Total 2 2 2 4" xfId="15906" xr:uid="{00000000-0005-0000-0000-00000F960000}"/>
    <cellStyle name="Total 2 2 2 4 10" xfId="15907" xr:uid="{00000000-0005-0000-0000-000010960000}"/>
    <cellStyle name="Total 2 2 2 4 10 2" xfId="31971" xr:uid="{00000000-0005-0000-0000-000011960000}"/>
    <cellStyle name="Total 2 2 2 4 10 3" xfId="42881" xr:uid="{00000000-0005-0000-0000-000012960000}"/>
    <cellStyle name="Total 2 2 2 4 11" xfId="31970" xr:uid="{00000000-0005-0000-0000-000013960000}"/>
    <cellStyle name="Total 2 2 2 4 12" xfId="42880" xr:uid="{00000000-0005-0000-0000-000014960000}"/>
    <cellStyle name="Total 2 2 2 4 2" xfId="15908" xr:uid="{00000000-0005-0000-0000-000015960000}"/>
    <cellStyle name="Total 2 2 2 4 2 2" xfId="15909" xr:uid="{00000000-0005-0000-0000-000016960000}"/>
    <cellStyle name="Total 2 2 2 4 2 2 2" xfId="15910" xr:uid="{00000000-0005-0000-0000-000017960000}"/>
    <cellStyle name="Total 2 2 2 4 2 2 2 2" xfId="31974" xr:uid="{00000000-0005-0000-0000-000018960000}"/>
    <cellStyle name="Total 2 2 2 4 2 2 2 3" xfId="42884" xr:uid="{00000000-0005-0000-0000-000019960000}"/>
    <cellStyle name="Total 2 2 2 4 2 2 3" xfId="31973" xr:uid="{00000000-0005-0000-0000-00001A960000}"/>
    <cellStyle name="Total 2 2 2 4 2 2 4" xfId="42883" xr:uid="{00000000-0005-0000-0000-00001B960000}"/>
    <cellStyle name="Total 2 2 2 4 2 3" xfId="15911" xr:uid="{00000000-0005-0000-0000-00001C960000}"/>
    <cellStyle name="Total 2 2 2 4 2 3 2" xfId="31975" xr:uid="{00000000-0005-0000-0000-00001D960000}"/>
    <cellStyle name="Total 2 2 2 4 2 3 3" xfId="42885" xr:uid="{00000000-0005-0000-0000-00001E960000}"/>
    <cellStyle name="Total 2 2 2 4 2 4" xfId="31972" xr:uid="{00000000-0005-0000-0000-00001F960000}"/>
    <cellStyle name="Total 2 2 2 4 2 5" xfId="42882" xr:uid="{00000000-0005-0000-0000-000020960000}"/>
    <cellStyle name="Total 2 2 2 4 3" xfId="15912" xr:uid="{00000000-0005-0000-0000-000021960000}"/>
    <cellStyle name="Total 2 2 2 4 3 2" xfId="15913" xr:uid="{00000000-0005-0000-0000-000022960000}"/>
    <cellStyle name="Total 2 2 2 4 3 2 2" xfId="15914" xr:uid="{00000000-0005-0000-0000-000023960000}"/>
    <cellStyle name="Total 2 2 2 4 3 2 2 2" xfId="31978" xr:uid="{00000000-0005-0000-0000-000024960000}"/>
    <cellStyle name="Total 2 2 2 4 3 2 2 3" xfId="42888" xr:uid="{00000000-0005-0000-0000-000025960000}"/>
    <cellStyle name="Total 2 2 2 4 3 2 3" xfId="31977" xr:uid="{00000000-0005-0000-0000-000026960000}"/>
    <cellStyle name="Total 2 2 2 4 3 2 4" xfId="42887" xr:uid="{00000000-0005-0000-0000-000027960000}"/>
    <cellStyle name="Total 2 2 2 4 3 3" xfId="15915" xr:uid="{00000000-0005-0000-0000-000028960000}"/>
    <cellStyle name="Total 2 2 2 4 3 3 2" xfId="31979" xr:uid="{00000000-0005-0000-0000-000029960000}"/>
    <cellStyle name="Total 2 2 2 4 3 3 3" xfId="42889" xr:uid="{00000000-0005-0000-0000-00002A960000}"/>
    <cellStyle name="Total 2 2 2 4 3 4" xfId="31976" xr:uid="{00000000-0005-0000-0000-00002B960000}"/>
    <cellStyle name="Total 2 2 2 4 3 5" xfId="42886" xr:uid="{00000000-0005-0000-0000-00002C960000}"/>
    <cellStyle name="Total 2 2 2 4 4" xfId="15916" xr:uid="{00000000-0005-0000-0000-00002D960000}"/>
    <cellStyle name="Total 2 2 2 4 4 2" xfId="15917" xr:uid="{00000000-0005-0000-0000-00002E960000}"/>
    <cellStyle name="Total 2 2 2 4 4 2 2" xfId="15918" xr:uid="{00000000-0005-0000-0000-00002F960000}"/>
    <cellStyle name="Total 2 2 2 4 4 2 2 2" xfId="31982" xr:uid="{00000000-0005-0000-0000-000030960000}"/>
    <cellStyle name="Total 2 2 2 4 4 2 2 3" xfId="42892" xr:uid="{00000000-0005-0000-0000-000031960000}"/>
    <cellStyle name="Total 2 2 2 4 4 2 3" xfId="31981" xr:uid="{00000000-0005-0000-0000-000032960000}"/>
    <cellStyle name="Total 2 2 2 4 4 2 4" xfId="42891" xr:uid="{00000000-0005-0000-0000-000033960000}"/>
    <cellStyle name="Total 2 2 2 4 4 3" xfId="15919" xr:uid="{00000000-0005-0000-0000-000034960000}"/>
    <cellStyle name="Total 2 2 2 4 4 3 2" xfId="31983" xr:uid="{00000000-0005-0000-0000-000035960000}"/>
    <cellStyle name="Total 2 2 2 4 4 3 3" xfId="42893" xr:uid="{00000000-0005-0000-0000-000036960000}"/>
    <cellStyle name="Total 2 2 2 4 4 4" xfId="31980" xr:uid="{00000000-0005-0000-0000-000037960000}"/>
    <cellStyle name="Total 2 2 2 4 4 5" xfId="42890" xr:uid="{00000000-0005-0000-0000-000038960000}"/>
    <cellStyle name="Total 2 2 2 4 5" xfId="15920" xr:uid="{00000000-0005-0000-0000-000039960000}"/>
    <cellStyle name="Total 2 2 2 4 5 2" xfId="15921" xr:uid="{00000000-0005-0000-0000-00003A960000}"/>
    <cellStyle name="Total 2 2 2 4 5 2 2" xfId="15922" xr:uid="{00000000-0005-0000-0000-00003B960000}"/>
    <cellStyle name="Total 2 2 2 4 5 2 2 2" xfId="31986" xr:uid="{00000000-0005-0000-0000-00003C960000}"/>
    <cellStyle name="Total 2 2 2 4 5 2 2 3" xfId="42896" xr:uid="{00000000-0005-0000-0000-00003D960000}"/>
    <cellStyle name="Total 2 2 2 4 5 2 3" xfId="31985" xr:uid="{00000000-0005-0000-0000-00003E960000}"/>
    <cellStyle name="Total 2 2 2 4 5 2 4" xfId="42895" xr:uid="{00000000-0005-0000-0000-00003F960000}"/>
    <cellStyle name="Total 2 2 2 4 5 3" xfId="15923" xr:uid="{00000000-0005-0000-0000-000040960000}"/>
    <cellStyle name="Total 2 2 2 4 5 3 2" xfId="31987" xr:uid="{00000000-0005-0000-0000-000041960000}"/>
    <cellStyle name="Total 2 2 2 4 5 3 3" xfId="42897" xr:uid="{00000000-0005-0000-0000-000042960000}"/>
    <cellStyle name="Total 2 2 2 4 5 4" xfId="31984" xr:uid="{00000000-0005-0000-0000-000043960000}"/>
    <cellStyle name="Total 2 2 2 4 5 5" xfId="42894" xr:uid="{00000000-0005-0000-0000-000044960000}"/>
    <cellStyle name="Total 2 2 2 4 6" xfId="15924" xr:uid="{00000000-0005-0000-0000-000045960000}"/>
    <cellStyle name="Total 2 2 2 4 6 2" xfId="15925" xr:uid="{00000000-0005-0000-0000-000046960000}"/>
    <cellStyle name="Total 2 2 2 4 6 2 2" xfId="15926" xr:uid="{00000000-0005-0000-0000-000047960000}"/>
    <cellStyle name="Total 2 2 2 4 6 2 2 2" xfId="31990" xr:uid="{00000000-0005-0000-0000-000048960000}"/>
    <cellStyle name="Total 2 2 2 4 6 2 2 3" xfId="42900" xr:uid="{00000000-0005-0000-0000-000049960000}"/>
    <cellStyle name="Total 2 2 2 4 6 2 3" xfId="31989" xr:uid="{00000000-0005-0000-0000-00004A960000}"/>
    <cellStyle name="Total 2 2 2 4 6 2 4" xfId="42899" xr:uid="{00000000-0005-0000-0000-00004B960000}"/>
    <cellStyle name="Total 2 2 2 4 6 3" xfId="15927" xr:uid="{00000000-0005-0000-0000-00004C960000}"/>
    <cellStyle name="Total 2 2 2 4 6 3 2" xfId="31991" xr:uid="{00000000-0005-0000-0000-00004D960000}"/>
    <cellStyle name="Total 2 2 2 4 6 3 3" xfId="42901" xr:uid="{00000000-0005-0000-0000-00004E960000}"/>
    <cellStyle name="Total 2 2 2 4 6 4" xfId="31988" xr:uid="{00000000-0005-0000-0000-00004F960000}"/>
    <cellStyle name="Total 2 2 2 4 6 5" xfId="42898" xr:uid="{00000000-0005-0000-0000-000050960000}"/>
    <cellStyle name="Total 2 2 2 4 7" xfId="15928" xr:uid="{00000000-0005-0000-0000-000051960000}"/>
    <cellStyle name="Total 2 2 2 4 7 2" xfId="15929" xr:uid="{00000000-0005-0000-0000-000052960000}"/>
    <cellStyle name="Total 2 2 2 4 7 2 2" xfId="15930" xr:uid="{00000000-0005-0000-0000-000053960000}"/>
    <cellStyle name="Total 2 2 2 4 7 2 2 2" xfId="31994" xr:uid="{00000000-0005-0000-0000-000054960000}"/>
    <cellStyle name="Total 2 2 2 4 7 2 2 3" xfId="42904" xr:uid="{00000000-0005-0000-0000-000055960000}"/>
    <cellStyle name="Total 2 2 2 4 7 2 3" xfId="31993" xr:uid="{00000000-0005-0000-0000-000056960000}"/>
    <cellStyle name="Total 2 2 2 4 7 2 4" xfId="42903" xr:uid="{00000000-0005-0000-0000-000057960000}"/>
    <cellStyle name="Total 2 2 2 4 7 3" xfId="15931" xr:uid="{00000000-0005-0000-0000-000058960000}"/>
    <cellStyle name="Total 2 2 2 4 7 3 2" xfId="31995" xr:uid="{00000000-0005-0000-0000-000059960000}"/>
    <cellStyle name="Total 2 2 2 4 7 3 3" xfId="42905" xr:uid="{00000000-0005-0000-0000-00005A960000}"/>
    <cellStyle name="Total 2 2 2 4 7 4" xfId="31992" xr:uid="{00000000-0005-0000-0000-00005B960000}"/>
    <cellStyle name="Total 2 2 2 4 7 5" xfId="42902" xr:uid="{00000000-0005-0000-0000-00005C960000}"/>
    <cellStyle name="Total 2 2 2 4 8" xfId="15932" xr:uid="{00000000-0005-0000-0000-00005D960000}"/>
    <cellStyle name="Total 2 2 2 4 8 2" xfId="15933" xr:uid="{00000000-0005-0000-0000-00005E960000}"/>
    <cellStyle name="Total 2 2 2 4 8 2 2" xfId="15934" xr:uid="{00000000-0005-0000-0000-00005F960000}"/>
    <cellStyle name="Total 2 2 2 4 8 2 2 2" xfId="31998" xr:uid="{00000000-0005-0000-0000-000060960000}"/>
    <cellStyle name="Total 2 2 2 4 8 2 2 3" xfId="42908" xr:uid="{00000000-0005-0000-0000-000061960000}"/>
    <cellStyle name="Total 2 2 2 4 8 2 3" xfId="31997" xr:uid="{00000000-0005-0000-0000-000062960000}"/>
    <cellStyle name="Total 2 2 2 4 8 2 4" xfId="42907" xr:uid="{00000000-0005-0000-0000-000063960000}"/>
    <cellStyle name="Total 2 2 2 4 8 3" xfId="15935" xr:uid="{00000000-0005-0000-0000-000064960000}"/>
    <cellStyle name="Total 2 2 2 4 8 3 2" xfId="31999" xr:uid="{00000000-0005-0000-0000-000065960000}"/>
    <cellStyle name="Total 2 2 2 4 8 3 3" xfId="42909" xr:uid="{00000000-0005-0000-0000-000066960000}"/>
    <cellStyle name="Total 2 2 2 4 8 4" xfId="31996" xr:uid="{00000000-0005-0000-0000-000067960000}"/>
    <cellStyle name="Total 2 2 2 4 8 5" xfId="42906" xr:uid="{00000000-0005-0000-0000-000068960000}"/>
    <cellStyle name="Total 2 2 2 4 9" xfId="15936" xr:uid="{00000000-0005-0000-0000-000069960000}"/>
    <cellStyle name="Total 2 2 2 4 9 2" xfId="15937" xr:uid="{00000000-0005-0000-0000-00006A960000}"/>
    <cellStyle name="Total 2 2 2 4 9 2 2" xfId="32001" xr:uid="{00000000-0005-0000-0000-00006B960000}"/>
    <cellStyle name="Total 2 2 2 4 9 2 3" xfId="42911" xr:uid="{00000000-0005-0000-0000-00006C960000}"/>
    <cellStyle name="Total 2 2 2 4 9 3" xfId="32000" xr:uid="{00000000-0005-0000-0000-00006D960000}"/>
    <cellStyle name="Total 2 2 2 4 9 4" xfId="42910" xr:uid="{00000000-0005-0000-0000-00006E960000}"/>
    <cellStyle name="Total 2 2 2 5" xfId="15938" xr:uid="{00000000-0005-0000-0000-00006F960000}"/>
    <cellStyle name="Total 2 2 2 5 10" xfId="15939" xr:uid="{00000000-0005-0000-0000-000070960000}"/>
    <cellStyle name="Total 2 2 2 5 10 2" xfId="32003" xr:uid="{00000000-0005-0000-0000-000071960000}"/>
    <cellStyle name="Total 2 2 2 5 10 3" xfId="42913" xr:uid="{00000000-0005-0000-0000-000072960000}"/>
    <cellStyle name="Total 2 2 2 5 11" xfId="32002" xr:uid="{00000000-0005-0000-0000-000073960000}"/>
    <cellStyle name="Total 2 2 2 5 12" xfId="42912" xr:uid="{00000000-0005-0000-0000-000074960000}"/>
    <cellStyle name="Total 2 2 2 5 2" xfId="15940" xr:uid="{00000000-0005-0000-0000-000075960000}"/>
    <cellStyle name="Total 2 2 2 5 2 2" xfId="15941" xr:uid="{00000000-0005-0000-0000-000076960000}"/>
    <cellStyle name="Total 2 2 2 5 2 2 2" xfId="15942" xr:uid="{00000000-0005-0000-0000-000077960000}"/>
    <cellStyle name="Total 2 2 2 5 2 2 2 2" xfId="32006" xr:uid="{00000000-0005-0000-0000-000078960000}"/>
    <cellStyle name="Total 2 2 2 5 2 2 2 3" xfId="42916" xr:uid="{00000000-0005-0000-0000-000079960000}"/>
    <cellStyle name="Total 2 2 2 5 2 2 3" xfId="32005" xr:uid="{00000000-0005-0000-0000-00007A960000}"/>
    <cellStyle name="Total 2 2 2 5 2 2 4" xfId="42915" xr:uid="{00000000-0005-0000-0000-00007B960000}"/>
    <cellStyle name="Total 2 2 2 5 2 3" xfId="15943" xr:uid="{00000000-0005-0000-0000-00007C960000}"/>
    <cellStyle name="Total 2 2 2 5 2 3 2" xfId="32007" xr:uid="{00000000-0005-0000-0000-00007D960000}"/>
    <cellStyle name="Total 2 2 2 5 2 3 3" xfId="42917" xr:uid="{00000000-0005-0000-0000-00007E960000}"/>
    <cellStyle name="Total 2 2 2 5 2 4" xfId="32004" xr:uid="{00000000-0005-0000-0000-00007F960000}"/>
    <cellStyle name="Total 2 2 2 5 2 5" xfId="42914" xr:uid="{00000000-0005-0000-0000-000080960000}"/>
    <cellStyle name="Total 2 2 2 5 3" xfId="15944" xr:uid="{00000000-0005-0000-0000-000081960000}"/>
    <cellStyle name="Total 2 2 2 5 3 2" xfId="15945" xr:uid="{00000000-0005-0000-0000-000082960000}"/>
    <cellStyle name="Total 2 2 2 5 3 2 2" xfId="15946" xr:uid="{00000000-0005-0000-0000-000083960000}"/>
    <cellStyle name="Total 2 2 2 5 3 2 2 2" xfId="32010" xr:uid="{00000000-0005-0000-0000-000084960000}"/>
    <cellStyle name="Total 2 2 2 5 3 2 2 3" xfId="42920" xr:uid="{00000000-0005-0000-0000-000085960000}"/>
    <cellStyle name="Total 2 2 2 5 3 2 3" xfId="32009" xr:uid="{00000000-0005-0000-0000-000086960000}"/>
    <cellStyle name="Total 2 2 2 5 3 2 4" xfId="42919" xr:uid="{00000000-0005-0000-0000-000087960000}"/>
    <cellStyle name="Total 2 2 2 5 3 3" xfId="15947" xr:uid="{00000000-0005-0000-0000-000088960000}"/>
    <cellStyle name="Total 2 2 2 5 3 3 2" xfId="32011" xr:uid="{00000000-0005-0000-0000-000089960000}"/>
    <cellStyle name="Total 2 2 2 5 3 3 3" xfId="42921" xr:uid="{00000000-0005-0000-0000-00008A960000}"/>
    <cellStyle name="Total 2 2 2 5 3 4" xfId="32008" xr:uid="{00000000-0005-0000-0000-00008B960000}"/>
    <cellStyle name="Total 2 2 2 5 3 5" xfId="42918" xr:uid="{00000000-0005-0000-0000-00008C960000}"/>
    <cellStyle name="Total 2 2 2 5 4" xfId="15948" xr:uid="{00000000-0005-0000-0000-00008D960000}"/>
    <cellStyle name="Total 2 2 2 5 4 2" xfId="15949" xr:uid="{00000000-0005-0000-0000-00008E960000}"/>
    <cellStyle name="Total 2 2 2 5 4 2 2" xfId="15950" xr:uid="{00000000-0005-0000-0000-00008F960000}"/>
    <cellStyle name="Total 2 2 2 5 4 2 2 2" xfId="32014" xr:uid="{00000000-0005-0000-0000-000090960000}"/>
    <cellStyle name="Total 2 2 2 5 4 2 2 3" xfId="42924" xr:uid="{00000000-0005-0000-0000-000091960000}"/>
    <cellStyle name="Total 2 2 2 5 4 2 3" xfId="32013" xr:uid="{00000000-0005-0000-0000-000092960000}"/>
    <cellStyle name="Total 2 2 2 5 4 2 4" xfId="42923" xr:uid="{00000000-0005-0000-0000-000093960000}"/>
    <cellStyle name="Total 2 2 2 5 4 3" xfId="15951" xr:uid="{00000000-0005-0000-0000-000094960000}"/>
    <cellStyle name="Total 2 2 2 5 4 3 2" xfId="32015" xr:uid="{00000000-0005-0000-0000-000095960000}"/>
    <cellStyle name="Total 2 2 2 5 4 3 3" xfId="42925" xr:uid="{00000000-0005-0000-0000-000096960000}"/>
    <cellStyle name="Total 2 2 2 5 4 4" xfId="32012" xr:uid="{00000000-0005-0000-0000-000097960000}"/>
    <cellStyle name="Total 2 2 2 5 4 5" xfId="42922" xr:uid="{00000000-0005-0000-0000-000098960000}"/>
    <cellStyle name="Total 2 2 2 5 5" xfId="15952" xr:uid="{00000000-0005-0000-0000-000099960000}"/>
    <cellStyle name="Total 2 2 2 5 5 2" xfId="15953" xr:uid="{00000000-0005-0000-0000-00009A960000}"/>
    <cellStyle name="Total 2 2 2 5 5 2 2" xfId="15954" xr:uid="{00000000-0005-0000-0000-00009B960000}"/>
    <cellStyle name="Total 2 2 2 5 5 2 2 2" xfId="32018" xr:uid="{00000000-0005-0000-0000-00009C960000}"/>
    <cellStyle name="Total 2 2 2 5 5 2 2 3" xfId="42928" xr:uid="{00000000-0005-0000-0000-00009D960000}"/>
    <cellStyle name="Total 2 2 2 5 5 2 3" xfId="32017" xr:uid="{00000000-0005-0000-0000-00009E960000}"/>
    <cellStyle name="Total 2 2 2 5 5 2 4" xfId="42927" xr:uid="{00000000-0005-0000-0000-00009F960000}"/>
    <cellStyle name="Total 2 2 2 5 5 3" xfId="15955" xr:uid="{00000000-0005-0000-0000-0000A0960000}"/>
    <cellStyle name="Total 2 2 2 5 5 3 2" xfId="32019" xr:uid="{00000000-0005-0000-0000-0000A1960000}"/>
    <cellStyle name="Total 2 2 2 5 5 3 3" xfId="42929" xr:uid="{00000000-0005-0000-0000-0000A2960000}"/>
    <cellStyle name="Total 2 2 2 5 5 4" xfId="32016" xr:uid="{00000000-0005-0000-0000-0000A3960000}"/>
    <cellStyle name="Total 2 2 2 5 5 5" xfId="42926" xr:uid="{00000000-0005-0000-0000-0000A4960000}"/>
    <cellStyle name="Total 2 2 2 5 6" xfId="15956" xr:uid="{00000000-0005-0000-0000-0000A5960000}"/>
    <cellStyle name="Total 2 2 2 5 6 2" xfId="15957" xr:uid="{00000000-0005-0000-0000-0000A6960000}"/>
    <cellStyle name="Total 2 2 2 5 6 2 2" xfId="15958" xr:uid="{00000000-0005-0000-0000-0000A7960000}"/>
    <cellStyle name="Total 2 2 2 5 6 2 2 2" xfId="32022" xr:uid="{00000000-0005-0000-0000-0000A8960000}"/>
    <cellStyle name="Total 2 2 2 5 6 2 2 3" xfId="42932" xr:uid="{00000000-0005-0000-0000-0000A9960000}"/>
    <cellStyle name="Total 2 2 2 5 6 2 3" xfId="32021" xr:uid="{00000000-0005-0000-0000-0000AA960000}"/>
    <cellStyle name="Total 2 2 2 5 6 2 4" xfId="42931" xr:uid="{00000000-0005-0000-0000-0000AB960000}"/>
    <cellStyle name="Total 2 2 2 5 6 3" xfId="15959" xr:uid="{00000000-0005-0000-0000-0000AC960000}"/>
    <cellStyle name="Total 2 2 2 5 6 3 2" xfId="32023" xr:uid="{00000000-0005-0000-0000-0000AD960000}"/>
    <cellStyle name="Total 2 2 2 5 6 3 3" xfId="42933" xr:uid="{00000000-0005-0000-0000-0000AE960000}"/>
    <cellStyle name="Total 2 2 2 5 6 4" xfId="32020" xr:uid="{00000000-0005-0000-0000-0000AF960000}"/>
    <cellStyle name="Total 2 2 2 5 6 5" xfId="42930" xr:uid="{00000000-0005-0000-0000-0000B0960000}"/>
    <cellStyle name="Total 2 2 2 5 7" xfId="15960" xr:uid="{00000000-0005-0000-0000-0000B1960000}"/>
    <cellStyle name="Total 2 2 2 5 7 2" xfId="15961" xr:uid="{00000000-0005-0000-0000-0000B2960000}"/>
    <cellStyle name="Total 2 2 2 5 7 2 2" xfId="15962" xr:uid="{00000000-0005-0000-0000-0000B3960000}"/>
    <cellStyle name="Total 2 2 2 5 7 2 2 2" xfId="32026" xr:uid="{00000000-0005-0000-0000-0000B4960000}"/>
    <cellStyle name="Total 2 2 2 5 7 2 2 3" xfId="42936" xr:uid="{00000000-0005-0000-0000-0000B5960000}"/>
    <cellStyle name="Total 2 2 2 5 7 2 3" xfId="32025" xr:uid="{00000000-0005-0000-0000-0000B6960000}"/>
    <cellStyle name="Total 2 2 2 5 7 2 4" xfId="42935" xr:uid="{00000000-0005-0000-0000-0000B7960000}"/>
    <cellStyle name="Total 2 2 2 5 7 3" xfId="15963" xr:uid="{00000000-0005-0000-0000-0000B8960000}"/>
    <cellStyle name="Total 2 2 2 5 7 3 2" xfId="32027" xr:uid="{00000000-0005-0000-0000-0000B9960000}"/>
    <cellStyle name="Total 2 2 2 5 7 3 3" xfId="42937" xr:uid="{00000000-0005-0000-0000-0000BA960000}"/>
    <cellStyle name="Total 2 2 2 5 7 4" xfId="32024" xr:uid="{00000000-0005-0000-0000-0000BB960000}"/>
    <cellStyle name="Total 2 2 2 5 7 5" xfId="42934" xr:uid="{00000000-0005-0000-0000-0000BC960000}"/>
    <cellStyle name="Total 2 2 2 5 8" xfId="15964" xr:uid="{00000000-0005-0000-0000-0000BD960000}"/>
    <cellStyle name="Total 2 2 2 5 8 2" xfId="15965" xr:uid="{00000000-0005-0000-0000-0000BE960000}"/>
    <cellStyle name="Total 2 2 2 5 8 2 2" xfId="15966" xr:uid="{00000000-0005-0000-0000-0000BF960000}"/>
    <cellStyle name="Total 2 2 2 5 8 2 2 2" xfId="32030" xr:uid="{00000000-0005-0000-0000-0000C0960000}"/>
    <cellStyle name="Total 2 2 2 5 8 2 2 3" xfId="42940" xr:uid="{00000000-0005-0000-0000-0000C1960000}"/>
    <cellStyle name="Total 2 2 2 5 8 2 3" xfId="32029" xr:uid="{00000000-0005-0000-0000-0000C2960000}"/>
    <cellStyle name="Total 2 2 2 5 8 2 4" xfId="42939" xr:uid="{00000000-0005-0000-0000-0000C3960000}"/>
    <cellStyle name="Total 2 2 2 5 8 3" xfId="15967" xr:uid="{00000000-0005-0000-0000-0000C4960000}"/>
    <cellStyle name="Total 2 2 2 5 8 3 2" xfId="32031" xr:uid="{00000000-0005-0000-0000-0000C5960000}"/>
    <cellStyle name="Total 2 2 2 5 8 3 3" xfId="42941" xr:uid="{00000000-0005-0000-0000-0000C6960000}"/>
    <cellStyle name="Total 2 2 2 5 8 4" xfId="32028" xr:uid="{00000000-0005-0000-0000-0000C7960000}"/>
    <cellStyle name="Total 2 2 2 5 8 5" xfId="42938" xr:uid="{00000000-0005-0000-0000-0000C8960000}"/>
    <cellStyle name="Total 2 2 2 5 9" xfId="15968" xr:uid="{00000000-0005-0000-0000-0000C9960000}"/>
    <cellStyle name="Total 2 2 2 5 9 2" xfId="15969" xr:uid="{00000000-0005-0000-0000-0000CA960000}"/>
    <cellStyle name="Total 2 2 2 5 9 2 2" xfId="32033" xr:uid="{00000000-0005-0000-0000-0000CB960000}"/>
    <cellStyle name="Total 2 2 2 5 9 2 3" xfId="42943" xr:uid="{00000000-0005-0000-0000-0000CC960000}"/>
    <cellStyle name="Total 2 2 2 5 9 3" xfId="32032" xr:uid="{00000000-0005-0000-0000-0000CD960000}"/>
    <cellStyle name="Total 2 2 2 5 9 4" xfId="42942" xr:uid="{00000000-0005-0000-0000-0000CE960000}"/>
    <cellStyle name="Total 2 2 2 6" xfId="15970" xr:uid="{00000000-0005-0000-0000-0000CF960000}"/>
    <cellStyle name="Total 2 2 2 6 2" xfId="15971" xr:uid="{00000000-0005-0000-0000-0000D0960000}"/>
    <cellStyle name="Total 2 2 2 6 2 2" xfId="15972" xr:uid="{00000000-0005-0000-0000-0000D1960000}"/>
    <cellStyle name="Total 2 2 2 6 2 2 2" xfId="32036" xr:uid="{00000000-0005-0000-0000-0000D2960000}"/>
    <cellStyle name="Total 2 2 2 6 2 2 3" xfId="42946" xr:uid="{00000000-0005-0000-0000-0000D3960000}"/>
    <cellStyle name="Total 2 2 2 6 2 3" xfId="32035" xr:uid="{00000000-0005-0000-0000-0000D4960000}"/>
    <cellStyle name="Total 2 2 2 6 2 4" xfId="42945" xr:uid="{00000000-0005-0000-0000-0000D5960000}"/>
    <cellStyle name="Total 2 2 2 6 3" xfId="15973" xr:uid="{00000000-0005-0000-0000-0000D6960000}"/>
    <cellStyle name="Total 2 2 2 6 3 2" xfId="32037" xr:uid="{00000000-0005-0000-0000-0000D7960000}"/>
    <cellStyle name="Total 2 2 2 6 3 3" xfId="42947" xr:uid="{00000000-0005-0000-0000-0000D8960000}"/>
    <cellStyle name="Total 2 2 2 6 4" xfId="32034" xr:uid="{00000000-0005-0000-0000-0000D9960000}"/>
    <cellStyle name="Total 2 2 2 6 5" xfId="42944" xr:uid="{00000000-0005-0000-0000-0000DA960000}"/>
    <cellStyle name="Total 2 2 2 7" xfId="15974" xr:uid="{00000000-0005-0000-0000-0000DB960000}"/>
    <cellStyle name="Total 2 2 2 7 2" xfId="15975" xr:uid="{00000000-0005-0000-0000-0000DC960000}"/>
    <cellStyle name="Total 2 2 2 7 2 2" xfId="15976" xr:uid="{00000000-0005-0000-0000-0000DD960000}"/>
    <cellStyle name="Total 2 2 2 7 2 2 2" xfId="32040" xr:uid="{00000000-0005-0000-0000-0000DE960000}"/>
    <cellStyle name="Total 2 2 2 7 2 2 3" xfId="42950" xr:uid="{00000000-0005-0000-0000-0000DF960000}"/>
    <cellStyle name="Total 2 2 2 7 2 3" xfId="32039" xr:uid="{00000000-0005-0000-0000-0000E0960000}"/>
    <cellStyle name="Total 2 2 2 7 2 4" xfId="42949" xr:uid="{00000000-0005-0000-0000-0000E1960000}"/>
    <cellStyle name="Total 2 2 2 7 3" xfId="15977" xr:uid="{00000000-0005-0000-0000-0000E2960000}"/>
    <cellStyle name="Total 2 2 2 7 3 2" xfId="32041" xr:uid="{00000000-0005-0000-0000-0000E3960000}"/>
    <cellStyle name="Total 2 2 2 7 3 3" xfId="42951" xr:uid="{00000000-0005-0000-0000-0000E4960000}"/>
    <cellStyle name="Total 2 2 2 7 4" xfId="32038" xr:uid="{00000000-0005-0000-0000-0000E5960000}"/>
    <cellStyle name="Total 2 2 2 7 5" xfId="42948" xr:uid="{00000000-0005-0000-0000-0000E6960000}"/>
    <cellStyle name="Total 2 2 2 8" xfId="15978" xr:uid="{00000000-0005-0000-0000-0000E7960000}"/>
    <cellStyle name="Total 2 2 2 8 2" xfId="15979" xr:uid="{00000000-0005-0000-0000-0000E8960000}"/>
    <cellStyle name="Total 2 2 2 8 2 2" xfId="15980" xr:uid="{00000000-0005-0000-0000-0000E9960000}"/>
    <cellStyle name="Total 2 2 2 8 2 2 2" xfId="32044" xr:uid="{00000000-0005-0000-0000-0000EA960000}"/>
    <cellStyle name="Total 2 2 2 8 2 2 3" xfId="42954" xr:uid="{00000000-0005-0000-0000-0000EB960000}"/>
    <cellStyle name="Total 2 2 2 8 2 3" xfId="32043" xr:uid="{00000000-0005-0000-0000-0000EC960000}"/>
    <cellStyle name="Total 2 2 2 8 2 4" xfId="42953" xr:uid="{00000000-0005-0000-0000-0000ED960000}"/>
    <cellStyle name="Total 2 2 2 8 3" xfId="15981" xr:uid="{00000000-0005-0000-0000-0000EE960000}"/>
    <cellStyle name="Total 2 2 2 8 3 2" xfId="32045" xr:uid="{00000000-0005-0000-0000-0000EF960000}"/>
    <cellStyle name="Total 2 2 2 8 3 3" xfId="42955" xr:uid="{00000000-0005-0000-0000-0000F0960000}"/>
    <cellStyle name="Total 2 2 2 8 4" xfId="32042" xr:uid="{00000000-0005-0000-0000-0000F1960000}"/>
    <cellStyle name="Total 2 2 2 8 5" xfId="42952" xr:uid="{00000000-0005-0000-0000-0000F2960000}"/>
    <cellStyle name="Total 2 2 2 9" xfId="15982" xr:uid="{00000000-0005-0000-0000-0000F3960000}"/>
    <cellStyle name="Total 2 2 2 9 2" xfId="15983" xr:uid="{00000000-0005-0000-0000-0000F4960000}"/>
    <cellStyle name="Total 2 2 2 9 2 2" xfId="15984" xr:uid="{00000000-0005-0000-0000-0000F5960000}"/>
    <cellStyle name="Total 2 2 2 9 2 2 2" xfId="32048" xr:uid="{00000000-0005-0000-0000-0000F6960000}"/>
    <cellStyle name="Total 2 2 2 9 2 2 3" xfId="42958" xr:uid="{00000000-0005-0000-0000-0000F7960000}"/>
    <cellStyle name="Total 2 2 2 9 2 3" xfId="32047" xr:uid="{00000000-0005-0000-0000-0000F8960000}"/>
    <cellStyle name="Total 2 2 2 9 2 4" xfId="42957" xr:uid="{00000000-0005-0000-0000-0000F9960000}"/>
    <cellStyle name="Total 2 2 2 9 3" xfId="15985" xr:uid="{00000000-0005-0000-0000-0000FA960000}"/>
    <cellStyle name="Total 2 2 2 9 3 2" xfId="32049" xr:uid="{00000000-0005-0000-0000-0000FB960000}"/>
    <cellStyle name="Total 2 2 2 9 3 3" xfId="42959" xr:uid="{00000000-0005-0000-0000-0000FC960000}"/>
    <cellStyle name="Total 2 2 2 9 4" xfId="32046" xr:uid="{00000000-0005-0000-0000-0000FD960000}"/>
    <cellStyle name="Total 2 2 2 9 5" xfId="42956" xr:uid="{00000000-0005-0000-0000-0000FE960000}"/>
    <cellStyle name="Total 2 2 3" xfId="15986" xr:uid="{00000000-0005-0000-0000-0000FF960000}"/>
    <cellStyle name="Total 2 2 3 10" xfId="15987" xr:uid="{00000000-0005-0000-0000-000000970000}"/>
    <cellStyle name="Total 2 2 3 10 2" xfId="15988" xr:uid="{00000000-0005-0000-0000-000001970000}"/>
    <cellStyle name="Total 2 2 3 10 2 2" xfId="15989" xr:uid="{00000000-0005-0000-0000-000002970000}"/>
    <cellStyle name="Total 2 2 3 10 2 2 2" xfId="32053" xr:uid="{00000000-0005-0000-0000-000003970000}"/>
    <cellStyle name="Total 2 2 3 10 2 2 3" xfId="42963" xr:uid="{00000000-0005-0000-0000-000004970000}"/>
    <cellStyle name="Total 2 2 3 10 2 3" xfId="32052" xr:uid="{00000000-0005-0000-0000-000005970000}"/>
    <cellStyle name="Total 2 2 3 10 2 4" xfId="42962" xr:uid="{00000000-0005-0000-0000-000006970000}"/>
    <cellStyle name="Total 2 2 3 10 3" xfId="15990" xr:uid="{00000000-0005-0000-0000-000007970000}"/>
    <cellStyle name="Total 2 2 3 10 3 2" xfId="32054" xr:uid="{00000000-0005-0000-0000-000008970000}"/>
    <cellStyle name="Total 2 2 3 10 3 3" xfId="42964" xr:uid="{00000000-0005-0000-0000-000009970000}"/>
    <cellStyle name="Total 2 2 3 10 4" xfId="32051" xr:uid="{00000000-0005-0000-0000-00000A970000}"/>
    <cellStyle name="Total 2 2 3 10 5" xfId="42961" xr:uid="{00000000-0005-0000-0000-00000B970000}"/>
    <cellStyle name="Total 2 2 3 11" xfId="15991" xr:uid="{00000000-0005-0000-0000-00000C970000}"/>
    <cellStyle name="Total 2 2 3 11 2" xfId="15992" xr:uid="{00000000-0005-0000-0000-00000D970000}"/>
    <cellStyle name="Total 2 2 3 11 2 2" xfId="15993" xr:uid="{00000000-0005-0000-0000-00000E970000}"/>
    <cellStyle name="Total 2 2 3 11 2 2 2" xfId="32057" xr:uid="{00000000-0005-0000-0000-00000F970000}"/>
    <cellStyle name="Total 2 2 3 11 2 2 3" xfId="42967" xr:uid="{00000000-0005-0000-0000-000010970000}"/>
    <cellStyle name="Total 2 2 3 11 2 3" xfId="32056" xr:uid="{00000000-0005-0000-0000-000011970000}"/>
    <cellStyle name="Total 2 2 3 11 2 4" xfId="42966" xr:uid="{00000000-0005-0000-0000-000012970000}"/>
    <cellStyle name="Total 2 2 3 11 3" xfId="15994" xr:uid="{00000000-0005-0000-0000-000013970000}"/>
    <cellStyle name="Total 2 2 3 11 3 2" xfId="32058" xr:uid="{00000000-0005-0000-0000-000014970000}"/>
    <cellStyle name="Total 2 2 3 11 3 3" xfId="42968" xr:uid="{00000000-0005-0000-0000-000015970000}"/>
    <cellStyle name="Total 2 2 3 11 4" xfId="32055" xr:uid="{00000000-0005-0000-0000-000016970000}"/>
    <cellStyle name="Total 2 2 3 11 5" xfId="42965" xr:uid="{00000000-0005-0000-0000-000017970000}"/>
    <cellStyle name="Total 2 2 3 12" xfId="15995" xr:uid="{00000000-0005-0000-0000-000018970000}"/>
    <cellStyle name="Total 2 2 3 12 2" xfId="32059" xr:uid="{00000000-0005-0000-0000-000019970000}"/>
    <cellStyle name="Total 2 2 3 12 3" xfId="42969" xr:uid="{00000000-0005-0000-0000-00001A970000}"/>
    <cellStyle name="Total 2 2 3 13" xfId="32050" xr:uid="{00000000-0005-0000-0000-00001B970000}"/>
    <cellStyle name="Total 2 2 3 14" xfId="42960" xr:uid="{00000000-0005-0000-0000-00001C970000}"/>
    <cellStyle name="Total 2 2 3 2" xfId="15996" xr:uid="{00000000-0005-0000-0000-00001D970000}"/>
    <cellStyle name="Total 2 2 3 2 10" xfId="15997" xr:uid="{00000000-0005-0000-0000-00001E970000}"/>
    <cellStyle name="Total 2 2 3 2 10 2" xfId="15998" xr:uid="{00000000-0005-0000-0000-00001F970000}"/>
    <cellStyle name="Total 2 2 3 2 10 2 2" xfId="15999" xr:uid="{00000000-0005-0000-0000-000020970000}"/>
    <cellStyle name="Total 2 2 3 2 10 2 2 2" xfId="32063" xr:uid="{00000000-0005-0000-0000-000021970000}"/>
    <cellStyle name="Total 2 2 3 2 10 2 2 3" xfId="42973" xr:uid="{00000000-0005-0000-0000-000022970000}"/>
    <cellStyle name="Total 2 2 3 2 10 2 3" xfId="32062" xr:uid="{00000000-0005-0000-0000-000023970000}"/>
    <cellStyle name="Total 2 2 3 2 10 2 4" xfId="42972" xr:uid="{00000000-0005-0000-0000-000024970000}"/>
    <cellStyle name="Total 2 2 3 2 10 3" xfId="16000" xr:uid="{00000000-0005-0000-0000-000025970000}"/>
    <cellStyle name="Total 2 2 3 2 10 3 2" xfId="32064" xr:uid="{00000000-0005-0000-0000-000026970000}"/>
    <cellStyle name="Total 2 2 3 2 10 3 3" xfId="42974" xr:uid="{00000000-0005-0000-0000-000027970000}"/>
    <cellStyle name="Total 2 2 3 2 10 4" xfId="32061" xr:uid="{00000000-0005-0000-0000-000028970000}"/>
    <cellStyle name="Total 2 2 3 2 10 5" xfId="42971" xr:uid="{00000000-0005-0000-0000-000029970000}"/>
    <cellStyle name="Total 2 2 3 2 11" xfId="16001" xr:uid="{00000000-0005-0000-0000-00002A970000}"/>
    <cellStyle name="Total 2 2 3 2 11 2" xfId="32065" xr:uid="{00000000-0005-0000-0000-00002B970000}"/>
    <cellStyle name="Total 2 2 3 2 11 3" xfId="42975" xr:uid="{00000000-0005-0000-0000-00002C970000}"/>
    <cellStyle name="Total 2 2 3 2 12" xfId="32060" xr:uid="{00000000-0005-0000-0000-00002D970000}"/>
    <cellStyle name="Total 2 2 3 2 13" xfId="42970" xr:uid="{00000000-0005-0000-0000-00002E970000}"/>
    <cellStyle name="Total 2 2 3 2 2" xfId="16002" xr:uid="{00000000-0005-0000-0000-00002F970000}"/>
    <cellStyle name="Total 2 2 3 2 2 10" xfId="16003" xr:uid="{00000000-0005-0000-0000-000030970000}"/>
    <cellStyle name="Total 2 2 3 2 2 10 2" xfId="32067" xr:uid="{00000000-0005-0000-0000-000031970000}"/>
    <cellStyle name="Total 2 2 3 2 2 10 3" xfId="42977" xr:uid="{00000000-0005-0000-0000-000032970000}"/>
    <cellStyle name="Total 2 2 3 2 2 11" xfId="32066" xr:uid="{00000000-0005-0000-0000-000033970000}"/>
    <cellStyle name="Total 2 2 3 2 2 12" xfId="42976" xr:uid="{00000000-0005-0000-0000-000034970000}"/>
    <cellStyle name="Total 2 2 3 2 2 2" xfId="16004" xr:uid="{00000000-0005-0000-0000-000035970000}"/>
    <cellStyle name="Total 2 2 3 2 2 2 2" xfId="16005" xr:uid="{00000000-0005-0000-0000-000036970000}"/>
    <cellStyle name="Total 2 2 3 2 2 2 2 2" xfId="16006" xr:uid="{00000000-0005-0000-0000-000037970000}"/>
    <cellStyle name="Total 2 2 3 2 2 2 2 2 2" xfId="32070" xr:uid="{00000000-0005-0000-0000-000038970000}"/>
    <cellStyle name="Total 2 2 3 2 2 2 2 2 3" xfId="42980" xr:uid="{00000000-0005-0000-0000-000039970000}"/>
    <cellStyle name="Total 2 2 3 2 2 2 2 3" xfId="32069" xr:uid="{00000000-0005-0000-0000-00003A970000}"/>
    <cellStyle name="Total 2 2 3 2 2 2 2 4" xfId="42979" xr:uid="{00000000-0005-0000-0000-00003B970000}"/>
    <cellStyle name="Total 2 2 3 2 2 2 3" xfId="16007" xr:uid="{00000000-0005-0000-0000-00003C970000}"/>
    <cellStyle name="Total 2 2 3 2 2 2 3 2" xfId="32071" xr:uid="{00000000-0005-0000-0000-00003D970000}"/>
    <cellStyle name="Total 2 2 3 2 2 2 3 3" xfId="42981" xr:uid="{00000000-0005-0000-0000-00003E970000}"/>
    <cellStyle name="Total 2 2 3 2 2 2 4" xfId="32068" xr:uid="{00000000-0005-0000-0000-00003F970000}"/>
    <cellStyle name="Total 2 2 3 2 2 2 5" xfId="42978" xr:uid="{00000000-0005-0000-0000-000040970000}"/>
    <cellStyle name="Total 2 2 3 2 2 3" xfId="16008" xr:uid="{00000000-0005-0000-0000-000041970000}"/>
    <cellStyle name="Total 2 2 3 2 2 3 2" xfId="16009" xr:uid="{00000000-0005-0000-0000-000042970000}"/>
    <cellStyle name="Total 2 2 3 2 2 3 2 2" xfId="16010" xr:uid="{00000000-0005-0000-0000-000043970000}"/>
    <cellStyle name="Total 2 2 3 2 2 3 2 2 2" xfId="32074" xr:uid="{00000000-0005-0000-0000-000044970000}"/>
    <cellStyle name="Total 2 2 3 2 2 3 2 2 3" xfId="42984" xr:uid="{00000000-0005-0000-0000-000045970000}"/>
    <cellStyle name="Total 2 2 3 2 2 3 2 3" xfId="32073" xr:uid="{00000000-0005-0000-0000-000046970000}"/>
    <cellStyle name="Total 2 2 3 2 2 3 2 4" xfId="42983" xr:uid="{00000000-0005-0000-0000-000047970000}"/>
    <cellStyle name="Total 2 2 3 2 2 3 3" xfId="16011" xr:uid="{00000000-0005-0000-0000-000048970000}"/>
    <cellStyle name="Total 2 2 3 2 2 3 3 2" xfId="32075" xr:uid="{00000000-0005-0000-0000-000049970000}"/>
    <cellStyle name="Total 2 2 3 2 2 3 3 3" xfId="42985" xr:uid="{00000000-0005-0000-0000-00004A970000}"/>
    <cellStyle name="Total 2 2 3 2 2 3 4" xfId="32072" xr:uid="{00000000-0005-0000-0000-00004B970000}"/>
    <cellStyle name="Total 2 2 3 2 2 3 5" xfId="42982" xr:uid="{00000000-0005-0000-0000-00004C970000}"/>
    <cellStyle name="Total 2 2 3 2 2 4" xfId="16012" xr:uid="{00000000-0005-0000-0000-00004D970000}"/>
    <cellStyle name="Total 2 2 3 2 2 4 2" xfId="16013" xr:uid="{00000000-0005-0000-0000-00004E970000}"/>
    <cellStyle name="Total 2 2 3 2 2 4 2 2" xfId="16014" xr:uid="{00000000-0005-0000-0000-00004F970000}"/>
    <cellStyle name="Total 2 2 3 2 2 4 2 2 2" xfId="32078" xr:uid="{00000000-0005-0000-0000-000050970000}"/>
    <cellStyle name="Total 2 2 3 2 2 4 2 2 3" xfId="42988" xr:uid="{00000000-0005-0000-0000-000051970000}"/>
    <cellStyle name="Total 2 2 3 2 2 4 2 3" xfId="32077" xr:uid="{00000000-0005-0000-0000-000052970000}"/>
    <cellStyle name="Total 2 2 3 2 2 4 2 4" xfId="42987" xr:uid="{00000000-0005-0000-0000-000053970000}"/>
    <cellStyle name="Total 2 2 3 2 2 4 3" xfId="16015" xr:uid="{00000000-0005-0000-0000-000054970000}"/>
    <cellStyle name="Total 2 2 3 2 2 4 3 2" xfId="32079" xr:uid="{00000000-0005-0000-0000-000055970000}"/>
    <cellStyle name="Total 2 2 3 2 2 4 3 3" xfId="42989" xr:uid="{00000000-0005-0000-0000-000056970000}"/>
    <cellStyle name="Total 2 2 3 2 2 4 4" xfId="32076" xr:uid="{00000000-0005-0000-0000-000057970000}"/>
    <cellStyle name="Total 2 2 3 2 2 4 5" xfId="42986" xr:uid="{00000000-0005-0000-0000-000058970000}"/>
    <cellStyle name="Total 2 2 3 2 2 5" xfId="16016" xr:uid="{00000000-0005-0000-0000-000059970000}"/>
    <cellStyle name="Total 2 2 3 2 2 5 2" xfId="16017" xr:uid="{00000000-0005-0000-0000-00005A970000}"/>
    <cellStyle name="Total 2 2 3 2 2 5 2 2" xfId="16018" xr:uid="{00000000-0005-0000-0000-00005B970000}"/>
    <cellStyle name="Total 2 2 3 2 2 5 2 2 2" xfId="32082" xr:uid="{00000000-0005-0000-0000-00005C970000}"/>
    <cellStyle name="Total 2 2 3 2 2 5 2 2 3" xfId="42992" xr:uid="{00000000-0005-0000-0000-00005D970000}"/>
    <cellStyle name="Total 2 2 3 2 2 5 2 3" xfId="32081" xr:uid="{00000000-0005-0000-0000-00005E970000}"/>
    <cellStyle name="Total 2 2 3 2 2 5 2 4" xfId="42991" xr:uid="{00000000-0005-0000-0000-00005F970000}"/>
    <cellStyle name="Total 2 2 3 2 2 5 3" xfId="16019" xr:uid="{00000000-0005-0000-0000-000060970000}"/>
    <cellStyle name="Total 2 2 3 2 2 5 3 2" xfId="32083" xr:uid="{00000000-0005-0000-0000-000061970000}"/>
    <cellStyle name="Total 2 2 3 2 2 5 3 3" xfId="42993" xr:uid="{00000000-0005-0000-0000-000062970000}"/>
    <cellStyle name="Total 2 2 3 2 2 5 4" xfId="32080" xr:uid="{00000000-0005-0000-0000-000063970000}"/>
    <cellStyle name="Total 2 2 3 2 2 5 5" xfId="42990" xr:uid="{00000000-0005-0000-0000-000064970000}"/>
    <cellStyle name="Total 2 2 3 2 2 6" xfId="16020" xr:uid="{00000000-0005-0000-0000-000065970000}"/>
    <cellStyle name="Total 2 2 3 2 2 6 2" xfId="16021" xr:uid="{00000000-0005-0000-0000-000066970000}"/>
    <cellStyle name="Total 2 2 3 2 2 6 2 2" xfId="16022" xr:uid="{00000000-0005-0000-0000-000067970000}"/>
    <cellStyle name="Total 2 2 3 2 2 6 2 2 2" xfId="32086" xr:uid="{00000000-0005-0000-0000-000068970000}"/>
    <cellStyle name="Total 2 2 3 2 2 6 2 2 3" xfId="42996" xr:uid="{00000000-0005-0000-0000-000069970000}"/>
    <cellStyle name="Total 2 2 3 2 2 6 2 3" xfId="32085" xr:uid="{00000000-0005-0000-0000-00006A970000}"/>
    <cellStyle name="Total 2 2 3 2 2 6 2 4" xfId="42995" xr:uid="{00000000-0005-0000-0000-00006B970000}"/>
    <cellStyle name="Total 2 2 3 2 2 6 3" xfId="16023" xr:uid="{00000000-0005-0000-0000-00006C970000}"/>
    <cellStyle name="Total 2 2 3 2 2 6 3 2" xfId="32087" xr:uid="{00000000-0005-0000-0000-00006D970000}"/>
    <cellStyle name="Total 2 2 3 2 2 6 3 3" xfId="42997" xr:uid="{00000000-0005-0000-0000-00006E970000}"/>
    <cellStyle name="Total 2 2 3 2 2 6 4" xfId="32084" xr:uid="{00000000-0005-0000-0000-00006F970000}"/>
    <cellStyle name="Total 2 2 3 2 2 6 5" xfId="42994" xr:uid="{00000000-0005-0000-0000-000070970000}"/>
    <cellStyle name="Total 2 2 3 2 2 7" xfId="16024" xr:uid="{00000000-0005-0000-0000-000071970000}"/>
    <cellStyle name="Total 2 2 3 2 2 7 2" xfId="16025" xr:uid="{00000000-0005-0000-0000-000072970000}"/>
    <cellStyle name="Total 2 2 3 2 2 7 2 2" xfId="16026" xr:uid="{00000000-0005-0000-0000-000073970000}"/>
    <cellStyle name="Total 2 2 3 2 2 7 2 2 2" xfId="32090" xr:uid="{00000000-0005-0000-0000-000074970000}"/>
    <cellStyle name="Total 2 2 3 2 2 7 2 2 3" xfId="43000" xr:uid="{00000000-0005-0000-0000-000075970000}"/>
    <cellStyle name="Total 2 2 3 2 2 7 2 3" xfId="32089" xr:uid="{00000000-0005-0000-0000-000076970000}"/>
    <cellStyle name="Total 2 2 3 2 2 7 2 4" xfId="42999" xr:uid="{00000000-0005-0000-0000-000077970000}"/>
    <cellStyle name="Total 2 2 3 2 2 7 3" xfId="16027" xr:uid="{00000000-0005-0000-0000-000078970000}"/>
    <cellStyle name="Total 2 2 3 2 2 7 3 2" xfId="32091" xr:uid="{00000000-0005-0000-0000-000079970000}"/>
    <cellStyle name="Total 2 2 3 2 2 7 3 3" xfId="43001" xr:uid="{00000000-0005-0000-0000-00007A970000}"/>
    <cellStyle name="Total 2 2 3 2 2 7 4" xfId="32088" xr:uid="{00000000-0005-0000-0000-00007B970000}"/>
    <cellStyle name="Total 2 2 3 2 2 7 5" xfId="42998" xr:uid="{00000000-0005-0000-0000-00007C970000}"/>
    <cellStyle name="Total 2 2 3 2 2 8" xfId="16028" xr:uid="{00000000-0005-0000-0000-00007D970000}"/>
    <cellStyle name="Total 2 2 3 2 2 8 2" xfId="16029" xr:uid="{00000000-0005-0000-0000-00007E970000}"/>
    <cellStyle name="Total 2 2 3 2 2 8 2 2" xfId="16030" xr:uid="{00000000-0005-0000-0000-00007F970000}"/>
    <cellStyle name="Total 2 2 3 2 2 8 2 2 2" xfId="32094" xr:uid="{00000000-0005-0000-0000-000080970000}"/>
    <cellStyle name="Total 2 2 3 2 2 8 2 2 3" xfId="43004" xr:uid="{00000000-0005-0000-0000-000081970000}"/>
    <cellStyle name="Total 2 2 3 2 2 8 2 3" xfId="32093" xr:uid="{00000000-0005-0000-0000-000082970000}"/>
    <cellStyle name="Total 2 2 3 2 2 8 2 4" xfId="43003" xr:uid="{00000000-0005-0000-0000-000083970000}"/>
    <cellStyle name="Total 2 2 3 2 2 8 3" xfId="16031" xr:uid="{00000000-0005-0000-0000-000084970000}"/>
    <cellStyle name="Total 2 2 3 2 2 8 3 2" xfId="32095" xr:uid="{00000000-0005-0000-0000-000085970000}"/>
    <cellStyle name="Total 2 2 3 2 2 8 3 3" xfId="43005" xr:uid="{00000000-0005-0000-0000-000086970000}"/>
    <cellStyle name="Total 2 2 3 2 2 8 4" xfId="32092" xr:uid="{00000000-0005-0000-0000-000087970000}"/>
    <cellStyle name="Total 2 2 3 2 2 8 5" xfId="43002" xr:uid="{00000000-0005-0000-0000-000088970000}"/>
    <cellStyle name="Total 2 2 3 2 2 9" xfId="16032" xr:uid="{00000000-0005-0000-0000-000089970000}"/>
    <cellStyle name="Total 2 2 3 2 2 9 2" xfId="16033" xr:uid="{00000000-0005-0000-0000-00008A970000}"/>
    <cellStyle name="Total 2 2 3 2 2 9 2 2" xfId="32097" xr:uid="{00000000-0005-0000-0000-00008B970000}"/>
    <cellStyle name="Total 2 2 3 2 2 9 2 3" xfId="43007" xr:uid="{00000000-0005-0000-0000-00008C970000}"/>
    <cellStyle name="Total 2 2 3 2 2 9 3" xfId="32096" xr:uid="{00000000-0005-0000-0000-00008D970000}"/>
    <cellStyle name="Total 2 2 3 2 2 9 4" xfId="43006" xr:uid="{00000000-0005-0000-0000-00008E970000}"/>
    <cellStyle name="Total 2 2 3 2 3" xfId="16034" xr:uid="{00000000-0005-0000-0000-00008F970000}"/>
    <cellStyle name="Total 2 2 3 2 3 10" xfId="16035" xr:uid="{00000000-0005-0000-0000-000090970000}"/>
    <cellStyle name="Total 2 2 3 2 3 10 2" xfId="32099" xr:uid="{00000000-0005-0000-0000-000091970000}"/>
    <cellStyle name="Total 2 2 3 2 3 10 3" xfId="43009" xr:uid="{00000000-0005-0000-0000-000092970000}"/>
    <cellStyle name="Total 2 2 3 2 3 11" xfId="32098" xr:uid="{00000000-0005-0000-0000-000093970000}"/>
    <cellStyle name="Total 2 2 3 2 3 12" xfId="43008" xr:uid="{00000000-0005-0000-0000-000094970000}"/>
    <cellStyle name="Total 2 2 3 2 3 2" xfId="16036" xr:uid="{00000000-0005-0000-0000-000095970000}"/>
    <cellStyle name="Total 2 2 3 2 3 2 2" xfId="16037" xr:uid="{00000000-0005-0000-0000-000096970000}"/>
    <cellStyle name="Total 2 2 3 2 3 2 2 2" xfId="16038" xr:uid="{00000000-0005-0000-0000-000097970000}"/>
    <cellStyle name="Total 2 2 3 2 3 2 2 2 2" xfId="32102" xr:uid="{00000000-0005-0000-0000-000098970000}"/>
    <cellStyle name="Total 2 2 3 2 3 2 2 2 3" xfId="43012" xr:uid="{00000000-0005-0000-0000-000099970000}"/>
    <cellStyle name="Total 2 2 3 2 3 2 2 3" xfId="32101" xr:uid="{00000000-0005-0000-0000-00009A970000}"/>
    <cellStyle name="Total 2 2 3 2 3 2 2 4" xfId="43011" xr:uid="{00000000-0005-0000-0000-00009B970000}"/>
    <cellStyle name="Total 2 2 3 2 3 2 3" xfId="16039" xr:uid="{00000000-0005-0000-0000-00009C970000}"/>
    <cellStyle name="Total 2 2 3 2 3 2 3 2" xfId="32103" xr:uid="{00000000-0005-0000-0000-00009D970000}"/>
    <cellStyle name="Total 2 2 3 2 3 2 3 3" xfId="43013" xr:uid="{00000000-0005-0000-0000-00009E970000}"/>
    <cellStyle name="Total 2 2 3 2 3 2 4" xfId="32100" xr:uid="{00000000-0005-0000-0000-00009F970000}"/>
    <cellStyle name="Total 2 2 3 2 3 2 5" xfId="43010" xr:uid="{00000000-0005-0000-0000-0000A0970000}"/>
    <cellStyle name="Total 2 2 3 2 3 3" xfId="16040" xr:uid="{00000000-0005-0000-0000-0000A1970000}"/>
    <cellStyle name="Total 2 2 3 2 3 3 2" xfId="16041" xr:uid="{00000000-0005-0000-0000-0000A2970000}"/>
    <cellStyle name="Total 2 2 3 2 3 3 2 2" xfId="16042" xr:uid="{00000000-0005-0000-0000-0000A3970000}"/>
    <cellStyle name="Total 2 2 3 2 3 3 2 2 2" xfId="32106" xr:uid="{00000000-0005-0000-0000-0000A4970000}"/>
    <cellStyle name="Total 2 2 3 2 3 3 2 2 3" xfId="43016" xr:uid="{00000000-0005-0000-0000-0000A5970000}"/>
    <cellStyle name="Total 2 2 3 2 3 3 2 3" xfId="32105" xr:uid="{00000000-0005-0000-0000-0000A6970000}"/>
    <cellStyle name="Total 2 2 3 2 3 3 2 4" xfId="43015" xr:uid="{00000000-0005-0000-0000-0000A7970000}"/>
    <cellStyle name="Total 2 2 3 2 3 3 3" xfId="16043" xr:uid="{00000000-0005-0000-0000-0000A8970000}"/>
    <cellStyle name="Total 2 2 3 2 3 3 3 2" xfId="32107" xr:uid="{00000000-0005-0000-0000-0000A9970000}"/>
    <cellStyle name="Total 2 2 3 2 3 3 3 3" xfId="43017" xr:uid="{00000000-0005-0000-0000-0000AA970000}"/>
    <cellStyle name="Total 2 2 3 2 3 3 4" xfId="32104" xr:uid="{00000000-0005-0000-0000-0000AB970000}"/>
    <cellStyle name="Total 2 2 3 2 3 3 5" xfId="43014" xr:uid="{00000000-0005-0000-0000-0000AC970000}"/>
    <cellStyle name="Total 2 2 3 2 3 4" xfId="16044" xr:uid="{00000000-0005-0000-0000-0000AD970000}"/>
    <cellStyle name="Total 2 2 3 2 3 4 2" xfId="16045" xr:uid="{00000000-0005-0000-0000-0000AE970000}"/>
    <cellStyle name="Total 2 2 3 2 3 4 2 2" xfId="16046" xr:uid="{00000000-0005-0000-0000-0000AF970000}"/>
    <cellStyle name="Total 2 2 3 2 3 4 2 2 2" xfId="32110" xr:uid="{00000000-0005-0000-0000-0000B0970000}"/>
    <cellStyle name="Total 2 2 3 2 3 4 2 2 3" xfId="43020" xr:uid="{00000000-0005-0000-0000-0000B1970000}"/>
    <cellStyle name="Total 2 2 3 2 3 4 2 3" xfId="32109" xr:uid="{00000000-0005-0000-0000-0000B2970000}"/>
    <cellStyle name="Total 2 2 3 2 3 4 2 4" xfId="43019" xr:uid="{00000000-0005-0000-0000-0000B3970000}"/>
    <cellStyle name="Total 2 2 3 2 3 4 3" xfId="16047" xr:uid="{00000000-0005-0000-0000-0000B4970000}"/>
    <cellStyle name="Total 2 2 3 2 3 4 3 2" xfId="32111" xr:uid="{00000000-0005-0000-0000-0000B5970000}"/>
    <cellStyle name="Total 2 2 3 2 3 4 3 3" xfId="43021" xr:uid="{00000000-0005-0000-0000-0000B6970000}"/>
    <cellStyle name="Total 2 2 3 2 3 4 4" xfId="32108" xr:uid="{00000000-0005-0000-0000-0000B7970000}"/>
    <cellStyle name="Total 2 2 3 2 3 4 5" xfId="43018" xr:uid="{00000000-0005-0000-0000-0000B8970000}"/>
    <cellStyle name="Total 2 2 3 2 3 5" xfId="16048" xr:uid="{00000000-0005-0000-0000-0000B9970000}"/>
    <cellStyle name="Total 2 2 3 2 3 5 2" xfId="16049" xr:uid="{00000000-0005-0000-0000-0000BA970000}"/>
    <cellStyle name="Total 2 2 3 2 3 5 2 2" xfId="16050" xr:uid="{00000000-0005-0000-0000-0000BB970000}"/>
    <cellStyle name="Total 2 2 3 2 3 5 2 2 2" xfId="32114" xr:uid="{00000000-0005-0000-0000-0000BC970000}"/>
    <cellStyle name="Total 2 2 3 2 3 5 2 2 3" xfId="43024" xr:uid="{00000000-0005-0000-0000-0000BD970000}"/>
    <cellStyle name="Total 2 2 3 2 3 5 2 3" xfId="32113" xr:uid="{00000000-0005-0000-0000-0000BE970000}"/>
    <cellStyle name="Total 2 2 3 2 3 5 2 4" xfId="43023" xr:uid="{00000000-0005-0000-0000-0000BF970000}"/>
    <cellStyle name="Total 2 2 3 2 3 5 3" xfId="16051" xr:uid="{00000000-0005-0000-0000-0000C0970000}"/>
    <cellStyle name="Total 2 2 3 2 3 5 3 2" xfId="32115" xr:uid="{00000000-0005-0000-0000-0000C1970000}"/>
    <cellStyle name="Total 2 2 3 2 3 5 3 3" xfId="43025" xr:uid="{00000000-0005-0000-0000-0000C2970000}"/>
    <cellStyle name="Total 2 2 3 2 3 5 4" xfId="32112" xr:uid="{00000000-0005-0000-0000-0000C3970000}"/>
    <cellStyle name="Total 2 2 3 2 3 5 5" xfId="43022" xr:uid="{00000000-0005-0000-0000-0000C4970000}"/>
    <cellStyle name="Total 2 2 3 2 3 6" xfId="16052" xr:uid="{00000000-0005-0000-0000-0000C5970000}"/>
    <cellStyle name="Total 2 2 3 2 3 6 2" xfId="16053" xr:uid="{00000000-0005-0000-0000-0000C6970000}"/>
    <cellStyle name="Total 2 2 3 2 3 6 2 2" xfId="16054" xr:uid="{00000000-0005-0000-0000-0000C7970000}"/>
    <cellStyle name="Total 2 2 3 2 3 6 2 2 2" xfId="32118" xr:uid="{00000000-0005-0000-0000-0000C8970000}"/>
    <cellStyle name="Total 2 2 3 2 3 6 2 2 3" xfId="43028" xr:uid="{00000000-0005-0000-0000-0000C9970000}"/>
    <cellStyle name="Total 2 2 3 2 3 6 2 3" xfId="32117" xr:uid="{00000000-0005-0000-0000-0000CA970000}"/>
    <cellStyle name="Total 2 2 3 2 3 6 2 4" xfId="43027" xr:uid="{00000000-0005-0000-0000-0000CB970000}"/>
    <cellStyle name="Total 2 2 3 2 3 6 3" xfId="16055" xr:uid="{00000000-0005-0000-0000-0000CC970000}"/>
    <cellStyle name="Total 2 2 3 2 3 6 3 2" xfId="32119" xr:uid="{00000000-0005-0000-0000-0000CD970000}"/>
    <cellStyle name="Total 2 2 3 2 3 6 3 3" xfId="43029" xr:uid="{00000000-0005-0000-0000-0000CE970000}"/>
    <cellStyle name="Total 2 2 3 2 3 6 4" xfId="32116" xr:uid="{00000000-0005-0000-0000-0000CF970000}"/>
    <cellStyle name="Total 2 2 3 2 3 6 5" xfId="43026" xr:uid="{00000000-0005-0000-0000-0000D0970000}"/>
    <cellStyle name="Total 2 2 3 2 3 7" xfId="16056" xr:uid="{00000000-0005-0000-0000-0000D1970000}"/>
    <cellStyle name="Total 2 2 3 2 3 7 2" xfId="16057" xr:uid="{00000000-0005-0000-0000-0000D2970000}"/>
    <cellStyle name="Total 2 2 3 2 3 7 2 2" xfId="16058" xr:uid="{00000000-0005-0000-0000-0000D3970000}"/>
    <cellStyle name="Total 2 2 3 2 3 7 2 2 2" xfId="32122" xr:uid="{00000000-0005-0000-0000-0000D4970000}"/>
    <cellStyle name="Total 2 2 3 2 3 7 2 2 3" xfId="43032" xr:uid="{00000000-0005-0000-0000-0000D5970000}"/>
    <cellStyle name="Total 2 2 3 2 3 7 2 3" xfId="32121" xr:uid="{00000000-0005-0000-0000-0000D6970000}"/>
    <cellStyle name="Total 2 2 3 2 3 7 2 4" xfId="43031" xr:uid="{00000000-0005-0000-0000-0000D7970000}"/>
    <cellStyle name="Total 2 2 3 2 3 7 3" xfId="16059" xr:uid="{00000000-0005-0000-0000-0000D8970000}"/>
    <cellStyle name="Total 2 2 3 2 3 7 3 2" xfId="32123" xr:uid="{00000000-0005-0000-0000-0000D9970000}"/>
    <cellStyle name="Total 2 2 3 2 3 7 3 3" xfId="43033" xr:uid="{00000000-0005-0000-0000-0000DA970000}"/>
    <cellStyle name="Total 2 2 3 2 3 7 4" xfId="32120" xr:uid="{00000000-0005-0000-0000-0000DB970000}"/>
    <cellStyle name="Total 2 2 3 2 3 7 5" xfId="43030" xr:uid="{00000000-0005-0000-0000-0000DC970000}"/>
    <cellStyle name="Total 2 2 3 2 3 8" xfId="16060" xr:uid="{00000000-0005-0000-0000-0000DD970000}"/>
    <cellStyle name="Total 2 2 3 2 3 8 2" xfId="16061" xr:uid="{00000000-0005-0000-0000-0000DE970000}"/>
    <cellStyle name="Total 2 2 3 2 3 8 2 2" xfId="16062" xr:uid="{00000000-0005-0000-0000-0000DF970000}"/>
    <cellStyle name="Total 2 2 3 2 3 8 2 2 2" xfId="32126" xr:uid="{00000000-0005-0000-0000-0000E0970000}"/>
    <cellStyle name="Total 2 2 3 2 3 8 2 2 3" xfId="43036" xr:uid="{00000000-0005-0000-0000-0000E1970000}"/>
    <cellStyle name="Total 2 2 3 2 3 8 2 3" xfId="32125" xr:uid="{00000000-0005-0000-0000-0000E2970000}"/>
    <cellStyle name="Total 2 2 3 2 3 8 2 4" xfId="43035" xr:uid="{00000000-0005-0000-0000-0000E3970000}"/>
    <cellStyle name="Total 2 2 3 2 3 8 3" xfId="16063" xr:uid="{00000000-0005-0000-0000-0000E4970000}"/>
    <cellStyle name="Total 2 2 3 2 3 8 3 2" xfId="32127" xr:uid="{00000000-0005-0000-0000-0000E5970000}"/>
    <cellStyle name="Total 2 2 3 2 3 8 3 3" xfId="43037" xr:uid="{00000000-0005-0000-0000-0000E6970000}"/>
    <cellStyle name="Total 2 2 3 2 3 8 4" xfId="32124" xr:uid="{00000000-0005-0000-0000-0000E7970000}"/>
    <cellStyle name="Total 2 2 3 2 3 8 5" xfId="43034" xr:uid="{00000000-0005-0000-0000-0000E8970000}"/>
    <cellStyle name="Total 2 2 3 2 3 9" xfId="16064" xr:uid="{00000000-0005-0000-0000-0000E9970000}"/>
    <cellStyle name="Total 2 2 3 2 3 9 2" xfId="16065" xr:uid="{00000000-0005-0000-0000-0000EA970000}"/>
    <cellStyle name="Total 2 2 3 2 3 9 2 2" xfId="32129" xr:uid="{00000000-0005-0000-0000-0000EB970000}"/>
    <cellStyle name="Total 2 2 3 2 3 9 2 3" xfId="43039" xr:uid="{00000000-0005-0000-0000-0000EC970000}"/>
    <cellStyle name="Total 2 2 3 2 3 9 3" xfId="32128" xr:uid="{00000000-0005-0000-0000-0000ED970000}"/>
    <cellStyle name="Total 2 2 3 2 3 9 4" xfId="43038" xr:uid="{00000000-0005-0000-0000-0000EE970000}"/>
    <cellStyle name="Total 2 2 3 2 4" xfId="16066" xr:uid="{00000000-0005-0000-0000-0000EF970000}"/>
    <cellStyle name="Total 2 2 3 2 4 2" xfId="16067" xr:uid="{00000000-0005-0000-0000-0000F0970000}"/>
    <cellStyle name="Total 2 2 3 2 4 2 2" xfId="16068" xr:uid="{00000000-0005-0000-0000-0000F1970000}"/>
    <cellStyle name="Total 2 2 3 2 4 2 2 2" xfId="32132" xr:uid="{00000000-0005-0000-0000-0000F2970000}"/>
    <cellStyle name="Total 2 2 3 2 4 2 2 3" xfId="43042" xr:uid="{00000000-0005-0000-0000-0000F3970000}"/>
    <cellStyle name="Total 2 2 3 2 4 2 3" xfId="32131" xr:uid="{00000000-0005-0000-0000-0000F4970000}"/>
    <cellStyle name="Total 2 2 3 2 4 2 4" xfId="43041" xr:uid="{00000000-0005-0000-0000-0000F5970000}"/>
    <cellStyle name="Total 2 2 3 2 4 3" xfId="16069" xr:uid="{00000000-0005-0000-0000-0000F6970000}"/>
    <cellStyle name="Total 2 2 3 2 4 3 2" xfId="32133" xr:uid="{00000000-0005-0000-0000-0000F7970000}"/>
    <cellStyle name="Total 2 2 3 2 4 3 3" xfId="43043" xr:uid="{00000000-0005-0000-0000-0000F8970000}"/>
    <cellStyle name="Total 2 2 3 2 4 4" xfId="32130" xr:uid="{00000000-0005-0000-0000-0000F9970000}"/>
    <cellStyle name="Total 2 2 3 2 4 5" xfId="43040" xr:uid="{00000000-0005-0000-0000-0000FA970000}"/>
    <cellStyle name="Total 2 2 3 2 5" xfId="16070" xr:uid="{00000000-0005-0000-0000-0000FB970000}"/>
    <cellStyle name="Total 2 2 3 2 5 2" xfId="16071" xr:uid="{00000000-0005-0000-0000-0000FC970000}"/>
    <cellStyle name="Total 2 2 3 2 5 2 2" xfId="16072" xr:uid="{00000000-0005-0000-0000-0000FD970000}"/>
    <cellStyle name="Total 2 2 3 2 5 2 2 2" xfId="32136" xr:uid="{00000000-0005-0000-0000-0000FE970000}"/>
    <cellStyle name="Total 2 2 3 2 5 2 2 3" xfId="43046" xr:uid="{00000000-0005-0000-0000-0000FF970000}"/>
    <cellStyle name="Total 2 2 3 2 5 2 3" xfId="32135" xr:uid="{00000000-0005-0000-0000-000000980000}"/>
    <cellStyle name="Total 2 2 3 2 5 2 4" xfId="43045" xr:uid="{00000000-0005-0000-0000-000001980000}"/>
    <cellStyle name="Total 2 2 3 2 5 3" xfId="16073" xr:uid="{00000000-0005-0000-0000-000002980000}"/>
    <cellStyle name="Total 2 2 3 2 5 3 2" xfId="32137" xr:uid="{00000000-0005-0000-0000-000003980000}"/>
    <cellStyle name="Total 2 2 3 2 5 3 3" xfId="43047" xr:uid="{00000000-0005-0000-0000-000004980000}"/>
    <cellStyle name="Total 2 2 3 2 5 4" xfId="32134" xr:uid="{00000000-0005-0000-0000-000005980000}"/>
    <cellStyle name="Total 2 2 3 2 5 5" xfId="43044" xr:uid="{00000000-0005-0000-0000-000006980000}"/>
    <cellStyle name="Total 2 2 3 2 6" xfId="16074" xr:uid="{00000000-0005-0000-0000-000007980000}"/>
    <cellStyle name="Total 2 2 3 2 6 2" xfId="16075" xr:uid="{00000000-0005-0000-0000-000008980000}"/>
    <cellStyle name="Total 2 2 3 2 6 2 2" xfId="16076" xr:uid="{00000000-0005-0000-0000-000009980000}"/>
    <cellStyle name="Total 2 2 3 2 6 2 2 2" xfId="32140" xr:uid="{00000000-0005-0000-0000-00000A980000}"/>
    <cellStyle name="Total 2 2 3 2 6 2 2 3" xfId="43050" xr:uid="{00000000-0005-0000-0000-00000B980000}"/>
    <cellStyle name="Total 2 2 3 2 6 2 3" xfId="32139" xr:uid="{00000000-0005-0000-0000-00000C980000}"/>
    <cellStyle name="Total 2 2 3 2 6 2 4" xfId="43049" xr:uid="{00000000-0005-0000-0000-00000D980000}"/>
    <cellStyle name="Total 2 2 3 2 6 3" xfId="16077" xr:uid="{00000000-0005-0000-0000-00000E980000}"/>
    <cellStyle name="Total 2 2 3 2 6 3 2" xfId="32141" xr:uid="{00000000-0005-0000-0000-00000F980000}"/>
    <cellStyle name="Total 2 2 3 2 6 3 3" xfId="43051" xr:uid="{00000000-0005-0000-0000-000010980000}"/>
    <cellStyle name="Total 2 2 3 2 6 4" xfId="32138" xr:uid="{00000000-0005-0000-0000-000011980000}"/>
    <cellStyle name="Total 2 2 3 2 6 5" xfId="43048" xr:uid="{00000000-0005-0000-0000-000012980000}"/>
    <cellStyle name="Total 2 2 3 2 7" xfId="16078" xr:uid="{00000000-0005-0000-0000-000013980000}"/>
    <cellStyle name="Total 2 2 3 2 7 2" xfId="16079" xr:uid="{00000000-0005-0000-0000-000014980000}"/>
    <cellStyle name="Total 2 2 3 2 7 2 2" xfId="16080" xr:uid="{00000000-0005-0000-0000-000015980000}"/>
    <cellStyle name="Total 2 2 3 2 7 2 2 2" xfId="32144" xr:uid="{00000000-0005-0000-0000-000016980000}"/>
    <cellStyle name="Total 2 2 3 2 7 2 2 3" xfId="43054" xr:uid="{00000000-0005-0000-0000-000017980000}"/>
    <cellStyle name="Total 2 2 3 2 7 2 3" xfId="32143" xr:uid="{00000000-0005-0000-0000-000018980000}"/>
    <cellStyle name="Total 2 2 3 2 7 2 4" xfId="43053" xr:uid="{00000000-0005-0000-0000-000019980000}"/>
    <cellStyle name="Total 2 2 3 2 7 3" xfId="16081" xr:uid="{00000000-0005-0000-0000-00001A980000}"/>
    <cellStyle name="Total 2 2 3 2 7 3 2" xfId="32145" xr:uid="{00000000-0005-0000-0000-00001B980000}"/>
    <cellStyle name="Total 2 2 3 2 7 3 3" xfId="43055" xr:uid="{00000000-0005-0000-0000-00001C980000}"/>
    <cellStyle name="Total 2 2 3 2 7 4" xfId="32142" xr:uid="{00000000-0005-0000-0000-00001D980000}"/>
    <cellStyle name="Total 2 2 3 2 7 5" xfId="43052" xr:uid="{00000000-0005-0000-0000-00001E980000}"/>
    <cellStyle name="Total 2 2 3 2 8" xfId="16082" xr:uid="{00000000-0005-0000-0000-00001F980000}"/>
    <cellStyle name="Total 2 2 3 2 8 2" xfId="16083" xr:uid="{00000000-0005-0000-0000-000020980000}"/>
    <cellStyle name="Total 2 2 3 2 8 2 2" xfId="16084" xr:uid="{00000000-0005-0000-0000-000021980000}"/>
    <cellStyle name="Total 2 2 3 2 8 2 2 2" xfId="32148" xr:uid="{00000000-0005-0000-0000-000022980000}"/>
    <cellStyle name="Total 2 2 3 2 8 2 2 3" xfId="43058" xr:uid="{00000000-0005-0000-0000-000023980000}"/>
    <cellStyle name="Total 2 2 3 2 8 2 3" xfId="32147" xr:uid="{00000000-0005-0000-0000-000024980000}"/>
    <cellStyle name="Total 2 2 3 2 8 2 4" xfId="43057" xr:uid="{00000000-0005-0000-0000-000025980000}"/>
    <cellStyle name="Total 2 2 3 2 8 3" xfId="16085" xr:uid="{00000000-0005-0000-0000-000026980000}"/>
    <cellStyle name="Total 2 2 3 2 8 3 2" xfId="32149" xr:uid="{00000000-0005-0000-0000-000027980000}"/>
    <cellStyle name="Total 2 2 3 2 8 3 3" xfId="43059" xr:uid="{00000000-0005-0000-0000-000028980000}"/>
    <cellStyle name="Total 2 2 3 2 8 4" xfId="32146" xr:uid="{00000000-0005-0000-0000-000029980000}"/>
    <cellStyle name="Total 2 2 3 2 8 5" xfId="43056" xr:uid="{00000000-0005-0000-0000-00002A980000}"/>
    <cellStyle name="Total 2 2 3 2 9" xfId="16086" xr:uid="{00000000-0005-0000-0000-00002B980000}"/>
    <cellStyle name="Total 2 2 3 2 9 2" xfId="16087" xr:uid="{00000000-0005-0000-0000-00002C980000}"/>
    <cellStyle name="Total 2 2 3 2 9 2 2" xfId="16088" xr:uid="{00000000-0005-0000-0000-00002D980000}"/>
    <cellStyle name="Total 2 2 3 2 9 2 2 2" xfId="32152" xr:uid="{00000000-0005-0000-0000-00002E980000}"/>
    <cellStyle name="Total 2 2 3 2 9 2 2 3" xfId="43062" xr:uid="{00000000-0005-0000-0000-00002F980000}"/>
    <cellStyle name="Total 2 2 3 2 9 2 3" xfId="32151" xr:uid="{00000000-0005-0000-0000-000030980000}"/>
    <cellStyle name="Total 2 2 3 2 9 2 4" xfId="43061" xr:uid="{00000000-0005-0000-0000-000031980000}"/>
    <cellStyle name="Total 2 2 3 2 9 3" xfId="16089" xr:uid="{00000000-0005-0000-0000-000032980000}"/>
    <cellStyle name="Total 2 2 3 2 9 3 2" xfId="32153" xr:uid="{00000000-0005-0000-0000-000033980000}"/>
    <cellStyle name="Total 2 2 3 2 9 3 3" xfId="43063" xr:uid="{00000000-0005-0000-0000-000034980000}"/>
    <cellStyle name="Total 2 2 3 2 9 4" xfId="32150" xr:uid="{00000000-0005-0000-0000-000035980000}"/>
    <cellStyle name="Total 2 2 3 2 9 5" xfId="43060" xr:uid="{00000000-0005-0000-0000-000036980000}"/>
    <cellStyle name="Total 2 2 3 3" xfId="16090" xr:uid="{00000000-0005-0000-0000-000037980000}"/>
    <cellStyle name="Total 2 2 3 3 10" xfId="16091" xr:uid="{00000000-0005-0000-0000-000038980000}"/>
    <cellStyle name="Total 2 2 3 3 10 2" xfId="32155" xr:uid="{00000000-0005-0000-0000-000039980000}"/>
    <cellStyle name="Total 2 2 3 3 10 3" xfId="43065" xr:uid="{00000000-0005-0000-0000-00003A980000}"/>
    <cellStyle name="Total 2 2 3 3 11" xfId="32154" xr:uid="{00000000-0005-0000-0000-00003B980000}"/>
    <cellStyle name="Total 2 2 3 3 12" xfId="43064" xr:uid="{00000000-0005-0000-0000-00003C980000}"/>
    <cellStyle name="Total 2 2 3 3 2" xfId="16092" xr:uid="{00000000-0005-0000-0000-00003D980000}"/>
    <cellStyle name="Total 2 2 3 3 2 2" xfId="16093" xr:uid="{00000000-0005-0000-0000-00003E980000}"/>
    <cellStyle name="Total 2 2 3 3 2 2 2" xfId="16094" xr:uid="{00000000-0005-0000-0000-00003F980000}"/>
    <cellStyle name="Total 2 2 3 3 2 2 2 2" xfId="32158" xr:uid="{00000000-0005-0000-0000-000040980000}"/>
    <cellStyle name="Total 2 2 3 3 2 2 2 3" xfId="43068" xr:uid="{00000000-0005-0000-0000-000041980000}"/>
    <cellStyle name="Total 2 2 3 3 2 2 3" xfId="32157" xr:uid="{00000000-0005-0000-0000-000042980000}"/>
    <cellStyle name="Total 2 2 3 3 2 2 4" xfId="43067" xr:uid="{00000000-0005-0000-0000-000043980000}"/>
    <cellStyle name="Total 2 2 3 3 2 3" xfId="16095" xr:uid="{00000000-0005-0000-0000-000044980000}"/>
    <cellStyle name="Total 2 2 3 3 2 3 2" xfId="32159" xr:uid="{00000000-0005-0000-0000-000045980000}"/>
    <cellStyle name="Total 2 2 3 3 2 3 3" xfId="43069" xr:uid="{00000000-0005-0000-0000-000046980000}"/>
    <cellStyle name="Total 2 2 3 3 2 4" xfId="32156" xr:uid="{00000000-0005-0000-0000-000047980000}"/>
    <cellStyle name="Total 2 2 3 3 2 5" xfId="43066" xr:uid="{00000000-0005-0000-0000-000048980000}"/>
    <cellStyle name="Total 2 2 3 3 3" xfId="16096" xr:uid="{00000000-0005-0000-0000-000049980000}"/>
    <cellStyle name="Total 2 2 3 3 3 2" xfId="16097" xr:uid="{00000000-0005-0000-0000-00004A980000}"/>
    <cellStyle name="Total 2 2 3 3 3 2 2" xfId="16098" xr:uid="{00000000-0005-0000-0000-00004B980000}"/>
    <cellStyle name="Total 2 2 3 3 3 2 2 2" xfId="32162" xr:uid="{00000000-0005-0000-0000-00004C980000}"/>
    <cellStyle name="Total 2 2 3 3 3 2 2 3" xfId="43072" xr:uid="{00000000-0005-0000-0000-00004D980000}"/>
    <cellStyle name="Total 2 2 3 3 3 2 3" xfId="32161" xr:uid="{00000000-0005-0000-0000-00004E980000}"/>
    <cellStyle name="Total 2 2 3 3 3 2 4" xfId="43071" xr:uid="{00000000-0005-0000-0000-00004F980000}"/>
    <cellStyle name="Total 2 2 3 3 3 3" xfId="16099" xr:uid="{00000000-0005-0000-0000-000050980000}"/>
    <cellStyle name="Total 2 2 3 3 3 3 2" xfId="32163" xr:uid="{00000000-0005-0000-0000-000051980000}"/>
    <cellStyle name="Total 2 2 3 3 3 3 3" xfId="43073" xr:uid="{00000000-0005-0000-0000-000052980000}"/>
    <cellStyle name="Total 2 2 3 3 3 4" xfId="32160" xr:uid="{00000000-0005-0000-0000-000053980000}"/>
    <cellStyle name="Total 2 2 3 3 3 5" xfId="43070" xr:uid="{00000000-0005-0000-0000-000054980000}"/>
    <cellStyle name="Total 2 2 3 3 4" xfId="16100" xr:uid="{00000000-0005-0000-0000-000055980000}"/>
    <cellStyle name="Total 2 2 3 3 4 2" xfId="16101" xr:uid="{00000000-0005-0000-0000-000056980000}"/>
    <cellStyle name="Total 2 2 3 3 4 2 2" xfId="16102" xr:uid="{00000000-0005-0000-0000-000057980000}"/>
    <cellStyle name="Total 2 2 3 3 4 2 2 2" xfId="32166" xr:uid="{00000000-0005-0000-0000-000058980000}"/>
    <cellStyle name="Total 2 2 3 3 4 2 2 3" xfId="43076" xr:uid="{00000000-0005-0000-0000-000059980000}"/>
    <cellStyle name="Total 2 2 3 3 4 2 3" xfId="32165" xr:uid="{00000000-0005-0000-0000-00005A980000}"/>
    <cellStyle name="Total 2 2 3 3 4 2 4" xfId="43075" xr:uid="{00000000-0005-0000-0000-00005B980000}"/>
    <cellStyle name="Total 2 2 3 3 4 3" xfId="16103" xr:uid="{00000000-0005-0000-0000-00005C980000}"/>
    <cellStyle name="Total 2 2 3 3 4 3 2" xfId="32167" xr:uid="{00000000-0005-0000-0000-00005D980000}"/>
    <cellStyle name="Total 2 2 3 3 4 3 3" xfId="43077" xr:uid="{00000000-0005-0000-0000-00005E980000}"/>
    <cellStyle name="Total 2 2 3 3 4 4" xfId="32164" xr:uid="{00000000-0005-0000-0000-00005F980000}"/>
    <cellStyle name="Total 2 2 3 3 4 5" xfId="43074" xr:uid="{00000000-0005-0000-0000-000060980000}"/>
    <cellStyle name="Total 2 2 3 3 5" xfId="16104" xr:uid="{00000000-0005-0000-0000-000061980000}"/>
    <cellStyle name="Total 2 2 3 3 5 2" xfId="16105" xr:uid="{00000000-0005-0000-0000-000062980000}"/>
    <cellStyle name="Total 2 2 3 3 5 2 2" xfId="16106" xr:uid="{00000000-0005-0000-0000-000063980000}"/>
    <cellStyle name="Total 2 2 3 3 5 2 2 2" xfId="32170" xr:uid="{00000000-0005-0000-0000-000064980000}"/>
    <cellStyle name="Total 2 2 3 3 5 2 2 3" xfId="43080" xr:uid="{00000000-0005-0000-0000-000065980000}"/>
    <cellStyle name="Total 2 2 3 3 5 2 3" xfId="32169" xr:uid="{00000000-0005-0000-0000-000066980000}"/>
    <cellStyle name="Total 2 2 3 3 5 2 4" xfId="43079" xr:uid="{00000000-0005-0000-0000-000067980000}"/>
    <cellStyle name="Total 2 2 3 3 5 3" xfId="16107" xr:uid="{00000000-0005-0000-0000-000068980000}"/>
    <cellStyle name="Total 2 2 3 3 5 3 2" xfId="32171" xr:uid="{00000000-0005-0000-0000-000069980000}"/>
    <cellStyle name="Total 2 2 3 3 5 3 3" xfId="43081" xr:uid="{00000000-0005-0000-0000-00006A980000}"/>
    <cellStyle name="Total 2 2 3 3 5 4" xfId="32168" xr:uid="{00000000-0005-0000-0000-00006B980000}"/>
    <cellStyle name="Total 2 2 3 3 5 5" xfId="43078" xr:uid="{00000000-0005-0000-0000-00006C980000}"/>
    <cellStyle name="Total 2 2 3 3 6" xfId="16108" xr:uid="{00000000-0005-0000-0000-00006D980000}"/>
    <cellStyle name="Total 2 2 3 3 6 2" xfId="16109" xr:uid="{00000000-0005-0000-0000-00006E980000}"/>
    <cellStyle name="Total 2 2 3 3 6 2 2" xfId="16110" xr:uid="{00000000-0005-0000-0000-00006F980000}"/>
    <cellStyle name="Total 2 2 3 3 6 2 2 2" xfId="32174" xr:uid="{00000000-0005-0000-0000-000070980000}"/>
    <cellStyle name="Total 2 2 3 3 6 2 2 3" xfId="43084" xr:uid="{00000000-0005-0000-0000-000071980000}"/>
    <cellStyle name="Total 2 2 3 3 6 2 3" xfId="32173" xr:uid="{00000000-0005-0000-0000-000072980000}"/>
    <cellStyle name="Total 2 2 3 3 6 2 4" xfId="43083" xr:uid="{00000000-0005-0000-0000-000073980000}"/>
    <cellStyle name="Total 2 2 3 3 6 3" xfId="16111" xr:uid="{00000000-0005-0000-0000-000074980000}"/>
    <cellStyle name="Total 2 2 3 3 6 3 2" xfId="32175" xr:uid="{00000000-0005-0000-0000-000075980000}"/>
    <cellStyle name="Total 2 2 3 3 6 3 3" xfId="43085" xr:uid="{00000000-0005-0000-0000-000076980000}"/>
    <cellStyle name="Total 2 2 3 3 6 4" xfId="32172" xr:uid="{00000000-0005-0000-0000-000077980000}"/>
    <cellStyle name="Total 2 2 3 3 6 5" xfId="43082" xr:uid="{00000000-0005-0000-0000-000078980000}"/>
    <cellStyle name="Total 2 2 3 3 7" xfId="16112" xr:uid="{00000000-0005-0000-0000-000079980000}"/>
    <cellStyle name="Total 2 2 3 3 7 2" xfId="16113" xr:uid="{00000000-0005-0000-0000-00007A980000}"/>
    <cellStyle name="Total 2 2 3 3 7 2 2" xfId="16114" xr:uid="{00000000-0005-0000-0000-00007B980000}"/>
    <cellStyle name="Total 2 2 3 3 7 2 2 2" xfId="32178" xr:uid="{00000000-0005-0000-0000-00007C980000}"/>
    <cellStyle name="Total 2 2 3 3 7 2 2 3" xfId="43088" xr:uid="{00000000-0005-0000-0000-00007D980000}"/>
    <cellStyle name="Total 2 2 3 3 7 2 3" xfId="32177" xr:uid="{00000000-0005-0000-0000-00007E980000}"/>
    <cellStyle name="Total 2 2 3 3 7 2 4" xfId="43087" xr:uid="{00000000-0005-0000-0000-00007F980000}"/>
    <cellStyle name="Total 2 2 3 3 7 3" xfId="16115" xr:uid="{00000000-0005-0000-0000-000080980000}"/>
    <cellStyle name="Total 2 2 3 3 7 3 2" xfId="32179" xr:uid="{00000000-0005-0000-0000-000081980000}"/>
    <cellStyle name="Total 2 2 3 3 7 3 3" xfId="43089" xr:uid="{00000000-0005-0000-0000-000082980000}"/>
    <cellStyle name="Total 2 2 3 3 7 4" xfId="32176" xr:uid="{00000000-0005-0000-0000-000083980000}"/>
    <cellStyle name="Total 2 2 3 3 7 5" xfId="43086" xr:uid="{00000000-0005-0000-0000-000084980000}"/>
    <cellStyle name="Total 2 2 3 3 8" xfId="16116" xr:uid="{00000000-0005-0000-0000-000085980000}"/>
    <cellStyle name="Total 2 2 3 3 8 2" xfId="16117" xr:uid="{00000000-0005-0000-0000-000086980000}"/>
    <cellStyle name="Total 2 2 3 3 8 2 2" xfId="16118" xr:uid="{00000000-0005-0000-0000-000087980000}"/>
    <cellStyle name="Total 2 2 3 3 8 2 2 2" xfId="32182" xr:uid="{00000000-0005-0000-0000-000088980000}"/>
    <cellStyle name="Total 2 2 3 3 8 2 2 3" xfId="43092" xr:uid="{00000000-0005-0000-0000-000089980000}"/>
    <cellStyle name="Total 2 2 3 3 8 2 3" xfId="32181" xr:uid="{00000000-0005-0000-0000-00008A980000}"/>
    <cellStyle name="Total 2 2 3 3 8 2 4" xfId="43091" xr:uid="{00000000-0005-0000-0000-00008B980000}"/>
    <cellStyle name="Total 2 2 3 3 8 3" xfId="16119" xr:uid="{00000000-0005-0000-0000-00008C980000}"/>
    <cellStyle name="Total 2 2 3 3 8 3 2" xfId="32183" xr:uid="{00000000-0005-0000-0000-00008D980000}"/>
    <cellStyle name="Total 2 2 3 3 8 3 3" xfId="43093" xr:uid="{00000000-0005-0000-0000-00008E980000}"/>
    <cellStyle name="Total 2 2 3 3 8 4" xfId="32180" xr:uid="{00000000-0005-0000-0000-00008F980000}"/>
    <cellStyle name="Total 2 2 3 3 8 5" xfId="43090" xr:uid="{00000000-0005-0000-0000-000090980000}"/>
    <cellStyle name="Total 2 2 3 3 9" xfId="16120" xr:uid="{00000000-0005-0000-0000-000091980000}"/>
    <cellStyle name="Total 2 2 3 3 9 2" xfId="16121" xr:uid="{00000000-0005-0000-0000-000092980000}"/>
    <cellStyle name="Total 2 2 3 3 9 2 2" xfId="32185" xr:uid="{00000000-0005-0000-0000-000093980000}"/>
    <cellStyle name="Total 2 2 3 3 9 2 3" xfId="43095" xr:uid="{00000000-0005-0000-0000-000094980000}"/>
    <cellStyle name="Total 2 2 3 3 9 3" xfId="32184" xr:uid="{00000000-0005-0000-0000-000095980000}"/>
    <cellStyle name="Total 2 2 3 3 9 4" xfId="43094" xr:uid="{00000000-0005-0000-0000-000096980000}"/>
    <cellStyle name="Total 2 2 3 4" xfId="16122" xr:uid="{00000000-0005-0000-0000-000097980000}"/>
    <cellStyle name="Total 2 2 3 4 10" xfId="16123" xr:uid="{00000000-0005-0000-0000-000098980000}"/>
    <cellStyle name="Total 2 2 3 4 10 2" xfId="32187" xr:uid="{00000000-0005-0000-0000-000099980000}"/>
    <cellStyle name="Total 2 2 3 4 10 3" xfId="43097" xr:uid="{00000000-0005-0000-0000-00009A980000}"/>
    <cellStyle name="Total 2 2 3 4 11" xfId="32186" xr:uid="{00000000-0005-0000-0000-00009B980000}"/>
    <cellStyle name="Total 2 2 3 4 12" xfId="43096" xr:uid="{00000000-0005-0000-0000-00009C980000}"/>
    <cellStyle name="Total 2 2 3 4 2" xfId="16124" xr:uid="{00000000-0005-0000-0000-00009D980000}"/>
    <cellStyle name="Total 2 2 3 4 2 2" xfId="16125" xr:uid="{00000000-0005-0000-0000-00009E980000}"/>
    <cellStyle name="Total 2 2 3 4 2 2 2" xfId="16126" xr:uid="{00000000-0005-0000-0000-00009F980000}"/>
    <cellStyle name="Total 2 2 3 4 2 2 2 2" xfId="32190" xr:uid="{00000000-0005-0000-0000-0000A0980000}"/>
    <cellStyle name="Total 2 2 3 4 2 2 2 3" xfId="43100" xr:uid="{00000000-0005-0000-0000-0000A1980000}"/>
    <cellStyle name="Total 2 2 3 4 2 2 3" xfId="32189" xr:uid="{00000000-0005-0000-0000-0000A2980000}"/>
    <cellStyle name="Total 2 2 3 4 2 2 4" xfId="43099" xr:uid="{00000000-0005-0000-0000-0000A3980000}"/>
    <cellStyle name="Total 2 2 3 4 2 3" xfId="16127" xr:uid="{00000000-0005-0000-0000-0000A4980000}"/>
    <cellStyle name="Total 2 2 3 4 2 3 2" xfId="32191" xr:uid="{00000000-0005-0000-0000-0000A5980000}"/>
    <cellStyle name="Total 2 2 3 4 2 3 3" xfId="43101" xr:uid="{00000000-0005-0000-0000-0000A6980000}"/>
    <cellStyle name="Total 2 2 3 4 2 4" xfId="32188" xr:uid="{00000000-0005-0000-0000-0000A7980000}"/>
    <cellStyle name="Total 2 2 3 4 2 5" xfId="43098" xr:uid="{00000000-0005-0000-0000-0000A8980000}"/>
    <cellStyle name="Total 2 2 3 4 3" xfId="16128" xr:uid="{00000000-0005-0000-0000-0000A9980000}"/>
    <cellStyle name="Total 2 2 3 4 3 2" xfId="16129" xr:uid="{00000000-0005-0000-0000-0000AA980000}"/>
    <cellStyle name="Total 2 2 3 4 3 2 2" xfId="16130" xr:uid="{00000000-0005-0000-0000-0000AB980000}"/>
    <cellStyle name="Total 2 2 3 4 3 2 2 2" xfId="32194" xr:uid="{00000000-0005-0000-0000-0000AC980000}"/>
    <cellStyle name="Total 2 2 3 4 3 2 2 3" xfId="43104" xr:uid="{00000000-0005-0000-0000-0000AD980000}"/>
    <cellStyle name="Total 2 2 3 4 3 2 3" xfId="32193" xr:uid="{00000000-0005-0000-0000-0000AE980000}"/>
    <cellStyle name="Total 2 2 3 4 3 2 4" xfId="43103" xr:uid="{00000000-0005-0000-0000-0000AF980000}"/>
    <cellStyle name="Total 2 2 3 4 3 3" xfId="16131" xr:uid="{00000000-0005-0000-0000-0000B0980000}"/>
    <cellStyle name="Total 2 2 3 4 3 3 2" xfId="32195" xr:uid="{00000000-0005-0000-0000-0000B1980000}"/>
    <cellStyle name="Total 2 2 3 4 3 3 3" xfId="43105" xr:uid="{00000000-0005-0000-0000-0000B2980000}"/>
    <cellStyle name="Total 2 2 3 4 3 4" xfId="32192" xr:uid="{00000000-0005-0000-0000-0000B3980000}"/>
    <cellStyle name="Total 2 2 3 4 3 5" xfId="43102" xr:uid="{00000000-0005-0000-0000-0000B4980000}"/>
    <cellStyle name="Total 2 2 3 4 4" xfId="16132" xr:uid="{00000000-0005-0000-0000-0000B5980000}"/>
    <cellStyle name="Total 2 2 3 4 4 2" xfId="16133" xr:uid="{00000000-0005-0000-0000-0000B6980000}"/>
    <cellStyle name="Total 2 2 3 4 4 2 2" xfId="16134" xr:uid="{00000000-0005-0000-0000-0000B7980000}"/>
    <cellStyle name="Total 2 2 3 4 4 2 2 2" xfId="32198" xr:uid="{00000000-0005-0000-0000-0000B8980000}"/>
    <cellStyle name="Total 2 2 3 4 4 2 2 3" xfId="43108" xr:uid="{00000000-0005-0000-0000-0000B9980000}"/>
    <cellStyle name="Total 2 2 3 4 4 2 3" xfId="32197" xr:uid="{00000000-0005-0000-0000-0000BA980000}"/>
    <cellStyle name="Total 2 2 3 4 4 2 4" xfId="43107" xr:uid="{00000000-0005-0000-0000-0000BB980000}"/>
    <cellStyle name="Total 2 2 3 4 4 3" xfId="16135" xr:uid="{00000000-0005-0000-0000-0000BC980000}"/>
    <cellStyle name="Total 2 2 3 4 4 3 2" xfId="32199" xr:uid="{00000000-0005-0000-0000-0000BD980000}"/>
    <cellStyle name="Total 2 2 3 4 4 3 3" xfId="43109" xr:uid="{00000000-0005-0000-0000-0000BE980000}"/>
    <cellStyle name="Total 2 2 3 4 4 4" xfId="32196" xr:uid="{00000000-0005-0000-0000-0000BF980000}"/>
    <cellStyle name="Total 2 2 3 4 4 5" xfId="43106" xr:uid="{00000000-0005-0000-0000-0000C0980000}"/>
    <cellStyle name="Total 2 2 3 4 5" xfId="16136" xr:uid="{00000000-0005-0000-0000-0000C1980000}"/>
    <cellStyle name="Total 2 2 3 4 5 2" xfId="16137" xr:uid="{00000000-0005-0000-0000-0000C2980000}"/>
    <cellStyle name="Total 2 2 3 4 5 2 2" xfId="16138" xr:uid="{00000000-0005-0000-0000-0000C3980000}"/>
    <cellStyle name="Total 2 2 3 4 5 2 2 2" xfId="32202" xr:uid="{00000000-0005-0000-0000-0000C4980000}"/>
    <cellStyle name="Total 2 2 3 4 5 2 2 3" xfId="43112" xr:uid="{00000000-0005-0000-0000-0000C5980000}"/>
    <cellStyle name="Total 2 2 3 4 5 2 3" xfId="32201" xr:uid="{00000000-0005-0000-0000-0000C6980000}"/>
    <cellStyle name="Total 2 2 3 4 5 2 4" xfId="43111" xr:uid="{00000000-0005-0000-0000-0000C7980000}"/>
    <cellStyle name="Total 2 2 3 4 5 3" xfId="16139" xr:uid="{00000000-0005-0000-0000-0000C8980000}"/>
    <cellStyle name="Total 2 2 3 4 5 3 2" xfId="32203" xr:uid="{00000000-0005-0000-0000-0000C9980000}"/>
    <cellStyle name="Total 2 2 3 4 5 3 3" xfId="43113" xr:uid="{00000000-0005-0000-0000-0000CA980000}"/>
    <cellStyle name="Total 2 2 3 4 5 4" xfId="32200" xr:uid="{00000000-0005-0000-0000-0000CB980000}"/>
    <cellStyle name="Total 2 2 3 4 5 5" xfId="43110" xr:uid="{00000000-0005-0000-0000-0000CC980000}"/>
    <cellStyle name="Total 2 2 3 4 6" xfId="16140" xr:uid="{00000000-0005-0000-0000-0000CD980000}"/>
    <cellStyle name="Total 2 2 3 4 6 2" xfId="16141" xr:uid="{00000000-0005-0000-0000-0000CE980000}"/>
    <cellStyle name="Total 2 2 3 4 6 2 2" xfId="16142" xr:uid="{00000000-0005-0000-0000-0000CF980000}"/>
    <cellStyle name="Total 2 2 3 4 6 2 2 2" xfId="32206" xr:uid="{00000000-0005-0000-0000-0000D0980000}"/>
    <cellStyle name="Total 2 2 3 4 6 2 2 3" xfId="43116" xr:uid="{00000000-0005-0000-0000-0000D1980000}"/>
    <cellStyle name="Total 2 2 3 4 6 2 3" xfId="32205" xr:uid="{00000000-0005-0000-0000-0000D2980000}"/>
    <cellStyle name="Total 2 2 3 4 6 2 4" xfId="43115" xr:uid="{00000000-0005-0000-0000-0000D3980000}"/>
    <cellStyle name="Total 2 2 3 4 6 3" xfId="16143" xr:uid="{00000000-0005-0000-0000-0000D4980000}"/>
    <cellStyle name="Total 2 2 3 4 6 3 2" xfId="32207" xr:uid="{00000000-0005-0000-0000-0000D5980000}"/>
    <cellStyle name="Total 2 2 3 4 6 3 3" xfId="43117" xr:uid="{00000000-0005-0000-0000-0000D6980000}"/>
    <cellStyle name="Total 2 2 3 4 6 4" xfId="32204" xr:uid="{00000000-0005-0000-0000-0000D7980000}"/>
    <cellStyle name="Total 2 2 3 4 6 5" xfId="43114" xr:uid="{00000000-0005-0000-0000-0000D8980000}"/>
    <cellStyle name="Total 2 2 3 4 7" xfId="16144" xr:uid="{00000000-0005-0000-0000-0000D9980000}"/>
    <cellStyle name="Total 2 2 3 4 7 2" xfId="16145" xr:uid="{00000000-0005-0000-0000-0000DA980000}"/>
    <cellStyle name="Total 2 2 3 4 7 2 2" xfId="16146" xr:uid="{00000000-0005-0000-0000-0000DB980000}"/>
    <cellStyle name="Total 2 2 3 4 7 2 2 2" xfId="32210" xr:uid="{00000000-0005-0000-0000-0000DC980000}"/>
    <cellStyle name="Total 2 2 3 4 7 2 2 3" xfId="43120" xr:uid="{00000000-0005-0000-0000-0000DD980000}"/>
    <cellStyle name="Total 2 2 3 4 7 2 3" xfId="32209" xr:uid="{00000000-0005-0000-0000-0000DE980000}"/>
    <cellStyle name="Total 2 2 3 4 7 2 4" xfId="43119" xr:uid="{00000000-0005-0000-0000-0000DF980000}"/>
    <cellStyle name="Total 2 2 3 4 7 3" xfId="16147" xr:uid="{00000000-0005-0000-0000-0000E0980000}"/>
    <cellStyle name="Total 2 2 3 4 7 3 2" xfId="32211" xr:uid="{00000000-0005-0000-0000-0000E1980000}"/>
    <cellStyle name="Total 2 2 3 4 7 3 3" xfId="43121" xr:uid="{00000000-0005-0000-0000-0000E2980000}"/>
    <cellStyle name="Total 2 2 3 4 7 4" xfId="32208" xr:uid="{00000000-0005-0000-0000-0000E3980000}"/>
    <cellStyle name="Total 2 2 3 4 7 5" xfId="43118" xr:uid="{00000000-0005-0000-0000-0000E4980000}"/>
    <cellStyle name="Total 2 2 3 4 8" xfId="16148" xr:uid="{00000000-0005-0000-0000-0000E5980000}"/>
    <cellStyle name="Total 2 2 3 4 8 2" xfId="16149" xr:uid="{00000000-0005-0000-0000-0000E6980000}"/>
    <cellStyle name="Total 2 2 3 4 8 2 2" xfId="16150" xr:uid="{00000000-0005-0000-0000-0000E7980000}"/>
    <cellStyle name="Total 2 2 3 4 8 2 2 2" xfId="32214" xr:uid="{00000000-0005-0000-0000-0000E8980000}"/>
    <cellStyle name="Total 2 2 3 4 8 2 2 3" xfId="43124" xr:uid="{00000000-0005-0000-0000-0000E9980000}"/>
    <cellStyle name="Total 2 2 3 4 8 2 3" xfId="32213" xr:uid="{00000000-0005-0000-0000-0000EA980000}"/>
    <cellStyle name="Total 2 2 3 4 8 2 4" xfId="43123" xr:uid="{00000000-0005-0000-0000-0000EB980000}"/>
    <cellStyle name="Total 2 2 3 4 8 3" xfId="16151" xr:uid="{00000000-0005-0000-0000-0000EC980000}"/>
    <cellStyle name="Total 2 2 3 4 8 3 2" xfId="32215" xr:uid="{00000000-0005-0000-0000-0000ED980000}"/>
    <cellStyle name="Total 2 2 3 4 8 3 3" xfId="43125" xr:uid="{00000000-0005-0000-0000-0000EE980000}"/>
    <cellStyle name="Total 2 2 3 4 8 4" xfId="32212" xr:uid="{00000000-0005-0000-0000-0000EF980000}"/>
    <cellStyle name="Total 2 2 3 4 8 5" xfId="43122" xr:uid="{00000000-0005-0000-0000-0000F0980000}"/>
    <cellStyle name="Total 2 2 3 4 9" xfId="16152" xr:uid="{00000000-0005-0000-0000-0000F1980000}"/>
    <cellStyle name="Total 2 2 3 4 9 2" xfId="16153" xr:uid="{00000000-0005-0000-0000-0000F2980000}"/>
    <cellStyle name="Total 2 2 3 4 9 2 2" xfId="32217" xr:uid="{00000000-0005-0000-0000-0000F3980000}"/>
    <cellStyle name="Total 2 2 3 4 9 2 3" xfId="43127" xr:uid="{00000000-0005-0000-0000-0000F4980000}"/>
    <cellStyle name="Total 2 2 3 4 9 3" xfId="32216" xr:uid="{00000000-0005-0000-0000-0000F5980000}"/>
    <cellStyle name="Total 2 2 3 4 9 4" xfId="43126" xr:uid="{00000000-0005-0000-0000-0000F6980000}"/>
    <cellStyle name="Total 2 2 3 5" xfId="16154" xr:uid="{00000000-0005-0000-0000-0000F7980000}"/>
    <cellStyle name="Total 2 2 3 5 2" xfId="16155" xr:uid="{00000000-0005-0000-0000-0000F8980000}"/>
    <cellStyle name="Total 2 2 3 5 2 2" xfId="16156" xr:uid="{00000000-0005-0000-0000-0000F9980000}"/>
    <cellStyle name="Total 2 2 3 5 2 2 2" xfId="32220" xr:uid="{00000000-0005-0000-0000-0000FA980000}"/>
    <cellStyle name="Total 2 2 3 5 2 2 3" xfId="43130" xr:uid="{00000000-0005-0000-0000-0000FB980000}"/>
    <cellStyle name="Total 2 2 3 5 2 3" xfId="32219" xr:uid="{00000000-0005-0000-0000-0000FC980000}"/>
    <cellStyle name="Total 2 2 3 5 2 4" xfId="43129" xr:uid="{00000000-0005-0000-0000-0000FD980000}"/>
    <cellStyle name="Total 2 2 3 5 3" xfId="16157" xr:uid="{00000000-0005-0000-0000-0000FE980000}"/>
    <cellStyle name="Total 2 2 3 5 3 2" xfId="32221" xr:uid="{00000000-0005-0000-0000-0000FF980000}"/>
    <cellStyle name="Total 2 2 3 5 3 3" xfId="43131" xr:uid="{00000000-0005-0000-0000-000000990000}"/>
    <cellStyle name="Total 2 2 3 5 4" xfId="32218" xr:uid="{00000000-0005-0000-0000-000001990000}"/>
    <cellStyle name="Total 2 2 3 5 5" xfId="43128" xr:uid="{00000000-0005-0000-0000-000002990000}"/>
    <cellStyle name="Total 2 2 3 6" xfId="16158" xr:uid="{00000000-0005-0000-0000-000003990000}"/>
    <cellStyle name="Total 2 2 3 6 2" xfId="16159" xr:uid="{00000000-0005-0000-0000-000004990000}"/>
    <cellStyle name="Total 2 2 3 6 2 2" xfId="16160" xr:uid="{00000000-0005-0000-0000-000005990000}"/>
    <cellStyle name="Total 2 2 3 6 2 2 2" xfId="32224" xr:uid="{00000000-0005-0000-0000-000006990000}"/>
    <cellStyle name="Total 2 2 3 6 2 2 3" xfId="43134" xr:uid="{00000000-0005-0000-0000-000007990000}"/>
    <cellStyle name="Total 2 2 3 6 2 3" xfId="32223" xr:uid="{00000000-0005-0000-0000-000008990000}"/>
    <cellStyle name="Total 2 2 3 6 2 4" xfId="43133" xr:uid="{00000000-0005-0000-0000-000009990000}"/>
    <cellStyle name="Total 2 2 3 6 3" xfId="16161" xr:uid="{00000000-0005-0000-0000-00000A990000}"/>
    <cellStyle name="Total 2 2 3 6 3 2" xfId="32225" xr:uid="{00000000-0005-0000-0000-00000B990000}"/>
    <cellStyle name="Total 2 2 3 6 3 3" xfId="43135" xr:uid="{00000000-0005-0000-0000-00000C990000}"/>
    <cellStyle name="Total 2 2 3 6 4" xfId="32222" xr:uid="{00000000-0005-0000-0000-00000D990000}"/>
    <cellStyle name="Total 2 2 3 6 5" xfId="43132" xr:uid="{00000000-0005-0000-0000-00000E990000}"/>
    <cellStyle name="Total 2 2 3 7" xfId="16162" xr:uid="{00000000-0005-0000-0000-00000F990000}"/>
    <cellStyle name="Total 2 2 3 7 2" xfId="16163" xr:uid="{00000000-0005-0000-0000-000010990000}"/>
    <cellStyle name="Total 2 2 3 7 2 2" xfId="16164" xr:uid="{00000000-0005-0000-0000-000011990000}"/>
    <cellStyle name="Total 2 2 3 7 2 2 2" xfId="32228" xr:uid="{00000000-0005-0000-0000-000012990000}"/>
    <cellStyle name="Total 2 2 3 7 2 2 3" xfId="43138" xr:uid="{00000000-0005-0000-0000-000013990000}"/>
    <cellStyle name="Total 2 2 3 7 2 3" xfId="32227" xr:uid="{00000000-0005-0000-0000-000014990000}"/>
    <cellStyle name="Total 2 2 3 7 2 4" xfId="43137" xr:uid="{00000000-0005-0000-0000-000015990000}"/>
    <cellStyle name="Total 2 2 3 7 3" xfId="16165" xr:uid="{00000000-0005-0000-0000-000016990000}"/>
    <cellStyle name="Total 2 2 3 7 3 2" xfId="32229" xr:uid="{00000000-0005-0000-0000-000017990000}"/>
    <cellStyle name="Total 2 2 3 7 3 3" xfId="43139" xr:uid="{00000000-0005-0000-0000-000018990000}"/>
    <cellStyle name="Total 2 2 3 7 4" xfId="32226" xr:uid="{00000000-0005-0000-0000-000019990000}"/>
    <cellStyle name="Total 2 2 3 7 5" xfId="43136" xr:uid="{00000000-0005-0000-0000-00001A990000}"/>
    <cellStyle name="Total 2 2 3 8" xfId="16166" xr:uid="{00000000-0005-0000-0000-00001B990000}"/>
    <cellStyle name="Total 2 2 3 8 2" xfId="16167" xr:uid="{00000000-0005-0000-0000-00001C990000}"/>
    <cellStyle name="Total 2 2 3 8 2 2" xfId="16168" xr:uid="{00000000-0005-0000-0000-00001D990000}"/>
    <cellStyle name="Total 2 2 3 8 2 2 2" xfId="32232" xr:uid="{00000000-0005-0000-0000-00001E990000}"/>
    <cellStyle name="Total 2 2 3 8 2 2 3" xfId="43142" xr:uid="{00000000-0005-0000-0000-00001F990000}"/>
    <cellStyle name="Total 2 2 3 8 2 3" xfId="32231" xr:uid="{00000000-0005-0000-0000-000020990000}"/>
    <cellStyle name="Total 2 2 3 8 2 4" xfId="43141" xr:uid="{00000000-0005-0000-0000-000021990000}"/>
    <cellStyle name="Total 2 2 3 8 3" xfId="16169" xr:uid="{00000000-0005-0000-0000-000022990000}"/>
    <cellStyle name="Total 2 2 3 8 3 2" xfId="32233" xr:uid="{00000000-0005-0000-0000-000023990000}"/>
    <cellStyle name="Total 2 2 3 8 3 3" xfId="43143" xr:uid="{00000000-0005-0000-0000-000024990000}"/>
    <cellStyle name="Total 2 2 3 8 4" xfId="32230" xr:uid="{00000000-0005-0000-0000-000025990000}"/>
    <cellStyle name="Total 2 2 3 8 5" xfId="43140" xr:uid="{00000000-0005-0000-0000-000026990000}"/>
    <cellStyle name="Total 2 2 3 9" xfId="16170" xr:uid="{00000000-0005-0000-0000-000027990000}"/>
    <cellStyle name="Total 2 2 3 9 2" xfId="16171" xr:uid="{00000000-0005-0000-0000-000028990000}"/>
    <cellStyle name="Total 2 2 3 9 2 2" xfId="16172" xr:uid="{00000000-0005-0000-0000-000029990000}"/>
    <cellStyle name="Total 2 2 3 9 2 2 2" xfId="32236" xr:uid="{00000000-0005-0000-0000-00002A990000}"/>
    <cellStyle name="Total 2 2 3 9 2 2 3" xfId="43146" xr:uid="{00000000-0005-0000-0000-00002B990000}"/>
    <cellStyle name="Total 2 2 3 9 2 3" xfId="32235" xr:uid="{00000000-0005-0000-0000-00002C990000}"/>
    <cellStyle name="Total 2 2 3 9 2 4" xfId="43145" xr:uid="{00000000-0005-0000-0000-00002D990000}"/>
    <cellStyle name="Total 2 2 3 9 3" xfId="16173" xr:uid="{00000000-0005-0000-0000-00002E990000}"/>
    <cellStyle name="Total 2 2 3 9 3 2" xfId="32237" xr:uid="{00000000-0005-0000-0000-00002F990000}"/>
    <cellStyle name="Total 2 2 3 9 3 3" xfId="43147" xr:uid="{00000000-0005-0000-0000-000030990000}"/>
    <cellStyle name="Total 2 2 3 9 4" xfId="32234" xr:uid="{00000000-0005-0000-0000-000031990000}"/>
    <cellStyle name="Total 2 2 3 9 5" xfId="43144" xr:uid="{00000000-0005-0000-0000-000032990000}"/>
    <cellStyle name="Total 2 2 4" xfId="16174" xr:uid="{00000000-0005-0000-0000-000033990000}"/>
    <cellStyle name="Total 2 2 4 10" xfId="16175" xr:uid="{00000000-0005-0000-0000-000034990000}"/>
    <cellStyle name="Total 2 2 4 10 2" xfId="16176" xr:uid="{00000000-0005-0000-0000-000035990000}"/>
    <cellStyle name="Total 2 2 4 10 2 2" xfId="16177" xr:uid="{00000000-0005-0000-0000-000036990000}"/>
    <cellStyle name="Total 2 2 4 10 2 2 2" xfId="32241" xr:uid="{00000000-0005-0000-0000-000037990000}"/>
    <cellStyle name="Total 2 2 4 10 2 2 3" xfId="43151" xr:uid="{00000000-0005-0000-0000-000038990000}"/>
    <cellStyle name="Total 2 2 4 10 2 3" xfId="32240" xr:uid="{00000000-0005-0000-0000-000039990000}"/>
    <cellStyle name="Total 2 2 4 10 2 4" xfId="43150" xr:uid="{00000000-0005-0000-0000-00003A990000}"/>
    <cellStyle name="Total 2 2 4 10 3" xfId="16178" xr:uid="{00000000-0005-0000-0000-00003B990000}"/>
    <cellStyle name="Total 2 2 4 10 3 2" xfId="32242" xr:uid="{00000000-0005-0000-0000-00003C990000}"/>
    <cellStyle name="Total 2 2 4 10 3 3" xfId="43152" xr:uid="{00000000-0005-0000-0000-00003D990000}"/>
    <cellStyle name="Total 2 2 4 10 4" xfId="32239" xr:uid="{00000000-0005-0000-0000-00003E990000}"/>
    <cellStyle name="Total 2 2 4 10 5" xfId="43149" xr:uid="{00000000-0005-0000-0000-00003F990000}"/>
    <cellStyle name="Total 2 2 4 11" xfId="16179" xr:uid="{00000000-0005-0000-0000-000040990000}"/>
    <cellStyle name="Total 2 2 4 11 2" xfId="16180" xr:uid="{00000000-0005-0000-0000-000041990000}"/>
    <cellStyle name="Total 2 2 4 11 2 2" xfId="16181" xr:uid="{00000000-0005-0000-0000-000042990000}"/>
    <cellStyle name="Total 2 2 4 11 2 2 2" xfId="32245" xr:uid="{00000000-0005-0000-0000-000043990000}"/>
    <cellStyle name="Total 2 2 4 11 2 2 3" xfId="43155" xr:uid="{00000000-0005-0000-0000-000044990000}"/>
    <cellStyle name="Total 2 2 4 11 2 3" xfId="32244" xr:uid="{00000000-0005-0000-0000-000045990000}"/>
    <cellStyle name="Total 2 2 4 11 2 4" xfId="43154" xr:uid="{00000000-0005-0000-0000-000046990000}"/>
    <cellStyle name="Total 2 2 4 11 3" xfId="16182" xr:uid="{00000000-0005-0000-0000-000047990000}"/>
    <cellStyle name="Total 2 2 4 11 3 2" xfId="32246" xr:uid="{00000000-0005-0000-0000-000048990000}"/>
    <cellStyle name="Total 2 2 4 11 3 3" xfId="43156" xr:uid="{00000000-0005-0000-0000-000049990000}"/>
    <cellStyle name="Total 2 2 4 11 4" xfId="32243" xr:uid="{00000000-0005-0000-0000-00004A990000}"/>
    <cellStyle name="Total 2 2 4 11 5" xfId="43153" xr:uid="{00000000-0005-0000-0000-00004B990000}"/>
    <cellStyle name="Total 2 2 4 12" xfId="16183" xr:uid="{00000000-0005-0000-0000-00004C990000}"/>
    <cellStyle name="Total 2 2 4 12 2" xfId="32247" xr:uid="{00000000-0005-0000-0000-00004D990000}"/>
    <cellStyle name="Total 2 2 4 12 3" xfId="43157" xr:uid="{00000000-0005-0000-0000-00004E990000}"/>
    <cellStyle name="Total 2 2 4 13" xfId="32238" xr:uid="{00000000-0005-0000-0000-00004F990000}"/>
    <cellStyle name="Total 2 2 4 14" xfId="43148" xr:uid="{00000000-0005-0000-0000-000050990000}"/>
    <cellStyle name="Total 2 2 4 2" xfId="16184" xr:uid="{00000000-0005-0000-0000-000051990000}"/>
    <cellStyle name="Total 2 2 4 2 10" xfId="16185" xr:uid="{00000000-0005-0000-0000-000052990000}"/>
    <cellStyle name="Total 2 2 4 2 10 2" xfId="16186" xr:uid="{00000000-0005-0000-0000-000053990000}"/>
    <cellStyle name="Total 2 2 4 2 10 2 2" xfId="16187" xr:uid="{00000000-0005-0000-0000-000054990000}"/>
    <cellStyle name="Total 2 2 4 2 10 2 2 2" xfId="32251" xr:uid="{00000000-0005-0000-0000-000055990000}"/>
    <cellStyle name="Total 2 2 4 2 10 2 2 3" xfId="43161" xr:uid="{00000000-0005-0000-0000-000056990000}"/>
    <cellStyle name="Total 2 2 4 2 10 2 3" xfId="32250" xr:uid="{00000000-0005-0000-0000-000057990000}"/>
    <cellStyle name="Total 2 2 4 2 10 2 4" xfId="43160" xr:uid="{00000000-0005-0000-0000-000058990000}"/>
    <cellStyle name="Total 2 2 4 2 10 3" xfId="16188" xr:uid="{00000000-0005-0000-0000-000059990000}"/>
    <cellStyle name="Total 2 2 4 2 10 3 2" xfId="32252" xr:uid="{00000000-0005-0000-0000-00005A990000}"/>
    <cellStyle name="Total 2 2 4 2 10 3 3" xfId="43162" xr:uid="{00000000-0005-0000-0000-00005B990000}"/>
    <cellStyle name="Total 2 2 4 2 10 4" xfId="32249" xr:uid="{00000000-0005-0000-0000-00005C990000}"/>
    <cellStyle name="Total 2 2 4 2 10 5" xfId="43159" xr:uid="{00000000-0005-0000-0000-00005D990000}"/>
    <cellStyle name="Total 2 2 4 2 11" xfId="16189" xr:uid="{00000000-0005-0000-0000-00005E990000}"/>
    <cellStyle name="Total 2 2 4 2 11 2" xfId="16190" xr:uid="{00000000-0005-0000-0000-00005F990000}"/>
    <cellStyle name="Total 2 2 4 2 11 2 2" xfId="32254" xr:uid="{00000000-0005-0000-0000-000060990000}"/>
    <cellStyle name="Total 2 2 4 2 11 2 3" xfId="43164" xr:uid="{00000000-0005-0000-0000-000061990000}"/>
    <cellStyle name="Total 2 2 4 2 11 3" xfId="32253" xr:uid="{00000000-0005-0000-0000-000062990000}"/>
    <cellStyle name="Total 2 2 4 2 11 4" xfId="43163" xr:uid="{00000000-0005-0000-0000-000063990000}"/>
    <cellStyle name="Total 2 2 4 2 12" xfId="16191" xr:uid="{00000000-0005-0000-0000-000064990000}"/>
    <cellStyle name="Total 2 2 4 2 12 2" xfId="32255" xr:uid="{00000000-0005-0000-0000-000065990000}"/>
    <cellStyle name="Total 2 2 4 2 12 3" xfId="43165" xr:uid="{00000000-0005-0000-0000-000066990000}"/>
    <cellStyle name="Total 2 2 4 2 13" xfId="32248" xr:uid="{00000000-0005-0000-0000-000067990000}"/>
    <cellStyle name="Total 2 2 4 2 14" xfId="43158" xr:uid="{00000000-0005-0000-0000-000068990000}"/>
    <cellStyle name="Total 2 2 4 2 2" xfId="16192" xr:uid="{00000000-0005-0000-0000-000069990000}"/>
    <cellStyle name="Total 2 2 4 2 2 10" xfId="16193" xr:uid="{00000000-0005-0000-0000-00006A990000}"/>
    <cellStyle name="Total 2 2 4 2 2 10 2" xfId="32257" xr:uid="{00000000-0005-0000-0000-00006B990000}"/>
    <cellStyle name="Total 2 2 4 2 2 10 3" xfId="43167" xr:uid="{00000000-0005-0000-0000-00006C990000}"/>
    <cellStyle name="Total 2 2 4 2 2 11" xfId="32256" xr:uid="{00000000-0005-0000-0000-00006D990000}"/>
    <cellStyle name="Total 2 2 4 2 2 12" xfId="43166" xr:uid="{00000000-0005-0000-0000-00006E990000}"/>
    <cellStyle name="Total 2 2 4 2 2 2" xfId="16194" xr:uid="{00000000-0005-0000-0000-00006F990000}"/>
    <cellStyle name="Total 2 2 4 2 2 2 2" xfId="16195" xr:uid="{00000000-0005-0000-0000-000070990000}"/>
    <cellStyle name="Total 2 2 4 2 2 2 2 2" xfId="16196" xr:uid="{00000000-0005-0000-0000-000071990000}"/>
    <cellStyle name="Total 2 2 4 2 2 2 2 2 2" xfId="32260" xr:uid="{00000000-0005-0000-0000-000072990000}"/>
    <cellStyle name="Total 2 2 4 2 2 2 2 2 3" xfId="43170" xr:uid="{00000000-0005-0000-0000-000073990000}"/>
    <cellStyle name="Total 2 2 4 2 2 2 2 3" xfId="32259" xr:uid="{00000000-0005-0000-0000-000074990000}"/>
    <cellStyle name="Total 2 2 4 2 2 2 2 4" xfId="43169" xr:uid="{00000000-0005-0000-0000-000075990000}"/>
    <cellStyle name="Total 2 2 4 2 2 2 3" xfId="16197" xr:uid="{00000000-0005-0000-0000-000076990000}"/>
    <cellStyle name="Total 2 2 4 2 2 2 3 2" xfId="32261" xr:uid="{00000000-0005-0000-0000-000077990000}"/>
    <cellStyle name="Total 2 2 4 2 2 2 3 3" xfId="43171" xr:uid="{00000000-0005-0000-0000-000078990000}"/>
    <cellStyle name="Total 2 2 4 2 2 2 4" xfId="32258" xr:uid="{00000000-0005-0000-0000-000079990000}"/>
    <cellStyle name="Total 2 2 4 2 2 2 5" xfId="43168" xr:uid="{00000000-0005-0000-0000-00007A990000}"/>
    <cellStyle name="Total 2 2 4 2 2 3" xfId="16198" xr:uid="{00000000-0005-0000-0000-00007B990000}"/>
    <cellStyle name="Total 2 2 4 2 2 3 2" xfId="16199" xr:uid="{00000000-0005-0000-0000-00007C990000}"/>
    <cellStyle name="Total 2 2 4 2 2 3 2 2" xfId="16200" xr:uid="{00000000-0005-0000-0000-00007D990000}"/>
    <cellStyle name="Total 2 2 4 2 2 3 2 2 2" xfId="32264" xr:uid="{00000000-0005-0000-0000-00007E990000}"/>
    <cellStyle name="Total 2 2 4 2 2 3 2 2 3" xfId="43174" xr:uid="{00000000-0005-0000-0000-00007F990000}"/>
    <cellStyle name="Total 2 2 4 2 2 3 2 3" xfId="32263" xr:uid="{00000000-0005-0000-0000-000080990000}"/>
    <cellStyle name="Total 2 2 4 2 2 3 2 4" xfId="43173" xr:uid="{00000000-0005-0000-0000-000081990000}"/>
    <cellStyle name="Total 2 2 4 2 2 3 3" xfId="16201" xr:uid="{00000000-0005-0000-0000-000082990000}"/>
    <cellStyle name="Total 2 2 4 2 2 3 3 2" xfId="32265" xr:uid="{00000000-0005-0000-0000-000083990000}"/>
    <cellStyle name="Total 2 2 4 2 2 3 3 3" xfId="43175" xr:uid="{00000000-0005-0000-0000-000084990000}"/>
    <cellStyle name="Total 2 2 4 2 2 3 4" xfId="32262" xr:uid="{00000000-0005-0000-0000-000085990000}"/>
    <cellStyle name="Total 2 2 4 2 2 3 5" xfId="43172" xr:uid="{00000000-0005-0000-0000-000086990000}"/>
    <cellStyle name="Total 2 2 4 2 2 4" xfId="16202" xr:uid="{00000000-0005-0000-0000-000087990000}"/>
    <cellStyle name="Total 2 2 4 2 2 4 2" xfId="16203" xr:uid="{00000000-0005-0000-0000-000088990000}"/>
    <cellStyle name="Total 2 2 4 2 2 4 2 2" xfId="16204" xr:uid="{00000000-0005-0000-0000-000089990000}"/>
    <cellStyle name="Total 2 2 4 2 2 4 2 2 2" xfId="32268" xr:uid="{00000000-0005-0000-0000-00008A990000}"/>
    <cellStyle name="Total 2 2 4 2 2 4 2 2 3" xfId="43178" xr:uid="{00000000-0005-0000-0000-00008B990000}"/>
    <cellStyle name="Total 2 2 4 2 2 4 2 3" xfId="32267" xr:uid="{00000000-0005-0000-0000-00008C990000}"/>
    <cellStyle name="Total 2 2 4 2 2 4 2 4" xfId="43177" xr:uid="{00000000-0005-0000-0000-00008D990000}"/>
    <cellStyle name="Total 2 2 4 2 2 4 3" xfId="16205" xr:uid="{00000000-0005-0000-0000-00008E990000}"/>
    <cellStyle name="Total 2 2 4 2 2 4 3 2" xfId="32269" xr:uid="{00000000-0005-0000-0000-00008F990000}"/>
    <cellStyle name="Total 2 2 4 2 2 4 3 3" xfId="43179" xr:uid="{00000000-0005-0000-0000-000090990000}"/>
    <cellStyle name="Total 2 2 4 2 2 4 4" xfId="32266" xr:uid="{00000000-0005-0000-0000-000091990000}"/>
    <cellStyle name="Total 2 2 4 2 2 4 5" xfId="43176" xr:uid="{00000000-0005-0000-0000-000092990000}"/>
    <cellStyle name="Total 2 2 4 2 2 5" xfId="16206" xr:uid="{00000000-0005-0000-0000-000093990000}"/>
    <cellStyle name="Total 2 2 4 2 2 5 2" xfId="16207" xr:uid="{00000000-0005-0000-0000-000094990000}"/>
    <cellStyle name="Total 2 2 4 2 2 5 2 2" xfId="16208" xr:uid="{00000000-0005-0000-0000-000095990000}"/>
    <cellStyle name="Total 2 2 4 2 2 5 2 2 2" xfId="32272" xr:uid="{00000000-0005-0000-0000-000096990000}"/>
    <cellStyle name="Total 2 2 4 2 2 5 2 2 3" xfId="43182" xr:uid="{00000000-0005-0000-0000-000097990000}"/>
    <cellStyle name="Total 2 2 4 2 2 5 2 3" xfId="32271" xr:uid="{00000000-0005-0000-0000-000098990000}"/>
    <cellStyle name="Total 2 2 4 2 2 5 2 4" xfId="43181" xr:uid="{00000000-0005-0000-0000-000099990000}"/>
    <cellStyle name="Total 2 2 4 2 2 5 3" xfId="16209" xr:uid="{00000000-0005-0000-0000-00009A990000}"/>
    <cellStyle name="Total 2 2 4 2 2 5 3 2" xfId="32273" xr:uid="{00000000-0005-0000-0000-00009B990000}"/>
    <cellStyle name="Total 2 2 4 2 2 5 3 3" xfId="43183" xr:uid="{00000000-0005-0000-0000-00009C990000}"/>
    <cellStyle name="Total 2 2 4 2 2 5 4" xfId="32270" xr:uid="{00000000-0005-0000-0000-00009D990000}"/>
    <cellStyle name="Total 2 2 4 2 2 5 5" xfId="43180" xr:uid="{00000000-0005-0000-0000-00009E990000}"/>
    <cellStyle name="Total 2 2 4 2 2 6" xfId="16210" xr:uid="{00000000-0005-0000-0000-00009F990000}"/>
    <cellStyle name="Total 2 2 4 2 2 6 2" xfId="16211" xr:uid="{00000000-0005-0000-0000-0000A0990000}"/>
    <cellStyle name="Total 2 2 4 2 2 6 2 2" xfId="16212" xr:uid="{00000000-0005-0000-0000-0000A1990000}"/>
    <cellStyle name="Total 2 2 4 2 2 6 2 2 2" xfId="32276" xr:uid="{00000000-0005-0000-0000-0000A2990000}"/>
    <cellStyle name="Total 2 2 4 2 2 6 2 2 3" xfId="43186" xr:uid="{00000000-0005-0000-0000-0000A3990000}"/>
    <cellStyle name="Total 2 2 4 2 2 6 2 3" xfId="32275" xr:uid="{00000000-0005-0000-0000-0000A4990000}"/>
    <cellStyle name="Total 2 2 4 2 2 6 2 4" xfId="43185" xr:uid="{00000000-0005-0000-0000-0000A5990000}"/>
    <cellStyle name="Total 2 2 4 2 2 6 3" xfId="16213" xr:uid="{00000000-0005-0000-0000-0000A6990000}"/>
    <cellStyle name="Total 2 2 4 2 2 6 3 2" xfId="32277" xr:uid="{00000000-0005-0000-0000-0000A7990000}"/>
    <cellStyle name="Total 2 2 4 2 2 6 3 3" xfId="43187" xr:uid="{00000000-0005-0000-0000-0000A8990000}"/>
    <cellStyle name="Total 2 2 4 2 2 6 4" xfId="32274" xr:uid="{00000000-0005-0000-0000-0000A9990000}"/>
    <cellStyle name="Total 2 2 4 2 2 6 5" xfId="43184" xr:uid="{00000000-0005-0000-0000-0000AA990000}"/>
    <cellStyle name="Total 2 2 4 2 2 7" xfId="16214" xr:uid="{00000000-0005-0000-0000-0000AB990000}"/>
    <cellStyle name="Total 2 2 4 2 2 7 2" xfId="16215" xr:uid="{00000000-0005-0000-0000-0000AC990000}"/>
    <cellStyle name="Total 2 2 4 2 2 7 2 2" xfId="16216" xr:uid="{00000000-0005-0000-0000-0000AD990000}"/>
    <cellStyle name="Total 2 2 4 2 2 7 2 2 2" xfId="32280" xr:uid="{00000000-0005-0000-0000-0000AE990000}"/>
    <cellStyle name="Total 2 2 4 2 2 7 2 2 3" xfId="43190" xr:uid="{00000000-0005-0000-0000-0000AF990000}"/>
    <cellStyle name="Total 2 2 4 2 2 7 2 3" xfId="32279" xr:uid="{00000000-0005-0000-0000-0000B0990000}"/>
    <cellStyle name="Total 2 2 4 2 2 7 2 4" xfId="43189" xr:uid="{00000000-0005-0000-0000-0000B1990000}"/>
    <cellStyle name="Total 2 2 4 2 2 7 3" xfId="16217" xr:uid="{00000000-0005-0000-0000-0000B2990000}"/>
    <cellStyle name="Total 2 2 4 2 2 7 3 2" xfId="32281" xr:uid="{00000000-0005-0000-0000-0000B3990000}"/>
    <cellStyle name="Total 2 2 4 2 2 7 3 3" xfId="43191" xr:uid="{00000000-0005-0000-0000-0000B4990000}"/>
    <cellStyle name="Total 2 2 4 2 2 7 4" xfId="32278" xr:uid="{00000000-0005-0000-0000-0000B5990000}"/>
    <cellStyle name="Total 2 2 4 2 2 7 5" xfId="43188" xr:uid="{00000000-0005-0000-0000-0000B6990000}"/>
    <cellStyle name="Total 2 2 4 2 2 8" xfId="16218" xr:uid="{00000000-0005-0000-0000-0000B7990000}"/>
    <cellStyle name="Total 2 2 4 2 2 8 2" xfId="16219" xr:uid="{00000000-0005-0000-0000-0000B8990000}"/>
    <cellStyle name="Total 2 2 4 2 2 8 2 2" xfId="16220" xr:uid="{00000000-0005-0000-0000-0000B9990000}"/>
    <cellStyle name="Total 2 2 4 2 2 8 2 2 2" xfId="32284" xr:uid="{00000000-0005-0000-0000-0000BA990000}"/>
    <cellStyle name="Total 2 2 4 2 2 8 2 2 3" xfId="43194" xr:uid="{00000000-0005-0000-0000-0000BB990000}"/>
    <cellStyle name="Total 2 2 4 2 2 8 2 3" xfId="32283" xr:uid="{00000000-0005-0000-0000-0000BC990000}"/>
    <cellStyle name="Total 2 2 4 2 2 8 2 4" xfId="43193" xr:uid="{00000000-0005-0000-0000-0000BD990000}"/>
    <cellStyle name="Total 2 2 4 2 2 8 3" xfId="16221" xr:uid="{00000000-0005-0000-0000-0000BE990000}"/>
    <cellStyle name="Total 2 2 4 2 2 8 3 2" xfId="32285" xr:uid="{00000000-0005-0000-0000-0000BF990000}"/>
    <cellStyle name="Total 2 2 4 2 2 8 3 3" xfId="43195" xr:uid="{00000000-0005-0000-0000-0000C0990000}"/>
    <cellStyle name="Total 2 2 4 2 2 8 4" xfId="32282" xr:uid="{00000000-0005-0000-0000-0000C1990000}"/>
    <cellStyle name="Total 2 2 4 2 2 8 5" xfId="43192" xr:uid="{00000000-0005-0000-0000-0000C2990000}"/>
    <cellStyle name="Total 2 2 4 2 2 9" xfId="16222" xr:uid="{00000000-0005-0000-0000-0000C3990000}"/>
    <cellStyle name="Total 2 2 4 2 2 9 2" xfId="16223" xr:uid="{00000000-0005-0000-0000-0000C4990000}"/>
    <cellStyle name="Total 2 2 4 2 2 9 2 2" xfId="32287" xr:uid="{00000000-0005-0000-0000-0000C5990000}"/>
    <cellStyle name="Total 2 2 4 2 2 9 2 3" xfId="43197" xr:uid="{00000000-0005-0000-0000-0000C6990000}"/>
    <cellStyle name="Total 2 2 4 2 2 9 3" xfId="32286" xr:uid="{00000000-0005-0000-0000-0000C7990000}"/>
    <cellStyle name="Total 2 2 4 2 2 9 4" xfId="43196" xr:uid="{00000000-0005-0000-0000-0000C8990000}"/>
    <cellStyle name="Total 2 2 4 2 3" xfId="16224" xr:uid="{00000000-0005-0000-0000-0000C9990000}"/>
    <cellStyle name="Total 2 2 4 2 3 10" xfId="16225" xr:uid="{00000000-0005-0000-0000-0000CA990000}"/>
    <cellStyle name="Total 2 2 4 2 3 10 2" xfId="32289" xr:uid="{00000000-0005-0000-0000-0000CB990000}"/>
    <cellStyle name="Total 2 2 4 2 3 10 3" xfId="43199" xr:uid="{00000000-0005-0000-0000-0000CC990000}"/>
    <cellStyle name="Total 2 2 4 2 3 11" xfId="32288" xr:uid="{00000000-0005-0000-0000-0000CD990000}"/>
    <cellStyle name="Total 2 2 4 2 3 12" xfId="43198" xr:uid="{00000000-0005-0000-0000-0000CE990000}"/>
    <cellStyle name="Total 2 2 4 2 3 2" xfId="16226" xr:uid="{00000000-0005-0000-0000-0000CF990000}"/>
    <cellStyle name="Total 2 2 4 2 3 2 2" xfId="16227" xr:uid="{00000000-0005-0000-0000-0000D0990000}"/>
    <cellStyle name="Total 2 2 4 2 3 2 2 2" xfId="16228" xr:uid="{00000000-0005-0000-0000-0000D1990000}"/>
    <cellStyle name="Total 2 2 4 2 3 2 2 2 2" xfId="32292" xr:uid="{00000000-0005-0000-0000-0000D2990000}"/>
    <cellStyle name="Total 2 2 4 2 3 2 2 2 3" xfId="43202" xr:uid="{00000000-0005-0000-0000-0000D3990000}"/>
    <cellStyle name="Total 2 2 4 2 3 2 2 3" xfId="32291" xr:uid="{00000000-0005-0000-0000-0000D4990000}"/>
    <cellStyle name="Total 2 2 4 2 3 2 2 4" xfId="43201" xr:uid="{00000000-0005-0000-0000-0000D5990000}"/>
    <cellStyle name="Total 2 2 4 2 3 2 3" xfId="16229" xr:uid="{00000000-0005-0000-0000-0000D6990000}"/>
    <cellStyle name="Total 2 2 4 2 3 2 3 2" xfId="32293" xr:uid="{00000000-0005-0000-0000-0000D7990000}"/>
    <cellStyle name="Total 2 2 4 2 3 2 3 3" xfId="43203" xr:uid="{00000000-0005-0000-0000-0000D8990000}"/>
    <cellStyle name="Total 2 2 4 2 3 2 4" xfId="32290" xr:uid="{00000000-0005-0000-0000-0000D9990000}"/>
    <cellStyle name="Total 2 2 4 2 3 2 5" xfId="43200" xr:uid="{00000000-0005-0000-0000-0000DA990000}"/>
    <cellStyle name="Total 2 2 4 2 3 3" xfId="16230" xr:uid="{00000000-0005-0000-0000-0000DB990000}"/>
    <cellStyle name="Total 2 2 4 2 3 3 2" xfId="16231" xr:uid="{00000000-0005-0000-0000-0000DC990000}"/>
    <cellStyle name="Total 2 2 4 2 3 3 2 2" xfId="16232" xr:uid="{00000000-0005-0000-0000-0000DD990000}"/>
    <cellStyle name="Total 2 2 4 2 3 3 2 2 2" xfId="32296" xr:uid="{00000000-0005-0000-0000-0000DE990000}"/>
    <cellStyle name="Total 2 2 4 2 3 3 2 2 3" xfId="43206" xr:uid="{00000000-0005-0000-0000-0000DF990000}"/>
    <cellStyle name="Total 2 2 4 2 3 3 2 3" xfId="32295" xr:uid="{00000000-0005-0000-0000-0000E0990000}"/>
    <cellStyle name="Total 2 2 4 2 3 3 2 4" xfId="43205" xr:uid="{00000000-0005-0000-0000-0000E1990000}"/>
    <cellStyle name="Total 2 2 4 2 3 3 3" xfId="16233" xr:uid="{00000000-0005-0000-0000-0000E2990000}"/>
    <cellStyle name="Total 2 2 4 2 3 3 3 2" xfId="32297" xr:uid="{00000000-0005-0000-0000-0000E3990000}"/>
    <cellStyle name="Total 2 2 4 2 3 3 3 3" xfId="43207" xr:uid="{00000000-0005-0000-0000-0000E4990000}"/>
    <cellStyle name="Total 2 2 4 2 3 3 4" xfId="32294" xr:uid="{00000000-0005-0000-0000-0000E5990000}"/>
    <cellStyle name="Total 2 2 4 2 3 3 5" xfId="43204" xr:uid="{00000000-0005-0000-0000-0000E6990000}"/>
    <cellStyle name="Total 2 2 4 2 3 4" xfId="16234" xr:uid="{00000000-0005-0000-0000-0000E7990000}"/>
    <cellStyle name="Total 2 2 4 2 3 4 2" xfId="16235" xr:uid="{00000000-0005-0000-0000-0000E8990000}"/>
    <cellStyle name="Total 2 2 4 2 3 4 2 2" xfId="16236" xr:uid="{00000000-0005-0000-0000-0000E9990000}"/>
    <cellStyle name="Total 2 2 4 2 3 4 2 2 2" xfId="32300" xr:uid="{00000000-0005-0000-0000-0000EA990000}"/>
    <cellStyle name="Total 2 2 4 2 3 4 2 2 3" xfId="43210" xr:uid="{00000000-0005-0000-0000-0000EB990000}"/>
    <cellStyle name="Total 2 2 4 2 3 4 2 3" xfId="32299" xr:uid="{00000000-0005-0000-0000-0000EC990000}"/>
    <cellStyle name="Total 2 2 4 2 3 4 2 4" xfId="43209" xr:uid="{00000000-0005-0000-0000-0000ED990000}"/>
    <cellStyle name="Total 2 2 4 2 3 4 3" xfId="16237" xr:uid="{00000000-0005-0000-0000-0000EE990000}"/>
    <cellStyle name="Total 2 2 4 2 3 4 3 2" xfId="32301" xr:uid="{00000000-0005-0000-0000-0000EF990000}"/>
    <cellStyle name="Total 2 2 4 2 3 4 3 3" xfId="43211" xr:uid="{00000000-0005-0000-0000-0000F0990000}"/>
    <cellStyle name="Total 2 2 4 2 3 4 4" xfId="32298" xr:uid="{00000000-0005-0000-0000-0000F1990000}"/>
    <cellStyle name="Total 2 2 4 2 3 4 5" xfId="43208" xr:uid="{00000000-0005-0000-0000-0000F2990000}"/>
    <cellStyle name="Total 2 2 4 2 3 5" xfId="16238" xr:uid="{00000000-0005-0000-0000-0000F3990000}"/>
    <cellStyle name="Total 2 2 4 2 3 5 2" xfId="16239" xr:uid="{00000000-0005-0000-0000-0000F4990000}"/>
    <cellStyle name="Total 2 2 4 2 3 5 2 2" xfId="16240" xr:uid="{00000000-0005-0000-0000-0000F5990000}"/>
    <cellStyle name="Total 2 2 4 2 3 5 2 2 2" xfId="32304" xr:uid="{00000000-0005-0000-0000-0000F6990000}"/>
    <cellStyle name="Total 2 2 4 2 3 5 2 2 3" xfId="43214" xr:uid="{00000000-0005-0000-0000-0000F7990000}"/>
    <cellStyle name="Total 2 2 4 2 3 5 2 3" xfId="32303" xr:uid="{00000000-0005-0000-0000-0000F8990000}"/>
    <cellStyle name="Total 2 2 4 2 3 5 2 4" xfId="43213" xr:uid="{00000000-0005-0000-0000-0000F9990000}"/>
    <cellStyle name="Total 2 2 4 2 3 5 3" xfId="16241" xr:uid="{00000000-0005-0000-0000-0000FA990000}"/>
    <cellStyle name="Total 2 2 4 2 3 5 3 2" xfId="32305" xr:uid="{00000000-0005-0000-0000-0000FB990000}"/>
    <cellStyle name="Total 2 2 4 2 3 5 3 3" xfId="43215" xr:uid="{00000000-0005-0000-0000-0000FC990000}"/>
    <cellStyle name="Total 2 2 4 2 3 5 4" xfId="32302" xr:uid="{00000000-0005-0000-0000-0000FD990000}"/>
    <cellStyle name="Total 2 2 4 2 3 5 5" xfId="43212" xr:uid="{00000000-0005-0000-0000-0000FE990000}"/>
    <cellStyle name="Total 2 2 4 2 3 6" xfId="16242" xr:uid="{00000000-0005-0000-0000-0000FF990000}"/>
    <cellStyle name="Total 2 2 4 2 3 6 2" xfId="16243" xr:uid="{00000000-0005-0000-0000-0000009A0000}"/>
    <cellStyle name="Total 2 2 4 2 3 6 2 2" xfId="16244" xr:uid="{00000000-0005-0000-0000-0000019A0000}"/>
    <cellStyle name="Total 2 2 4 2 3 6 2 2 2" xfId="32308" xr:uid="{00000000-0005-0000-0000-0000029A0000}"/>
    <cellStyle name="Total 2 2 4 2 3 6 2 2 3" xfId="43218" xr:uid="{00000000-0005-0000-0000-0000039A0000}"/>
    <cellStyle name="Total 2 2 4 2 3 6 2 3" xfId="32307" xr:uid="{00000000-0005-0000-0000-0000049A0000}"/>
    <cellStyle name="Total 2 2 4 2 3 6 2 4" xfId="43217" xr:uid="{00000000-0005-0000-0000-0000059A0000}"/>
    <cellStyle name="Total 2 2 4 2 3 6 3" xfId="16245" xr:uid="{00000000-0005-0000-0000-0000069A0000}"/>
    <cellStyle name="Total 2 2 4 2 3 6 3 2" xfId="32309" xr:uid="{00000000-0005-0000-0000-0000079A0000}"/>
    <cellStyle name="Total 2 2 4 2 3 6 3 3" xfId="43219" xr:uid="{00000000-0005-0000-0000-0000089A0000}"/>
    <cellStyle name="Total 2 2 4 2 3 6 4" xfId="32306" xr:uid="{00000000-0005-0000-0000-0000099A0000}"/>
    <cellStyle name="Total 2 2 4 2 3 6 5" xfId="43216" xr:uid="{00000000-0005-0000-0000-00000A9A0000}"/>
    <cellStyle name="Total 2 2 4 2 3 7" xfId="16246" xr:uid="{00000000-0005-0000-0000-00000B9A0000}"/>
    <cellStyle name="Total 2 2 4 2 3 7 2" xfId="16247" xr:uid="{00000000-0005-0000-0000-00000C9A0000}"/>
    <cellStyle name="Total 2 2 4 2 3 7 2 2" xfId="16248" xr:uid="{00000000-0005-0000-0000-00000D9A0000}"/>
    <cellStyle name="Total 2 2 4 2 3 7 2 2 2" xfId="32312" xr:uid="{00000000-0005-0000-0000-00000E9A0000}"/>
    <cellStyle name="Total 2 2 4 2 3 7 2 2 3" xfId="43222" xr:uid="{00000000-0005-0000-0000-00000F9A0000}"/>
    <cellStyle name="Total 2 2 4 2 3 7 2 3" xfId="32311" xr:uid="{00000000-0005-0000-0000-0000109A0000}"/>
    <cellStyle name="Total 2 2 4 2 3 7 2 4" xfId="43221" xr:uid="{00000000-0005-0000-0000-0000119A0000}"/>
    <cellStyle name="Total 2 2 4 2 3 7 3" xfId="16249" xr:uid="{00000000-0005-0000-0000-0000129A0000}"/>
    <cellStyle name="Total 2 2 4 2 3 7 3 2" xfId="32313" xr:uid="{00000000-0005-0000-0000-0000139A0000}"/>
    <cellStyle name="Total 2 2 4 2 3 7 3 3" xfId="43223" xr:uid="{00000000-0005-0000-0000-0000149A0000}"/>
    <cellStyle name="Total 2 2 4 2 3 7 4" xfId="32310" xr:uid="{00000000-0005-0000-0000-0000159A0000}"/>
    <cellStyle name="Total 2 2 4 2 3 7 5" xfId="43220" xr:uid="{00000000-0005-0000-0000-0000169A0000}"/>
    <cellStyle name="Total 2 2 4 2 3 8" xfId="16250" xr:uid="{00000000-0005-0000-0000-0000179A0000}"/>
    <cellStyle name="Total 2 2 4 2 3 8 2" xfId="16251" xr:uid="{00000000-0005-0000-0000-0000189A0000}"/>
    <cellStyle name="Total 2 2 4 2 3 8 2 2" xfId="16252" xr:uid="{00000000-0005-0000-0000-0000199A0000}"/>
    <cellStyle name="Total 2 2 4 2 3 8 2 2 2" xfId="32316" xr:uid="{00000000-0005-0000-0000-00001A9A0000}"/>
    <cellStyle name="Total 2 2 4 2 3 8 2 2 3" xfId="43226" xr:uid="{00000000-0005-0000-0000-00001B9A0000}"/>
    <cellStyle name="Total 2 2 4 2 3 8 2 3" xfId="32315" xr:uid="{00000000-0005-0000-0000-00001C9A0000}"/>
    <cellStyle name="Total 2 2 4 2 3 8 2 4" xfId="43225" xr:uid="{00000000-0005-0000-0000-00001D9A0000}"/>
    <cellStyle name="Total 2 2 4 2 3 8 3" xfId="16253" xr:uid="{00000000-0005-0000-0000-00001E9A0000}"/>
    <cellStyle name="Total 2 2 4 2 3 8 3 2" xfId="32317" xr:uid="{00000000-0005-0000-0000-00001F9A0000}"/>
    <cellStyle name="Total 2 2 4 2 3 8 3 3" xfId="43227" xr:uid="{00000000-0005-0000-0000-0000209A0000}"/>
    <cellStyle name="Total 2 2 4 2 3 8 4" xfId="32314" xr:uid="{00000000-0005-0000-0000-0000219A0000}"/>
    <cellStyle name="Total 2 2 4 2 3 8 5" xfId="43224" xr:uid="{00000000-0005-0000-0000-0000229A0000}"/>
    <cellStyle name="Total 2 2 4 2 3 9" xfId="16254" xr:uid="{00000000-0005-0000-0000-0000239A0000}"/>
    <cellStyle name="Total 2 2 4 2 3 9 2" xfId="16255" xr:uid="{00000000-0005-0000-0000-0000249A0000}"/>
    <cellStyle name="Total 2 2 4 2 3 9 2 2" xfId="32319" xr:uid="{00000000-0005-0000-0000-0000259A0000}"/>
    <cellStyle name="Total 2 2 4 2 3 9 2 3" xfId="43229" xr:uid="{00000000-0005-0000-0000-0000269A0000}"/>
    <cellStyle name="Total 2 2 4 2 3 9 3" xfId="32318" xr:uid="{00000000-0005-0000-0000-0000279A0000}"/>
    <cellStyle name="Total 2 2 4 2 3 9 4" xfId="43228" xr:uid="{00000000-0005-0000-0000-0000289A0000}"/>
    <cellStyle name="Total 2 2 4 2 4" xfId="16256" xr:uid="{00000000-0005-0000-0000-0000299A0000}"/>
    <cellStyle name="Total 2 2 4 2 4 2" xfId="16257" xr:uid="{00000000-0005-0000-0000-00002A9A0000}"/>
    <cellStyle name="Total 2 2 4 2 4 2 2" xfId="16258" xr:uid="{00000000-0005-0000-0000-00002B9A0000}"/>
    <cellStyle name="Total 2 2 4 2 4 2 2 2" xfId="32322" xr:uid="{00000000-0005-0000-0000-00002C9A0000}"/>
    <cellStyle name="Total 2 2 4 2 4 2 2 3" xfId="43232" xr:uid="{00000000-0005-0000-0000-00002D9A0000}"/>
    <cellStyle name="Total 2 2 4 2 4 2 3" xfId="32321" xr:uid="{00000000-0005-0000-0000-00002E9A0000}"/>
    <cellStyle name="Total 2 2 4 2 4 2 4" xfId="43231" xr:uid="{00000000-0005-0000-0000-00002F9A0000}"/>
    <cellStyle name="Total 2 2 4 2 4 3" xfId="16259" xr:uid="{00000000-0005-0000-0000-0000309A0000}"/>
    <cellStyle name="Total 2 2 4 2 4 3 2" xfId="32323" xr:uid="{00000000-0005-0000-0000-0000319A0000}"/>
    <cellStyle name="Total 2 2 4 2 4 3 3" xfId="43233" xr:uid="{00000000-0005-0000-0000-0000329A0000}"/>
    <cellStyle name="Total 2 2 4 2 4 4" xfId="32320" xr:uid="{00000000-0005-0000-0000-0000339A0000}"/>
    <cellStyle name="Total 2 2 4 2 4 5" xfId="43230" xr:uid="{00000000-0005-0000-0000-0000349A0000}"/>
    <cellStyle name="Total 2 2 4 2 5" xfId="16260" xr:uid="{00000000-0005-0000-0000-0000359A0000}"/>
    <cellStyle name="Total 2 2 4 2 5 2" xfId="16261" xr:uid="{00000000-0005-0000-0000-0000369A0000}"/>
    <cellStyle name="Total 2 2 4 2 5 2 2" xfId="16262" xr:uid="{00000000-0005-0000-0000-0000379A0000}"/>
    <cellStyle name="Total 2 2 4 2 5 2 2 2" xfId="32326" xr:uid="{00000000-0005-0000-0000-0000389A0000}"/>
    <cellStyle name="Total 2 2 4 2 5 2 2 3" xfId="43236" xr:uid="{00000000-0005-0000-0000-0000399A0000}"/>
    <cellStyle name="Total 2 2 4 2 5 2 3" xfId="32325" xr:uid="{00000000-0005-0000-0000-00003A9A0000}"/>
    <cellStyle name="Total 2 2 4 2 5 2 4" xfId="43235" xr:uid="{00000000-0005-0000-0000-00003B9A0000}"/>
    <cellStyle name="Total 2 2 4 2 5 3" xfId="16263" xr:uid="{00000000-0005-0000-0000-00003C9A0000}"/>
    <cellStyle name="Total 2 2 4 2 5 3 2" xfId="32327" xr:uid="{00000000-0005-0000-0000-00003D9A0000}"/>
    <cellStyle name="Total 2 2 4 2 5 3 3" xfId="43237" xr:uid="{00000000-0005-0000-0000-00003E9A0000}"/>
    <cellStyle name="Total 2 2 4 2 5 4" xfId="32324" xr:uid="{00000000-0005-0000-0000-00003F9A0000}"/>
    <cellStyle name="Total 2 2 4 2 5 5" xfId="43234" xr:uid="{00000000-0005-0000-0000-0000409A0000}"/>
    <cellStyle name="Total 2 2 4 2 6" xfId="16264" xr:uid="{00000000-0005-0000-0000-0000419A0000}"/>
    <cellStyle name="Total 2 2 4 2 6 2" xfId="16265" xr:uid="{00000000-0005-0000-0000-0000429A0000}"/>
    <cellStyle name="Total 2 2 4 2 6 2 2" xfId="16266" xr:uid="{00000000-0005-0000-0000-0000439A0000}"/>
    <cellStyle name="Total 2 2 4 2 6 2 2 2" xfId="32330" xr:uid="{00000000-0005-0000-0000-0000449A0000}"/>
    <cellStyle name="Total 2 2 4 2 6 2 2 3" xfId="43240" xr:uid="{00000000-0005-0000-0000-0000459A0000}"/>
    <cellStyle name="Total 2 2 4 2 6 2 3" xfId="32329" xr:uid="{00000000-0005-0000-0000-0000469A0000}"/>
    <cellStyle name="Total 2 2 4 2 6 2 4" xfId="43239" xr:uid="{00000000-0005-0000-0000-0000479A0000}"/>
    <cellStyle name="Total 2 2 4 2 6 3" xfId="16267" xr:uid="{00000000-0005-0000-0000-0000489A0000}"/>
    <cellStyle name="Total 2 2 4 2 6 3 2" xfId="32331" xr:uid="{00000000-0005-0000-0000-0000499A0000}"/>
    <cellStyle name="Total 2 2 4 2 6 3 3" xfId="43241" xr:uid="{00000000-0005-0000-0000-00004A9A0000}"/>
    <cellStyle name="Total 2 2 4 2 6 4" xfId="32328" xr:uid="{00000000-0005-0000-0000-00004B9A0000}"/>
    <cellStyle name="Total 2 2 4 2 6 5" xfId="43238" xr:uid="{00000000-0005-0000-0000-00004C9A0000}"/>
    <cellStyle name="Total 2 2 4 2 7" xfId="16268" xr:uid="{00000000-0005-0000-0000-00004D9A0000}"/>
    <cellStyle name="Total 2 2 4 2 7 2" xfId="16269" xr:uid="{00000000-0005-0000-0000-00004E9A0000}"/>
    <cellStyle name="Total 2 2 4 2 7 2 2" xfId="16270" xr:uid="{00000000-0005-0000-0000-00004F9A0000}"/>
    <cellStyle name="Total 2 2 4 2 7 2 2 2" xfId="32334" xr:uid="{00000000-0005-0000-0000-0000509A0000}"/>
    <cellStyle name="Total 2 2 4 2 7 2 2 3" xfId="43244" xr:uid="{00000000-0005-0000-0000-0000519A0000}"/>
    <cellStyle name="Total 2 2 4 2 7 2 3" xfId="32333" xr:uid="{00000000-0005-0000-0000-0000529A0000}"/>
    <cellStyle name="Total 2 2 4 2 7 2 4" xfId="43243" xr:uid="{00000000-0005-0000-0000-0000539A0000}"/>
    <cellStyle name="Total 2 2 4 2 7 3" xfId="16271" xr:uid="{00000000-0005-0000-0000-0000549A0000}"/>
    <cellStyle name="Total 2 2 4 2 7 3 2" xfId="32335" xr:uid="{00000000-0005-0000-0000-0000559A0000}"/>
    <cellStyle name="Total 2 2 4 2 7 3 3" xfId="43245" xr:uid="{00000000-0005-0000-0000-0000569A0000}"/>
    <cellStyle name="Total 2 2 4 2 7 4" xfId="32332" xr:uid="{00000000-0005-0000-0000-0000579A0000}"/>
    <cellStyle name="Total 2 2 4 2 7 5" xfId="43242" xr:uid="{00000000-0005-0000-0000-0000589A0000}"/>
    <cellStyle name="Total 2 2 4 2 8" xfId="16272" xr:uid="{00000000-0005-0000-0000-0000599A0000}"/>
    <cellStyle name="Total 2 2 4 2 8 2" xfId="16273" xr:uid="{00000000-0005-0000-0000-00005A9A0000}"/>
    <cellStyle name="Total 2 2 4 2 8 2 2" xfId="16274" xr:uid="{00000000-0005-0000-0000-00005B9A0000}"/>
    <cellStyle name="Total 2 2 4 2 8 2 2 2" xfId="32338" xr:uid="{00000000-0005-0000-0000-00005C9A0000}"/>
    <cellStyle name="Total 2 2 4 2 8 2 2 3" xfId="43248" xr:uid="{00000000-0005-0000-0000-00005D9A0000}"/>
    <cellStyle name="Total 2 2 4 2 8 2 3" xfId="32337" xr:uid="{00000000-0005-0000-0000-00005E9A0000}"/>
    <cellStyle name="Total 2 2 4 2 8 2 4" xfId="43247" xr:uid="{00000000-0005-0000-0000-00005F9A0000}"/>
    <cellStyle name="Total 2 2 4 2 8 3" xfId="16275" xr:uid="{00000000-0005-0000-0000-0000609A0000}"/>
    <cellStyle name="Total 2 2 4 2 8 3 2" xfId="32339" xr:uid="{00000000-0005-0000-0000-0000619A0000}"/>
    <cellStyle name="Total 2 2 4 2 8 3 3" xfId="43249" xr:uid="{00000000-0005-0000-0000-0000629A0000}"/>
    <cellStyle name="Total 2 2 4 2 8 4" xfId="32336" xr:uid="{00000000-0005-0000-0000-0000639A0000}"/>
    <cellStyle name="Total 2 2 4 2 8 5" xfId="43246" xr:uid="{00000000-0005-0000-0000-0000649A0000}"/>
    <cellStyle name="Total 2 2 4 2 9" xfId="16276" xr:uid="{00000000-0005-0000-0000-0000659A0000}"/>
    <cellStyle name="Total 2 2 4 2 9 2" xfId="16277" xr:uid="{00000000-0005-0000-0000-0000669A0000}"/>
    <cellStyle name="Total 2 2 4 2 9 2 2" xfId="16278" xr:uid="{00000000-0005-0000-0000-0000679A0000}"/>
    <cellStyle name="Total 2 2 4 2 9 2 2 2" xfId="32342" xr:uid="{00000000-0005-0000-0000-0000689A0000}"/>
    <cellStyle name="Total 2 2 4 2 9 2 2 3" xfId="43252" xr:uid="{00000000-0005-0000-0000-0000699A0000}"/>
    <cellStyle name="Total 2 2 4 2 9 2 3" xfId="32341" xr:uid="{00000000-0005-0000-0000-00006A9A0000}"/>
    <cellStyle name="Total 2 2 4 2 9 2 4" xfId="43251" xr:uid="{00000000-0005-0000-0000-00006B9A0000}"/>
    <cellStyle name="Total 2 2 4 2 9 3" xfId="16279" xr:uid="{00000000-0005-0000-0000-00006C9A0000}"/>
    <cellStyle name="Total 2 2 4 2 9 3 2" xfId="32343" xr:uid="{00000000-0005-0000-0000-00006D9A0000}"/>
    <cellStyle name="Total 2 2 4 2 9 3 3" xfId="43253" xr:uid="{00000000-0005-0000-0000-00006E9A0000}"/>
    <cellStyle name="Total 2 2 4 2 9 4" xfId="32340" xr:uid="{00000000-0005-0000-0000-00006F9A0000}"/>
    <cellStyle name="Total 2 2 4 2 9 5" xfId="43250" xr:uid="{00000000-0005-0000-0000-0000709A0000}"/>
    <cellStyle name="Total 2 2 4 3" xfId="16280" xr:uid="{00000000-0005-0000-0000-0000719A0000}"/>
    <cellStyle name="Total 2 2 4 3 10" xfId="16281" xr:uid="{00000000-0005-0000-0000-0000729A0000}"/>
    <cellStyle name="Total 2 2 4 3 10 2" xfId="32345" xr:uid="{00000000-0005-0000-0000-0000739A0000}"/>
    <cellStyle name="Total 2 2 4 3 10 3" xfId="43255" xr:uid="{00000000-0005-0000-0000-0000749A0000}"/>
    <cellStyle name="Total 2 2 4 3 11" xfId="32344" xr:uid="{00000000-0005-0000-0000-0000759A0000}"/>
    <cellStyle name="Total 2 2 4 3 12" xfId="43254" xr:uid="{00000000-0005-0000-0000-0000769A0000}"/>
    <cellStyle name="Total 2 2 4 3 2" xfId="16282" xr:uid="{00000000-0005-0000-0000-0000779A0000}"/>
    <cellStyle name="Total 2 2 4 3 2 2" xfId="16283" xr:uid="{00000000-0005-0000-0000-0000789A0000}"/>
    <cellStyle name="Total 2 2 4 3 2 2 2" xfId="16284" xr:uid="{00000000-0005-0000-0000-0000799A0000}"/>
    <cellStyle name="Total 2 2 4 3 2 2 2 2" xfId="32348" xr:uid="{00000000-0005-0000-0000-00007A9A0000}"/>
    <cellStyle name="Total 2 2 4 3 2 2 2 3" xfId="43258" xr:uid="{00000000-0005-0000-0000-00007B9A0000}"/>
    <cellStyle name="Total 2 2 4 3 2 2 3" xfId="32347" xr:uid="{00000000-0005-0000-0000-00007C9A0000}"/>
    <cellStyle name="Total 2 2 4 3 2 2 4" xfId="43257" xr:uid="{00000000-0005-0000-0000-00007D9A0000}"/>
    <cellStyle name="Total 2 2 4 3 2 3" xfId="16285" xr:uid="{00000000-0005-0000-0000-00007E9A0000}"/>
    <cellStyle name="Total 2 2 4 3 2 3 2" xfId="32349" xr:uid="{00000000-0005-0000-0000-00007F9A0000}"/>
    <cellStyle name="Total 2 2 4 3 2 3 3" xfId="43259" xr:uid="{00000000-0005-0000-0000-0000809A0000}"/>
    <cellStyle name="Total 2 2 4 3 2 4" xfId="32346" xr:uid="{00000000-0005-0000-0000-0000819A0000}"/>
    <cellStyle name="Total 2 2 4 3 2 5" xfId="43256" xr:uid="{00000000-0005-0000-0000-0000829A0000}"/>
    <cellStyle name="Total 2 2 4 3 3" xfId="16286" xr:uid="{00000000-0005-0000-0000-0000839A0000}"/>
    <cellStyle name="Total 2 2 4 3 3 2" xfId="16287" xr:uid="{00000000-0005-0000-0000-0000849A0000}"/>
    <cellStyle name="Total 2 2 4 3 3 2 2" xfId="16288" xr:uid="{00000000-0005-0000-0000-0000859A0000}"/>
    <cellStyle name="Total 2 2 4 3 3 2 2 2" xfId="32352" xr:uid="{00000000-0005-0000-0000-0000869A0000}"/>
    <cellStyle name="Total 2 2 4 3 3 2 2 3" xfId="43262" xr:uid="{00000000-0005-0000-0000-0000879A0000}"/>
    <cellStyle name="Total 2 2 4 3 3 2 3" xfId="32351" xr:uid="{00000000-0005-0000-0000-0000889A0000}"/>
    <cellStyle name="Total 2 2 4 3 3 2 4" xfId="43261" xr:uid="{00000000-0005-0000-0000-0000899A0000}"/>
    <cellStyle name="Total 2 2 4 3 3 3" xfId="16289" xr:uid="{00000000-0005-0000-0000-00008A9A0000}"/>
    <cellStyle name="Total 2 2 4 3 3 3 2" xfId="32353" xr:uid="{00000000-0005-0000-0000-00008B9A0000}"/>
    <cellStyle name="Total 2 2 4 3 3 3 3" xfId="43263" xr:uid="{00000000-0005-0000-0000-00008C9A0000}"/>
    <cellStyle name="Total 2 2 4 3 3 4" xfId="32350" xr:uid="{00000000-0005-0000-0000-00008D9A0000}"/>
    <cellStyle name="Total 2 2 4 3 3 5" xfId="43260" xr:uid="{00000000-0005-0000-0000-00008E9A0000}"/>
    <cellStyle name="Total 2 2 4 3 4" xfId="16290" xr:uid="{00000000-0005-0000-0000-00008F9A0000}"/>
    <cellStyle name="Total 2 2 4 3 4 2" xfId="16291" xr:uid="{00000000-0005-0000-0000-0000909A0000}"/>
    <cellStyle name="Total 2 2 4 3 4 2 2" xfId="16292" xr:uid="{00000000-0005-0000-0000-0000919A0000}"/>
    <cellStyle name="Total 2 2 4 3 4 2 2 2" xfId="32356" xr:uid="{00000000-0005-0000-0000-0000929A0000}"/>
    <cellStyle name="Total 2 2 4 3 4 2 2 3" xfId="43266" xr:uid="{00000000-0005-0000-0000-0000939A0000}"/>
    <cellStyle name="Total 2 2 4 3 4 2 3" xfId="32355" xr:uid="{00000000-0005-0000-0000-0000949A0000}"/>
    <cellStyle name="Total 2 2 4 3 4 2 4" xfId="43265" xr:uid="{00000000-0005-0000-0000-0000959A0000}"/>
    <cellStyle name="Total 2 2 4 3 4 3" xfId="16293" xr:uid="{00000000-0005-0000-0000-0000969A0000}"/>
    <cellStyle name="Total 2 2 4 3 4 3 2" xfId="32357" xr:uid="{00000000-0005-0000-0000-0000979A0000}"/>
    <cellStyle name="Total 2 2 4 3 4 3 3" xfId="43267" xr:uid="{00000000-0005-0000-0000-0000989A0000}"/>
    <cellStyle name="Total 2 2 4 3 4 4" xfId="32354" xr:uid="{00000000-0005-0000-0000-0000999A0000}"/>
    <cellStyle name="Total 2 2 4 3 4 5" xfId="43264" xr:uid="{00000000-0005-0000-0000-00009A9A0000}"/>
    <cellStyle name="Total 2 2 4 3 5" xfId="16294" xr:uid="{00000000-0005-0000-0000-00009B9A0000}"/>
    <cellStyle name="Total 2 2 4 3 5 2" xfId="16295" xr:uid="{00000000-0005-0000-0000-00009C9A0000}"/>
    <cellStyle name="Total 2 2 4 3 5 2 2" xfId="16296" xr:uid="{00000000-0005-0000-0000-00009D9A0000}"/>
    <cellStyle name="Total 2 2 4 3 5 2 2 2" xfId="32360" xr:uid="{00000000-0005-0000-0000-00009E9A0000}"/>
    <cellStyle name="Total 2 2 4 3 5 2 2 3" xfId="43270" xr:uid="{00000000-0005-0000-0000-00009F9A0000}"/>
    <cellStyle name="Total 2 2 4 3 5 2 3" xfId="32359" xr:uid="{00000000-0005-0000-0000-0000A09A0000}"/>
    <cellStyle name="Total 2 2 4 3 5 2 4" xfId="43269" xr:uid="{00000000-0005-0000-0000-0000A19A0000}"/>
    <cellStyle name="Total 2 2 4 3 5 3" xfId="16297" xr:uid="{00000000-0005-0000-0000-0000A29A0000}"/>
    <cellStyle name="Total 2 2 4 3 5 3 2" xfId="32361" xr:uid="{00000000-0005-0000-0000-0000A39A0000}"/>
    <cellStyle name="Total 2 2 4 3 5 3 3" xfId="43271" xr:uid="{00000000-0005-0000-0000-0000A49A0000}"/>
    <cellStyle name="Total 2 2 4 3 5 4" xfId="32358" xr:uid="{00000000-0005-0000-0000-0000A59A0000}"/>
    <cellStyle name="Total 2 2 4 3 5 5" xfId="43268" xr:uid="{00000000-0005-0000-0000-0000A69A0000}"/>
    <cellStyle name="Total 2 2 4 3 6" xfId="16298" xr:uid="{00000000-0005-0000-0000-0000A79A0000}"/>
    <cellStyle name="Total 2 2 4 3 6 2" xfId="16299" xr:uid="{00000000-0005-0000-0000-0000A89A0000}"/>
    <cellStyle name="Total 2 2 4 3 6 2 2" xfId="16300" xr:uid="{00000000-0005-0000-0000-0000A99A0000}"/>
    <cellStyle name="Total 2 2 4 3 6 2 2 2" xfId="32364" xr:uid="{00000000-0005-0000-0000-0000AA9A0000}"/>
    <cellStyle name="Total 2 2 4 3 6 2 2 3" xfId="43274" xr:uid="{00000000-0005-0000-0000-0000AB9A0000}"/>
    <cellStyle name="Total 2 2 4 3 6 2 3" xfId="32363" xr:uid="{00000000-0005-0000-0000-0000AC9A0000}"/>
    <cellStyle name="Total 2 2 4 3 6 2 4" xfId="43273" xr:uid="{00000000-0005-0000-0000-0000AD9A0000}"/>
    <cellStyle name="Total 2 2 4 3 6 3" xfId="16301" xr:uid="{00000000-0005-0000-0000-0000AE9A0000}"/>
    <cellStyle name="Total 2 2 4 3 6 3 2" xfId="32365" xr:uid="{00000000-0005-0000-0000-0000AF9A0000}"/>
    <cellStyle name="Total 2 2 4 3 6 3 3" xfId="43275" xr:uid="{00000000-0005-0000-0000-0000B09A0000}"/>
    <cellStyle name="Total 2 2 4 3 6 4" xfId="32362" xr:uid="{00000000-0005-0000-0000-0000B19A0000}"/>
    <cellStyle name="Total 2 2 4 3 6 5" xfId="43272" xr:uid="{00000000-0005-0000-0000-0000B29A0000}"/>
    <cellStyle name="Total 2 2 4 3 7" xfId="16302" xr:uid="{00000000-0005-0000-0000-0000B39A0000}"/>
    <cellStyle name="Total 2 2 4 3 7 2" xfId="16303" xr:uid="{00000000-0005-0000-0000-0000B49A0000}"/>
    <cellStyle name="Total 2 2 4 3 7 2 2" xfId="16304" xr:uid="{00000000-0005-0000-0000-0000B59A0000}"/>
    <cellStyle name="Total 2 2 4 3 7 2 2 2" xfId="32368" xr:uid="{00000000-0005-0000-0000-0000B69A0000}"/>
    <cellStyle name="Total 2 2 4 3 7 2 2 3" xfId="43278" xr:uid="{00000000-0005-0000-0000-0000B79A0000}"/>
    <cellStyle name="Total 2 2 4 3 7 2 3" xfId="32367" xr:uid="{00000000-0005-0000-0000-0000B89A0000}"/>
    <cellStyle name="Total 2 2 4 3 7 2 4" xfId="43277" xr:uid="{00000000-0005-0000-0000-0000B99A0000}"/>
    <cellStyle name="Total 2 2 4 3 7 3" xfId="16305" xr:uid="{00000000-0005-0000-0000-0000BA9A0000}"/>
    <cellStyle name="Total 2 2 4 3 7 3 2" xfId="32369" xr:uid="{00000000-0005-0000-0000-0000BB9A0000}"/>
    <cellStyle name="Total 2 2 4 3 7 3 3" xfId="43279" xr:uid="{00000000-0005-0000-0000-0000BC9A0000}"/>
    <cellStyle name="Total 2 2 4 3 7 4" xfId="32366" xr:uid="{00000000-0005-0000-0000-0000BD9A0000}"/>
    <cellStyle name="Total 2 2 4 3 7 5" xfId="43276" xr:uid="{00000000-0005-0000-0000-0000BE9A0000}"/>
    <cellStyle name="Total 2 2 4 3 8" xfId="16306" xr:uid="{00000000-0005-0000-0000-0000BF9A0000}"/>
    <cellStyle name="Total 2 2 4 3 8 2" xfId="16307" xr:uid="{00000000-0005-0000-0000-0000C09A0000}"/>
    <cellStyle name="Total 2 2 4 3 8 2 2" xfId="16308" xr:uid="{00000000-0005-0000-0000-0000C19A0000}"/>
    <cellStyle name="Total 2 2 4 3 8 2 2 2" xfId="32372" xr:uid="{00000000-0005-0000-0000-0000C29A0000}"/>
    <cellStyle name="Total 2 2 4 3 8 2 2 3" xfId="43282" xr:uid="{00000000-0005-0000-0000-0000C39A0000}"/>
    <cellStyle name="Total 2 2 4 3 8 2 3" xfId="32371" xr:uid="{00000000-0005-0000-0000-0000C49A0000}"/>
    <cellStyle name="Total 2 2 4 3 8 2 4" xfId="43281" xr:uid="{00000000-0005-0000-0000-0000C59A0000}"/>
    <cellStyle name="Total 2 2 4 3 8 3" xfId="16309" xr:uid="{00000000-0005-0000-0000-0000C69A0000}"/>
    <cellStyle name="Total 2 2 4 3 8 3 2" xfId="32373" xr:uid="{00000000-0005-0000-0000-0000C79A0000}"/>
    <cellStyle name="Total 2 2 4 3 8 3 3" xfId="43283" xr:uid="{00000000-0005-0000-0000-0000C89A0000}"/>
    <cellStyle name="Total 2 2 4 3 8 4" xfId="32370" xr:uid="{00000000-0005-0000-0000-0000C99A0000}"/>
    <cellStyle name="Total 2 2 4 3 8 5" xfId="43280" xr:uid="{00000000-0005-0000-0000-0000CA9A0000}"/>
    <cellStyle name="Total 2 2 4 3 9" xfId="16310" xr:uid="{00000000-0005-0000-0000-0000CB9A0000}"/>
    <cellStyle name="Total 2 2 4 3 9 2" xfId="16311" xr:uid="{00000000-0005-0000-0000-0000CC9A0000}"/>
    <cellStyle name="Total 2 2 4 3 9 2 2" xfId="32375" xr:uid="{00000000-0005-0000-0000-0000CD9A0000}"/>
    <cellStyle name="Total 2 2 4 3 9 2 3" xfId="43285" xr:uid="{00000000-0005-0000-0000-0000CE9A0000}"/>
    <cellStyle name="Total 2 2 4 3 9 3" xfId="32374" xr:uid="{00000000-0005-0000-0000-0000CF9A0000}"/>
    <cellStyle name="Total 2 2 4 3 9 4" xfId="43284" xr:uid="{00000000-0005-0000-0000-0000D09A0000}"/>
    <cellStyle name="Total 2 2 4 4" xfId="16312" xr:uid="{00000000-0005-0000-0000-0000D19A0000}"/>
    <cellStyle name="Total 2 2 4 4 10" xfId="16313" xr:uid="{00000000-0005-0000-0000-0000D29A0000}"/>
    <cellStyle name="Total 2 2 4 4 10 2" xfId="32377" xr:uid="{00000000-0005-0000-0000-0000D39A0000}"/>
    <cellStyle name="Total 2 2 4 4 10 3" xfId="43287" xr:uid="{00000000-0005-0000-0000-0000D49A0000}"/>
    <cellStyle name="Total 2 2 4 4 11" xfId="32376" xr:uid="{00000000-0005-0000-0000-0000D59A0000}"/>
    <cellStyle name="Total 2 2 4 4 12" xfId="43286" xr:uid="{00000000-0005-0000-0000-0000D69A0000}"/>
    <cellStyle name="Total 2 2 4 4 2" xfId="16314" xr:uid="{00000000-0005-0000-0000-0000D79A0000}"/>
    <cellStyle name="Total 2 2 4 4 2 2" xfId="16315" xr:uid="{00000000-0005-0000-0000-0000D89A0000}"/>
    <cellStyle name="Total 2 2 4 4 2 2 2" xfId="16316" xr:uid="{00000000-0005-0000-0000-0000D99A0000}"/>
    <cellStyle name="Total 2 2 4 4 2 2 2 2" xfId="32380" xr:uid="{00000000-0005-0000-0000-0000DA9A0000}"/>
    <cellStyle name="Total 2 2 4 4 2 2 2 3" xfId="43290" xr:uid="{00000000-0005-0000-0000-0000DB9A0000}"/>
    <cellStyle name="Total 2 2 4 4 2 2 3" xfId="32379" xr:uid="{00000000-0005-0000-0000-0000DC9A0000}"/>
    <cellStyle name="Total 2 2 4 4 2 2 4" xfId="43289" xr:uid="{00000000-0005-0000-0000-0000DD9A0000}"/>
    <cellStyle name="Total 2 2 4 4 2 3" xfId="16317" xr:uid="{00000000-0005-0000-0000-0000DE9A0000}"/>
    <cellStyle name="Total 2 2 4 4 2 3 2" xfId="32381" xr:uid="{00000000-0005-0000-0000-0000DF9A0000}"/>
    <cellStyle name="Total 2 2 4 4 2 3 3" xfId="43291" xr:uid="{00000000-0005-0000-0000-0000E09A0000}"/>
    <cellStyle name="Total 2 2 4 4 2 4" xfId="32378" xr:uid="{00000000-0005-0000-0000-0000E19A0000}"/>
    <cellStyle name="Total 2 2 4 4 2 5" xfId="43288" xr:uid="{00000000-0005-0000-0000-0000E29A0000}"/>
    <cellStyle name="Total 2 2 4 4 3" xfId="16318" xr:uid="{00000000-0005-0000-0000-0000E39A0000}"/>
    <cellStyle name="Total 2 2 4 4 3 2" xfId="16319" xr:uid="{00000000-0005-0000-0000-0000E49A0000}"/>
    <cellStyle name="Total 2 2 4 4 3 2 2" xfId="16320" xr:uid="{00000000-0005-0000-0000-0000E59A0000}"/>
    <cellStyle name="Total 2 2 4 4 3 2 2 2" xfId="32384" xr:uid="{00000000-0005-0000-0000-0000E69A0000}"/>
    <cellStyle name="Total 2 2 4 4 3 2 2 3" xfId="43294" xr:uid="{00000000-0005-0000-0000-0000E79A0000}"/>
    <cellStyle name="Total 2 2 4 4 3 2 3" xfId="32383" xr:uid="{00000000-0005-0000-0000-0000E89A0000}"/>
    <cellStyle name="Total 2 2 4 4 3 2 4" xfId="43293" xr:uid="{00000000-0005-0000-0000-0000E99A0000}"/>
    <cellStyle name="Total 2 2 4 4 3 3" xfId="16321" xr:uid="{00000000-0005-0000-0000-0000EA9A0000}"/>
    <cellStyle name="Total 2 2 4 4 3 3 2" xfId="32385" xr:uid="{00000000-0005-0000-0000-0000EB9A0000}"/>
    <cellStyle name="Total 2 2 4 4 3 3 3" xfId="43295" xr:uid="{00000000-0005-0000-0000-0000EC9A0000}"/>
    <cellStyle name="Total 2 2 4 4 3 4" xfId="32382" xr:uid="{00000000-0005-0000-0000-0000ED9A0000}"/>
    <cellStyle name="Total 2 2 4 4 3 5" xfId="43292" xr:uid="{00000000-0005-0000-0000-0000EE9A0000}"/>
    <cellStyle name="Total 2 2 4 4 4" xfId="16322" xr:uid="{00000000-0005-0000-0000-0000EF9A0000}"/>
    <cellStyle name="Total 2 2 4 4 4 2" xfId="16323" xr:uid="{00000000-0005-0000-0000-0000F09A0000}"/>
    <cellStyle name="Total 2 2 4 4 4 2 2" xfId="16324" xr:uid="{00000000-0005-0000-0000-0000F19A0000}"/>
    <cellStyle name="Total 2 2 4 4 4 2 2 2" xfId="32388" xr:uid="{00000000-0005-0000-0000-0000F29A0000}"/>
    <cellStyle name="Total 2 2 4 4 4 2 2 3" xfId="43298" xr:uid="{00000000-0005-0000-0000-0000F39A0000}"/>
    <cellStyle name="Total 2 2 4 4 4 2 3" xfId="32387" xr:uid="{00000000-0005-0000-0000-0000F49A0000}"/>
    <cellStyle name="Total 2 2 4 4 4 2 4" xfId="43297" xr:uid="{00000000-0005-0000-0000-0000F59A0000}"/>
    <cellStyle name="Total 2 2 4 4 4 3" xfId="16325" xr:uid="{00000000-0005-0000-0000-0000F69A0000}"/>
    <cellStyle name="Total 2 2 4 4 4 3 2" xfId="32389" xr:uid="{00000000-0005-0000-0000-0000F79A0000}"/>
    <cellStyle name="Total 2 2 4 4 4 3 3" xfId="43299" xr:uid="{00000000-0005-0000-0000-0000F89A0000}"/>
    <cellStyle name="Total 2 2 4 4 4 4" xfId="32386" xr:uid="{00000000-0005-0000-0000-0000F99A0000}"/>
    <cellStyle name="Total 2 2 4 4 4 5" xfId="43296" xr:uid="{00000000-0005-0000-0000-0000FA9A0000}"/>
    <cellStyle name="Total 2 2 4 4 5" xfId="16326" xr:uid="{00000000-0005-0000-0000-0000FB9A0000}"/>
    <cellStyle name="Total 2 2 4 4 5 2" xfId="16327" xr:uid="{00000000-0005-0000-0000-0000FC9A0000}"/>
    <cellStyle name="Total 2 2 4 4 5 2 2" xfId="16328" xr:uid="{00000000-0005-0000-0000-0000FD9A0000}"/>
    <cellStyle name="Total 2 2 4 4 5 2 2 2" xfId="32392" xr:uid="{00000000-0005-0000-0000-0000FE9A0000}"/>
    <cellStyle name="Total 2 2 4 4 5 2 2 3" xfId="43302" xr:uid="{00000000-0005-0000-0000-0000FF9A0000}"/>
    <cellStyle name="Total 2 2 4 4 5 2 3" xfId="32391" xr:uid="{00000000-0005-0000-0000-0000009B0000}"/>
    <cellStyle name="Total 2 2 4 4 5 2 4" xfId="43301" xr:uid="{00000000-0005-0000-0000-0000019B0000}"/>
    <cellStyle name="Total 2 2 4 4 5 3" xfId="16329" xr:uid="{00000000-0005-0000-0000-0000029B0000}"/>
    <cellStyle name="Total 2 2 4 4 5 3 2" xfId="32393" xr:uid="{00000000-0005-0000-0000-0000039B0000}"/>
    <cellStyle name="Total 2 2 4 4 5 3 3" xfId="43303" xr:uid="{00000000-0005-0000-0000-0000049B0000}"/>
    <cellStyle name="Total 2 2 4 4 5 4" xfId="32390" xr:uid="{00000000-0005-0000-0000-0000059B0000}"/>
    <cellStyle name="Total 2 2 4 4 5 5" xfId="43300" xr:uid="{00000000-0005-0000-0000-0000069B0000}"/>
    <cellStyle name="Total 2 2 4 4 6" xfId="16330" xr:uid="{00000000-0005-0000-0000-0000079B0000}"/>
    <cellStyle name="Total 2 2 4 4 6 2" xfId="16331" xr:uid="{00000000-0005-0000-0000-0000089B0000}"/>
    <cellStyle name="Total 2 2 4 4 6 2 2" xfId="16332" xr:uid="{00000000-0005-0000-0000-0000099B0000}"/>
    <cellStyle name="Total 2 2 4 4 6 2 2 2" xfId="32396" xr:uid="{00000000-0005-0000-0000-00000A9B0000}"/>
    <cellStyle name="Total 2 2 4 4 6 2 2 3" xfId="43306" xr:uid="{00000000-0005-0000-0000-00000B9B0000}"/>
    <cellStyle name="Total 2 2 4 4 6 2 3" xfId="32395" xr:uid="{00000000-0005-0000-0000-00000C9B0000}"/>
    <cellStyle name="Total 2 2 4 4 6 2 4" xfId="43305" xr:uid="{00000000-0005-0000-0000-00000D9B0000}"/>
    <cellStyle name="Total 2 2 4 4 6 3" xfId="16333" xr:uid="{00000000-0005-0000-0000-00000E9B0000}"/>
    <cellStyle name="Total 2 2 4 4 6 3 2" xfId="32397" xr:uid="{00000000-0005-0000-0000-00000F9B0000}"/>
    <cellStyle name="Total 2 2 4 4 6 3 3" xfId="43307" xr:uid="{00000000-0005-0000-0000-0000109B0000}"/>
    <cellStyle name="Total 2 2 4 4 6 4" xfId="32394" xr:uid="{00000000-0005-0000-0000-0000119B0000}"/>
    <cellStyle name="Total 2 2 4 4 6 5" xfId="43304" xr:uid="{00000000-0005-0000-0000-0000129B0000}"/>
    <cellStyle name="Total 2 2 4 4 7" xfId="16334" xr:uid="{00000000-0005-0000-0000-0000139B0000}"/>
    <cellStyle name="Total 2 2 4 4 7 2" xfId="16335" xr:uid="{00000000-0005-0000-0000-0000149B0000}"/>
    <cellStyle name="Total 2 2 4 4 7 2 2" xfId="16336" xr:uid="{00000000-0005-0000-0000-0000159B0000}"/>
    <cellStyle name="Total 2 2 4 4 7 2 2 2" xfId="32400" xr:uid="{00000000-0005-0000-0000-0000169B0000}"/>
    <cellStyle name="Total 2 2 4 4 7 2 2 3" xfId="43310" xr:uid="{00000000-0005-0000-0000-0000179B0000}"/>
    <cellStyle name="Total 2 2 4 4 7 2 3" xfId="32399" xr:uid="{00000000-0005-0000-0000-0000189B0000}"/>
    <cellStyle name="Total 2 2 4 4 7 2 4" xfId="43309" xr:uid="{00000000-0005-0000-0000-0000199B0000}"/>
    <cellStyle name="Total 2 2 4 4 7 3" xfId="16337" xr:uid="{00000000-0005-0000-0000-00001A9B0000}"/>
    <cellStyle name="Total 2 2 4 4 7 3 2" xfId="32401" xr:uid="{00000000-0005-0000-0000-00001B9B0000}"/>
    <cellStyle name="Total 2 2 4 4 7 3 3" xfId="43311" xr:uid="{00000000-0005-0000-0000-00001C9B0000}"/>
    <cellStyle name="Total 2 2 4 4 7 4" xfId="32398" xr:uid="{00000000-0005-0000-0000-00001D9B0000}"/>
    <cellStyle name="Total 2 2 4 4 7 5" xfId="43308" xr:uid="{00000000-0005-0000-0000-00001E9B0000}"/>
    <cellStyle name="Total 2 2 4 4 8" xfId="16338" xr:uid="{00000000-0005-0000-0000-00001F9B0000}"/>
    <cellStyle name="Total 2 2 4 4 8 2" xfId="16339" xr:uid="{00000000-0005-0000-0000-0000209B0000}"/>
    <cellStyle name="Total 2 2 4 4 8 2 2" xfId="16340" xr:uid="{00000000-0005-0000-0000-0000219B0000}"/>
    <cellStyle name="Total 2 2 4 4 8 2 2 2" xfId="32404" xr:uid="{00000000-0005-0000-0000-0000229B0000}"/>
    <cellStyle name="Total 2 2 4 4 8 2 2 3" xfId="43314" xr:uid="{00000000-0005-0000-0000-0000239B0000}"/>
    <cellStyle name="Total 2 2 4 4 8 2 3" xfId="32403" xr:uid="{00000000-0005-0000-0000-0000249B0000}"/>
    <cellStyle name="Total 2 2 4 4 8 2 4" xfId="43313" xr:uid="{00000000-0005-0000-0000-0000259B0000}"/>
    <cellStyle name="Total 2 2 4 4 8 3" xfId="16341" xr:uid="{00000000-0005-0000-0000-0000269B0000}"/>
    <cellStyle name="Total 2 2 4 4 8 3 2" xfId="32405" xr:uid="{00000000-0005-0000-0000-0000279B0000}"/>
    <cellStyle name="Total 2 2 4 4 8 3 3" xfId="43315" xr:uid="{00000000-0005-0000-0000-0000289B0000}"/>
    <cellStyle name="Total 2 2 4 4 8 4" xfId="32402" xr:uid="{00000000-0005-0000-0000-0000299B0000}"/>
    <cellStyle name="Total 2 2 4 4 8 5" xfId="43312" xr:uid="{00000000-0005-0000-0000-00002A9B0000}"/>
    <cellStyle name="Total 2 2 4 4 9" xfId="16342" xr:uid="{00000000-0005-0000-0000-00002B9B0000}"/>
    <cellStyle name="Total 2 2 4 4 9 2" xfId="16343" xr:uid="{00000000-0005-0000-0000-00002C9B0000}"/>
    <cellStyle name="Total 2 2 4 4 9 2 2" xfId="32407" xr:uid="{00000000-0005-0000-0000-00002D9B0000}"/>
    <cellStyle name="Total 2 2 4 4 9 2 3" xfId="43317" xr:uid="{00000000-0005-0000-0000-00002E9B0000}"/>
    <cellStyle name="Total 2 2 4 4 9 3" xfId="32406" xr:uid="{00000000-0005-0000-0000-00002F9B0000}"/>
    <cellStyle name="Total 2 2 4 4 9 4" xfId="43316" xr:uid="{00000000-0005-0000-0000-0000309B0000}"/>
    <cellStyle name="Total 2 2 4 5" xfId="16344" xr:uid="{00000000-0005-0000-0000-0000319B0000}"/>
    <cellStyle name="Total 2 2 4 5 2" xfId="16345" xr:uid="{00000000-0005-0000-0000-0000329B0000}"/>
    <cellStyle name="Total 2 2 4 5 2 2" xfId="16346" xr:uid="{00000000-0005-0000-0000-0000339B0000}"/>
    <cellStyle name="Total 2 2 4 5 2 2 2" xfId="32410" xr:uid="{00000000-0005-0000-0000-0000349B0000}"/>
    <cellStyle name="Total 2 2 4 5 2 2 3" xfId="43320" xr:uid="{00000000-0005-0000-0000-0000359B0000}"/>
    <cellStyle name="Total 2 2 4 5 2 3" xfId="32409" xr:uid="{00000000-0005-0000-0000-0000369B0000}"/>
    <cellStyle name="Total 2 2 4 5 2 4" xfId="43319" xr:uid="{00000000-0005-0000-0000-0000379B0000}"/>
    <cellStyle name="Total 2 2 4 5 3" xfId="16347" xr:uid="{00000000-0005-0000-0000-0000389B0000}"/>
    <cellStyle name="Total 2 2 4 5 3 2" xfId="32411" xr:uid="{00000000-0005-0000-0000-0000399B0000}"/>
    <cellStyle name="Total 2 2 4 5 3 3" xfId="43321" xr:uid="{00000000-0005-0000-0000-00003A9B0000}"/>
    <cellStyle name="Total 2 2 4 5 4" xfId="32408" xr:uid="{00000000-0005-0000-0000-00003B9B0000}"/>
    <cellStyle name="Total 2 2 4 5 5" xfId="43318" xr:uid="{00000000-0005-0000-0000-00003C9B0000}"/>
    <cellStyle name="Total 2 2 4 6" xfId="16348" xr:uid="{00000000-0005-0000-0000-00003D9B0000}"/>
    <cellStyle name="Total 2 2 4 6 2" xfId="16349" xr:uid="{00000000-0005-0000-0000-00003E9B0000}"/>
    <cellStyle name="Total 2 2 4 6 2 2" xfId="16350" xr:uid="{00000000-0005-0000-0000-00003F9B0000}"/>
    <cellStyle name="Total 2 2 4 6 2 2 2" xfId="32414" xr:uid="{00000000-0005-0000-0000-0000409B0000}"/>
    <cellStyle name="Total 2 2 4 6 2 2 3" xfId="43324" xr:uid="{00000000-0005-0000-0000-0000419B0000}"/>
    <cellStyle name="Total 2 2 4 6 2 3" xfId="32413" xr:uid="{00000000-0005-0000-0000-0000429B0000}"/>
    <cellStyle name="Total 2 2 4 6 2 4" xfId="43323" xr:uid="{00000000-0005-0000-0000-0000439B0000}"/>
    <cellStyle name="Total 2 2 4 6 3" xfId="16351" xr:uid="{00000000-0005-0000-0000-0000449B0000}"/>
    <cellStyle name="Total 2 2 4 6 3 2" xfId="32415" xr:uid="{00000000-0005-0000-0000-0000459B0000}"/>
    <cellStyle name="Total 2 2 4 6 3 3" xfId="43325" xr:uid="{00000000-0005-0000-0000-0000469B0000}"/>
    <cellStyle name="Total 2 2 4 6 4" xfId="32412" xr:uid="{00000000-0005-0000-0000-0000479B0000}"/>
    <cellStyle name="Total 2 2 4 6 5" xfId="43322" xr:uid="{00000000-0005-0000-0000-0000489B0000}"/>
    <cellStyle name="Total 2 2 4 7" xfId="16352" xr:uid="{00000000-0005-0000-0000-0000499B0000}"/>
    <cellStyle name="Total 2 2 4 7 2" xfId="16353" xr:uid="{00000000-0005-0000-0000-00004A9B0000}"/>
    <cellStyle name="Total 2 2 4 7 2 2" xfId="16354" xr:uid="{00000000-0005-0000-0000-00004B9B0000}"/>
    <cellStyle name="Total 2 2 4 7 2 2 2" xfId="32418" xr:uid="{00000000-0005-0000-0000-00004C9B0000}"/>
    <cellStyle name="Total 2 2 4 7 2 2 3" xfId="43328" xr:uid="{00000000-0005-0000-0000-00004D9B0000}"/>
    <cellStyle name="Total 2 2 4 7 2 3" xfId="32417" xr:uid="{00000000-0005-0000-0000-00004E9B0000}"/>
    <cellStyle name="Total 2 2 4 7 2 4" xfId="43327" xr:uid="{00000000-0005-0000-0000-00004F9B0000}"/>
    <cellStyle name="Total 2 2 4 7 3" xfId="16355" xr:uid="{00000000-0005-0000-0000-0000509B0000}"/>
    <cellStyle name="Total 2 2 4 7 3 2" xfId="32419" xr:uid="{00000000-0005-0000-0000-0000519B0000}"/>
    <cellStyle name="Total 2 2 4 7 3 3" xfId="43329" xr:uid="{00000000-0005-0000-0000-0000529B0000}"/>
    <cellStyle name="Total 2 2 4 7 4" xfId="32416" xr:uid="{00000000-0005-0000-0000-0000539B0000}"/>
    <cellStyle name="Total 2 2 4 7 5" xfId="43326" xr:uid="{00000000-0005-0000-0000-0000549B0000}"/>
    <cellStyle name="Total 2 2 4 8" xfId="16356" xr:uid="{00000000-0005-0000-0000-0000559B0000}"/>
    <cellStyle name="Total 2 2 4 8 2" xfId="16357" xr:uid="{00000000-0005-0000-0000-0000569B0000}"/>
    <cellStyle name="Total 2 2 4 8 2 2" xfId="16358" xr:uid="{00000000-0005-0000-0000-0000579B0000}"/>
    <cellStyle name="Total 2 2 4 8 2 2 2" xfId="32422" xr:uid="{00000000-0005-0000-0000-0000589B0000}"/>
    <cellStyle name="Total 2 2 4 8 2 2 3" xfId="43332" xr:uid="{00000000-0005-0000-0000-0000599B0000}"/>
    <cellStyle name="Total 2 2 4 8 2 3" xfId="32421" xr:uid="{00000000-0005-0000-0000-00005A9B0000}"/>
    <cellStyle name="Total 2 2 4 8 2 4" xfId="43331" xr:uid="{00000000-0005-0000-0000-00005B9B0000}"/>
    <cellStyle name="Total 2 2 4 8 3" xfId="16359" xr:uid="{00000000-0005-0000-0000-00005C9B0000}"/>
    <cellStyle name="Total 2 2 4 8 3 2" xfId="32423" xr:uid="{00000000-0005-0000-0000-00005D9B0000}"/>
    <cellStyle name="Total 2 2 4 8 3 3" xfId="43333" xr:uid="{00000000-0005-0000-0000-00005E9B0000}"/>
    <cellStyle name="Total 2 2 4 8 4" xfId="32420" xr:uid="{00000000-0005-0000-0000-00005F9B0000}"/>
    <cellStyle name="Total 2 2 4 8 5" xfId="43330" xr:uid="{00000000-0005-0000-0000-0000609B0000}"/>
    <cellStyle name="Total 2 2 4 9" xfId="16360" xr:uid="{00000000-0005-0000-0000-0000619B0000}"/>
    <cellStyle name="Total 2 2 4 9 2" xfId="16361" xr:uid="{00000000-0005-0000-0000-0000629B0000}"/>
    <cellStyle name="Total 2 2 4 9 2 2" xfId="16362" xr:uid="{00000000-0005-0000-0000-0000639B0000}"/>
    <cellStyle name="Total 2 2 4 9 2 2 2" xfId="32426" xr:uid="{00000000-0005-0000-0000-0000649B0000}"/>
    <cellStyle name="Total 2 2 4 9 2 2 3" xfId="43336" xr:uid="{00000000-0005-0000-0000-0000659B0000}"/>
    <cellStyle name="Total 2 2 4 9 2 3" xfId="32425" xr:uid="{00000000-0005-0000-0000-0000669B0000}"/>
    <cellStyle name="Total 2 2 4 9 2 4" xfId="43335" xr:uid="{00000000-0005-0000-0000-0000679B0000}"/>
    <cellStyle name="Total 2 2 4 9 3" xfId="16363" xr:uid="{00000000-0005-0000-0000-0000689B0000}"/>
    <cellStyle name="Total 2 2 4 9 3 2" xfId="32427" xr:uid="{00000000-0005-0000-0000-0000699B0000}"/>
    <cellStyle name="Total 2 2 4 9 3 3" xfId="43337" xr:uid="{00000000-0005-0000-0000-00006A9B0000}"/>
    <cellStyle name="Total 2 2 4 9 4" xfId="32424" xr:uid="{00000000-0005-0000-0000-00006B9B0000}"/>
    <cellStyle name="Total 2 2 4 9 5" xfId="43334" xr:uid="{00000000-0005-0000-0000-00006C9B0000}"/>
    <cellStyle name="Total 2 2 5" xfId="16364" xr:uid="{00000000-0005-0000-0000-00006D9B0000}"/>
    <cellStyle name="Total 2 2 5 10" xfId="16365" xr:uid="{00000000-0005-0000-0000-00006E9B0000}"/>
    <cellStyle name="Total 2 2 5 10 2" xfId="32429" xr:uid="{00000000-0005-0000-0000-00006F9B0000}"/>
    <cellStyle name="Total 2 2 5 10 3" xfId="43339" xr:uid="{00000000-0005-0000-0000-0000709B0000}"/>
    <cellStyle name="Total 2 2 5 11" xfId="32428" xr:uid="{00000000-0005-0000-0000-0000719B0000}"/>
    <cellStyle name="Total 2 2 5 12" xfId="43338" xr:uid="{00000000-0005-0000-0000-0000729B0000}"/>
    <cellStyle name="Total 2 2 5 2" xfId="16366" xr:uid="{00000000-0005-0000-0000-0000739B0000}"/>
    <cellStyle name="Total 2 2 5 2 2" xfId="16367" xr:uid="{00000000-0005-0000-0000-0000749B0000}"/>
    <cellStyle name="Total 2 2 5 2 2 2" xfId="16368" xr:uid="{00000000-0005-0000-0000-0000759B0000}"/>
    <cellStyle name="Total 2 2 5 2 2 2 2" xfId="32432" xr:uid="{00000000-0005-0000-0000-0000769B0000}"/>
    <cellStyle name="Total 2 2 5 2 2 2 3" xfId="43342" xr:uid="{00000000-0005-0000-0000-0000779B0000}"/>
    <cellStyle name="Total 2 2 5 2 2 3" xfId="32431" xr:uid="{00000000-0005-0000-0000-0000789B0000}"/>
    <cellStyle name="Total 2 2 5 2 2 4" xfId="43341" xr:uid="{00000000-0005-0000-0000-0000799B0000}"/>
    <cellStyle name="Total 2 2 5 2 3" xfId="16369" xr:uid="{00000000-0005-0000-0000-00007A9B0000}"/>
    <cellStyle name="Total 2 2 5 2 3 2" xfId="32433" xr:uid="{00000000-0005-0000-0000-00007B9B0000}"/>
    <cellStyle name="Total 2 2 5 2 3 3" xfId="43343" xr:uid="{00000000-0005-0000-0000-00007C9B0000}"/>
    <cellStyle name="Total 2 2 5 2 4" xfId="32430" xr:uid="{00000000-0005-0000-0000-00007D9B0000}"/>
    <cellStyle name="Total 2 2 5 2 5" xfId="43340" xr:uid="{00000000-0005-0000-0000-00007E9B0000}"/>
    <cellStyle name="Total 2 2 5 3" xfId="16370" xr:uid="{00000000-0005-0000-0000-00007F9B0000}"/>
    <cellStyle name="Total 2 2 5 3 2" xfId="16371" xr:uid="{00000000-0005-0000-0000-0000809B0000}"/>
    <cellStyle name="Total 2 2 5 3 2 2" xfId="16372" xr:uid="{00000000-0005-0000-0000-0000819B0000}"/>
    <cellStyle name="Total 2 2 5 3 2 2 2" xfId="32436" xr:uid="{00000000-0005-0000-0000-0000829B0000}"/>
    <cellStyle name="Total 2 2 5 3 2 2 3" xfId="43346" xr:uid="{00000000-0005-0000-0000-0000839B0000}"/>
    <cellStyle name="Total 2 2 5 3 2 3" xfId="32435" xr:uid="{00000000-0005-0000-0000-0000849B0000}"/>
    <cellStyle name="Total 2 2 5 3 2 4" xfId="43345" xr:uid="{00000000-0005-0000-0000-0000859B0000}"/>
    <cellStyle name="Total 2 2 5 3 3" xfId="16373" xr:uid="{00000000-0005-0000-0000-0000869B0000}"/>
    <cellStyle name="Total 2 2 5 3 3 2" xfId="32437" xr:uid="{00000000-0005-0000-0000-0000879B0000}"/>
    <cellStyle name="Total 2 2 5 3 3 3" xfId="43347" xr:uid="{00000000-0005-0000-0000-0000889B0000}"/>
    <cellStyle name="Total 2 2 5 3 4" xfId="32434" xr:uid="{00000000-0005-0000-0000-0000899B0000}"/>
    <cellStyle name="Total 2 2 5 3 5" xfId="43344" xr:uid="{00000000-0005-0000-0000-00008A9B0000}"/>
    <cellStyle name="Total 2 2 5 4" xfId="16374" xr:uid="{00000000-0005-0000-0000-00008B9B0000}"/>
    <cellStyle name="Total 2 2 5 4 2" xfId="16375" xr:uid="{00000000-0005-0000-0000-00008C9B0000}"/>
    <cellStyle name="Total 2 2 5 4 2 2" xfId="16376" xr:uid="{00000000-0005-0000-0000-00008D9B0000}"/>
    <cellStyle name="Total 2 2 5 4 2 2 2" xfId="32440" xr:uid="{00000000-0005-0000-0000-00008E9B0000}"/>
    <cellStyle name="Total 2 2 5 4 2 2 3" xfId="43350" xr:uid="{00000000-0005-0000-0000-00008F9B0000}"/>
    <cellStyle name="Total 2 2 5 4 2 3" xfId="32439" xr:uid="{00000000-0005-0000-0000-0000909B0000}"/>
    <cellStyle name="Total 2 2 5 4 2 4" xfId="43349" xr:uid="{00000000-0005-0000-0000-0000919B0000}"/>
    <cellStyle name="Total 2 2 5 4 3" xfId="16377" xr:uid="{00000000-0005-0000-0000-0000929B0000}"/>
    <cellStyle name="Total 2 2 5 4 3 2" xfId="32441" xr:uid="{00000000-0005-0000-0000-0000939B0000}"/>
    <cellStyle name="Total 2 2 5 4 3 3" xfId="43351" xr:uid="{00000000-0005-0000-0000-0000949B0000}"/>
    <cellStyle name="Total 2 2 5 4 4" xfId="32438" xr:uid="{00000000-0005-0000-0000-0000959B0000}"/>
    <cellStyle name="Total 2 2 5 4 5" xfId="43348" xr:uid="{00000000-0005-0000-0000-0000969B0000}"/>
    <cellStyle name="Total 2 2 5 5" xfId="16378" xr:uid="{00000000-0005-0000-0000-0000979B0000}"/>
    <cellStyle name="Total 2 2 5 5 2" xfId="16379" xr:uid="{00000000-0005-0000-0000-0000989B0000}"/>
    <cellStyle name="Total 2 2 5 5 2 2" xfId="16380" xr:uid="{00000000-0005-0000-0000-0000999B0000}"/>
    <cellStyle name="Total 2 2 5 5 2 2 2" xfId="32444" xr:uid="{00000000-0005-0000-0000-00009A9B0000}"/>
    <cellStyle name="Total 2 2 5 5 2 2 3" xfId="43354" xr:uid="{00000000-0005-0000-0000-00009B9B0000}"/>
    <cellStyle name="Total 2 2 5 5 2 3" xfId="32443" xr:uid="{00000000-0005-0000-0000-00009C9B0000}"/>
    <cellStyle name="Total 2 2 5 5 2 4" xfId="43353" xr:uid="{00000000-0005-0000-0000-00009D9B0000}"/>
    <cellStyle name="Total 2 2 5 5 3" xfId="16381" xr:uid="{00000000-0005-0000-0000-00009E9B0000}"/>
    <cellStyle name="Total 2 2 5 5 3 2" xfId="32445" xr:uid="{00000000-0005-0000-0000-00009F9B0000}"/>
    <cellStyle name="Total 2 2 5 5 3 3" xfId="43355" xr:uid="{00000000-0005-0000-0000-0000A09B0000}"/>
    <cellStyle name="Total 2 2 5 5 4" xfId="32442" xr:uid="{00000000-0005-0000-0000-0000A19B0000}"/>
    <cellStyle name="Total 2 2 5 5 5" xfId="43352" xr:uid="{00000000-0005-0000-0000-0000A29B0000}"/>
    <cellStyle name="Total 2 2 5 6" xfId="16382" xr:uid="{00000000-0005-0000-0000-0000A39B0000}"/>
    <cellStyle name="Total 2 2 5 6 2" xfId="16383" xr:uid="{00000000-0005-0000-0000-0000A49B0000}"/>
    <cellStyle name="Total 2 2 5 6 2 2" xfId="16384" xr:uid="{00000000-0005-0000-0000-0000A59B0000}"/>
    <cellStyle name="Total 2 2 5 6 2 2 2" xfId="32448" xr:uid="{00000000-0005-0000-0000-0000A69B0000}"/>
    <cellStyle name="Total 2 2 5 6 2 2 3" xfId="43358" xr:uid="{00000000-0005-0000-0000-0000A79B0000}"/>
    <cellStyle name="Total 2 2 5 6 2 3" xfId="32447" xr:uid="{00000000-0005-0000-0000-0000A89B0000}"/>
    <cellStyle name="Total 2 2 5 6 2 4" xfId="43357" xr:uid="{00000000-0005-0000-0000-0000A99B0000}"/>
    <cellStyle name="Total 2 2 5 6 3" xfId="16385" xr:uid="{00000000-0005-0000-0000-0000AA9B0000}"/>
    <cellStyle name="Total 2 2 5 6 3 2" xfId="32449" xr:uid="{00000000-0005-0000-0000-0000AB9B0000}"/>
    <cellStyle name="Total 2 2 5 6 3 3" xfId="43359" xr:uid="{00000000-0005-0000-0000-0000AC9B0000}"/>
    <cellStyle name="Total 2 2 5 6 4" xfId="32446" xr:uid="{00000000-0005-0000-0000-0000AD9B0000}"/>
    <cellStyle name="Total 2 2 5 6 5" xfId="43356" xr:uid="{00000000-0005-0000-0000-0000AE9B0000}"/>
    <cellStyle name="Total 2 2 5 7" xfId="16386" xr:uid="{00000000-0005-0000-0000-0000AF9B0000}"/>
    <cellStyle name="Total 2 2 5 7 2" xfId="16387" xr:uid="{00000000-0005-0000-0000-0000B09B0000}"/>
    <cellStyle name="Total 2 2 5 7 2 2" xfId="16388" xr:uid="{00000000-0005-0000-0000-0000B19B0000}"/>
    <cellStyle name="Total 2 2 5 7 2 2 2" xfId="32452" xr:uid="{00000000-0005-0000-0000-0000B29B0000}"/>
    <cellStyle name="Total 2 2 5 7 2 2 3" xfId="43362" xr:uid="{00000000-0005-0000-0000-0000B39B0000}"/>
    <cellStyle name="Total 2 2 5 7 2 3" xfId="32451" xr:uid="{00000000-0005-0000-0000-0000B49B0000}"/>
    <cellStyle name="Total 2 2 5 7 2 4" xfId="43361" xr:uid="{00000000-0005-0000-0000-0000B59B0000}"/>
    <cellStyle name="Total 2 2 5 7 3" xfId="16389" xr:uid="{00000000-0005-0000-0000-0000B69B0000}"/>
    <cellStyle name="Total 2 2 5 7 3 2" xfId="32453" xr:uid="{00000000-0005-0000-0000-0000B79B0000}"/>
    <cellStyle name="Total 2 2 5 7 3 3" xfId="43363" xr:uid="{00000000-0005-0000-0000-0000B89B0000}"/>
    <cellStyle name="Total 2 2 5 7 4" xfId="32450" xr:uid="{00000000-0005-0000-0000-0000B99B0000}"/>
    <cellStyle name="Total 2 2 5 7 5" xfId="43360" xr:uid="{00000000-0005-0000-0000-0000BA9B0000}"/>
    <cellStyle name="Total 2 2 5 8" xfId="16390" xr:uid="{00000000-0005-0000-0000-0000BB9B0000}"/>
    <cellStyle name="Total 2 2 5 8 2" xfId="16391" xr:uid="{00000000-0005-0000-0000-0000BC9B0000}"/>
    <cellStyle name="Total 2 2 5 8 2 2" xfId="16392" xr:uid="{00000000-0005-0000-0000-0000BD9B0000}"/>
    <cellStyle name="Total 2 2 5 8 2 2 2" xfId="32456" xr:uid="{00000000-0005-0000-0000-0000BE9B0000}"/>
    <cellStyle name="Total 2 2 5 8 2 2 3" xfId="43366" xr:uid="{00000000-0005-0000-0000-0000BF9B0000}"/>
    <cellStyle name="Total 2 2 5 8 2 3" xfId="32455" xr:uid="{00000000-0005-0000-0000-0000C09B0000}"/>
    <cellStyle name="Total 2 2 5 8 2 4" xfId="43365" xr:uid="{00000000-0005-0000-0000-0000C19B0000}"/>
    <cellStyle name="Total 2 2 5 8 3" xfId="16393" xr:uid="{00000000-0005-0000-0000-0000C29B0000}"/>
    <cellStyle name="Total 2 2 5 8 3 2" xfId="32457" xr:uid="{00000000-0005-0000-0000-0000C39B0000}"/>
    <cellStyle name="Total 2 2 5 8 3 3" xfId="43367" xr:uid="{00000000-0005-0000-0000-0000C49B0000}"/>
    <cellStyle name="Total 2 2 5 8 4" xfId="32454" xr:uid="{00000000-0005-0000-0000-0000C59B0000}"/>
    <cellStyle name="Total 2 2 5 8 5" xfId="43364" xr:uid="{00000000-0005-0000-0000-0000C69B0000}"/>
    <cellStyle name="Total 2 2 5 9" xfId="16394" xr:uid="{00000000-0005-0000-0000-0000C79B0000}"/>
    <cellStyle name="Total 2 2 5 9 2" xfId="16395" xr:uid="{00000000-0005-0000-0000-0000C89B0000}"/>
    <cellStyle name="Total 2 2 5 9 2 2" xfId="32459" xr:uid="{00000000-0005-0000-0000-0000C99B0000}"/>
    <cellStyle name="Total 2 2 5 9 2 3" xfId="43369" xr:uid="{00000000-0005-0000-0000-0000CA9B0000}"/>
    <cellStyle name="Total 2 2 5 9 3" xfId="32458" xr:uid="{00000000-0005-0000-0000-0000CB9B0000}"/>
    <cellStyle name="Total 2 2 5 9 4" xfId="43368" xr:uid="{00000000-0005-0000-0000-0000CC9B0000}"/>
    <cellStyle name="Total 2 2 6" xfId="16396" xr:uid="{00000000-0005-0000-0000-0000CD9B0000}"/>
    <cellStyle name="Total 2 2 6 10" xfId="16397" xr:uid="{00000000-0005-0000-0000-0000CE9B0000}"/>
    <cellStyle name="Total 2 2 6 10 2" xfId="32461" xr:uid="{00000000-0005-0000-0000-0000CF9B0000}"/>
    <cellStyle name="Total 2 2 6 10 3" xfId="43371" xr:uid="{00000000-0005-0000-0000-0000D09B0000}"/>
    <cellStyle name="Total 2 2 6 11" xfId="32460" xr:uid="{00000000-0005-0000-0000-0000D19B0000}"/>
    <cellStyle name="Total 2 2 6 12" xfId="43370" xr:uid="{00000000-0005-0000-0000-0000D29B0000}"/>
    <cellStyle name="Total 2 2 6 2" xfId="16398" xr:uid="{00000000-0005-0000-0000-0000D39B0000}"/>
    <cellStyle name="Total 2 2 6 2 2" xfId="16399" xr:uid="{00000000-0005-0000-0000-0000D49B0000}"/>
    <cellStyle name="Total 2 2 6 2 2 2" xfId="16400" xr:uid="{00000000-0005-0000-0000-0000D59B0000}"/>
    <cellStyle name="Total 2 2 6 2 2 2 2" xfId="32464" xr:uid="{00000000-0005-0000-0000-0000D69B0000}"/>
    <cellStyle name="Total 2 2 6 2 2 2 3" xfId="43374" xr:uid="{00000000-0005-0000-0000-0000D79B0000}"/>
    <cellStyle name="Total 2 2 6 2 2 3" xfId="32463" xr:uid="{00000000-0005-0000-0000-0000D89B0000}"/>
    <cellStyle name="Total 2 2 6 2 2 4" xfId="43373" xr:uid="{00000000-0005-0000-0000-0000D99B0000}"/>
    <cellStyle name="Total 2 2 6 2 3" xfId="16401" xr:uid="{00000000-0005-0000-0000-0000DA9B0000}"/>
    <cellStyle name="Total 2 2 6 2 3 2" xfId="32465" xr:uid="{00000000-0005-0000-0000-0000DB9B0000}"/>
    <cellStyle name="Total 2 2 6 2 3 3" xfId="43375" xr:uid="{00000000-0005-0000-0000-0000DC9B0000}"/>
    <cellStyle name="Total 2 2 6 2 4" xfId="32462" xr:uid="{00000000-0005-0000-0000-0000DD9B0000}"/>
    <cellStyle name="Total 2 2 6 2 5" xfId="43372" xr:uid="{00000000-0005-0000-0000-0000DE9B0000}"/>
    <cellStyle name="Total 2 2 6 3" xfId="16402" xr:uid="{00000000-0005-0000-0000-0000DF9B0000}"/>
    <cellStyle name="Total 2 2 6 3 2" xfId="16403" xr:uid="{00000000-0005-0000-0000-0000E09B0000}"/>
    <cellStyle name="Total 2 2 6 3 2 2" xfId="16404" xr:uid="{00000000-0005-0000-0000-0000E19B0000}"/>
    <cellStyle name="Total 2 2 6 3 2 2 2" xfId="32468" xr:uid="{00000000-0005-0000-0000-0000E29B0000}"/>
    <cellStyle name="Total 2 2 6 3 2 2 3" xfId="43378" xr:uid="{00000000-0005-0000-0000-0000E39B0000}"/>
    <cellStyle name="Total 2 2 6 3 2 3" xfId="32467" xr:uid="{00000000-0005-0000-0000-0000E49B0000}"/>
    <cellStyle name="Total 2 2 6 3 2 4" xfId="43377" xr:uid="{00000000-0005-0000-0000-0000E59B0000}"/>
    <cellStyle name="Total 2 2 6 3 3" xfId="16405" xr:uid="{00000000-0005-0000-0000-0000E69B0000}"/>
    <cellStyle name="Total 2 2 6 3 3 2" xfId="32469" xr:uid="{00000000-0005-0000-0000-0000E79B0000}"/>
    <cellStyle name="Total 2 2 6 3 3 3" xfId="43379" xr:uid="{00000000-0005-0000-0000-0000E89B0000}"/>
    <cellStyle name="Total 2 2 6 3 4" xfId="32466" xr:uid="{00000000-0005-0000-0000-0000E99B0000}"/>
    <cellStyle name="Total 2 2 6 3 5" xfId="43376" xr:uid="{00000000-0005-0000-0000-0000EA9B0000}"/>
    <cellStyle name="Total 2 2 6 4" xfId="16406" xr:uid="{00000000-0005-0000-0000-0000EB9B0000}"/>
    <cellStyle name="Total 2 2 6 4 2" xfId="16407" xr:uid="{00000000-0005-0000-0000-0000EC9B0000}"/>
    <cellStyle name="Total 2 2 6 4 2 2" xfId="16408" xr:uid="{00000000-0005-0000-0000-0000ED9B0000}"/>
    <cellStyle name="Total 2 2 6 4 2 2 2" xfId="32472" xr:uid="{00000000-0005-0000-0000-0000EE9B0000}"/>
    <cellStyle name="Total 2 2 6 4 2 2 3" xfId="43382" xr:uid="{00000000-0005-0000-0000-0000EF9B0000}"/>
    <cellStyle name="Total 2 2 6 4 2 3" xfId="32471" xr:uid="{00000000-0005-0000-0000-0000F09B0000}"/>
    <cellStyle name="Total 2 2 6 4 2 4" xfId="43381" xr:uid="{00000000-0005-0000-0000-0000F19B0000}"/>
    <cellStyle name="Total 2 2 6 4 3" xfId="16409" xr:uid="{00000000-0005-0000-0000-0000F29B0000}"/>
    <cellStyle name="Total 2 2 6 4 3 2" xfId="32473" xr:uid="{00000000-0005-0000-0000-0000F39B0000}"/>
    <cellStyle name="Total 2 2 6 4 3 3" xfId="43383" xr:uid="{00000000-0005-0000-0000-0000F49B0000}"/>
    <cellStyle name="Total 2 2 6 4 4" xfId="32470" xr:uid="{00000000-0005-0000-0000-0000F59B0000}"/>
    <cellStyle name="Total 2 2 6 4 5" xfId="43380" xr:uid="{00000000-0005-0000-0000-0000F69B0000}"/>
    <cellStyle name="Total 2 2 6 5" xfId="16410" xr:uid="{00000000-0005-0000-0000-0000F79B0000}"/>
    <cellStyle name="Total 2 2 6 5 2" xfId="16411" xr:uid="{00000000-0005-0000-0000-0000F89B0000}"/>
    <cellStyle name="Total 2 2 6 5 2 2" xfId="16412" xr:uid="{00000000-0005-0000-0000-0000F99B0000}"/>
    <cellStyle name="Total 2 2 6 5 2 2 2" xfId="32476" xr:uid="{00000000-0005-0000-0000-0000FA9B0000}"/>
    <cellStyle name="Total 2 2 6 5 2 2 3" xfId="43386" xr:uid="{00000000-0005-0000-0000-0000FB9B0000}"/>
    <cellStyle name="Total 2 2 6 5 2 3" xfId="32475" xr:uid="{00000000-0005-0000-0000-0000FC9B0000}"/>
    <cellStyle name="Total 2 2 6 5 2 4" xfId="43385" xr:uid="{00000000-0005-0000-0000-0000FD9B0000}"/>
    <cellStyle name="Total 2 2 6 5 3" xfId="16413" xr:uid="{00000000-0005-0000-0000-0000FE9B0000}"/>
    <cellStyle name="Total 2 2 6 5 3 2" xfId="32477" xr:uid="{00000000-0005-0000-0000-0000FF9B0000}"/>
    <cellStyle name="Total 2 2 6 5 3 3" xfId="43387" xr:uid="{00000000-0005-0000-0000-0000009C0000}"/>
    <cellStyle name="Total 2 2 6 5 4" xfId="32474" xr:uid="{00000000-0005-0000-0000-0000019C0000}"/>
    <cellStyle name="Total 2 2 6 5 5" xfId="43384" xr:uid="{00000000-0005-0000-0000-0000029C0000}"/>
    <cellStyle name="Total 2 2 6 6" xfId="16414" xr:uid="{00000000-0005-0000-0000-0000039C0000}"/>
    <cellStyle name="Total 2 2 6 6 2" xfId="16415" xr:uid="{00000000-0005-0000-0000-0000049C0000}"/>
    <cellStyle name="Total 2 2 6 6 2 2" xfId="16416" xr:uid="{00000000-0005-0000-0000-0000059C0000}"/>
    <cellStyle name="Total 2 2 6 6 2 2 2" xfId="32480" xr:uid="{00000000-0005-0000-0000-0000069C0000}"/>
    <cellStyle name="Total 2 2 6 6 2 2 3" xfId="43390" xr:uid="{00000000-0005-0000-0000-0000079C0000}"/>
    <cellStyle name="Total 2 2 6 6 2 3" xfId="32479" xr:uid="{00000000-0005-0000-0000-0000089C0000}"/>
    <cellStyle name="Total 2 2 6 6 2 4" xfId="43389" xr:uid="{00000000-0005-0000-0000-0000099C0000}"/>
    <cellStyle name="Total 2 2 6 6 3" xfId="16417" xr:uid="{00000000-0005-0000-0000-00000A9C0000}"/>
    <cellStyle name="Total 2 2 6 6 3 2" xfId="32481" xr:uid="{00000000-0005-0000-0000-00000B9C0000}"/>
    <cellStyle name="Total 2 2 6 6 3 3" xfId="43391" xr:uid="{00000000-0005-0000-0000-00000C9C0000}"/>
    <cellStyle name="Total 2 2 6 6 4" xfId="32478" xr:uid="{00000000-0005-0000-0000-00000D9C0000}"/>
    <cellStyle name="Total 2 2 6 6 5" xfId="43388" xr:uid="{00000000-0005-0000-0000-00000E9C0000}"/>
    <cellStyle name="Total 2 2 6 7" xfId="16418" xr:uid="{00000000-0005-0000-0000-00000F9C0000}"/>
    <cellStyle name="Total 2 2 6 7 2" xfId="16419" xr:uid="{00000000-0005-0000-0000-0000109C0000}"/>
    <cellStyle name="Total 2 2 6 7 2 2" xfId="16420" xr:uid="{00000000-0005-0000-0000-0000119C0000}"/>
    <cellStyle name="Total 2 2 6 7 2 2 2" xfId="32484" xr:uid="{00000000-0005-0000-0000-0000129C0000}"/>
    <cellStyle name="Total 2 2 6 7 2 2 3" xfId="43394" xr:uid="{00000000-0005-0000-0000-0000139C0000}"/>
    <cellStyle name="Total 2 2 6 7 2 3" xfId="32483" xr:uid="{00000000-0005-0000-0000-0000149C0000}"/>
    <cellStyle name="Total 2 2 6 7 2 4" xfId="43393" xr:uid="{00000000-0005-0000-0000-0000159C0000}"/>
    <cellStyle name="Total 2 2 6 7 3" xfId="16421" xr:uid="{00000000-0005-0000-0000-0000169C0000}"/>
    <cellStyle name="Total 2 2 6 7 3 2" xfId="32485" xr:uid="{00000000-0005-0000-0000-0000179C0000}"/>
    <cellStyle name="Total 2 2 6 7 3 3" xfId="43395" xr:uid="{00000000-0005-0000-0000-0000189C0000}"/>
    <cellStyle name="Total 2 2 6 7 4" xfId="32482" xr:uid="{00000000-0005-0000-0000-0000199C0000}"/>
    <cellStyle name="Total 2 2 6 7 5" xfId="43392" xr:uid="{00000000-0005-0000-0000-00001A9C0000}"/>
    <cellStyle name="Total 2 2 6 8" xfId="16422" xr:uid="{00000000-0005-0000-0000-00001B9C0000}"/>
    <cellStyle name="Total 2 2 6 8 2" xfId="16423" xr:uid="{00000000-0005-0000-0000-00001C9C0000}"/>
    <cellStyle name="Total 2 2 6 8 2 2" xfId="16424" xr:uid="{00000000-0005-0000-0000-00001D9C0000}"/>
    <cellStyle name="Total 2 2 6 8 2 2 2" xfId="32488" xr:uid="{00000000-0005-0000-0000-00001E9C0000}"/>
    <cellStyle name="Total 2 2 6 8 2 2 3" xfId="43398" xr:uid="{00000000-0005-0000-0000-00001F9C0000}"/>
    <cellStyle name="Total 2 2 6 8 2 3" xfId="32487" xr:uid="{00000000-0005-0000-0000-0000209C0000}"/>
    <cellStyle name="Total 2 2 6 8 2 4" xfId="43397" xr:uid="{00000000-0005-0000-0000-0000219C0000}"/>
    <cellStyle name="Total 2 2 6 8 3" xfId="16425" xr:uid="{00000000-0005-0000-0000-0000229C0000}"/>
    <cellStyle name="Total 2 2 6 8 3 2" xfId="32489" xr:uid="{00000000-0005-0000-0000-0000239C0000}"/>
    <cellStyle name="Total 2 2 6 8 3 3" xfId="43399" xr:uid="{00000000-0005-0000-0000-0000249C0000}"/>
    <cellStyle name="Total 2 2 6 8 4" xfId="32486" xr:uid="{00000000-0005-0000-0000-0000259C0000}"/>
    <cellStyle name="Total 2 2 6 8 5" xfId="43396" xr:uid="{00000000-0005-0000-0000-0000269C0000}"/>
    <cellStyle name="Total 2 2 6 9" xfId="16426" xr:uid="{00000000-0005-0000-0000-0000279C0000}"/>
    <cellStyle name="Total 2 2 6 9 2" xfId="16427" xr:uid="{00000000-0005-0000-0000-0000289C0000}"/>
    <cellStyle name="Total 2 2 6 9 2 2" xfId="32491" xr:uid="{00000000-0005-0000-0000-0000299C0000}"/>
    <cellStyle name="Total 2 2 6 9 2 3" xfId="43401" xr:uid="{00000000-0005-0000-0000-00002A9C0000}"/>
    <cellStyle name="Total 2 2 6 9 3" xfId="32490" xr:uid="{00000000-0005-0000-0000-00002B9C0000}"/>
    <cellStyle name="Total 2 2 6 9 4" xfId="43400" xr:uid="{00000000-0005-0000-0000-00002C9C0000}"/>
    <cellStyle name="Total 2 2 7" xfId="16428" xr:uid="{00000000-0005-0000-0000-00002D9C0000}"/>
    <cellStyle name="Total 2 2 7 2" xfId="16429" xr:uid="{00000000-0005-0000-0000-00002E9C0000}"/>
    <cellStyle name="Total 2 2 7 2 2" xfId="16430" xr:uid="{00000000-0005-0000-0000-00002F9C0000}"/>
    <cellStyle name="Total 2 2 7 2 2 2" xfId="32494" xr:uid="{00000000-0005-0000-0000-0000309C0000}"/>
    <cellStyle name="Total 2 2 7 2 2 3" xfId="43404" xr:uid="{00000000-0005-0000-0000-0000319C0000}"/>
    <cellStyle name="Total 2 2 7 2 3" xfId="32493" xr:uid="{00000000-0005-0000-0000-0000329C0000}"/>
    <cellStyle name="Total 2 2 7 2 4" xfId="43403" xr:uid="{00000000-0005-0000-0000-0000339C0000}"/>
    <cellStyle name="Total 2 2 7 3" xfId="16431" xr:uid="{00000000-0005-0000-0000-0000349C0000}"/>
    <cellStyle name="Total 2 2 7 3 2" xfId="32495" xr:uid="{00000000-0005-0000-0000-0000359C0000}"/>
    <cellStyle name="Total 2 2 7 3 3" xfId="43405" xr:uid="{00000000-0005-0000-0000-0000369C0000}"/>
    <cellStyle name="Total 2 2 7 4" xfId="32492" xr:uid="{00000000-0005-0000-0000-0000379C0000}"/>
    <cellStyle name="Total 2 2 7 5" xfId="43402" xr:uid="{00000000-0005-0000-0000-0000389C0000}"/>
    <cellStyle name="Total 2 2 8" xfId="16432" xr:uid="{00000000-0005-0000-0000-0000399C0000}"/>
    <cellStyle name="Total 2 2 8 2" xfId="16433" xr:uid="{00000000-0005-0000-0000-00003A9C0000}"/>
    <cellStyle name="Total 2 2 8 2 2" xfId="16434" xr:uid="{00000000-0005-0000-0000-00003B9C0000}"/>
    <cellStyle name="Total 2 2 8 2 2 2" xfId="32498" xr:uid="{00000000-0005-0000-0000-00003C9C0000}"/>
    <cellStyle name="Total 2 2 8 2 2 3" xfId="43408" xr:uid="{00000000-0005-0000-0000-00003D9C0000}"/>
    <cellStyle name="Total 2 2 8 2 3" xfId="32497" xr:uid="{00000000-0005-0000-0000-00003E9C0000}"/>
    <cellStyle name="Total 2 2 8 2 4" xfId="43407" xr:uid="{00000000-0005-0000-0000-00003F9C0000}"/>
    <cellStyle name="Total 2 2 8 3" xfId="16435" xr:uid="{00000000-0005-0000-0000-0000409C0000}"/>
    <cellStyle name="Total 2 2 8 3 2" xfId="32499" xr:uid="{00000000-0005-0000-0000-0000419C0000}"/>
    <cellStyle name="Total 2 2 8 3 3" xfId="43409" xr:uid="{00000000-0005-0000-0000-0000429C0000}"/>
    <cellStyle name="Total 2 2 8 4" xfId="32496" xr:uid="{00000000-0005-0000-0000-0000439C0000}"/>
    <cellStyle name="Total 2 2 8 5" xfId="43406" xr:uid="{00000000-0005-0000-0000-0000449C0000}"/>
    <cellStyle name="Total 2 2 9" xfId="16436" xr:uid="{00000000-0005-0000-0000-0000459C0000}"/>
    <cellStyle name="Total 2 2 9 2" xfId="16437" xr:uid="{00000000-0005-0000-0000-0000469C0000}"/>
    <cellStyle name="Total 2 2 9 2 2" xfId="16438" xr:uid="{00000000-0005-0000-0000-0000479C0000}"/>
    <cellStyle name="Total 2 2 9 2 2 2" xfId="32502" xr:uid="{00000000-0005-0000-0000-0000489C0000}"/>
    <cellStyle name="Total 2 2 9 2 2 3" xfId="43412" xr:uid="{00000000-0005-0000-0000-0000499C0000}"/>
    <cellStyle name="Total 2 2 9 2 3" xfId="32501" xr:uid="{00000000-0005-0000-0000-00004A9C0000}"/>
    <cellStyle name="Total 2 2 9 2 4" xfId="43411" xr:uid="{00000000-0005-0000-0000-00004B9C0000}"/>
    <cellStyle name="Total 2 2 9 3" xfId="16439" xr:uid="{00000000-0005-0000-0000-00004C9C0000}"/>
    <cellStyle name="Total 2 2 9 3 2" xfId="32503" xr:uid="{00000000-0005-0000-0000-00004D9C0000}"/>
    <cellStyle name="Total 2 2 9 3 3" xfId="43413" xr:uid="{00000000-0005-0000-0000-00004E9C0000}"/>
    <cellStyle name="Total 2 2 9 4" xfId="32500" xr:uid="{00000000-0005-0000-0000-00004F9C0000}"/>
    <cellStyle name="Total 2 2 9 5" xfId="43410" xr:uid="{00000000-0005-0000-0000-0000509C0000}"/>
    <cellStyle name="Total 2 3" xfId="16440" xr:uid="{00000000-0005-0000-0000-0000519C0000}"/>
    <cellStyle name="Total 2 3 10" xfId="16441" xr:uid="{00000000-0005-0000-0000-0000529C0000}"/>
    <cellStyle name="Total 2 3 10 2" xfId="16442" xr:uid="{00000000-0005-0000-0000-0000539C0000}"/>
    <cellStyle name="Total 2 3 10 2 2" xfId="16443" xr:uid="{00000000-0005-0000-0000-0000549C0000}"/>
    <cellStyle name="Total 2 3 10 2 2 2" xfId="32507" xr:uid="{00000000-0005-0000-0000-0000559C0000}"/>
    <cellStyle name="Total 2 3 10 2 2 3" xfId="43417" xr:uid="{00000000-0005-0000-0000-0000569C0000}"/>
    <cellStyle name="Total 2 3 10 2 3" xfId="32506" xr:uid="{00000000-0005-0000-0000-0000579C0000}"/>
    <cellStyle name="Total 2 3 10 2 4" xfId="43416" xr:uid="{00000000-0005-0000-0000-0000589C0000}"/>
    <cellStyle name="Total 2 3 10 3" xfId="16444" xr:uid="{00000000-0005-0000-0000-0000599C0000}"/>
    <cellStyle name="Total 2 3 10 3 2" xfId="32508" xr:uid="{00000000-0005-0000-0000-00005A9C0000}"/>
    <cellStyle name="Total 2 3 10 3 3" xfId="43418" xr:uid="{00000000-0005-0000-0000-00005B9C0000}"/>
    <cellStyle name="Total 2 3 10 4" xfId="32505" xr:uid="{00000000-0005-0000-0000-00005C9C0000}"/>
    <cellStyle name="Total 2 3 10 5" xfId="43415" xr:uid="{00000000-0005-0000-0000-00005D9C0000}"/>
    <cellStyle name="Total 2 3 11" xfId="16445" xr:uid="{00000000-0005-0000-0000-00005E9C0000}"/>
    <cellStyle name="Total 2 3 11 2" xfId="16446" xr:uid="{00000000-0005-0000-0000-00005F9C0000}"/>
    <cellStyle name="Total 2 3 11 2 2" xfId="16447" xr:uid="{00000000-0005-0000-0000-0000609C0000}"/>
    <cellStyle name="Total 2 3 11 2 2 2" xfId="32511" xr:uid="{00000000-0005-0000-0000-0000619C0000}"/>
    <cellStyle name="Total 2 3 11 2 2 3" xfId="43421" xr:uid="{00000000-0005-0000-0000-0000629C0000}"/>
    <cellStyle name="Total 2 3 11 2 3" xfId="32510" xr:uid="{00000000-0005-0000-0000-0000639C0000}"/>
    <cellStyle name="Total 2 3 11 2 4" xfId="43420" xr:uid="{00000000-0005-0000-0000-0000649C0000}"/>
    <cellStyle name="Total 2 3 11 3" xfId="16448" xr:uid="{00000000-0005-0000-0000-0000659C0000}"/>
    <cellStyle name="Total 2 3 11 3 2" xfId="32512" xr:uid="{00000000-0005-0000-0000-0000669C0000}"/>
    <cellStyle name="Total 2 3 11 3 3" xfId="43422" xr:uid="{00000000-0005-0000-0000-0000679C0000}"/>
    <cellStyle name="Total 2 3 11 4" xfId="32509" xr:uid="{00000000-0005-0000-0000-0000689C0000}"/>
    <cellStyle name="Total 2 3 11 5" xfId="43419" xr:uid="{00000000-0005-0000-0000-0000699C0000}"/>
    <cellStyle name="Total 2 3 12" xfId="16449" xr:uid="{00000000-0005-0000-0000-00006A9C0000}"/>
    <cellStyle name="Total 2 3 12 2" xfId="16450" xr:uid="{00000000-0005-0000-0000-00006B9C0000}"/>
    <cellStyle name="Total 2 3 12 2 2" xfId="16451" xr:uid="{00000000-0005-0000-0000-00006C9C0000}"/>
    <cellStyle name="Total 2 3 12 2 2 2" xfId="32515" xr:uid="{00000000-0005-0000-0000-00006D9C0000}"/>
    <cellStyle name="Total 2 3 12 2 2 3" xfId="43425" xr:uid="{00000000-0005-0000-0000-00006E9C0000}"/>
    <cellStyle name="Total 2 3 12 2 3" xfId="32514" xr:uid="{00000000-0005-0000-0000-00006F9C0000}"/>
    <cellStyle name="Total 2 3 12 2 4" xfId="43424" xr:uid="{00000000-0005-0000-0000-0000709C0000}"/>
    <cellStyle name="Total 2 3 12 3" xfId="16452" xr:uid="{00000000-0005-0000-0000-0000719C0000}"/>
    <cellStyle name="Total 2 3 12 3 2" xfId="32516" xr:uid="{00000000-0005-0000-0000-0000729C0000}"/>
    <cellStyle name="Total 2 3 12 3 3" xfId="43426" xr:uid="{00000000-0005-0000-0000-0000739C0000}"/>
    <cellStyle name="Total 2 3 12 4" xfId="32513" xr:uid="{00000000-0005-0000-0000-0000749C0000}"/>
    <cellStyle name="Total 2 3 12 5" xfId="43423" xr:uid="{00000000-0005-0000-0000-0000759C0000}"/>
    <cellStyle name="Total 2 3 13" xfId="16453" xr:uid="{00000000-0005-0000-0000-0000769C0000}"/>
    <cellStyle name="Total 2 3 13 2" xfId="16454" xr:uid="{00000000-0005-0000-0000-0000779C0000}"/>
    <cellStyle name="Total 2 3 13 2 2" xfId="16455" xr:uid="{00000000-0005-0000-0000-0000789C0000}"/>
    <cellStyle name="Total 2 3 13 2 2 2" xfId="32519" xr:uid="{00000000-0005-0000-0000-0000799C0000}"/>
    <cellStyle name="Total 2 3 13 2 2 3" xfId="43429" xr:uid="{00000000-0005-0000-0000-00007A9C0000}"/>
    <cellStyle name="Total 2 3 13 2 3" xfId="32518" xr:uid="{00000000-0005-0000-0000-00007B9C0000}"/>
    <cellStyle name="Total 2 3 13 2 4" xfId="43428" xr:uid="{00000000-0005-0000-0000-00007C9C0000}"/>
    <cellStyle name="Total 2 3 13 3" xfId="16456" xr:uid="{00000000-0005-0000-0000-00007D9C0000}"/>
    <cellStyle name="Total 2 3 13 3 2" xfId="32520" xr:uid="{00000000-0005-0000-0000-00007E9C0000}"/>
    <cellStyle name="Total 2 3 13 3 3" xfId="43430" xr:uid="{00000000-0005-0000-0000-00007F9C0000}"/>
    <cellStyle name="Total 2 3 13 4" xfId="32517" xr:uid="{00000000-0005-0000-0000-0000809C0000}"/>
    <cellStyle name="Total 2 3 13 5" xfId="43427" xr:uid="{00000000-0005-0000-0000-0000819C0000}"/>
    <cellStyle name="Total 2 3 14" xfId="16457" xr:uid="{00000000-0005-0000-0000-0000829C0000}"/>
    <cellStyle name="Total 2 3 15" xfId="16458" xr:uid="{00000000-0005-0000-0000-0000839C0000}"/>
    <cellStyle name="Total 2 3 15 2" xfId="32521" xr:uid="{00000000-0005-0000-0000-0000849C0000}"/>
    <cellStyle name="Total 2 3 15 3" xfId="43431" xr:uid="{00000000-0005-0000-0000-0000859C0000}"/>
    <cellStyle name="Total 2 3 16" xfId="32504" xr:uid="{00000000-0005-0000-0000-0000869C0000}"/>
    <cellStyle name="Total 2 3 17" xfId="43414" xr:uid="{00000000-0005-0000-0000-0000879C0000}"/>
    <cellStyle name="Total 2 3 2" xfId="16459" xr:uid="{00000000-0005-0000-0000-0000889C0000}"/>
    <cellStyle name="Total 2 3 2 10" xfId="16460" xr:uid="{00000000-0005-0000-0000-0000899C0000}"/>
    <cellStyle name="Total 2 3 2 10 2" xfId="16461" xr:uid="{00000000-0005-0000-0000-00008A9C0000}"/>
    <cellStyle name="Total 2 3 2 10 2 2" xfId="16462" xr:uid="{00000000-0005-0000-0000-00008B9C0000}"/>
    <cellStyle name="Total 2 3 2 10 2 2 2" xfId="32525" xr:uid="{00000000-0005-0000-0000-00008C9C0000}"/>
    <cellStyle name="Total 2 3 2 10 2 2 3" xfId="43435" xr:uid="{00000000-0005-0000-0000-00008D9C0000}"/>
    <cellStyle name="Total 2 3 2 10 2 3" xfId="32524" xr:uid="{00000000-0005-0000-0000-00008E9C0000}"/>
    <cellStyle name="Total 2 3 2 10 2 4" xfId="43434" xr:uid="{00000000-0005-0000-0000-00008F9C0000}"/>
    <cellStyle name="Total 2 3 2 10 3" xfId="16463" xr:uid="{00000000-0005-0000-0000-0000909C0000}"/>
    <cellStyle name="Total 2 3 2 10 3 2" xfId="32526" xr:uid="{00000000-0005-0000-0000-0000919C0000}"/>
    <cellStyle name="Total 2 3 2 10 3 3" xfId="43436" xr:uid="{00000000-0005-0000-0000-0000929C0000}"/>
    <cellStyle name="Total 2 3 2 10 4" xfId="32523" xr:uid="{00000000-0005-0000-0000-0000939C0000}"/>
    <cellStyle name="Total 2 3 2 10 5" xfId="43433" xr:uid="{00000000-0005-0000-0000-0000949C0000}"/>
    <cellStyle name="Total 2 3 2 11" xfId="16464" xr:uid="{00000000-0005-0000-0000-0000959C0000}"/>
    <cellStyle name="Total 2 3 2 11 2" xfId="16465" xr:uid="{00000000-0005-0000-0000-0000969C0000}"/>
    <cellStyle name="Total 2 3 2 11 2 2" xfId="16466" xr:uid="{00000000-0005-0000-0000-0000979C0000}"/>
    <cellStyle name="Total 2 3 2 11 2 2 2" xfId="32529" xr:uid="{00000000-0005-0000-0000-0000989C0000}"/>
    <cellStyle name="Total 2 3 2 11 2 2 3" xfId="43439" xr:uid="{00000000-0005-0000-0000-0000999C0000}"/>
    <cellStyle name="Total 2 3 2 11 2 3" xfId="32528" xr:uid="{00000000-0005-0000-0000-00009A9C0000}"/>
    <cellStyle name="Total 2 3 2 11 2 4" xfId="43438" xr:uid="{00000000-0005-0000-0000-00009B9C0000}"/>
    <cellStyle name="Total 2 3 2 11 3" xfId="16467" xr:uid="{00000000-0005-0000-0000-00009C9C0000}"/>
    <cellStyle name="Total 2 3 2 11 3 2" xfId="32530" xr:uid="{00000000-0005-0000-0000-00009D9C0000}"/>
    <cellStyle name="Total 2 3 2 11 3 3" xfId="43440" xr:uid="{00000000-0005-0000-0000-00009E9C0000}"/>
    <cellStyle name="Total 2 3 2 11 4" xfId="32527" xr:uid="{00000000-0005-0000-0000-00009F9C0000}"/>
    <cellStyle name="Total 2 3 2 11 5" xfId="43437" xr:uid="{00000000-0005-0000-0000-0000A09C0000}"/>
    <cellStyle name="Total 2 3 2 12" xfId="16468" xr:uid="{00000000-0005-0000-0000-0000A19C0000}"/>
    <cellStyle name="Total 2 3 2 12 2" xfId="16469" xr:uid="{00000000-0005-0000-0000-0000A29C0000}"/>
    <cellStyle name="Total 2 3 2 12 2 2" xfId="16470" xr:uid="{00000000-0005-0000-0000-0000A39C0000}"/>
    <cellStyle name="Total 2 3 2 12 2 2 2" xfId="32533" xr:uid="{00000000-0005-0000-0000-0000A49C0000}"/>
    <cellStyle name="Total 2 3 2 12 2 2 3" xfId="43443" xr:uid="{00000000-0005-0000-0000-0000A59C0000}"/>
    <cellStyle name="Total 2 3 2 12 2 3" xfId="32532" xr:uid="{00000000-0005-0000-0000-0000A69C0000}"/>
    <cellStyle name="Total 2 3 2 12 2 4" xfId="43442" xr:uid="{00000000-0005-0000-0000-0000A79C0000}"/>
    <cellStyle name="Total 2 3 2 12 3" xfId="16471" xr:uid="{00000000-0005-0000-0000-0000A89C0000}"/>
    <cellStyle name="Total 2 3 2 12 3 2" xfId="32534" xr:uid="{00000000-0005-0000-0000-0000A99C0000}"/>
    <cellStyle name="Total 2 3 2 12 3 3" xfId="43444" xr:uid="{00000000-0005-0000-0000-0000AA9C0000}"/>
    <cellStyle name="Total 2 3 2 12 4" xfId="32531" xr:uid="{00000000-0005-0000-0000-0000AB9C0000}"/>
    <cellStyle name="Total 2 3 2 12 5" xfId="43441" xr:uid="{00000000-0005-0000-0000-0000AC9C0000}"/>
    <cellStyle name="Total 2 3 2 13" xfId="16472" xr:uid="{00000000-0005-0000-0000-0000AD9C0000}"/>
    <cellStyle name="Total 2 3 2 13 2" xfId="32535" xr:uid="{00000000-0005-0000-0000-0000AE9C0000}"/>
    <cellStyle name="Total 2 3 2 13 3" xfId="43445" xr:uid="{00000000-0005-0000-0000-0000AF9C0000}"/>
    <cellStyle name="Total 2 3 2 14" xfId="32522" xr:uid="{00000000-0005-0000-0000-0000B09C0000}"/>
    <cellStyle name="Total 2 3 2 15" xfId="43432" xr:uid="{00000000-0005-0000-0000-0000B19C0000}"/>
    <cellStyle name="Total 2 3 2 2" xfId="16473" xr:uid="{00000000-0005-0000-0000-0000B29C0000}"/>
    <cellStyle name="Total 2 3 2 2 10" xfId="16474" xr:uid="{00000000-0005-0000-0000-0000B39C0000}"/>
    <cellStyle name="Total 2 3 2 2 10 2" xfId="16475" xr:uid="{00000000-0005-0000-0000-0000B49C0000}"/>
    <cellStyle name="Total 2 3 2 2 10 2 2" xfId="16476" xr:uid="{00000000-0005-0000-0000-0000B59C0000}"/>
    <cellStyle name="Total 2 3 2 2 10 2 2 2" xfId="32539" xr:uid="{00000000-0005-0000-0000-0000B69C0000}"/>
    <cellStyle name="Total 2 3 2 2 10 2 2 3" xfId="43449" xr:uid="{00000000-0005-0000-0000-0000B79C0000}"/>
    <cellStyle name="Total 2 3 2 2 10 2 3" xfId="32538" xr:uid="{00000000-0005-0000-0000-0000B89C0000}"/>
    <cellStyle name="Total 2 3 2 2 10 2 4" xfId="43448" xr:uid="{00000000-0005-0000-0000-0000B99C0000}"/>
    <cellStyle name="Total 2 3 2 2 10 3" xfId="16477" xr:uid="{00000000-0005-0000-0000-0000BA9C0000}"/>
    <cellStyle name="Total 2 3 2 2 10 3 2" xfId="32540" xr:uid="{00000000-0005-0000-0000-0000BB9C0000}"/>
    <cellStyle name="Total 2 3 2 2 10 3 3" xfId="43450" xr:uid="{00000000-0005-0000-0000-0000BC9C0000}"/>
    <cellStyle name="Total 2 3 2 2 10 4" xfId="32537" xr:uid="{00000000-0005-0000-0000-0000BD9C0000}"/>
    <cellStyle name="Total 2 3 2 2 10 5" xfId="43447" xr:uid="{00000000-0005-0000-0000-0000BE9C0000}"/>
    <cellStyle name="Total 2 3 2 2 11" xfId="16478" xr:uid="{00000000-0005-0000-0000-0000BF9C0000}"/>
    <cellStyle name="Total 2 3 2 2 11 2" xfId="16479" xr:uid="{00000000-0005-0000-0000-0000C09C0000}"/>
    <cellStyle name="Total 2 3 2 2 11 2 2" xfId="16480" xr:uid="{00000000-0005-0000-0000-0000C19C0000}"/>
    <cellStyle name="Total 2 3 2 2 11 2 2 2" xfId="32543" xr:uid="{00000000-0005-0000-0000-0000C29C0000}"/>
    <cellStyle name="Total 2 3 2 2 11 2 2 3" xfId="43453" xr:uid="{00000000-0005-0000-0000-0000C39C0000}"/>
    <cellStyle name="Total 2 3 2 2 11 2 3" xfId="32542" xr:uid="{00000000-0005-0000-0000-0000C49C0000}"/>
    <cellStyle name="Total 2 3 2 2 11 2 4" xfId="43452" xr:uid="{00000000-0005-0000-0000-0000C59C0000}"/>
    <cellStyle name="Total 2 3 2 2 11 3" xfId="16481" xr:uid="{00000000-0005-0000-0000-0000C69C0000}"/>
    <cellStyle name="Total 2 3 2 2 11 3 2" xfId="32544" xr:uid="{00000000-0005-0000-0000-0000C79C0000}"/>
    <cellStyle name="Total 2 3 2 2 11 3 3" xfId="43454" xr:uid="{00000000-0005-0000-0000-0000C89C0000}"/>
    <cellStyle name="Total 2 3 2 2 11 4" xfId="32541" xr:uid="{00000000-0005-0000-0000-0000C99C0000}"/>
    <cellStyle name="Total 2 3 2 2 11 5" xfId="43451" xr:uid="{00000000-0005-0000-0000-0000CA9C0000}"/>
    <cellStyle name="Total 2 3 2 2 12" xfId="16482" xr:uid="{00000000-0005-0000-0000-0000CB9C0000}"/>
    <cellStyle name="Total 2 3 2 2 12 2" xfId="32545" xr:uid="{00000000-0005-0000-0000-0000CC9C0000}"/>
    <cellStyle name="Total 2 3 2 2 12 3" xfId="43455" xr:uid="{00000000-0005-0000-0000-0000CD9C0000}"/>
    <cellStyle name="Total 2 3 2 2 13" xfId="32536" xr:uid="{00000000-0005-0000-0000-0000CE9C0000}"/>
    <cellStyle name="Total 2 3 2 2 14" xfId="43446" xr:uid="{00000000-0005-0000-0000-0000CF9C0000}"/>
    <cellStyle name="Total 2 3 2 2 2" xfId="16483" xr:uid="{00000000-0005-0000-0000-0000D09C0000}"/>
    <cellStyle name="Total 2 3 2 2 2 10" xfId="16484" xr:uid="{00000000-0005-0000-0000-0000D19C0000}"/>
    <cellStyle name="Total 2 3 2 2 2 10 2" xfId="16485" xr:uid="{00000000-0005-0000-0000-0000D29C0000}"/>
    <cellStyle name="Total 2 3 2 2 2 10 2 2" xfId="16486" xr:uid="{00000000-0005-0000-0000-0000D39C0000}"/>
    <cellStyle name="Total 2 3 2 2 2 10 2 2 2" xfId="32549" xr:uid="{00000000-0005-0000-0000-0000D49C0000}"/>
    <cellStyle name="Total 2 3 2 2 2 10 2 2 3" xfId="43459" xr:uid="{00000000-0005-0000-0000-0000D59C0000}"/>
    <cellStyle name="Total 2 3 2 2 2 10 2 3" xfId="32548" xr:uid="{00000000-0005-0000-0000-0000D69C0000}"/>
    <cellStyle name="Total 2 3 2 2 2 10 2 4" xfId="43458" xr:uid="{00000000-0005-0000-0000-0000D79C0000}"/>
    <cellStyle name="Total 2 3 2 2 2 10 3" xfId="16487" xr:uid="{00000000-0005-0000-0000-0000D89C0000}"/>
    <cellStyle name="Total 2 3 2 2 2 10 3 2" xfId="32550" xr:uid="{00000000-0005-0000-0000-0000D99C0000}"/>
    <cellStyle name="Total 2 3 2 2 2 10 3 3" xfId="43460" xr:uid="{00000000-0005-0000-0000-0000DA9C0000}"/>
    <cellStyle name="Total 2 3 2 2 2 10 4" xfId="32547" xr:uid="{00000000-0005-0000-0000-0000DB9C0000}"/>
    <cellStyle name="Total 2 3 2 2 2 10 5" xfId="43457" xr:uid="{00000000-0005-0000-0000-0000DC9C0000}"/>
    <cellStyle name="Total 2 3 2 2 2 11" xfId="16488" xr:uid="{00000000-0005-0000-0000-0000DD9C0000}"/>
    <cellStyle name="Total 2 3 2 2 2 11 2" xfId="32551" xr:uid="{00000000-0005-0000-0000-0000DE9C0000}"/>
    <cellStyle name="Total 2 3 2 2 2 11 3" xfId="43461" xr:uid="{00000000-0005-0000-0000-0000DF9C0000}"/>
    <cellStyle name="Total 2 3 2 2 2 12" xfId="32546" xr:uid="{00000000-0005-0000-0000-0000E09C0000}"/>
    <cellStyle name="Total 2 3 2 2 2 13" xfId="43456" xr:uid="{00000000-0005-0000-0000-0000E19C0000}"/>
    <cellStyle name="Total 2 3 2 2 2 2" xfId="16489" xr:uid="{00000000-0005-0000-0000-0000E29C0000}"/>
    <cellStyle name="Total 2 3 2 2 2 2 10" xfId="16490" xr:uid="{00000000-0005-0000-0000-0000E39C0000}"/>
    <cellStyle name="Total 2 3 2 2 2 2 10 2" xfId="32553" xr:uid="{00000000-0005-0000-0000-0000E49C0000}"/>
    <cellStyle name="Total 2 3 2 2 2 2 10 3" xfId="43463" xr:uid="{00000000-0005-0000-0000-0000E59C0000}"/>
    <cellStyle name="Total 2 3 2 2 2 2 11" xfId="32552" xr:uid="{00000000-0005-0000-0000-0000E69C0000}"/>
    <cellStyle name="Total 2 3 2 2 2 2 12" xfId="43462" xr:uid="{00000000-0005-0000-0000-0000E79C0000}"/>
    <cellStyle name="Total 2 3 2 2 2 2 2" xfId="16491" xr:uid="{00000000-0005-0000-0000-0000E89C0000}"/>
    <cellStyle name="Total 2 3 2 2 2 2 2 2" xfId="16492" xr:uid="{00000000-0005-0000-0000-0000E99C0000}"/>
    <cellStyle name="Total 2 3 2 2 2 2 2 2 2" xfId="16493" xr:uid="{00000000-0005-0000-0000-0000EA9C0000}"/>
    <cellStyle name="Total 2 3 2 2 2 2 2 2 2 2" xfId="32556" xr:uid="{00000000-0005-0000-0000-0000EB9C0000}"/>
    <cellStyle name="Total 2 3 2 2 2 2 2 2 2 3" xfId="43466" xr:uid="{00000000-0005-0000-0000-0000EC9C0000}"/>
    <cellStyle name="Total 2 3 2 2 2 2 2 2 3" xfId="32555" xr:uid="{00000000-0005-0000-0000-0000ED9C0000}"/>
    <cellStyle name="Total 2 3 2 2 2 2 2 2 4" xfId="43465" xr:uid="{00000000-0005-0000-0000-0000EE9C0000}"/>
    <cellStyle name="Total 2 3 2 2 2 2 2 3" xfId="16494" xr:uid="{00000000-0005-0000-0000-0000EF9C0000}"/>
    <cellStyle name="Total 2 3 2 2 2 2 2 3 2" xfId="32557" xr:uid="{00000000-0005-0000-0000-0000F09C0000}"/>
    <cellStyle name="Total 2 3 2 2 2 2 2 3 3" xfId="43467" xr:uid="{00000000-0005-0000-0000-0000F19C0000}"/>
    <cellStyle name="Total 2 3 2 2 2 2 2 4" xfId="32554" xr:uid="{00000000-0005-0000-0000-0000F29C0000}"/>
    <cellStyle name="Total 2 3 2 2 2 2 2 5" xfId="43464" xr:uid="{00000000-0005-0000-0000-0000F39C0000}"/>
    <cellStyle name="Total 2 3 2 2 2 2 3" xfId="16495" xr:uid="{00000000-0005-0000-0000-0000F49C0000}"/>
    <cellStyle name="Total 2 3 2 2 2 2 3 2" xfId="16496" xr:uid="{00000000-0005-0000-0000-0000F59C0000}"/>
    <cellStyle name="Total 2 3 2 2 2 2 3 2 2" xfId="16497" xr:uid="{00000000-0005-0000-0000-0000F69C0000}"/>
    <cellStyle name="Total 2 3 2 2 2 2 3 2 2 2" xfId="32560" xr:uid="{00000000-0005-0000-0000-0000F79C0000}"/>
    <cellStyle name="Total 2 3 2 2 2 2 3 2 2 3" xfId="43470" xr:uid="{00000000-0005-0000-0000-0000F89C0000}"/>
    <cellStyle name="Total 2 3 2 2 2 2 3 2 3" xfId="32559" xr:uid="{00000000-0005-0000-0000-0000F99C0000}"/>
    <cellStyle name="Total 2 3 2 2 2 2 3 2 4" xfId="43469" xr:uid="{00000000-0005-0000-0000-0000FA9C0000}"/>
    <cellStyle name="Total 2 3 2 2 2 2 3 3" xfId="16498" xr:uid="{00000000-0005-0000-0000-0000FB9C0000}"/>
    <cellStyle name="Total 2 3 2 2 2 2 3 3 2" xfId="32561" xr:uid="{00000000-0005-0000-0000-0000FC9C0000}"/>
    <cellStyle name="Total 2 3 2 2 2 2 3 3 3" xfId="43471" xr:uid="{00000000-0005-0000-0000-0000FD9C0000}"/>
    <cellStyle name="Total 2 3 2 2 2 2 3 4" xfId="32558" xr:uid="{00000000-0005-0000-0000-0000FE9C0000}"/>
    <cellStyle name="Total 2 3 2 2 2 2 3 5" xfId="43468" xr:uid="{00000000-0005-0000-0000-0000FF9C0000}"/>
    <cellStyle name="Total 2 3 2 2 2 2 4" xfId="16499" xr:uid="{00000000-0005-0000-0000-0000009D0000}"/>
    <cellStyle name="Total 2 3 2 2 2 2 4 2" xfId="16500" xr:uid="{00000000-0005-0000-0000-0000019D0000}"/>
    <cellStyle name="Total 2 3 2 2 2 2 4 2 2" xfId="16501" xr:uid="{00000000-0005-0000-0000-0000029D0000}"/>
    <cellStyle name="Total 2 3 2 2 2 2 4 2 2 2" xfId="32564" xr:uid="{00000000-0005-0000-0000-0000039D0000}"/>
    <cellStyle name="Total 2 3 2 2 2 2 4 2 2 3" xfId="43474" xr:uid="{00000000-0005-0000-0000-0000049D0000}"/>
    <cellStyle name="Total 2 3 2 2 2 2 4 2 3" xfId="32563" xr:uid="{00000000-0005-0000-0000-0000059D0000}"/>
    <cellStyle name="Total 2 3 2 2 2 2 4 2 4" xfId="43473" xr:uid="{00000000-0005-0000-0000-0000069D0000}"/>
    <cellStyle name="Total 2 3 2 2 2 2 4 3" xfId="16502" xr:uid="{00000000-0005-0000-0000-0000079D0000}"/>
    <cellStyle name="Total 2 3 2 2 2 2 4 3 2" xfId="32565" xr:uid="{00000000-0005-0000-0000-0000089D0000}"/>
    <cellStyle name="Total 2 3 2 2 2 2 4 3 3" xfId="43475" xr:uid="{00000000-0005-0000-0000-0000099D0000}"/>
    <cellStyle name="Total 2 3 2 2 2 2 4 4" xfId="32562" xr:uid="{00000000-0005-0000-0000-00000A9D0000}"/>
    <cellStyle name="Total 2 3 2 2 2 2 4 5" xfId="43472" xr:uid="{00000000-0005-0000-0000-00000B9D0000}"/>
    <cellStyle name="Total 2 3 2 2 2 2 5" xfId="16503" xr:uid="{00000000-0005-0000-0000-00000C9D0000}"/>
    <cellStyle name="Total 2 3 2 2 2 2 5 2" xfId="16504" xr:uid="{00000000-0005-0000-0000-00000D9D0000}"/>
    <cellStyle name="Total 2 3 2 2 2 2 5 2 2" xfId="16505" xr:uid="{00000000-0005-0000-0000-00000E9D0000}"/>
    <cellStyle name="Total 2 3 2 2 2 2 5 2 2 2" xfId="32568" xr:uid="{00000000-0005-0000-0000-00000F9D0000}"/>
    <cellStyle name="Total 2 3 2 2 2 2 5 2 2 3" xfId="43478" xr:uid="{00000000-0005-0000-0000-0000109D0000}"/>
    <cellStyle name="Total 2 3 2 2 2 2 5 2 3" xfId="32567" xr:uid="{00000000-0005-0000-0000-0000119D0000}"/>
    <cellStyle name="Total 2 3 2 2 2 2 5 2 4" xfId="43477" xr:uid="{00000000-0005-0000-0000-0000129D0000}"/>
    <cellStyle name="Total 2 3 2 2 2 2 5 3" xfId="16506" xr:uid="{00000000-0005-0000-0000-0000139D0000}"/>
    <cellStyle name="Total 2 3 2 2 2 2 5 3 2" xfId="32569" xr:uid="{00000000-0005-0000-0000-0000149D0000}"/>
    <cellStyle name="Total 2 3 2 2 2 2 5 3 3" xfId="43479" xr:uid="{00000000-0005-0000-0000-0000159D0000}"/>
    <cellStyle name="Total 2 3 2 2 2 2 5 4" xfId="32566" xr:uid="{00000000-0005-0000-0000-0000169D0000}"/>
    <cellStyle name="Total 2 3 2 2 2 2 5 5" xfId="43476" xr:uid="{00000000-0005-0000-0000-0000179D0000}"/>
    <cellStyle name="Total 2 3 2 2 2 2 6" xfId="16507" xr:uid="{00000000-0005-0000-0000-0000189D0000}"/>
    <cellStyle name="Total 2 3 2 2 2 2 6 2" xfId="16508" xr:uid="{00000000-0005-0000-0000-0000199D0000}"/>
    <cellStyle name="Total 2 3 2 2 2 2 6 2 2" xfId="16509" xr:uid="{00000000-0005-0000-0000-00001A9D0000}"/>
    <cellStyle name="Total 2 3 2 2 2 2 6 2 2 2" xfId="32572" xr:uid="{00000000-0005-0000-0000-00001B9D0000}"/>
    <cellStyle name="Total 2 3 2 2 2 2 6 2 2 3" xfId="43482" xr:uid="{00000000-0005-0000-0000-00001C9D0000}"/>
    <cellStyle name="Total 2 3 2 2 2 2 6 2 3" xfId="32571" xr:uid="{00000000-0005-0000-0000-00001D9D0000}"/>
    <cellStyle name="Total 2 3 2 2 2 2 6 2 4" xfId="43481" xr:uid="{00000000-0005-0000-0000-00001E9D0000}"/>
    <cellStyle name="Total 2 3 2 2 2 2 6 3" xfId="16510" xr:uid="{00000000-0005-0000-0000-00001F9D0000}"/>
    <cellStyle name="Total 2 3 2 2 2 2 6 3 2" xfId="32573" xr:uid="{00000000-0005-0000-0000-0000209D0000}"/>
    <cellStyle name="Total 2 3 2 2 2 2 6 3 3" xfId="43483" xr:uid="{00000000-0005-0000-0000-0000219D0000}"/>
    <cellStyle name="Total 2 3 2 2 2 2 6 4" xfId="32570" xr:uid="{00000000-0005-0000-0000-0000229D0000}"/>
    <cellStyle name="Total 2 3 2 2 2 2 6 5" xfId="43480" xr:uid="{00000000-0005-0000-0000-0000239D0000}"/>
    <cellStyle name="Total 2 3 2 2 2 2 7" xfId="16511" xr:uid="{00000000-0005-0000-0000-0000249D0000}"/>
    <cellStyle name="Total 2 3 2 2 2 2 7 2" xfId="16512" xr:uid="{00000000-0005-0000-0000-0000259D0000}"/>
    <cellStyle name="Total 2 3 2 2 2 2 7 2 2" xfId="16513" xr:uid="{00000000-0005-0000-0000-0000269D0000}"/>
    <cellStyle name="Total 2 3 2 2 2 2 7 2 2 2" xfId="32576" xr:uid="{00000000-0005-0000-0000-0000279D0000}"/>
    <cellStyle name="Total 2 3 2 2 2 2 7 2 2 3" xfId="43486" xr:uid="{00000000-0005-0000-0000-0000289D0000}"/>
    <cellStyle name="Total 2 3 2 2 2 2 7 2 3" xfId="32575" xr:uid="{00000000-0005-0000-0000-0000299D0000}"/>
    <cellStyle name="Total 2 3 2 2 2 2 7 2 4" xfId="43485" xr:uid="{00000000-0005-0000-0000-00002A9D0000}"/>
    <cellStyle name="Total 2 3 2 2 2 2 7 3" xfId="16514" xr:uid="{00000000-0005-0000-0000-00002B9D0000}"/>
    <cellStyle name="Total 2 3 2 2 2 2 7 3 2" xfId="32577" xr:uid="{00000000-0005-0000-0000-00002C9D0000}"/>
    <cellStyle name="Total 2 3 2 2 2 2 7 3 3" xfId="43487" xr:uid="{00000000-0005-0000-0000-00002D9D0000}"/>
    <cellStyle name="Total 2 3 2 2 2 2 7 4" xfId="32574" xr:uid="{00000000-0005-0000-0000-00002E9D0000}"/>
    <cellStyle name="Total 2 3 2 2 2 2 7 5" xfId="43484" xr:uid="{00000000-0005-0000-0000-00002F9D0000}"/>
    <cellStyle name="Total 2 3 2 2 2 2 8" xfId="16515" xr:uid="{00000000-0005-0000-0000-0000309D0000}"/>
    <cellStyle name="Total 2 3 2 2 2 2 8 2" xfId="16516" xr:uid="{00000000-0005-0000-0000-0000319D0000}"/>
    <cellStyle name="Total 2 3 2 2 2 2 8 2 2" xfId="16517" xr:uid="{00000000-0005-0000-0000-0000329D0000}"/>
    <cellStyle name="Total 2 3 2 2 2 2 8 2 2 2" xfId="32580" xr:uid="{00000000-0005-0000-0000-0000339D0000}"/>
    <cellStyle name="Total 2 3 2 2 2 2 8 2 2 3" xfId="43490" xr:uid="{00000000-0005-0000-0000-0000349D0000}"/>
    <cellStyle name="Total 2 3 2 2 2 2 8 2 3" xfId="32579" xr:uid="{00000000-0005-0000-0000-0000359D0000}"/>
    <cellStyle name="Total 2 3 2 2 2 2 8 2 4" xfId="43489" xr:uid="{00000000-0005-0000-0000-0000369D0000}"/>
    <cellStyle name="Total 2 3 2 2 2 2 8 3" xfId="16518" xr:uid="{00000000-0005-0000-0000-0000379D0000}"/>
    <cellStyle name="Total 2 3 2 2 2 2 8 3 2" xfId="32581" xr:uid="{00000000-0005-0000-0000-0000389D0000}"/>
    <cellStyle name="Total 2 3 2 2 2 2 8 3 3" xfId="43491" xr:uid="{00000000-0005-0000-0000-0000399D0000}"/>
    <cellStyle name="Total 2 3 2 2 2 2 8 4" xfId="32578" xr:uid="{00000000-0005-0000-0000-00003A9D0000}"/>
    <cellStyle name="Total 2 3 2 2 2 2 8 5" xfId="43488" xr:uid="{00000000-0005-0000-0000-00003B9D0000}"/>
    <cellStyle name="Total 2 3 2 2 2 2 9" xfId="16519" xr:uid="{00000000-0005-0000-0000-00003C9D0000}"/>
    <cellStyle name="Total 2 3 2 2 2 2 9 2" xfId="16520" xr:uid="{00000000-0005-0000-0000-00003D9D0000}"/>
    <cellStyle name="Total 2 3 2 2 2 2 9 2 2" xfId="32583" xr:uid="{00000000-0005-0000-0000-00003E9D0000}"/>
    <cellStyle name="Total 2 3 2 2 2 2 9 2 3" xfId="43493" xr:uid="{00000000-0005-0000-0000-00003F9D0000}"/>
    <cellStyle name="Total 2 3 2 2 2 2 9 3" xfId="32582" xr:uid="{00000000-0005-0000-0000-0000409D0000}"/>
    <cellStyle name="Total 2 3 2 2 2 2 9 4" xfId="43492" xr:uid="{00000000-0005-0000-0000-0000419D0000}"/>
    <cellStyle name="Total 2 3 2 2 2 3" xfId="16521" xr:uid="{00000000-0005-0000-0000-0000429D0000}"/>
    <cellStyle name="Total 2 3 2 2 2 3 10" xfId="16522" xr:uid="{00000000-0005-0000-0000-0000439D0000}"/>
    <cellStyle name="Total 2 3 2 2 2 3 10 2" xfId="32585" xr:uid="{00000000-0005-0000-0000-0000449D0000}"/>
    <cellStyle name="Total 2 3 2 2 2 3 10 3" xfId="43495" xr:uid="{00000000-0005-0000-0000-0000459D0000}"/>
    <cellStyle name="Total 2 3 2 2 2 3 11" xfId="32584" xr:uid="{00000000-0005-0000-0000-0000469D0000}"/>
    <cellStyle name="Total 2 3 2 2 2 3 12" xfId="43494" xr:uid="{00000000-0005-0000-0000-0000479D0000}"/>
    <cellStyle name="Total 2 3 2 2 2 3 2" xfId="16523" xr:uid="{00000000-0005-0000-0000-0000489D0000}"/>
    <cellStyle name="Total 2 3 2 2 2 3 2 2" xfId="16524" xr:uid="{00000000-0005-0000-0000-0000499D0000}"/>
    <cellStyle name="Total 2 3 2 2 2 3 2 2 2" xfId="16525" xr:uid="{00000000-0005-0000-0000-00004A9D0000}"/>
    <cellStyle name="Total 2 3 2 2 2 3 2 2 2 2" xfId="32588" xr:uid="{00000000-0005-0000-0000-00004B9D0000}"/>
    <cellStyle name="Total 2 3 2 2 2 3 2 2 2 3" xfId="43498" xr:uid="{00000000-0005-0000-0000-00004C9D0000}"/>
    <cellStyle name="Total 2 3 2 2 2 3 2 2 3" xfId="32587" xr:uid="{00000000-0005-0000-0000-00004D9D0000}"/>
    <cellStyle name="Total 2 3 2 2 2 3 2 2 4" xfId="43497" xr:uid="{00000000-0005-0000-0000-00004E9D0000}"/>
    <cellStyle name="Total 2 3 2 2 2 3 2 3" xfId="16526" xr:uid="{00000000-0005-0000-0000-00004F9D0000}"/>
    <cellStyle name="Total 2 3 2 2 2 3 2 3 2" xfId="32589" xr:uid="{00000000-0005-0000-0000-0000509D0000}"/>
    <cellStyle name="Total 2 3 2 2 2 3 2 3 3" xfId="43499" xr:uid="{00000000-0005-0000-0000-0000519D0000}"/>
    <cellStyle name="Total 2 3 2 2 2 3 2 4" xfId="32586" xr:uid="{00000000-0005-0000-0000-0000529D0000}"/>
    <cellStyle name="Total 2 3 2 2 2 3 2 5" xfId="43496" xr:uid="{00000000-0005-0000-0000-0000539D0000}"/>
    <cellStyle name="Total 2 3 2 2 2 3 3" xfId="16527" xr:uid="{00000000-0005-0000-0000-0000549D0000}"/>
    <cellStyle name="Total 2 3 2 2 2 3 3 2" xfId="16528" xr:uid="{00000000-0005-0000-0000-0000559D0000}"/>
    <cellStyle name="Total 2 3 2 2 2 3 3 2 2" xfId="16529" xr:uid="{00000000-0005-0000-0000-0000569D0000}"/>
    <cellStyle name="Total 2 3 2 2 2 3 3 2 2 2" xfId="32592" xr:uid="{00000000-0005-0000-0000-0000579D0000}"/>
    <cellStyle name="Total 2 3 2 2 2 3 3 2 2 3" xfId="43502" xr:uid="{00000000-0005-0000-0000-0000589D0000}"/>
    <cellStyle name="Total 2 3 2 2 2 3 3 2 3" xfId="32591" xr:uid="{00000000-0005-0000-0000-0000599D0000}"/>
    <cellStyle name="Total 2 3 2 2 2 3 3 2 4" xfId="43501" xr:uid="{00000000-0005-0000-0000-00005A9D0000}"/>
    <cellStyle name="Total 2 3 2 2 2 3 3 3" xfId="16530" xr:uid="{00000000-0005-0000-0000-00005B9D0000}"/>
    <cellStyle name="Total 2 3 2 2 2 3 3 3 2" xfId="32593" xr:uid="{00000000-0005-0000-0000-00005C9D0000}"/>
    <cellStyle name="Total 2 3 2 2 2 3 3 3 3" xfId="43503" xr:uid="{00000000-0005-0000-0000-00005D9D0000}"/>
    <cellStyle name="Total 2 3 2 2 2 3 3 4" xfId="32590" xr:uid="{00000000-0005-0000-0000-00005E9D0000}"/>
    <cellStyle name="Total 2 3 2 2 2 3 3 5" xfId="43500" xr:uid="{00000000-0005-0000-0000-00005F9D0000}"/>
    <cellStyle name="Total 2 3 2 2 2 3 4" xfId="16531" xr:uid="{00000000-0005-0000-0000-0000609D0000}"/>
    <cellStyle name="Total 2 3 2 2 2 3 4 2" xfId="16532" xr:uid="{00000000-0005-0000-0000-0000619D0000}"/>
    <cellStyle name="Total 2 3 2 2 2 3 4 2 2" xfId="16533" xr:uid="{00000000-0005-0000-0000-0000629D0000}"/>
    <cellStyle name="Total 2 3 2 2 2 3 4 2 2 2" xfId="32596" xr:uid="{00000000-0005-0000-0000-0000639D0000}"/>
    <cellStyle name="Total 2 3 2 2 2 3 4 2 2 3" xfId="43506" xr:uid="{00000000-0005-0000-0000-0000649D0000}"/>
    <cellStyle name="Total 2 3 2 2 2 3 4 2 3" xfId="32595" xr:uid="{00000000-0005-0000-0000-0000659D0000}"/>
    <cellStyle name="Total 2 3 2 2 2 3 4 2 4" xfId="43505" xr:uid="{00000000-0005-0000-0000-0000669D0000}"/>
    <cellStyle name="Total 2 3 2 2 2 3 4 3" xfId="16534" xr:uid="{00000000-0005-0000-0000-0000679D0000}"/>
    <cellStyle name="Total 2 3 2 2 2 3 4 3 2" xfId="32597" xr:uid="{00000000-0005-0000-0000-0000689D0000}"/>
    <cellStyle name="Total 2 3 2 2 2 3 4 3 3" xfId="43507" xr:uid="{00000000-0005-0000-0000-0000699D0000}"/>
    <cellStyle name="Total 2 3 2 2 2 3 4 4" xfId="32594" xr:uid="{00000000-0005-0000-0000-00006A9D0000}"/>
    <cellStyle name="Total 2 3 2 2 2 3 4 5" xfId="43504" xr:uid="{00000000-0005-0000-0000-00006B9D0000}"/>
    <cellStyle name="Total 2 3 2 2 2 3 5" xfId="16535" xr:uid="{00000000-0005-0000-0000-00006C9D0000}"/>
    <cellStyle name="Total 2 3 2 2 2 3 5 2" xfId="16536" xr:uid="{00000000-0005-0000-0000-00006D9D0000}"/>
    <cellStyle name="Total 2 3 2 2 2 3 5 2 2" xfId="16537" xr:uid="{00000000-0005-0000-0000-00006E9D0000}"/>
    <cellStyle name="Total 2 3 2 2 2 3 5 2 2 2" xfId="32600" xr:uid="{00000000-0005-0000-0000-00006F9D0000}"/>
    <cellStyle name="Total 2 3 2 2 2 3 5 2 2 3" xfId="43510" xr:uid="{00000000-0005-0000-0000-0000709D0000}"/>
    <cellStyle name="Total 2 3 2 2 2 3 5 2 3" xfId="32599" xr:uid="{00000000-0005-0000-0000-0000719D0000}"/>
    <cellStyle name="Total 2 3 2 2 2 3 5 2 4" xfId="43509" xr:uid="{00000000-0005-0000-0000-0000729D0000}"/>
    <cellStyle name="Total 2 3 2 2 2 3 5 3" xfId="16538" xr:uid="{00000000-0005-0000-0000-0000739D0000}"/>
    <cellStyle name="Total 2 3 2 2 2 3 5 3 2" xfId="32601" xr:uid="{00000000-0005-0000-0000-0000749D0000}"/>
    <cellStyle name="Total 2 3 2 2 2 3 5 3 3" xfId="43511" xr:uid="{00000000-0005-0000-0000-0000759D0000}"/>
    <cellStyle name="Total 2 3 2 2 2 3 5 4" xfId="32598" xr:uid="{00000000-0005-0000-0000-0000769D0000}"/>
    <cellStyle name="Total 2 3 2 2 2 3 5 5" xfId="43508" xr:uid="{00000000-0005-0000-0000-0000779D0000}"/>
    <cellStyle name="Total 2 3 2 2 2 3 6" xfId="16539" xr:uid="{00000000-0005-0000-0000-0000789D0000}"/>
    <cellStyle name="Total 2 3 2 2 2 3 6 2" xfId="16540" xr:uid="{00000000-0005-0000-0000-0000799D0000}"/>
    <cellStyle name="Total 2 3 2 2 2 3 6 2 2" xfId="16541" xr:uid="{00000000-0005-0000-0000-00007A9D0000}"/>
    <cellStyle name="Total 2 3 2 2 2 3 6 2 2 2" xfId="32604" xr:uid="{00000000-0005-0000-0000-00007B9D0000}"/>
    <cellStyle name="Total 2 3 2 2 2 3 6 2 2 3" xfId="43514" xr:uid="{00000000-0005-0000-0000-00007C9D0000}"/>
    <cellStyle name="Total 2 3 2 2 2 3 6 2 3" xfId="32603" xr:uid="{00000000-0005-0000-0000-00007D9D0000}"/>
    <cellStyle name="Total 2 3 2 2 2 3 6 2 4" xfId="43513" xr:uid="{00000000-0005-0000-0000-00007E9D0000}"/>
    <cellStyle name="Total 2 3 2 2 2 3 6 3" xfId="16542" xr:uid="{00000000-0005-0000-0000-00007F9D0000}"/>
    <cellStyle name="Total 2 3 2 2 2 3 6 3 2" xfId="32605" xr:uid="{00000000-0005-0000-0000-0000809D0000}"/>
    <cellStyle name="Total 2 3 2 2 2 3 6 3 3" xfId="43515" xr:uid="{00000000-0005-0000-0000-0000819D0000}"/>
    <cellStyle name="Total 2 3 2 2 2 3 6 4" xfId="32602" xr:uid="{00000000-0005-0000-0000-0000829D0000}"/>
    <cellStyle name="Total 2 3 2 2 2 3 6 5" xfId="43512" xr:uid="{00000000-0005-0000-0000-0000839D0000}"/>
    <cellStyle name="Total 2 3 2 2 2 3 7" xfId="16543" xr:uid="{00000000-0005-0000-0000-0000849D0000}"/>
    <cellStyle name="Total 2 3 2 2 2 3 7 2" xfId="16544" xr:uid="{00000000-0005-0000-0000-0000859D0000}"/>
    <cellStyle name="Total 2 3 2 2 2 3 7 2 2" xfId="16545" xr:uid="{00000000-0005-0000-0000-0000869D0000}"/>
    <cellStyle name="Total 2 3 2 2 2 3 7 2 2 2" xfId="32608" xr:uid="{00000000-0005-0000-0000-0000879D0000}"/>
    <cellStyle name="Total 2 3 2 2 2 3 7 2 2 3" xfId="43518" xr:uid="{00000000-0005-0000-0000-0000889D0000}"/>
    <cellStyle name="Total 2 3 2 2 2 3 7 2 3" xfId="32607" xr:uid="{00000000-0005-0000-0000-0000899D0000}"/>
    <cellStyle name="Total 2 3 2 2 2 3 7 2 4" xfId="43517" xr:uid="{00000000-0005-0000-0000-00008A9D0000}"/>
    <cellStyle name="Total 2 3 2 2 2 3 7 3" xfId="16546" xr:uid="{00000000-0005-0000-0000-00008B9D0000}"/>
    <cellStyle name="Total 2 3 2 2 2 3 7 3 2" xfId="32609" xr:uid="{00000000-0005-0000-0000-00008C9D0000}"/>
    <cellStyle name="Total 2 3 2 2 2 3 7 3 3" xfId="43519" xr:uid="{00000000-0005-0000-0000-00008D9D0000}"/>
    <cellStyle name="Total 2 3 2 2 2 3 7 4" xfId="32606" xr:uid="{00000000-0005-0000-0000-00008E9D0000}"/>
    <cellStyle name="Total 2 3 2 2 2 3 7 5" xfId="43516" xr:uid="{00000000-0005-0000-0000-00008F9D0000}"/>
    <cellStyle name="Total 2 3 2 2 2 3 8" xfId="16547" xr:uid="{00000000-0005-0000-0000-0000909D0000}"/>
    <cellStyle name="Total 2 3 2 2 2 3 8 2" xfId="16548" xr:uid="{00000000-0005-0000-0000-0000919D0000}"/>
    <cellStyle name="Total 2 3 2 2 2 3 8 2 2" xfId="16549" xr:uid="{00000000-0005-0000-0000-0000929D0000}"/>
    <cellStyle name="Total 2 3 2 2 2 3 8 2 2 2" xfId="32612" xr:uid="{00000000-0005-0000-0000-0000939D0000}"/>
    <cellStyle name="Total 2 3 2 2 2 3 8 2 2 3" xfId="43522" xr:uid="{00000000-0005-0000-0000-0000949D0000}"/>
    <cellStyle name="Total 2 3 2 2 2 3 8 2 3" xfId="32611" xr:uid="{00000000-0005-0000-0000-0000959D0000}"/>
    <cellStyle name="Total 2 3 2 2 2 3 8 2 4" xfId="43521" xr:uid="{00000000-0005-0000-0000-0000969D0000}"/>
    <cellStyle name="Total 2 3 2 2 2 3 8 3" xfId="16550" xr:uid="{00000000-0005-0000-0000-0000979D0000}"/>
    <cellStyle name="Total 2 3 2 2 2 3 8 3 2" xfId="32613" xr:uid="{00000000-0005-0000-0000-0000989D0000}"/>
    <cellStyle name="Total 2 3 2 2 2 3 8 3 3" xfId="43523" xr:uid="{00000000-0005-0000-0000-0000999D0000}"/>
    <cellStyle name="Total 2 3 2 2 2 3 8 4" xfId="32610" xr:uid="{00000000-0005-0000-0000-00009A9D0000}"/>
    <cellStyle name="Total 2 3 2 2 2 3 8 5" xfId="43520" xr:uid="{00000000-0005-0000-0000-00009B9D0000}"/>
    <cellStyle name="Total 2 3 2 2 2 3 9" xfId="16551" xr:uid="{00000000-0005-0000-0000-00009C9D0000}"/>
    <cellStyle name="Total 2 3 2 2 2 3 9 2" xfId="16552" xr:uid="{00000000-0005-0000-0000-00009D9D0000}"/>
    <cellStyle name="Total 2 3 2 2 2 3 9 2 2" xfId="32615" xr:uid="{00000000-0005-0000-0000-00009E9D0000}"/>
    <cellStyle name="Total 2 3 2 2 2 3 9 2 3" xfId="43525" xr:uid="{00000000-0005-0000-0000-00009F9D0000}"/>
    <cellStyle name="Total 2 3 2 2 2 3 9 3" xfId="32614" xr:uid="{00000000-0005-0000-0000-0000A09D0000}"/>
    <cellStyle name="Total 2 3 2 2 2 3 9 4" xfId="43524" xr:uid="{00000000-0005-0000-0000-0000A19D0000}"/>
    <cellStyle name="Total 2 3 2 2 2 4" xfId="16553" xr:uid="{00000000-0005-0000-0000-0000A29D0000}"/>
    <cellStyle name="Total 2 3 2 2 2 4 2" xfId="16554" xr:uid="{00000000-0005-0000-0000-0000A39D0000}"/>
    <cellStyle name="Total 2 3 2 2 2 4 2 2" xfId="16555" xr:uid="{00000000-0005-0000-0000-0000A49D0000}"/>
    <cellStyle name="Total 2 3 2 2 2 4 2 2 2" xfId="32618" xr:uid="{00000000-0005-0000-0000-0000A59D0000}"/>
    <cellStyle name="Total 2 3 2 2 2 4 2 2 3" xfId="43528" xr:uid="{00000000-0005-0000-0000-0000A69D0000}"/>
    <cellStyle name="Total 2 3 2 2 2 4 2 3" xfId="32617" xr:uid="{00000000-0005-0000-0000-0000A79D0000}"/>
    <cellStyle name="Total 2 3 2 2 2 4 2 4" xfId="43527" xr:uid="{00000000-0005-0000-0000-0000A89D0000}"/>
    <cellStyle name="Total 2 3 2 2 2 4 3" xfId="16556" xr:uid="{00000000-0005-0000-0000-0000A99D0000}"/>
    <cellStyle name="Total 2 3 2 2 2 4 3 2" xfId="32619" xr:uid="{00000000-0005-0000-0000-0000AA9D0000}"/>
    <cellStyle name="Total 2 3 2 2 2 4 3 3" xfId="43529" xr:uid="{00000000-0005-0000-0000-0000AB9D0000}"/>
    <cellStyle name="Total 2 3 2 2 2 4 4" xfId="32616" xr:uid="{00000000-0005-0000-0000-0000AC9D0000}"/>
    <cellStyle name="Total 2 3 2 2 2 4 5" xfId="43526" xr:uid="{00000000-0005-0000-0000-0000AD9D0000}"/>
    <cellStyle name="Total 2 3 2 2 2 5" xfId="16557" xr:uid="{00000000-0005-0000-0000-0000AE9D0000}"/>
    <cellStyle name="Total 2 3 2 2 2 5 2" xfId="16558" xr:uid="{00000000-0005-0000-0000-0000AF9D0000}"/>
    <cellStyle name="Total 2 3 2 2 2 5 2 2" xfId="16559" xr:uid="{00000000-0005-0000-0000-0000B09D0000}"/>
    <cellStyle name="Total 2 3 2 2 2 5 2 2 2" xfId="32622" xr:uid="{00000000-0005-0000-0000-0000B19D0000}"/>
    <cellStyle name="Total 2 3 2 2 2 5 2 2 3" xfId="43532" xr:uid="{00000000-0005-0000-0000-0000B29D0000}"/>
    <cellStyle name="Total 2 3 2 2 2 5 2 3" xfId="32621" xr:uid="{00000000-0005-0000-0000-0000B39D0000}"/>
    <cellStyle name="Total 2 3 2 2 2 5 2 4" xfId="43531" xr:uid="{00000000-0005-0000-0000-0000B49D0000}"/>
    <cellStyle name="Total 2 3 2 2 2 5 3" xfId="16560" xr:uid="{00000000-0005-0000-0000-0000B59D0000}"/>
    <cellStyle name="Total 2 3 2 2 2 5 3 2" xfId="32623" xr:uid="{00000000-0005-0000-0000-0000B69D0000}"/>
    <cellStyle name="Total 2 3 2 2 2 5 3 3" xfId="43533" xr:uid="{00000000-0005-0000-0000-0000B79D0000}"/>
    <cellStyle name="Total 2 3 2 2 2 5 4" xfId="32620" xr:uid="{00000000-0005-0000-0000-0000B89D0000}"/>
    <cellStyle name="Total 2 3 2 2 2 5 5" xfId="43530" xr:uid="{00000000-0005-0000-0000-0000B99D0000}"/>
    <cellStyle name="Total 2 3 2 2 2 6" xfId="16561" xr:uid="{00000000-0005-0000-0000-0000BA9D0000}"/>
    <cellStyle name="Total 2 3 2 2 2 6 2" xfId="16562" xr:uid="{00000000-0005-0000-0000-0000BB9D0000}"/>
    <cellStyle name="Total 2 3 2 2 2 6 2 2" xfId="16563" xr:uid="{00000000-0005-0000-0000-0000BC9D0000}"/>
    <cellStyle name="Total 2 3 2 2 2 6 2 2 2" xfId="32626" xr:uid="{00000000-0005-0000-0000-0000BD9D0000}"/>
    <cellStyle name="Total 2 3 2 2 2 6 2 2 3" xfId="43536" xr:uid="{00000000-0005-0000-0000-0000BE9D0000}"/>
    <cellStyle name="Total 2 3 2 2 2 6 2 3" xfId="32625" xr:uid="{00000000-0005-0000-0000-0000BF9D0000}"/>
    <cellStyle name="Total 2 3 2 2 2 6 2 4" xfId="43535" xr:uid="{00000000-0005-0000-0000-0000C09D0000}"/>
    <cellStyle name="Total 2 3 2 2 2 6 3" xfId="16564" xr:uid="{00000000-0005-0000-0000-0000C19D0000}"/>
    <cellStyle name="Total 2 3 2 2 2 6 3 2" xfId="32627" xr:uid="{00000000-0005-0000-0000-0000C29D0000}"/>
    <cellStyle name="Total 2 3 2 2 2 6 3 3" xfId="43537" xr:uid="{00000000-0005-0000-0000-0000C39D0000}"/>
    <cellStyle name="Total 2 3 2 2 2 6 4" xfId="32624" xr:uid="{00000000-0005-0000-0000-0000C49D0000}"/>
    <cellStyle name="Total 2 3 2 2 2 6 5" xfId="43534" xr:uid="{00000000-0005-0000-0000-0000C59D0000}"/>
    <cellStyle name="Total 2 3 2 2 2 7" xfId="16565" xr:uid="{00000000-0005-0000-0000-0000C69D0000}"/>
    <cellStyle name="Total 2 3 2 2 2 7 2" xfId="16566" xr:uid="{00000000-0005-0000-0000-0000C79D0000}"/>
    <cellStyle name="Total 2 3 2 2 2 7 2 2" xfId="16567" xr:uid="{00000000-0005-0000-0000-0000C89D0000}"/>
    <cellStyle name="Total 2 3 2 2 2 7 2 2 2" xfId="32630" xr:uid="{00000000-0005-0000-0000-0000C99D0000}"/>
    <cellStyle name="Total 2 3 2 2 2 7 2 2 3" xfId="43540" xr:uid="{00000000-0005-0000-0000-0000CA9D0000}"/>
    <cellStyle name="Total 2 3 2 2 2 7 2 3" xfId="32629" xr:uid="{00000000-0005-0000-0000-0000CB9D0000}"/>
    <cellStyle name="Total 2 3 2 2 2 7 2 4" xfId="43539" xr:uid="{00000000-0005-0000-0000-0000CC9D0000}"/>
    <cellStyle name="Total 2 3 2 2 2 7 3" xfId="16568" xr:uid="{00000000-0005-0000-0000-0000CD9D0000}"/>
    <cellStyle name="Total 2 3 2 2 2 7 3 2" xfId="32631" xr:uid="{00000000-0005-0000-0000-0000CE9D0000}"/>
    <cellStyle name="Total 2 3 2 2 2 7 3 3" xfId="43541" xr:uid="{00000000-0005-0000-0000-0000CF9D0000}"/>
    <cellStyle name="Total 2 3 2 2 2 7 4" xfId="32628" xr:uid="{00000000-0005-0000-0000-0000D09D0000}"/>
    <cellStyle name="Total 2 3 2 2 2 7 5" xfId="43538" xr:uid="{00000000-0005-0000-0000-0000D19D0000}"/>
    <cellStyle name="Total 2 3 2 2 2 8" xfId="16569" xr:uid="{00000000-0005-0000-0000-0000D29D0000}"/>
    <cellStyle name="Total 2 3 2 2 2 8 2" xfId="16570" xr:uid="{00000000-0005-0000-0000-0000D39D0000}"/>
    <cellStyle name="Total 2 3 2 2 2 8 2 2" xfId="16571" xr:uid="{00000000-0005-0000-0000-0000D49D0000}"/>
    <cellStyle name="Total 2 3 2 2 2 8 2 2 2" xfId="32634" xr:uid="{00000000-0005-0000-0000-0000D59D0000}"/>
    <cellStyle name="Total 2 3 2 2 2 8 2 2 3" xfId="43544" xr:uid="{00000000-0005-0000-0000-0000D69D0000}"/>
    <cellStyle name="Total 2 3 2 2 2 8 2 3" xfId="32633" xr:uid="{00000000-0005-0000-0000-0000D79D0000}"/>
    <cellStyle name="Total 2 3 2 2 2 8 2 4" xfId="43543" xr:uid="{00000000-0005-0000-0000-0000D89D0000}"/>
    <cellStyle name="Total 2 3 2 2 2 8 3" xfId="16572" xr:uid="{00000000-0005-0000-0000-0000D99D0000}"/>
    <cellStyle name="Total 2 3 2 2 2 8 3 2" xfId="32635" xr:uid="{00000000-0005-0000-0000-0000DA9D0000}"/>
    <cellStyle name="Total 2 3 2 2 2 8 3 3" xfId="43545" xr:uid="{00000000-0005-0000-0000-0000DB9D0000}"/>
    <cellStyle name="Total 2 3 2 2 2 8 4" xfId="32632" xr:uid="{00000000-0005-0000-0000-0000DC9D0000}"/>
    <cellStyle name="Total 2 3 2 2 2 8 5" xfId="43542" xr:uid="{00000000-0005-0000-0000-0000DD9D0000}"/>
    <cellStyle name="Total 2 3 2 2 2 9" xfId="16573" xr:uid="{00000000-0005-0000-0000-0000DE9D0000}"/>
    <cellStyle name="Total 2 3 2 2 2 9 2" xfId="16574" xr:uid="{00000000-0005-0000-0000-0000DF9D0000}"/>
    <cellStyle name="Total 2 3 2 2 2 9 2 2" xfId="16575" xr:uid="{00000000-0005-0000-0000-0000E09D0000}"/>
    <cellStyle name="Total 2 3 2 2 2 9 2 2 2" xfId="32638" xr:uid="{00000000-0005-0000-0000-0000E19D0000}"/>
    <cellStyle name="Total 2 3 2 2 2 9 2 2 3" xfId="43548" xr:uid="{00000000-0005-0000-0000-0000E29D0000}"/>
    <cellStyle name="Total 2 3 2 2 2 9 2 3" xfId="32637" xr:uid="{00000000-0005-0000-0000-0000E39D0000}"/>
    <cellStyle name="Total 2 3 2 2 2 9 2 4" xfId="43547" xr:uid="{00000000-0005-0000-0000-0000E49D0000}"/>
    <cellStyle name="Total 2 3 2 2 2 9 3" xfId="16576" xr:uid="{00000000-0005-0000-0000-0000E59D0000}"/>
    <cellStyle name="Total 2 3 2 2 2 9 3 2" xfId="32639" xr:uid="{00000000-0005-0000-0000-0000E69D0000}"/>
    <cellStyle name="Total 2 3 2 2 2 9 3 3" xfId="43549" xr:uid="{00000000-0005-0000-0000-0000E79D0000}"/>
    <cellStyle name="Total 2 3 2 2 2 9 4" xfId="32636" xr:uid="{00000000-0005-0000-0000-0000E89D0000}"/>
    <cellStyle name="Total 2 3 2 2 2 9 5" xfId="43546" xr:uid="{00000000-0005-0000-0000-0000E99D0000}"/>
    <cellStyle name="Total 2 3 2 2 3" xfId="16577" xr:uid="{00000000-0005-0000-0000-0000EA9D0000}"/>
    <cellStyle name="Total 2 3 2 2 3 10" xfId="16578" xr:uid="{00000000-0005-0000-0000-0000EB9D0000}"/>
    <cellStyle name="Total 2 3 2 2 3 10 2" xfId="32641" xr:uid="{00000000-0005-0000-0000-0000EC9D0000}"/>
    <cellStyle name="Total 2 3 2 2 3 10 3" xfId="43551" xr:uid="{00000000-0005-0000-0000-0000ED9D0000}"/>
    <cellStyle name="Total 2 3 2 2 3 11" xfId="32640" xr:uid="{00000000-0005-0000-0000-0000EE9D0000}"/>
    <cellStyle name="Total 2 3 2 2 3 12" xfId="43550" xr:uid="{00000000-0005-0000-0000-0000EF9D0000}"/>
    <cellStyle name="Total 2 3 2 2 3 2" xfId="16579" xr:uid="{00000000-0005-0000-0000-0000F09D0000}"/>
    <cellStyle name="Total 2 3 2 2 3 2 2" xfId="16580" xr:uid="{00000000-0005-0000-0000-0000F19D0000}"/>
    <cellStyle name="Total 2 3 2 2 3 2 2 2" xfId="16581" xr:uid="{00000000-0005-0000-0000-0000F29D0000}"/>
    <cellStyle name="Total 2 3 2 2 3 2 2 2 2" xfId="32644" xr:uid="{00000000-0005-0000-0000-0000F39D0000}"/>
    <cellStyle name="Total 2 3 2 2 3 2 2 2 3" xfId="43554" xr:uid="{00000000-0005-0000-0000-0000F49D0000}"/>
    <cellStyle name="Total 2 3 2 2 3 2 2 3" xfId="32643" xr:uid="{00000000-0005-0000-0000-0000F59D0000}"/>
    <cellStyle name="Total 2 3 2 2 3 2 2 4" xfId="43553" xr:uid="{00000000-0005-0000-0000-0000F69D0000}"/>
    <cellStyle name="Total 2 3 2 2 3 2 3" xfId="16582" xr:uid="{00000000-0005-0000-0000-0000F79D0000}"/>
    <cellStyle name="Total 2 3 2 2 3 2 3 2" xfId="32645" xr:uid="{00000000-0005-0000-0000-0000F89D0000}"/>
    <cellStyle name="Total 2 3 2 2 3 2 3 3" xfId="43555" xr:uid="{00000000-0005-0000-0000-0000F99D0000}"/>
    <cellStyle name="Total 2 3 2 2 3 2 4" xfId="32642" xr:uid="{00000000-0005-0000-0000-0000FA9D0000}"/>
    <cellStyle name="Total 2 3 2 2 3 2 5" xfId="43552" xr:uid="{00000000-0005-0000-0000-0000FB9D0000}"/>
    <cellStyle name="Total 2 3 2 2 3 3" xfId="16583" xr:uid="{00000000-0005-0000-0000-0000FC9D0000}"/>
    <cellStyle name="Total 2 3 2 2 3 3 2" xfId="16584" xr:uid="{00000000-0005-0000-0000-0000FD9D0000}"/>
    <cellStyle name="Total 2 3 2 2 3 3 2 2" xfId="16585" xr:uid="{00000000-0005-0000-0000-0000FE9D0000}"/>
    <cellStyle name="Total 2 3 2 2 3 3 2 2 2" xfId="32648" xr:uid="{00000000-0005-0000-0000-0000FF9D0000}"/>
    <cellStyle name="Total 2 3 2 2 3 3 2 2 3" xfId="43558" xr:uid="{00000000-0005-0000-0000-0000009E0000}"/>
    <cellStyle name="Total 2 3 2 2 3 3 2 3" xfId="32647" xr:uid="{00000000-0005-0000-0000-0000019E0000}"/>
    <cellStyle name="Total 2 3 2 2 3 3 2 4" xfId="43557" xr:uid="{00000000-0005-0000-0000-0000029E0000}"/>
    <cellStyle name="Total 2 3 2 2 3 3 3" xfId="16586" xr:uid="{00000000-0005-0000-0000-0000039E0000}"/>
    <cellStyle name="Total 2 3 2 2 3 3 3 2" xfId="32649" xr:uid="{00000000-0005-0000-0000-0000049E0000}"/>
    <cellStyle name="Total 2 3 2 2 3 3 3 3" xfId="43559" xr:uid="{00000000-0005-0000-0000-0000059E0000}"/>
    <cellStyle name="Total 2 3 2 2 3 3 4" xfId="32646" xr:uid="{00000000-0005-0000-0000-0000069E0000}"/>
    <cellStyle name="Total 2 3 2 2 3 3 5" xfId="43556" xr:uid="{00000000-0005-0000-0000-0000079E0000}"/>
    <cellStyle name="Total 2 3 2 2 3 4" xfId="16587" xr:uid="{00000000-0005-0000-0000-0000089E0000}"/>
    <cellStyle name="Total 2 3 2 2 3 4 2" xfId="16588" xr:uid="{00000000-0005-0000-0000-0000099E0000}"/>
    <cellStyle name="Total 2 3 2 2 3 4 2 2" xfId="16589" xr:uid="{00000000-0005-0000-0000-00000A9E0000}"/>
    <cellStyle name="Total 2 3 2 2 3 4 2 2 2" xfId="32652" xr:uid="{00000000-0005-0000-0000-00000B9E0000}"/>
    <cellStyle name="Total 2 3 2 2 3 4 2 2 3" xfId="43562" xr:uid="{00000000-0005-0000-0000-00000C9E0000}"/>
    <cellStyle name="Total 2 3 2 2 3 4 2 3" xfId="32651" xr:uid="{00000000-0005-0000-0000-00000D9E0000}"/>
    <cellStyle name="Total 2 3 2 2 3 4 2 4" xfId="43561" xr:uid="{00000000-0005-0000-0000-00000E9E0000}"/>
    <cellStyle name="Total 2 3 2 2 3 4 3" xfId="16590" xr:uid="{00000000-0005-0000-0000-00000F9E0000}"/>
    <cellStyle name="Total 2 3 2 2 3 4 3 2" xfId="32653" xr:uid="{00000000-0005-0000-0000-0000109E0000}"/>
    <cellStyle name="Total 2 3 2 2 3 4 3 3" xfId="43563" xr:uid="{00000000-0005-0000-0000-0000119E0000}"/>
    <cellStyle name="Total 2 3 2 2 3 4 4" xfId="32650" xr:uid="{00000000-0005-0000-0000-0000129E0000}"/>
    <cellStyle name="Total 2 3 2 2 3 4 5" xfId="43560" xr:uid="{00000000-0005-0000-0000-0000139E0000}"/>
    <cellStyle name="Total 2 3 2 2 3 5" xfId="16591" xr:uid="{00000000-0005-0000-0000-0000149E0000}"/>
    <cellStyle name="Total 2 3 2 2 3 5 2" xfId="16592" xr:uid="{00000000-0005-0000-0000-0000159E0000}"/>
    <cellStyle name="Total 2 3 2 2 3 5 2 2" xfId="16593" xr:uid="{00000000-0005-0000-0000-0000169E0000}"/>
    <cellStyle name="Total 2 3 2 2 3 5 2 2 2" xfId="32656" xr:uid="{00000000-0005-0000-0000-0000179E0000}"/>
    <cellStyle name="Total 2 3 2 2 3 5 2 2 3" xfId="43566" xr:uid="{00000000-0005-0000-0000-0000189E0000}"/>
    <cellStyle name="Total 2 3 2 2 3 5 2 3" xfId="32655" xr:uid="{00000000-0005-0000-0000-0000199E0000}"/>
    <cellStyle name="Total 2 3 2 2 3 5 2 4" xfId="43565" xr:uid="{00000000-0005-0000-0000-00001A9E0000}"/>
    <cellStyle name="Total 2 3 2 2 3 5 3" xfId="16594" xr:uid="{00000000-0005-0000-0000-00001B9E0000}"/>
    <cellStyle name="Total 2 3 2 2 3 5 3 2" xfId="32657" xr:uid="{00000000-0005-0000-0000-00001C9E0000}"/>
    <cellStyle name="Total 2 3 2 2 3 5 3 3" xfId="43567" xr:uid="{00000000-0005-0000-0000-00001D9E0000}"/>
    <cellStyle name="Total 2 3 2 2 3 5 4" xfId="32654" xr:uid="{00000000-0005-0000-0000-00001E9E0000}"/>
    <cellStyle name="Total 2 3 2 2 3 5 5" xfId="43564" xr:uid="{00000000-0005-0000-0000-00001F9E0000}"/>
    <cellStyle name="Total 2 3 2 2 3 6" xfId="16595" xr:uid="{00000000-0005-0000-0000-0000209E0000}"/>
    <cellStyle name="Total 2 3 2 2 3 6 2" xfId="16596" xr:uid="{00000000-0005-0000-0000-0000219E0000}"/>
    <cellStyle name="Total 2 3 2 2 3 6 2 2" xfId="16597" xr:uid="{00000000-0005-0000-0000-0000229E0000}"/>
    <cellStyle name="Total 2 3 2 2 3 6 2 2 2" xfId="32660" xr:uid="{00000000-0005-0000-0000-0000239E0000}"/>
    <cellStyle name="Total 2 3 2 2 3 6 2 2 3" xfId="43570" xr:uid="{00000000-0005-0000-0000-0000249E0000}"/>
    <cellStyle name="Total 2 3 2 2 3 6 2 3" xfId="32659" xr:uid="{00000000-0005-0000-0000-0000259E0000}"/>
    <cellStyle name="Total 2 3 2 2 3 6 2 4" xfId="43569" xr:uid="{00000000-0005-0000-0000-0000269E0000}"/>
    <cellStyle name="Total 2 3 2 2 3 6 3" xfId="16598" xr:uid="{00000000-0005-0000-0000-0000279E0000}"/>
    <cellStyle name="Total 2 3 2 2 3 6 3 2" xfId="32661" xr:uid="{00000000-0005-0000-0000-0000289E0000}"/>
    <cellStyle name="Total 2 3 2 2 3 6 3 3" xfId="43571" xr:uid="{00000000-0005-0000-0000-0000299E0000}"/>
    <cellStyle name="Total 2 3 2 2 3 6 4" xfId="32658" xr:uid="{00000000-0005-0000-0000-00002A9E0000}"/>
    <cellStyle name="Total 2 3 2 2 3 6 5" xfId="43568" xr:uid="{00000000-0005-0000-0000-00002B9E0000}"/>
    <cellStyle name="Total 2 3 2 2 3 7" xfId="16599" xr:uid="{00000000-0005-0000-0000-00002C9E0000}"/>
    <cellStyle name="Total 2 3 2 2 3 7 2" xfId="16600" xr:uid="{00000000-0005-0000-0000-00002D9E0000}"/>
    <cellStyle name="Total 2 3 2 2 3 7 2 2" xfId="16601" xr:uid="{00000000-0005-0000-0000-00002E9E0000}"/>
    <cellStyle name="Total 2 3 2 2 3 7 2 2 2" xfId="32664" xr:uid="{00000000-0005-0000-0000-00002F9E0000}"/>
    <cellStyle name="Total 2 3 2 2 3 7 2 2 3" xfId="43574" xr:uid="{00000000-0005-0000-0000-0000309E0000}"/>
    <cellStyle name="Total 2 3 2 2 3 7 2 3" xfId="32663" xr:uid="{00000000-0005-0000-0000-0000319E0000}"/>
    <cellStyle name="Total 2 3 2 2 3 7 2 4" xfId="43573" xr:uid="{00000000-0005-0000-0000-0000329E0000}"/>
    <cellStyle name="Total 2 3 2 2 3 7 3" xfId="16602" xr:uid="{00000000-0005-0000-0000-0000339E0000}"/>
    <cellStyle name="Total 2 3 2 2 3 7 3 2" xfId="32665" xr:uid="{00000000-0005-0000-0000-0000349E0000}"/>
    <cellStyle name="Total 2 3 2 2 3 7 3 3" xfId="43575" xr:uid="{00000000-0005-0000-0000-0000359E0000}"/>
    <cellStyle name="Total 2 3 2 2 3 7 4" xfId="32662" xr:uid="{00000000-0005-0000-0000-0000369E0000}"/>
    <cellStyle name="Total 2 3 2 2 3 7 5" xfId="43572" xr:uid="{00000000-0005-0000-0000-0000379E0000}"/>
    <cellStyle name="Total 2 3 2 2 3 8" xfId="16603" xr:uid="{00000000-0005-0000-0000-0000389E0000}"/>
    <cellStyle name="Total 2 3 2 2 3 8 2" xfId="16604" xr:uid="{00000000-0005-0000-0000-0000399E0000}"/>
    <cellStyle name="Total 2 3 2 2 3 8 2 2" xfId="16605" xr:uid="{00000000-0005-0000-0000-00003A9E0000}"/>
    <cellStyle name="Total 2 3 2 2 3 8 2 2 2" xfId="32668" xr:uid="{00000000-0005-0000-0000-00003B9E0000}"/>
    <cellStyle name="Total 2 3 2 2 3 8 2 2 3" xfId="43578" xr:uid="{00000000-0005-0000-0000-00003C9E0000}"/>
    <cellStyle name="Total 2 3 2 2 3 8 2 3" xfId="32667" xr:uid="{00000000-0005-0000-0000-00003D9E0000}"/>
    <cellStyle name="Total 2 3 2 2 3 8 2 4" xfId="43577" xr:uid="{00000000-0005-0000-0000-00003E9E0000}"/>
    <cellStyle name="Total 2 3 2 2 3 8 3" xfId="16606" xr:uid="{00000000-0005-0000-0000-00003F9E0000}"/>
    <cellStyle name="Total 2 3 2 2 3 8 3 2" xfId="32669" xr:uid="{00000000-0005-0000-0000-0000409E0000}"/>
    <cellStyle name="Total 2 3 2 2 3 8 3 3" xfId="43579" xr:uid="{00000000-0005-0000-0000-0000419E0000}"/>
    <cellStyle name="Total 2 3 2 2 3 8 4" xfId="32666" xr:uid="{00000000-0005-0000-0000-0000429E0000}"/>
    <cellStyle name="Total 2 3 2 2 3 8 5" xfId="43576" xr:uid="{00000000-0005-0000-0000-0000439E0000}"/>
    <cellStyle name="Total 2 3 2 2 3 9" xfId="16607" xr:uid="{00000000-0005-0000-0000-0000449E0000}"/>
    <cellStyle name="Total 2 3 2 2 3 9 2" xfId="16608" xr:uid="{00000000-0005-0000-0000-0000459E0000}"/>
    <cellStyle name="Total 2 3 2 2 3 9 2 2" xfId="32671" xr:uid="{00000000-0005-0000-0000-0000469E0000}"/>
    <cellStyle name="Total 2 3 2 2 3 9 2 3" xfId="43581" xr:uid="{00000000-0005-0000-0000-0000479E0000}"/>
    <cellStyle name="Total 2 3 2 2 3 9 3" xfId="32670" xr:uid="{00000000-0005-0000-0000-0000489E0000}"/>
    <cellStyle name="Total 2 3 2 2 3 9 4" xfId="43580" xr:uid="{00000000-0005-0000-0000-0000499E0000}"/>
    <cellStyle name="Total 2 3 2 2 4" xfId="16609" xr:uid="{00000000-0005-0000-0000-00004A9E0000}"/>
    <cellStyle name="Total 2 3 2 2 4 10" xfId="16610" xr:uid="{00000000-0005-0000-0000-00004B9E0000}"/>
    <cellStyle name="Total 2 3 2 2 4 10 2" xfId="32673" xr:uid="{00000000-0005-0000-0000-00004C9E0000}"/>
    <cellStyle name="Total 2 3 2 2 4 10 3" xfId="43583" xr:uid="{00000000-0005-0000-0000-00004D9E0000}"/>
    <cellStyle name="Total 2 3 2 2 4 11" xfId="32672" xr:uid="{00000000-0005-0000-0000-00004E9E0000}"/>
    <cellStyle name="Total 2 3 2 2 4 12" xfId="43582" xr:uid="{00000000-0005-0000-0000-00004F9E0000}"/>
    <cellStyle name="Total 2 3 2 2 4 2" xfId="16611" xr:uid="{00000000-0005-0000-0000-0000509E0000}"/>
    <cellStyle name="Total 2 3 2 2 4 2 2" xfId="16612" xr:uid="{00000000-0005-0000-0000-0000519E0000}"/>
    <cellStyle name="Total 2 3 2 2 4 2 2 2" xfId="16613" xr:uid="{00000000-0005-0000-0000-0000529E0000}"/>
    <cellStyle name="Total 2 3 2 2 4 2 2 2 2" xfId="32676" xr:uid="{00000000-0005-0000-0000-0000539E0000}"/>
    <cellStyle name="Total 2 3 2 2 4 2 2 2 3" xfId="43586" xr:uid="{00000000-0005-0000-0000-0000549E0000}"/>
    <cellStyle name="Total 2 3 2 2 4 2 2 3" xfId="32675" xr:uid="{00000000-0005-0000-0000-0000559E0000}"/>
    <cellStyle name="Total 2 3 2 2 4 2 2 4" xfId="43585" xr:uid="{00000000-0005-0000-0000-0000569E0000}"/>
    <cellStyle name="Total 2 3 2 2 4 2 3" xfId="16614" xr:uid="{00000000-0005-0000-0000-0000579E0000}"/>
    <cellStyle name="Total 2 3 2 2 4 2 3 2" xfId="32677" xr:uid="{00000000-0005-0000-0000-0000589E0000}"/>
    <cellStyle name="Total 2 3 2 2 4 2 3 3" xfId="43587" xr:uid="{00000000-0005-0000-0000-0000599E0000}"/>
    <cellStyle name="Total 2 3 2 2 4 2 4" xfId="32674" xr:uid="{00000000-0005-0000-0000-00005A9E0000}"/>
    <cellStyle name="Total 2 3 2 2 4 2 5" xfId="43584" xr:uid="{00000000-0005-0000-0000-00005B9E0000}"/>
    <cellStyle name="Total 2 3 2 2 4 3" xfId="16615" xr:uid="{00000000-0005-0000-0000-00005C9E0000}"/>
    <cellStyle name="Total 2 3 2 2 4 3 2" xfId="16616" xr:uid="{00000000-0005-0000-0000-00005D9E0000}"/>
    <cellStyle name="Total 2 3 2 2 4 3 2 2" xfId="16617" xr:uid="{00000000-0005-0000-0000-00005E9E0000}"/>
    <cellStyle name="Total 2 3 2 2 4 3 2 2 2" xfId="32680" xr:uid="{00000000-0005-0000-0000-00005F9E0000}"/>
    <cellStyle name="Total 2 3 2 2 4 3 2 2 3" xfId="43590" xr:uid="{00000000-0005-0000-0000-0000609E0000}"/>
    <cellStyle name="Total 2 3 2 2 4 3 2 3" xfId="32679" xr:uid="{00000000-0005-0000-0000-0000619E0000}"/>
    <cellStyle name="Total 2 3 2 2 4 3 2 4" xfId="43589" xr:uid="{00000000-0005-0000-0000-0000629E0000}"/>
    <cellStyle name="Total 2 3 2 2 4 3 3" xfId="16618" xr:uid="{00000000-0005-0000-0000-0000639E0000}"/>
    <cellStyle name="Total 2 3 2 2 4 3 3 2" xfId="32681" xr:uid="{00000000-0005-0000-0000-0000649E0000}"/>
    <cellStyle name="Total 2 3 2 2 4 3 3 3" xfId="43591" xr:uid="{00000000-0005-0000-0000-0000659E0000}"/>
    <cellStyle name="Total 2 3 2 2 4 3 4" xfId="32678" xr:uid="{00000000-0005-0000-0000-0000669E0000}"/>
    <cellStyle name="Total 2 3 2 2 4 3 5" xfId="43588" xr:uid="{00000000-0005-0000-0000-0000679E0000}"/>
    <cellStyle name="Total 2 3 2 2 4 4" xfId="16619" xr:uid="{00000000-0005-0000-0000-0000689E0000}"/>
    <cellStyle name="Total 2 3 2 2 4 4 2" xfId="16620" xr:uid="{00000000-0005-0000-0000-0000699E0000}"/>
    <cellStyle name="Total 2 3 2 2 4 4 2 2" xfId="16621" xr:uid="{00000000-0005-0000-0000-00006A9E0000}"/>
    <cellStyle name="Total 2 3 2 2 4 4 2 2 2" xfId="32684" xr:uid="{00000000-0005-0000-0000-00006B9E0000}"/>
    <cellStyle name="Total 2 3 2 2 4 4 2 2 3" xfId="43594" xr:uid="{00000000-0005-0000-0000-00006C9E0000}"/>
    <cellStyle name="Total 2 3 2 2 4 4 2 3" xfId="32683" xr:uid="{00000000-0005-0000-0000-00006D9E0000}"/>
    <cellStyle name="Total 2 3 2 2 4 4 2 4" xfId="43593" xr:uid="{00000000-0005-0000-0000-00006E9E0000}"/>
    <cellStyle name="Total 2 3 2 2 4 4 3" xfId="16622" xr:uid="{00000000-0005-0000-0000-00006F9E0000}"/>
    <cellStyle name="Total 2 3 2 2 4 4 3 2" xfId="32685" xr:uid="{00000000-0005-0000-0000-0000709E0000}"/>
    <cellStyle name="Total 2 3 2 2 4 4 3 3" xfId="43595" xr:uid="{00000000-0005-0000-0000-0000719E0000}"/>
    <cellStyle name="Total 2 3 2 2 4 4 4" xfId="32682" xr:uid="{00000000-0005-0000-0000-0000729E0000}"/>
    <cellStyle name="Total 2 3 2 2 4 4 5" xfId="43592" xr:uid="{00000000-0005-0000-0000-0000739E0000}"/>
    <cellStyle name="Total 2 3 2 2 4 5" xfId="16623" xr:uid="{00000000-0005-0000-0000-0000749E0000}"/>
    <cellStyle name="Total 2 3 2 2 4 5 2" xfId="16624" xr:uid="{00000000-0005-0000-0000-0000759E0000}"/>
    <cellStyle name="Total 2 3 2 2 4 5 2 2" xfId="16625" xr:uid="{00000000-0005-0000-0000-0000769E0000}"/>
    <cellStyle name="Total 2 3 2 2 4 5 2 2 2" xfId="32688" xr:uid="{00000000-0005-0000-0000-0000779E0000}"/>
    <cellStyle name="Total 2 3 2 2 4 5 2 2 3" xfId="43598" xr:uid="{00000000-0005-0000-0000-0000789E0000}"/>
    <cellStyle name="Total 2 3 2 2 4 5 2 3" xfId="32687" xr:uid="{00000000-0005-0000-0000-0000799E0000}"/>
    <cellStyle name="Total 2 3 2 2 4 5 2 4" xfId="43597" xr:uid="{00000000-0005-0000-0000-00007A9E0000}"/>
    <cellStyle name="Total 2 3 2 2 4 5 3" xfId="16626" xr:uid="{00000000-0005-0000-0000-00007B9E0000}"/>
    <cellStyle name="Total 2 3 2 2 4 5 3 2" xfId="32689" xr:uid="{00000000-0005-0000-0000-00007C9E0000}"/>
    <cellStyle name="Total 2 3 2 2 4 5 3 3" xfId="43599" xr:uid="{00000000-0005-0000-0000-00007D9E0000}"/>
    <cellStyle name="Total 2 3 2 2 4 5 4" xfId="32686" xr:uid="{00000000-0005-0000-0000-00007E9E0000}"/>
    <cellStyle name="Total 2 3 2 2 4 5 5" xfId="43596" xr:uid="{00000000-0005-0000-0000-00007F9E0000}"/>
    <cellStyle name="Total 2 3 2 2 4 6" xfId="16627" xr:uid="{00000000-0005-0000-0000-0000809E0000}"/>
    <cellStyle name="Total 2 3 2 2 4 6 2" xfId="16628" xr:uid="{00000000-0005-0000-0000-0000819E0000}"/>
    <cellStyle name="Total 2 3 2 2 4 6 2 2" xfId="16629" xr:uid="{00000000-0005-0000-0000-0000829E0000}"/>
    <cellStyle name="Total 2 3 2 2 4 6 2 2 2" xfId="32692" xr:uid="{00000000-0005-0000-0000-0000839E0000}"/>
    <cellStyle name="Total 2 3 2 2 4 6 2 2 3" xfId="43602" xr:uid="{00000000-0005-0000-0000-0000849E0000}"/>
    <cellStyle name="Total 2 3 2 2 4 6 2 3" xfId="32691" xr:uid="{00000000-0005-0000-0000-0000859E0000}"/>
    <cellStyle name="Total 2 3 2 2 4 6 2 4" xfId="43601" xr:uid="{00000000-0005-0000-0000-0000869E0000}"/>
    <cellStyle name="Total 2 3 2 2 4 6 3" xfId="16630" xr:uid="{00000000-0005-0000-0000-0000879E0000}"/>
    <cellStyle name="Total 2 3 2 2 4 6 3 2" xfId="32693" xr:uid="{00000000-0005-0000-0000-0000889E0000}"/>
    <cellStyle name="Total 2 3 2 2 4 6 3 3" xfId="43603" xr:uid="{00000000-0005-0000-0000-0000899E0000}"/>
    <cellStyle name="Total 2 3 2 2 4 6 4" xfId="32690" xr:uid="{00000000-0005-0000-0000-00008A9E0000}"/>
    <cellStyle name="Total 2 3 2 2 4 6 5" xfId="43600" xr:uid="{00000000-0005-0000-0000-00008B9E0000}"/>
    <cellStyle name="Total 2 3 2 2 4 7" xfId="16631" xr:uid="{00000000-0005-0000-0000-00008C9E0000}"/>
    <cellStyle name="Total 2 3 2 2 4 7 2" xfId="16632" xr:uid="{00000000-0005-0000-0000-00008D9E0000}"/>
    <cellStyle name="Total 2 3 2 2 4 7 2 2" xfId="16633" xr:uid="{00000000-0005-0000-0000-00008E9E0000}"/>
    <cellStyle name="Total 2 3 2 2 4 7 2 2 2" xfId="32696" xr:uid="{00000000-0005-0000-0000-00008F9E0000}"/>
    <cellStyle name="Total 2 3 2 2 4 7 2 2 3" xfId="43606" xr:uid="{00000000-0005-0000-0000-0000909E0000}"/>
    <cellStyle name="Total 2 3 2 2 4 7 2 3" xfId="32695" xr:uid="{00000000-0005-0000-0000-0000919E0000}"/>
    <cellStyle name="Total 2 3 2 2 4 7 2 4" xfId="43605" xr:uid="{00000000-0005-0000-0000-0000929E0000}"/>
    <cellStyle name="Total 2 3 2 2 4 7 3" xfId="16634" xr:uid="{00000000-0005-0000-0000-0000939E0000}"/>
    <cellStyle name="Total 2 3 2 2 4 7 3 2" xfId="32697" xr:uid="{00000000-0005-0000-0000-0000949E0000}"/>
    <cellStyle name="Total 2 3 2 2 4 7 3 3" xfId="43607" xr:uid="{00000000-0005-0000-0000-0000959E0000}"/>
    <cellStyle name="Total 2 3 2 2 4 7 4" xfId="32694" xr:uid="{00000000-0005-0000-0000-0000969E0000}"/>
    <cellStyle name="Total 2 3 2 2 4 7 5" xfId="43604" xr:uid="{00000000-0005-0000-0000-0000979E0000}"/>
    <cellStyle name="Total 2 3 2 2 4 8" xfId="16635" xr:uid="{00000000-0005-0000-0000-0000989E0000}"/>
    <cellStyle name="Total 2 3 2 2 4 8 2" xfId="16636" xr:uid="{00000000-0005-0000-0000-0000999E0000}"/>
    <cellStyle name="Total 2 3 2 2 4 8 2 2" xfId="16637" xr:uid="{00000000-0005-0000-0000-00009A9E0000}"/>
    <cellStyle name="Total 2 3 2 2 4 8 2 2 2" xfId="32700" xr:uid="{00000000-0005-0000-0000-00009B9E0000}"/>
    <cellStyle name="Total 2 3 2 2 4 8 2 2 3" xfId="43610" xr:uid="{00000000-0005-0000-0000-00009C9E0000}"/>
    <cellStyle name="Total 2 3 2 2 4 8 2 3" xfId="32699" xr:uid="{00000000-0005-0000-0000-00009D9E0000}"/>
    <cellStyle name="Total 2 3 2 2 4 8 2 4" xfId="43609" xr:uid="{00000000-0005-0000-0000-00009E9E0000}"/>
    <cellStyle name="Total 2 3 2 2 4 8 3" xfId="16638" xr:uid="{00000000-0005-0000-0000-00009F9E0000}"/>
    <cellStyle name="Total 2 3 2 2 4 8 3 2" xfId="32701" xr:uid="{00000000-0005-0000-0000-0000A09E0000}"/>
    <cellStyle name="Total 2 3 2 2 4 8 3 3" xfId="43611" xr:uid="{00000000-0005-0000-0000-0000A19E0000}"/>
    <cellStyle name="Total 2 3 2 2 4 8 4" xfId="32698" xr:uid="{00000000-0005-0000-0000-0000A29E0000}"/>
    <cellStyle name="Total 2 3 2 2 4 8 5" xfId="43608" xr:uid="{00000000-0005-0000-0000-0000A39E0000}"/>
    <cellStyle name="Total 2 3 2 2 4 9" xfId="16639" xr:uid="{00000000-0005-0000-0000-0000A49E0000}"/>
    <cellStyle name="Total 2 3 2 2 4 9 2" xfId="16640" xr:uid="{00000000-0005-0000-0000-0000A59E0000}"/>
    <cellStyle name="Total 2 3 2 2 4 9 2 2" xfId="32703" xr:uid="{00000000-0005-0000-0000-0000A69E0000}"/>
    <cellStyle name="Total 2 3 2 2 4 9 2 3" xfId="43613" xr:uid="{00000000-0005-0000-0000-0000A79E0000}"/>
    <cellStyle name="Total 2 3 2 2 4 9 3" xfId="32702" xr:uid="{00000000-0005-0000-0000-0000A89E0000}"/>
    <cellStyle name="Total 2 3 2 2 4 9 4" xfId="43612" xr:uid="{00000000-0005-0000-0000-0000A99E0000}"/>
    <cellStyle name="Total 2 3 2 2 5" xfId="16641" xr:uid="{00000000-0005-0000-0000-0000AA9E0000}"/>
    <cellStyle name="Total 2 3 2 2 5 2" xfId="16642" xr:uid="{00000000-0005-0000-0000-0000AB9E0000}"/>
    <cellStyle name="Total 2 3 2 2 5 2 2" xfId="16643" xr:uid="{00000000-0005-0000-0000-0000AC9E0000}"/>
    <cellStyle name="Total 2 3 2 2 5 2 2 2" xfId="32706" xr:uid="{00000000-0005-0000-0000-0000AD9E0000}"/>
    <cellStyle name="Total 2 3 2 2 5 2 2 3" xfId="43616" xr:uid="{00000000-0005-0000-0000-0000AE9E0000}"/>
    <cellStyle name="Total 2 3 2 2 5 2 3" xfId="32705" xr:uid="{00000000-0005-0000-0000-0000AF9E0000}"/>
    <cellStyle name="Total 2 3 2 2 5 2 4" xfId="43615" xr:uid="{00000000-0005-0000-0000-0000B09E0000}"/>
    <cellStyle name="Total 2 3 2 2 5 3" xfId="16644" xr:uid="{00000000-0005-0000-0000-0000B19E0000}"/>
    <cellStyle name="Total 2 3 2 2 5 3 2" xfId="32707" xr:uid="{00000000-0005-0000-0000-0000B29E0000}"/>
    <cellStyle name="Total 2 3 2 2 5 3 3" xfId="43617" xr:uid="{00000000-0005-0000-0000-0000B39E0000}"/>
    <cellStyle name="Total 2 3 2 2 5 4" xfId="32704" xr:uid="{00000000-0005-0000-0000-0000B49E0000}"/>
    <cellStyle name="Total 2 3 2 2 5 5" xfId="43614" xr:uid="{00000000-0005-0000-0000-0000B59E0000}"/>
    <cellStyle name="Total 2 3 2 2 6" xfId="16645" xr:uid="{00000000-0005-0000-0000-0000B69E0000}"/>
    <cellStyle name="Total 2 3 2 2 6 2" xfId="16646" xr:uid="{00000000-0005-0000-0000-0000B79E0000}"/>
    <cellStyle name="Total 2 3 2 2 6 2 2" xfId="16647" xr:uid="{00000000-0005-0000-0000-0000B89E0000}"/>
    <cellStyle name="Total 2 3 2 2 6 2 2 2" xfId="32710" xr:uid="{00000000-0005-0000-0000-0000B99E0000}"/>
    <cellStyle name="Total 2 3 2 2 6 2 2 3" xfId="43620" xr:uid="{00000000-0005-0000-0000-0000BA9E0000}"/>
    <cellStyle name="Total 2 3 2 2 6 2 3" xfId="32709" xr:uid="{00000000-0005-0000-0000-0000BB9E0000}"/>
    <cellStyle name="Total 2 3 2 2 6 2 4" xfId="43619" xr:uid="{00000000-0005-0000-0000-0000BC9E0000}"/>
    <cellStyle name="Total 2 3 2 2 6 3" xfId="16648" xr:uid="{00000000-0005-0000-0000-0000BD9E0000}"/>
    <cellStyle name="Total 2 3 2 2 6 3 2" xfId="32711" xr:uid="{00000000-0005-0000-0000-0000BE9E0000}"/>
    <cellStyle name="Total 2 3 2 2 6 3 3" xfId="43621" xr:uid="{00000000-0005-0000-0000-0000BF9E0000}"/>
    <cellStyle name="Total 2 3 2 2 6 4" xfId="32708" xr:uid="{00000000-0005-0000-0000-0000C09E0000}"/>
    <cellStyle name="Total 2 3 2 2 6 5" xfId="43618" xr:uid="{00000000-0005-0000-0000-0000C19E0000}"/>
    <cellStyle name="Total 2 3 2 2 7" xfId="16649" xr:uid="{00000000-0005-0000-0000-0000C29E0000}"/>
    <cellStyle name="Total 2 3 2 2 7 2" xfId="16650" xr:uid="{00000000-0005-0000-0000-0000C39E0000}"/>
    <cellStyle name="Total 2 3 2 2 7 2 2" xfId="16651" xr:uid="{00000000-0005-0000-0000-0000C49E0000}"/>
    <cellStyle name="Total 2 3 2 2 7 2 2 2" xfId="32714" xr:uid="{00000000-0005-0000-0000-0000C59E0000}"/>
    <cellStyle name="Total 2 3 2 2 7 2 2 3" xfId="43624" xr:uid="{00000000-0005-0000-0000-0000C69E0000}"/>
    <cellStyle name="Total 2 3 2 2 7 2 3" xfId="32713" xr:uid="{00000000-0005-0000-0000-0000C79E0000}"/>
    <cellStyle name="Total 2 3 2 2 7 2 4" xfId="43623" xr:uid="{00000000-0005-0000-0000-0000C89E0000}"/>
    <cellStyle name="Total 2 3 2 2 7 3" xfId="16652" xr:uid="{00000000-0005-0000-0000-0000C99E0000}"/>
    <cellStyle name="Total 2 3 2 2 7 3 2" xfId="32715" xr:uid="{00000000-0005-0000-0000-0000CA9E0000}"/>
    <cellStyle name="Total 2 3 2 2 7 3 3" xfId="43625" xr:uid="{00000000-0005-0000-0000-0000CB9E0000}"/>
    <cellStyle name="Total 2 3 2 2 7 4" xfId="32712" xr:uid="{00000000-0005-0000-0000-0000CC9E0000}"/>
    <cellStyle name="Total 2 3 2 2 7 5" xfId="43622" xr:uid="{00000000-0005-0000-0000-0000CD9E0000}"/>
    <cellStyle name="Total 2 3 2 2 8" xfId="16653" xr:uid="{00000000-0005-0000-0000-0000CE9E0000}"/>
    <cellStyle name="Total 2 3 2 2 8 2" xfId="16654" xr:uid="{00000000-0005-0000-0000-0000CF9E0000}"/>
    <cellStyle name="Total 2 3 2 2 8 2 2" xfId="16655" xr:uid="{00000000-0005-0000-0000-0000D09E0000}"/>
    <cellStyle name="Total 2 3 2 2 8 2 2 2" xfId="32718" xr:uid="{00000000-0005-0000-0000-0000D19E0000}"/>
    <cellStyle name="Total 2 3 2 2 8 2 2 3" xfId="43628" xr:uid="{00000000-0005-0000-0000-0000D29E0000}"/>
    <cellStyle name="Total 2 3 2 2 8 2 3" xfId="32717" xr:uid="{00000000-0005-0000-0000-0000D39E0000}"/>
    <cellStyle name="Total 2 3 2 2 8 2 4" xfId="43627" xr:uid="{00000000-0005-0000-0000-0000D49E0000}"/>
    <cellStyle name="Total 2 3 2 2 8 3" xfId="16656" xr:uid="{00000000-0005-0000-0000-0000D59E0000}"/>
    <cellStyle name="Total 2 3 2 2 8 3 2" xfId="32719" xr:uid="{00000000-0005-0000-0000-0000D69E0000}"/>
    <cellStyle name="Total 2 3 2 2 8 3 3" xfId="43629" xr:uid="{00000000-0005-0000-0000-0000D79E0000}"/>
    <cellStyle name="Total 2 3 2 2 8 4" xfId="32716" xr:uid="{00000000-0005-0000-0000-0000D89E0000}"/>
    <cellStyle name="Total 2 3 2 2 8 5" xfId="43626" xr:uid="{00000000-0005-0000-0000-0000D99E0000}"/>
    <cellStyle name="Total 2 3 2 2 9" xfId="16657" xr:uid="{00000000-0005-0000-0000-0000DA9E0000}"/>
    <cellStyle name="Total 2 3 2 2 9 2" xfId="16658" xr:uid="{00000000-0005-0000-0000-0000DB9E0000}"/>
    <cellStyle name="Total 2 3 2 2 9 2 2" xfId="16659" xr:uid="{00000000-0005-0000-0000-0000DC9E0000}"/>
    <cellStyle name="Total 2 3 2 2 9 2 2 2" xfId="32722" xr:uid="{00000000-0005-0000-0000-0000DD9E0000}"/>
    <cellStyle name="Total 2 3 2 2 9 2 2 3" xfId="43632" xr:uid="{00000000-0005-0000-0000-0000DE9E0000}"/>
    <cellStyle name="Total 2 3 2 2 9 2 3" xfId="32721" xr:uid="{00000000-0005-0000-0000-0000DF9E0000}"/>
    <cellStyle name="Total 2 3 2 2 9 2 4" xfId="43631" xr:uid="{00000000-0005-0000-0000-0000E09E0000}"/>
    <cellStyle name="Total 2 3 2 2 9 3" xfId="16660" xr:uid="{00000000-0005-0000-0000-0000E19E0000}"/>
    <cellStyle name="Total 2 3 2 2 9 3 2" xfId="32723" xr:uid="{00000000-0005-0000-0000-0000E29E0000}"/>
    <cellStyle name="Total 2 3 2 2 9 3 3" xfId="43633" xr:uid="{00000000-0005-0000-0000-0000E39E0000}"/>
    <cellStyle name="Total 2 3 2 2 9 4" xfId="32720" xr:uid="{00000000-0005-0000-0000-0000E49E0000}"/>
    <cellStyle name="Total 2 3 2 2 9 5" xfId="43630" xr:uid="{00000000-0005-0000-0000-0000E59E0000}"/>
    <cellStyle name="Total 2 3 2 3" xfId="16661" xr:uid="{00000000-0005-0000-0000-0000E69E0000}"/>
    <cellStyle name="Total 2 3 2 3 10" xfId="16662" xr:uid="{00000000-0005-0000-0000-0000E79E0000}"/>
    <cellStyle name="Total 2 3 2 3 10 2" xfId="16663" xr:uid="{00000000-0005-0000-0000-0000E89E0000}"/>
    <cellStyle name="Total 2 3 2 3 10 2 2" xfId="16664" xr:uid="{00000000-0005-0000-0000-0000E99E0000}"/>
    <cellStyle name="Total 2 3 2 3 10 2 2 2" xfId="32727" xr:uid="{00000000-0005-0000-0000-0000EA9E0000}"/>
    <cellStyle name="Total 2 3 2 3 10 2 2 3" xfId="43637" xr:uid="{00000000-0005-0000-0000-0000EB9E0000}"/>
    <cellStyle name="Total 2 3 2 3 10 2 3" xfId="32726" xr:uid="{00000000-0005-0000-0000-0000EC9E0000}"/>
    <cellStyle name="Total 2 3 2 3 10 2 4" xfId="43636" xr:uid="{00000000-0005-0000-0000-0000ED9E0000}"/>
    <cellStyle name="Total 2 3 2 3 10 3" xfId="16665" xr:uid="{00000000-0005-0000-0000-0000EE9E0000}"/>
    <cellStyle name="Total 2 3 2 3 10 3 2" xfId="32728" xr:uid="{00000000-0005-0000-0000-0000EF9E0000}"/>
    <cellStyle name="Total 2 3 2 3 10 3 3" xfId="43638" xr:uid="{00000000-0005-0000-0000-0000F09E0000}"/>
    <cellStyle name="Total 2 3 2 3 10 4" xfId="32725" xr:uid="{00000000-0005-0000-0000-0000F19E0000}"/>
    <cellStyle name="Total 2 3 2 3 10 5" xfId="43635" xr:uid="{00000000-0005-0000-0000-0000F29E0000}"/>
    <cellStyle name="Total 2 3 2 3 11" xfId="16666" xr:uid="{00000000-0005-0000-0000-0000F39E0000}"/>
    <cellStyle name="Total 2 3 2 3 11 2" xfId="16667" xr:uid="{00000000-0005-0000-0000-0000F49E0000}"/>
    <cellStyle name="Total 2 3 2 3 11 2 2" xfId="16668" xr:uid="{00000000-0005-0000-0000-0000F59E0000}"/>
    <cellStyle name="Total 2 3 2 3 11 2 2 2" xfId="32731" xr:uid="{00000000-0005-0000-0000-0000F69E0000}"/>
    <cellStyle name="Total 2 3 2 3 11 2 2 3" xfId="43641" xr:uid="{00000000-0005-0000-0000-0000F79E0000}"/>
    <cellStyle name="Total 2 3 2 3 11 2 3" xfId="32730" xr:uid="{00000000-0005-0000-0000-0000F89E0000}"/>
    <cellStyle name="Total 2 3 2 3 11 2 4" xfId="43640" xr:uid="{00000000-0005-0000-0000-0000F99E0000}"/>
    <cellStyle name="Total 2 3 2 3 11 3" xfId="16669" xr:uid="{00000000-0005-0000-0000-0000FA9E0000}"/>
    <cellStyle name="Total 2 3 2 3 11 3 2" xfId="32732" xr:uid="{00000000-0005-0000-0000-0000FB9E0000}"/>
    <cellStyle name="Total 2 3 2 3 11 3 3" xfId="43642" xr:uid="{00000000-0005-0000-0000-0000FC9E0000}"/>
    <cellStyle name="Total 2 3 2 3 11 4" xfId="32729" xr:uid="{00000000-0005-0000-0000-0000FD9E0000}"/>
    <cellStyle name="Total 2 3 2 3 11 5" xfId="43639" xr:uid="{00000000-0005-0000-0000-0000FE9E0000}"/>
    <cellStyle name="Total 2 3 2 3 12" xfId="16670" xr:uid="{00000000-0005-0000-0000-0000FF9E0000}"/>
    <cellStyle name="Total 2 3 2 3 12 2" xfId="32733" xr:uid="{00000000-0005-0000-0000-0000009F0000}"/>
    <cellStyle name="Total 2 3 2 3 12 3" xfId="43643" xr:uid="{00000000-0005-0000-0000-0000019F0000}"/>
    <cellStyle name="Total 2 3 2 3 13" xfId="32724" xr:uid="{00000000-0005-0000-0000-0000029F0000}"/>
    <cellStyle name="Total 2 3 2 3 14" xfId="43634" xr:uid="{00000000-0005-0000-0000-0000039F0000}"/>
    <cellStyle name="Total 2 3 2 3 2" xfId="16671" xr:uid="{00000000-0005-0000-0000-0000049F0000}"/>
    <cellStyle name="Total 2 3 2 3 2 10" xfId="16672" xr:uid="{00000000-0005-0000-0000-0000059F0000}"/>
    <cellStyle name="Total 2 3 2 3 2 10 2" xfId="16673" xr:uid="{00000000-0005-0000-0000-0000069F0000}"/>
    <cellStyle name="Total 2 3 2 3 2 10 2 2" xfId="16674" xr:uid="{00000000-0005-0000-0000-0000079F0000}"/>
    <cellStyle name="Total 2 3 2 3 2 10 2 2 2" xfId="32737" xr:uid="{00000000-0005-0000-0000-0000089F0000}"/>
    <cellStyle name="Total 2 3 2 3 2 10 2 2 3" xfId="43647" xr:uid="{00000000-0005-0000-0000-0000099F0000}"/>
    <cellStyle name="Total 2 3 2 3 2 10 2 3" xfId="32736" xr:uid="{00000000-0005-0000-0000-00000A9F0000}"/>
    <cellStyle name="Total 2 3 2 3 2 10 2 4" xfId="43646" xr:uid="{00000000-0005-0000-0000-00000B9F0000}"/>
    <cellStyle name="Total 2 3 2 3 2 10 3" xfId="16675" xr:uid="{00000000-0005-0000-0000-00000C9F0000}"/>
    <cellStyle name="Total 2 3 2 3 2 10 3 2" xfId="32738" xr:uid="{00000000-0005-0000-0000-00000D9F0000}"/>
    <cellStyle name="Total 2 3 2 3 2 10 3 3" xfId="43648" xr:uid="{00000000-0005-0000-0000-00000E9F0000}"/>
    <cellStyle name="Total 2 3 2 3 2 10 4" xfId="32735" xr:uid="{00000000-0005-0000-0000-00000F9F0000}"/>
    <cellStyle name="Total 2 3 2 3 2 10 5" xfId="43645" xr:uid="{00000000-0005-0000-0000-0000109F0000}"/>
    <cellStyle name="Total 2 3 2 3 2 11" xfId="16676" xr:uid="{00000000-0005-0000-0000-0000119F0000}"/>
    <cellStyle name="Total 2 3 2 3 2 11 2" xfId="16677" xr:uid="{00000000-0005-0000-0000-0000129F0000}"/>
    <cellStyle name="Total 2 3 2 3 2 11 2 2" xfId="32740" xr:uid="{00000000-0005-0000-0000-0000139F0000}"/>
    <cellStyle name="Total 2 3 2 3 2 11 2 3" xfId="43650" xr:uid="{00000000-0005-0000-0000-0000149F0000}"/>
    <cellStyle name="Total 2 3 2 3 2 11 3" xfId="32739" xr:uid="{00000000-0005-0000-0000-0000159F0000}"/>
    <cellStyle name="Total 2 3 2 3 2 11 4" xfId="43649" xr:uid="{00000000-0005-0000-0000-0000169F0000}"/>
    <cellStyle name="Total 2 3 2 3 2 12" xfId="16678" xr:uid="{00000000-0005-0000-0000-0000179F0000}"/>
    <cellStyle name="Total 2 3 2 3 2 12 2" xfId="32741" xr:uid="{00000000-0005-0000-0000-0000189F0000}"/>
    <cellStyle name="Total 2 3 2 3 2 12 3" xfId="43651" xr:uid="{00000000-0005-0000-0000-0000199F0000}"/>
    <cellStyle name="Total 2 3 2 3 2 13" xfId="32734" xr:uid="{00000000-0005-0000-0000-00001A9F0000}"/>
    <cellStyle name="Total 2 3 2 3 2 14" xfId="43644" xr:uid="{00000000-0005-0000-0000-00001B9F0000}"/>
    <cellStyle name="Total 2 3 2 3 2 2" xfId="16679" xr:uid="{00000000-0005-0000-0000-00001C9F0000}"/>
    <cellStyle name="Total 2 3 2 3 2 2 10" xfId="16680" xr:uid="{00000000-0005-0000-0000-00001D9F0000}"/>
    <cellStyle name="Total 2 3 2 3 2 2 10 2" xfId="32743" xr:uid="{00000000-0005-0000-0000-00001E9F0000}"/>
    <cellStyle name="Total 2 3 2 3 2 2 10 3" xfId="43653" xr:uid="{00000000-0005-0000-0000-00001F9F0000}"/>
    <cellStyle name="Total 2 3 2 3 2 2 11" xfId="32742" xr:uid="{00000000-0005-0000-0000-0000209F0000}"/>
    <cellStyle name="Total 2 3 2 3 2 2 12" xfId="43652" xr:uid="{00000000-0005-0000-0000-0000219F0000}"/>
    <cellStyle name="Total 2 3 2 3 2 2 2" xfId="16681" xr:uid="{00000000-0005-0000-0000-0000229F0000}"/>
    <cellStyle name="Total 2 3 2 3 2 2 2 2" xfId="16682" xr:uid="{00000000-0005-0000-0000-0000239F0000}"/>
    <cellStyle name="Total 2 3 2 3 2 2 2 2 2" xfId="16683" xr:uid="{00000000-0005-0000-0000-0000249F0000}"/>
    <cellStyle name="Total 2 3 2 3 2 2 2 2 2 2" xfId="32746" xr:uid="{00000000-0005-0000-0000-0000259F0000}"/>
    <cellStyle name="Total 2 3 2 3 2 2 2 2 2 3" xfId="43656" xr:uid="{00000000-0005-0000-0000-0000269F0000}"/>
    <cellStyle name="Total 2 3 2 3 2 2 2 2 3" xfId="32745" xr:uid="{00000000-0005-0000-0000-0000279F0000}"/>
    <cellStyle name="Total 2 3 2 3 2 2 2 2 4" xfId="43655" xr:uid="{00000000-0005-0000-0000-0000289F0000}"/>
    <cellStyle name="Total 2 3 2 3 2 2 2 3" xfId="16684" xr:uid="{00000000-0005-0000-0000-0000299F0000}"/>
    <cellStyle name="Total 2 3 2 3 2 2 2 3 2" xfId="32747" xr:uid="{00000000-0005-0000-0000-00002A9F0000}"/>
    <cellStyle name="Total 2 3 2 3 2 2 2 3 3" xfId="43657" xr:uid="{00000000-0005-0000-0000-00002B9F0000}"/>
    <cellStyle name="Total 2 3 2 3 2 2 2 4" xfId="32744" xr:uid="{00000000-0005-0000-0000-00002C9F0000}"/>
    <cellStyle name="Total 2 3 2 3 2 2 2 5" xfId="43654" xr:uid="{00000000-0005-0000-0000-00002D9F0000}"/>
    <cellStyle name="Total 2 3 2 3 2 2 3" xfId="16685" xr:uid="{00000000-0005-0000-0000-00002E9F0000}"/>
    <cellStyle name="Total 2 3 2 3 2 2 3 2" xfId="16686" xr:uid="{00000000-0005-0000-0000-00002F9F0000}"/>
    <cellStyle name="Total 2 3 2 3 2 2 3 2 2" xfId="16687" xr:uid="{00000000-0005-0000-0000-0000309F0000}"/>
    <cellStyle name="Total 2 3 2 3 2 2 3 2 2 2" xfId="32750" xr:uid="{00000000-0005-0000-0000-0000319F0000}"/>
    <cellStyle name="Total 2 3 2 3 2 2 3 2 2 3" xfId="43660" xr:uid="{00000000-0005-0000-0000-0000329F0000}"/>
    <cellStyle name="Total 2 3 2 3 2 2 3 2 3" xfId="32749" xr:uid="{00000000-0005-0000-0000-0000339F0000}"/>
    <cellStyle name="Total 2 3 2 3 2 2 3 2 4" xfId="43659" xr:uid="{00000000-0005-0000-0000-0000349F0000}"/>
    <cellStyle name="Total 2 3 2 3 2 2 3 3" xfId="16688" xr:uid="{00000000-0005-0000-0000-0000359F0000}"/>
    <cellStyle name="Total 2 3 2 3 2 2 3 3 2" xfId="32751" xr:uid="{00000000-0005-0000-0000-0000369F0000}"/>
    <cellStyle name="Total 2 3 2 3 2 2 3 3 3" xfId="43661" xr:uid="{00000000-0005-0000-0000-0000379F0000}"/>
    <cellStyle name="Total 2 3 2 3 2 2 3 4" xfId="32748" xr:uid="{00000000-0005-0000-0000-0000389F0000}"/>
    <cellStyle name="Total 2 3 2 3 2 2 3 5" xfId="43658" xr:uid="{00000000-0005-0000-0000-0000399F0000}"/>
    <cellStyle name="Total 2 3 2 3 2 2 4" xfId="16689" xr:uid="{00000000-0005-0000-0000-00003A9F0000}"/>
    <cellStyle name="Total 2 3 2 3 2 2 4 2" xfId="16690" xr:uid="{00000000-0005-0000-0000-00003B9F0000}"/>
    <cellStyle name="Total 2 3 2 3 2 2 4 2 2" xfId="16691" xr:uid="{00000000-0005-0000-0000-00003C9F0000}"/>
    <cellStyle name="Total 2 3 2 3 2 2 4 2 2 2" xfId="32754" xr:uid="{00000000-0005-0000-0000-00003D9F0000}"/>
    <cellStyle name="Total 2 3 2 3 2 2 4 2 2 3" xfId="43664" xr:uid="{00000000-0005-0000-0000-00003E9F0000}"/>
    <cellStyle name="Total 2 3 2 3 2 2 4 2 3" xfId="32753" xr:uid="{00000000-0005-0000-0000-00003F9F0000}"/>
    <cellStyle name="Total 2 3 2 3 2 2 4 2 4" xfId="43663" xr:uid="{00000000-0005-0000-0000-0000409F0000}"/>
    <cellStyle name="Total 2 3 2 3 2 2 4 3" xfId="16692" xr:uid="{00000000-0005-0000-0000-0000419F0000}"/>
    <cellStyle name="Total 2 3 2 3 2 2 4 3 2" xfId="32755" xr:uid="{00000000-0005-0000-0000-0000429F0000}"/>
    <cellStyle name="Total 2 3 2 3 2 2 4 3 3" xfId="43665" xr:uid="{00000000-0005-0000-0000-0000439F0000}"/>
    <cellStyle name="Total 2 3 2 3 2 2 4 4" xfId="32752" xr:uid="{00000000-0005-0000-0000-0000449F0000}"/>
    <cellStyle name="Total 2 3 2 3 2 2 4 5" xfId="43662" xr:uid="{00000000-0005-0000-0000-0000459F0000}"/>
    <cellStyle name="Total 2 3 2 3 2 2 5" xfId="16693" xr:uid="{00000000-0005-0000-0000-0000469F0000}"/>
    <cellStyle name="Total 2 3 2 3 2 2 5 2" xfId="16694" xr:uid="{00000000-0005-0000-0000-0000479F0000}"/>
    <cellStyle name="Total 2 3 2 3 2 2 5 2 2" xfId="16695" xr:uid="{00000000-0005-0000-0000-0000489F0000}"/>
    <cellStyle name="Total 2 3 2 3 2 2 5 2 2 2" xfId="32758" xr:uid="{00000000-0005-0000-0000-0000499F0000}"/>
    <cellStyle name="Total 2 3 2 3 2 2 5 2 2 3" xfId="43668" xr:uid="{00000000-0005-0000-0000-00004A9F0000}"/>
    <cellStyle name="Total 2 3 2 3 2 2 5 2 3" xfId="32757" xr:uid="{00000000-0005-0000-0000-00004B9F0000}"/>
    <cellStyle name="Total 2 3 2 3 2 2 5 2 4" xfId="43667" xr:uid="{00000000-0005-0000-0000-00004C9F0000}"/>
    <cellStyle name="Total 2 3 2 3 2 2 5 3" xfId="16696" xr:uid="{00000000-0005-0000-0000-00004D9F0000}"/>
    <cellStyle name="Total 2 3 2 3 2 2 5 3 2" xfId="32759" xr:uid="{00000000-0005-0000-0000-00004E9F0000}"/>
    <cellStyle name="Total 2 3 2 3 2 2 5 3 3" xfId="43669" xr:uid="{00000000-0005-0000-0000-00004F9F0000}"/>
    <cellStyle name="Total 2 3 2 3 2 2 5 4" xfId="32756" xr:uid="{00000000-0005-0000-0000-0000509F0000}"/>
    <cellStyle name="Total 2 3 2 3 2 2 5 5" xfId="43666" xr:uid="{00000000-0005-0000-0000-0000519F0000}"/>
    <cellStyle name="Total 2 3 2 3 2 2 6" xfId="16697" xr:uid="{00000000-0005-0000-0000-0000529F0000}"/>
    <cellStyle name="Total 2 3 2 3 2 2 6 2" xfId="16698" xr:uid="{00000000-0005-0000-0000-0000539F0000}"/>
    <cellStyle name="Total 2 3 2 3 2 2 6 2 2" xfId="16699" xr:uid="{00000000-0005-0000-0000-0000549F0000}"/>
    <cellStyle name="Total 2 3 2 3 2 2 6 2 2 2" xfId="32762" xr:uid="{00000000-0005-0000-0000-0000559F0000}"/>
    <cellStyle name="Total 2 3 2 3 2 2 6 2 2 3" xfId="43672" xr:uid="{00000000-0005-0000-0000-0000569F0000}"/>
    <cellStyle name="Total 2 3 2 3 2 2 6 2 3" xfId="32761" xr:uid="{00000000-0005-0000-0000-0000579F0000}"/>
    <cellStyle name="Total 2 3 2 3 2 2 6 2 4" xfId="43671" xr:uid="{00000000-0005-0000-0000-0000589F0000}"/>
    <cellStyle name="Total 2 3 2 3 2 2 6 3" xfId="16700" xr:uid="{00000000-0005-0000-0000-0000599F0000}"/>
    <cellStyle name="Total 2 3 2 3 2 2 6 3 2" xfId="32763" xr:uid="{00000000-0005-0000-0000-00005A9F0000}"/>
    <cellStyle name="Total 2 3 2 3 2 2 6 3 3" xfId="43673" xr:uid="{00000000-0005-0000-0000-00005B9F0000}"/>
    <cellStyle name="Total 2 3 2 3 2 2 6 4" xfId="32760" xr:uid="{00000000-0005-0000-0000-00005C9F0000}"/>
    <cellStyle name="Total 2 3 2 3 2 2 6 5" xfId="43670" xr:uid="{00000000-0005-0000-0000-00005D9F0000}"/>
    <cellStyle name="Total 2 3 2 3 2 2 7" xfId="16701" xr:uid="{00000000-0005-0000-0000-00005E9F0000}"/>
    <cellStyle name="Total 2 3 2 3 2 2 7 2" xfId="16702" xr:uid="{00000000-0005-0000-0000-00005F9F0000}"/>
    <cellStyle name="Total 2 3 2 3 2 2 7 2 2" xfId="16703" xr:uid="{00000000-0005-0000-0000-0000609F0000}"/>
    <cellStyle name="Total 2 3 2 3 2 2 7 2 2 2" xfId="32766" xr:uid="{00000000-0005-0000-0000-0000619F0000}"/>
    <cellStyle name="Total 2 3 2 3 2 2 7 2 2 3" xfId="43676" xr:uid="{00000000-0005-0000-0000-0000629F0000}"/>
    <cellStyle name="Total 2 3 2 3 2 2 7 2 3" xfId="32765" xr:uid="{00000000-0005-0000-0000-0000639F0000}"/>
    <cellStyle name="Total 2 3 2 3 2 2 7 2 4" xfId="43675" xr:uid="{00000000-0005-0000-0000-0000649F0000}"/>
    <cellStyle name="Total 2 3 2 3 2 2 7 3" xfId="16704" xr:uid="{00000000-0005-0000-0000-0000659F0000}"/>
    <cellStyle name="Total 2 3 2 3 2 2 7 3 2" xfId="32767" xr:uid="{00000000-0005-0000-0000-0000669F0000}"/>
    <cellStyle name="Total 2 3 2 3 2 2 7 3 3" xfId="43677" xr:uid="{00000000-0005-0000-0000-0000679F0000}"/>
    <cellStyle name="Total 2 3 2 3 2 2 7 4" xfId="32764" xr:uid="{00000000-0005-0000-0000-0000689F0000}"/>
    <cellStyle name="Total 2 3 2 3 2 2 7 5" xfId="43674" xr:uid="{00000000-0005-0000-0000-0000699F0000}"/>
    <cellStyle name="Total 2 3 2 3 2 2 8" xfId="16705" xr:uid="{00000000-0005-0000-0000-00006A9F0000}"/>
    <cellStyle name="Total 2 3 2 3 2 2 8 2" xfId="16706" xr:uid="{00000000-0005-0000-0000-00006B9F0000}"/>
    <cellStyle name="Total 2 3 2 3 2 2 8 2 2" xfId="16707" xr:uid="{00000000-0005-0000-0000-00006C9F0000}"/>
    <cellStyle name="Total 2 3 2 3 2 2 8 2 2 2" xfId="32770" xr:uid="{00000000-0005-0000-0000-00006D9F0000}"/>
    <cellStyle name="Total 2 3 2 3 2 2 8 2 2 3" xfId="43680" xr:uid="{00000000-0005-0000-0000-00006E9F0000}"/>
    <cellStyle name="Total 2 3 2 3 2 2 8 2 3" xfId="32769" xr:uid="{00000000-0005-0000-0000-00006F9F0000}"/>
    <cellStyle name="Total 2 3 2 3 2 2 8 2 4" xfId="43679" xr:uid="{00000000-0005-0000-0000-0000709F0000}"/>
    <cellStyle name="Total 2 3 2 3 2 2 8 3" xfId="16708" xr:uid="{00000000-0005-0000-0000-0000719F0000}"/>
    <cellStyle name="Total 2 3 2 3 2 2 8 3 2" xfId="32771" xr:uid="{00000000-0005-0000-0000-0000729F0000}"/>
    <cellStyle name="Total 2 3 2 3 2 2 8 3 3" xfId="43681" xr:uid="{00000000-0005-0000-0000-0000739F0000}"/>
    <cellStyle name="Total 2 3 2 3 2 2 8 4" xfId="32768" xr:uid="{00000000-0005-0000-0000-0000749F0000}"/>
    <cellStyle name="Total 2 3 2 3 2 2 8 5" xfId="43678" xr:uid="{00000000-0005-0000-0000-0000759F0000}"/>
    <cellStyle name="Total 2 3 2 3 2 2 9" xfId="16709" xr:uid="{00000000-0005-0000-0000-0000769F0000}"/>
    <cellStyle name="Total 2 3 2 3 2 2 9 2" xfId="16710" xr:uid="{00000000-0005-0000-0000-0000779F0000}"/>
    <cellStyle name="Total 2 3 2 3 2 2 9 2 2" xfId="32773" xr:uid="{00000000-0005-0000-0000-0000789F0000}"/>
    <cellStyle name="Total 2 3 2 3 2 2 9 2 3" xfId="43683" xr:uid="{00000000-0005-0000-0000-0000799F0000}"/>
    <cellStyle name="Total 2 3 2 3 2 2 9 3" xfId="32772" xr:uid="{00000000-0005-0000-0000-00007A9F0000}"/>
    <cellStyle name="Total 2 3 2 3 2 2 9 4" xfId="43682" xr:uid="{00000000-0005-0000-0000-00007B9F0000}"/>
    <cellStyle name="Total 2 3 2 3 2 3" xfId="16711" xr:uid="{00000000-0005-0000-0000-00007C9F0000}"/>
    <cellStyle name="Total 2 3 2 3 2 3 10" xfId="16712" xr:uid="{00000000-0005-0000-0000-00007D9F0000}"/>
    <cellStyle name="Total 2 3 2 3 2 3 10 2" xfId="32775" xr:uid="{00000000-0005-0000-0000-00007E9F0000}"/>
    <cellStyle name="Total 2 3 2 3 2 3 10 3" xfId="43685" xr:uid="{00000000-0005-0000-0000-00007F9F0000}"/>
    <cellStyle name="Total 2 3 2 3 2 3 11" xfId="32774" xr:uid="{00000000-0005-0000-0000-0000809F0000}"/>
    <cellStyle name="Total 2 3 2 3 2 3 12" xfId="43684" xr:uid="{00000000-0005-0000-0000-0000819F0000}"/>
    <cellStyle name="Total 2 3 2 3 2 3 2" xfId="16713" xr:uid="{00000000-0005-0000-0000-0000829F0000}"/>
    <cellStyle name="Total 2 3 2 3 2 3 2 2" xfId="16714" xr:uid="{00000000-0005-0000-0000-0000839F0000}"/>
    <cellStyle name="Total 2 3 2 3 2 3 2 2 2" xfId="16715" xr:uid="{00000000-0005-0000-0000-0000849F0000}"/>
    <cellStyle name="Total 2 3 2 3 2 3 2 2 2 2" xfId="32778" xr:uid="{00000000-0005-0000-0000-0000859F0000}"/>
    <cellStyle name="Total 2 3 2 3 2 3 2 2 2 3" xfId="43688" xr:uid="{00000000-0005-0000-0000-0000869F0000}"/>
    <cellStyle name="Total 2 3 2 3 2 3 2 2 3" xfId="32777" xr:uid="{00000000-0005-0000-0000-0000879F0000}"/>
    <cellStyle name="Total 2 3 2 3 2 3 2 2 4" xfId="43687" xr:uid="{00000000-0005-0000-0000-0000889F0000}"/>
    <cellStyle name="Total 2 3 2 3 2 3 2 3" xfId="16716" xr:uid="{00000000-0005-0000-0000-0000899F0000}"/>
    <cellStyle name="Total 2 3 2 3 2 3 2 3 2" xfId="32779" xr:uid="{00000000-0005-0000-0000-00008A9F0000}"/>
    <cellStyle name="Total 2 3 2 3 2 3 2 3 3" xfId="43689" xr:uid="{00000000-0005-0000-0000-00008B9F0000}"/>
    <cellStyle name="Total 2 3 2 3 2 3 2 4" xfId="32776" xr:uid="{00000000-0005-0000-0000-00008C9F0000}"/>
    <cellStyle name="Total 2 3 2 3 2 3 2 5" xfId="43686" xr:uid="{00000000-0005-0000-0000-00008D9F0000}"/>
    <cellStyle name="Total 2 3 2 3 2 3 3" xfId="16717" xr:uid="{00000000-0005-0000-0000-00008E9F0000}"/>
    <cellStyle name="Total 2 3 2 3 2 3 3 2" xfId="16718" xr:uid="{00000000-0005-0000-0000-00008F9F0000}"/>
    <cellStyle name="Total 2 3 2 3 2 3 3 2 2" xfId="16719" xr:uid="{00000000-0005-0000-0000-0000909F0000}"/>
    <cellStyle name="Total 2 3 2 3 2 3 3 2 2 2" xfId="32782" xr:uid="{00000000-0005-0000-0000-0000919F0000}"/>
    <cellStyle name="Total 2 3 2 3 2 3 3 2 2 3" xfId="43692" xr:uid="{00000000-0005-0000-0000-0000929F0000}"/>
    <cellStyle name="Total 2 3 2 3 2 3 3 2 3" xfId="32781" xr:uid="{00000000-0005-0000-0000-0000939F0000}"/>
    <cellStyle name="Total 2 3 2 3 2 3 3 2 4" xfId="43691" xr:uid="{00000000-0005-0000-0000-0000949F0000}"/>
    <cellStyle name="Total 2 3 2 3 2 3 3 3" xfId="16720" xr:uid="{00000000-0005-0000-0000-0000959F0000}"/>
    <cellStyle name="Total 2 3 2 3 2 3 3 3 2" xfId="32783" xr:uid="{00000000-0005-0000-0000-0000969F0000}"/>
    <cellStyle name="Total 2 3 2 3 2 3 3 3 3" xfId="43693" xr:uid="{00000000-0005-0000-0000-0000979F0000}"/>
    <cellStyle name="Total 2 3 2 3 2 3 3 4" xfId="32780" xr:uid="{00000000-0005-0000-0000-0000989F0000}"/>
    <cellStyle name="Total 2 3 2 3 2 3 3 5" xfId="43690" xr:uid="{00000000-0005-0000-0000-0000999F0000}"/>
    <cellStyle name="Total 2 3 2 3 2 3 4" xfId="16721" xr:uid="{00000000-0005-0000-0000-00009A9F0000}"/>
    <cellStyle name="Total 2 3 2 3 2 3 4 2" xfId="16722" xr:uid="{00000000-0005-0000-0000-00009B9F0000}"/>
    <cellStyle name="Total 2 3 2 3 2 3 4 2 2" xfId="16723" xr:uid="{00000000-0005-0000-0000-00009C9F0000}"/>
    <cellStyle name="Total 2 3 2 3 2 3 4 2 2 2" xfId="32786" xr:uid="{00000000-0005-0000-0000-00009D9F0000}"/>
    <cellStyle name="Total 2 3 2 3 2 3 4 2 2 3" xfId="43696" xr:uid="{00000000-0005-0000-0000-00009E9F0000}"/>
    <cellStyle name="Total 2 3 2 3 2 3 4 2 3" xfId="32785" xr:uid="{00000000-0005-0000-0000-00009F9F0000}"/>
    <cellStyle name="Total 2 3 2 3 2 3 4 2 4" xfId="43695" xr:uid="{00000000-0005-0000-0000-0000A09F0000}"/>
    <cellStyle name="Total 2 3 2 3 2 3 4 3" xfId="16724" xr:uid="{00000000-0005-0000-0000-0000A19F0000}"/>
    <cellStyle name="Total 2 3 2 3 2 3 4 3 2" xfId="32787" xr:uid="{00000000-0005-0000-0000-0000A29F0000}"/>
    <cellStyle name="Total 2 3 2 3 2 3 4 3 3" xfId="43697" xr:uid="{00000000-0005-0000-0000-0000A39F0000}"/>
    <cellStyle name="Total 2 3 2 3 2 3 4 4" xfId="32784" xr:uid="{00000000-0005-0000-0000-0000A49F0000}"/>
    <cellStyle name="Total 2 3 2 3 2 3 4 5" xfId="43694" xr:uid="{00000000-0005-0000-0000-0000A59F0000}"/>
    <cellStyle name="Total 2 3 2 3 2 3 5" xfId="16725" xr:uid="{00000000-0005-0000-0000-0000A69F0000}"/>
    <cellStyle name="Total 2 3 2 3 2 3 5 2" xfId="16726" xr:uid="{00000000-0005-0000-0000-0000A79F0000}"/>
    <cellStyle name="Total 2 3 2 3 2 3 5 2 2" xfId="16727" xr:uid="{00000000-0005-0000-0000-0000A89F0000}"/>
    <cellStyle name="Total 2 3 2 3 2 3 5 2 2 2" xfId="32790" xr:uid="{00000000-0005-0000-0000-0000A99F0000}"/>
    <cellStyle name="Total 2 3 2 3 2 3 5 2 2 3" xfId="43700" xr:uid="{00000000-0005-0000-0000-0000AA9F0000}"/>
    <cellStyle name="Total 2 3 2 3 2 3 5 2 3" xfId="32789" xr:uid="{00000000-0005-0000-0000-0000AB9F0000}"/>
    <cellStyle name="Total 2 3 2 3 2 3 5 2 4" xfId="43699" xr:uid="{00000000-0005-0000-0000-0000AC9F0000}"/>
    <cellStyle name="Total 2 3 2 3 2 3 5 3" xfId="16728" xr:uid="{00000000-0005-0000-0000-0000AD9F0000}"/>
    <cellStyle name="Total 2 3 2 3 2 3 5 3 2" xfId="32791" xr:uid="{00000000-0005-0000-0000-0000AE9F0000}"/>
    <cellStyle name="Total 2 3 2 3 2 3 5 3 3" xfId="43701" xr:uid="{00000000-0005-0000-0000-0000AF9F0000}"/>
    <cellStyle name="Total 2 3 2 3 2 3 5 4" xfId="32788" xr:uid="{00000000-0005-0000-0000-0000B09F0000}"/>
    <cellStyle name="Total 2 3 2 3 2 3 5 5" xfId="43698" xr:uid="{00000000-0005-0000-0000-0000B19F0000}"/>
    <cellStyle name="Total 2 3 2 3 2 3 6" xfId="16729" xr:uid="{00000000-0005-0000-0000-0000B29F0000}"/>
    <cellStyle name="Total 2 3 2 3 2 3 6 2" xfId="16730" xr:uid="{00000000-0005-0000-0000-0000B39F0000}"/>
    <cellStyle name="Total 2 3 2 3 2 3 6 2 2" xfId="16731" xr:uid="{00000000-0005-0000-0000-0000B49F0000}"/>
    <cellStyle name="Total 2 3 2 3 2 3 6 2 2 2" xfId="32794" xr:uid="{00000000-0005-0000-0000-0000B59F0000}"/>
    <cellStyle name="Total 2 3 2 3 2 3 6 2 2 3" xfId="43704" xr:uid="{00000000-0005-0000-0000-0000B69F0000}"/>
    <cellStyle name="Total 2 3 2 3 2 3 6 2 3" xfId="32793" xr:uid="{00000000-0005-0000-0000-0000B79F0000}"/>
    <cellStyle name="Total 2 3 2 3 2 3 6 2 4" xfId="43703" xr:uid="{00000000-0005-0000-0000-0000B89F0000}"/>
    <cellStyle name="Total 2 3 2 3 2 3 6 3" xfId="16732" xr:uid="{00000000-0005-0000-0000-0000B99F0000}"/>
    <cellStyle name="Total 2 3 2 3 2 3 6 3 2" xfId="32795" xr:uid="{00000000-0005-0000-0000-0000BA9F0000}"/>
    <cellStyle name="Total 2 3 2 3 2 3 6 3 3" xfId="43705" xr:uid="{00000000-0005-0000-0000-0000BB9F0000}"/>
    <cellStyle name="Total 2 3 2 3 2 3 6 4" xfId="32792" xr:uid="{00000000-0005-0000-0000-0000BC9F0000}"/>
    <cellStyle name="Total 2 3 2 3 2 3 6 5" xfId="43702" xr:uid="{00000000-0005-0000-0000-0000BD9F0000}"/>
    <cellStyle name="Total 2 3 2 3 2 3 7" xfId="16733" xr:uid="{00000000-0005-0000-0000-0000BE9F0000}"/>
    <cellStyle name="Total 2 3 2 3 2 3 7 2" xfId="16734" xr:uid="{00000000-0005-0000-0000-0000BF9F0000}"/>
    <cellStyle name="Total 2 3 2 3 2 3 7 2 2" xfId="16735" xr:uid="{00000000-0005-0000-0000-0000C09F0000}"/>
    <cellStyle name="Total 2 3 2 3 2 3 7 2 2 2" xfId="32798" xr:uid="{00000000-0005-0000-0000-0000C19F0000}"/>
    <cellStyle name="Total 2 3 2 3 2 3 7 2 2 3" xfId="43708" xr:uid="{00000000-0005-0000-0000-0000C29F0000}"/>
    <cellStyle name="Total 2 3 2 3 2 3 7 2 3" xfId="32797" xr:uid="{00000000-0005-0000-0000-0000C39F0000}"/>
    <cellStyle name="Total 2 3 2 3 2 3 7 2 4" xfId="43707" xr:uid="{00000000-0005-0000-0000-0000C49F0000}"/>
    <cellStyle name="Total 2 3 2 3 2 3 7 3" xfId="16736" xr:uid="{00000000-0005-0000-0000-0000C59F0000}"/>
    <cellStyle name="Total 2 3 2 3 2 3 7 3 2" xfId="32799" xr:uid="{00000000-0005-0000-0000-0000C69F0000}"/>
    <cellStyle name="Total 2 3 2 3 2 3 7 3 3" xfId="43709" xr:uid="{00000000-0005-0000-0000-0000C79F0000}"/>
    <cellStyle name="Total 2 3 2 3 2 3 7 4" xfId="32796" xr:uid="{00000000-0005-0000-0000-0000C89F0000}"/>
    <cellStyle name="Total 2 3 2 3 2 3 7 5" xfId="43706" xr:uid="{00000000-0005-0000-0000-0000C99F0000}"/>
    <cellStyle name="Total 2 3 2 3 2 3 8" xfId="16737" xr:uid="{00000000-0005-0000-0000-0000CA9F0000}"/>
    <cellStyle name="Total 2 3 2 3 2 3 8 2" xfId="16738" xr:uid="{00000000-0005-0000-0000-0000CB9F0000}"/>
    <cellStyle name="Total 2 3 2 3 2 3 8 2 2" xfId="16739" xr:uid="{00000000-0005-0000-0000-0000CC9F0000}"/>
    <cellStyle name="Total 2 3 2 3 2 3 8 2 2 2" xfId="32802" xr:uid="{00000000-0005-0000-0000-0000CD9F0000}"/>
    <cellStyle name="Total 2 3 2 3 2 3 8 2 2 3" xfId="43712" xr:uid="{00000000-0005-0000-0000-0000CE9F0000}"/>
    <cellStyle name="Total 2 3 2 3 2 3 8 2 3" xfId="32801" xr:uid="{00000000-0005-0000-0000-0000CF9F0000}"/>
    <cellStyle name="Total 2 3 2 3 2 3 8 2 4" xfId="43711" xr:uid="{00000000-0005-0000-0000-0000D09F0000}"/>
    <cellStyle name="Total 2 3 2 3 2 3 8 3" xfId="16740" xr:uid="{00000000-0005-0000-0000-0000D19F0000}"/>
    <cellStyle name="Total 2 3 2 3 2 3 8 3 2" xfId="32803" xr:uid="{00000000-0005-0000-0000-0000D29F0000}"/>
    <cellStyle name="Total 2 3 2 3 2 3 8 3 3" xfId="43713" xr:uid="{00000000-0005-0000-0000-0000D39F0000}"/>
    <cellStyle name="Total 2 3 2 3 2 3 8 4" xfId="32800" xr:uid="{00000000-0005-0000-0000-0000D49F0000}"/>
    <cellStyle name="Total 2 3 2 3 2 3 8 5" xfId="43710" xr:uid="{00000000-0005-0000-0000-0000D59F0000}"/>
    <cellStyle name="Total 2 3 2 3 2 3 9" xfId="16741" xr:uid="{00000000-0005-0000-0000-0000D69F0000}"/>
    <cellStyle name="Total 2 3 2 3 2 3 9 2" xfId="16742" xr:uid="{00000000-0005-0000-0000-0000D79F0000}"/>
    <cellStyle name="Total 2 3 2 3 2 3 9 2 2" xfId="32805" xr:uid="{00000000-0005-0000-0000-0000D89F0000}"/>
    <cellStyle name="Total 2 3 2 3 2 3 9 2 3" xfId="43715" xr:uid="{00000000-0005-0000-0000-0000D99F0000}"/>
    <cellStyle name="Total 2 3 2 3 2 3 9 3" xfId="32804" xr:uid="{00000000-0005-0000-0000-0000DA9F0000}"/>
    <cellStyle name="Total 2 3 2 3 2 3 9 4" xfId="43714" xr:uid="{00000000-0005-0000-0000-0000DB9F0000}"/>
    <cellStyle name="Total 2 3 2 3 2 4" xfId="16743" xr:uid="{00000000-0005-0000-0000-0000DC9F0000}"/>
    <cellStyle name="Total 2 3 2 3 2 4 2" xfId="16744" xr:uid="{00000000-0005-0000-0000-0000DD9F0000}"/>
    <cellStyle name="Total 2 3 2 3 2 4 2 2" xfId="16745" xr:uid="{00000000-0005-0000-0000-0000DE9F0000}"/>
    <cellStyle name="Total 2 3 2 3 2 4 2 2 2" xfId="32808" xr:uid="{00000000-0005-0000-0000-0000DF9F0000}"/>
    <cellStyle name="Total 2 3 2 3 2 4 2 2 3" xfId="43718" xr:uid="{00000000-0005-0000-0000-0000E09F0000}"/>
    <cellStyle name="Total 2 3 2 3 2 4 2 3" xfId="32807" xr:uid="{00000000-0005-0000-0000-0000E19F0000}"/>
    <cellStyle name="Total 2 3 2 3 2 4 2 4" xfId="43717" xr:uid="{00000000-0005-0000-0000-0000E29F0000}"/>
    <cellStyle name="Total 2 3 2 3 2 4 3" xfId="16746" xr:uid="{00000000-0005-0000-0000-0000E39F0000}"/>
    <cellStyle name="Total 2 3 2 3 2 4 3 2" xfId="32809" xr:uid="{00000000-0005-0000-0000-0000E49F0000}"/>
    <cellStyle name="Total 2 3 2 3 2 4 3 3" xfId="43719" xr:uid="{00000000-0005-0000-0000-0000E59F0000}"/>
    <cellStyle name="Total 2 3 2 3 2 4 4" xfId="32806" xr:uid="{00000000-0005-0000-0000-0000E69F0000}"/>
    <cellStyle name="Total 2 3 2 3 2 4 5" xfId="43716" xr:uid="{00000000-0005-0000-0000-0000E79F0000}"/>
    <cellStyle name="Total 2 3 2 3 2 5" xfId="16747" xr:uid="{00000000-0005-0000-0000-0000E89F0000}"/>
    <cellStyle name="Total 2 3 2 3 2 5 2" xfId="16748" xr:uid="{00000000-0005-0000-0000-0000E99F0000}"/>
    <cellStyle name="Total 2 3 2 3 2 5 2 2" xfId="16749" xr:uid="{00000000-0005-0000-0000-0000EA9F0000}"/>
    <cellStyle name="Total 2 3 2 3 2 5 2 2 2" xfId="32812" xr:uid="{00000000-0005-0000-0000-0000EB9F0000}"/>
    <cellStyle name="Total 2 3 2 3 2 5 2 2 3" xfId="43722" xr:uid="{00000000-0005-0000-0000-0000EC9F0000}"/>
    <cellStyle name="Total 2 3 2 3 2 5 2 3" xfId="32811" xr:uid="{00000000-0005-0000-0000-0000ED9F0000}"/>
    <cellStyle name="Total 2 3 2 3 2 5 2 4" xfId="43721" xr:uid="{00000000-0005-0000-0000-0000EE9F0000}"/>
    <cellStyle name="Total 2 3 2 3 2 5 3" xfId="16750" xr:uid="{00000000-0005-0000-0000-0000EF9F0000}"/>
    <cellStyle name="Total 2 3 2 3 2 5 3 2" xfId="32813" xr:uid="{00000000-0005-0000-0000-0000F09F0000}"/>
    <cellStyle name="Total 2 3 2 3 2 5 3 3" xfId="43723" xr:uid="{00000000-0005-0000-0000-0000F19F0000}"/>
    <cellStyle name="Total 2 3 2 3 2 5 4" xfId="32810" xr:uid="{00000000-0005-0000-0000-0000F29F0000}"/>
    <cellStyle name="Total 2 3 2 3 2 5 5" xfId="43720" xr:uid="{00000000-0005-0000-0000-0000F39F0000}"/>
    <cellStyle name="Total 2 3 2 3 2 6" xfId="16751" xr:uid="{00000000-0005-0000-0000-0000F49F0000}"/>
    <cellStyle name="Total 2 3 2 3 2 6 2" xfId="16752" xr:uid="{00000000-0005-0000-0000-0000F59F0000}"/>
    <cellStyle name="Total 2 3 2 3 2 6 2 2" xfId="16753" xr:uid="{00000000-0005-0000-0000-0000F69F0000}"/>
    <cellStyle name="Total 2 3 2 3 2 6 2 2 2" xfId="32816" xr:uid="{00000000-0005-0000-0000-0000F79F0000}"/>
    <cellStyle name="Total 2 3 2 3 2 6 2 2 3" xfId="43726" xr:uid="{00000000-0005-0000-0000-0000F89F0000}"/>
    <cellStyle name="Total 2 3 2 3 2 6 2 3" xfId="32815" xr:uid="{00000000-0005-0000-0000-0000F99F0000}"/>
    <cellStyle name="Total 2 3 2 3 2 6 2 4" xfId="43725" xr:uid="{00000000-0005-0000-0000-0000FA9F0000}"/>
    <cellStyle name="Total 2 3 2 3 2 6 3" xfId="16754" xr:uid="{00000000-0005-0000-0000-0000FB9F0000}"/>
    <cellStyle name="Total 2 3 2 3 2 6 3 2" xfId="32817" xr:uid="{00000000-0005-0000-0000-0000FC9F0000}"/>
    <cellStyle name="Total 2 3 2 3 2 6 3 3" xfId="43727" xr:uid="{00000000-0005-0000-0000-0000FD9F0000}"/>
    <cellStyle name="Total 2 3 2 3 2 6 4" xfId="32814" xr:uid="{00000000-0005-0000-0000-0000FE9F0000}"/>
    <cellStyle name="Total 2 3 2 3 2 6 5" xfId="43724" xr:uid="{00000000-0005-0000-0000-0000FF9F0000}"/>
    <cellStyle name="Total 2 3 2 3 2 7" xfId="16755" xr:uid="{00000000-0005-0000-0000-000000A00000}"/>
    <cellStyle name="Total 2 3 2 3 2 7 2" xfId="16756" xr:uid="{00000000-0005-0000-0000-000001A00000}"/>
    <cellStyle name="Total 2 3 2 3 2 7 2 2" xfId="16757" xr:uid="{00000000-0005-0000-0000-000002A00000}"/>
    <cellStyle name="Total 2 3 2 3 2 7 2 2 2" xfId="32820" xr:uid="{00000000-0005-0000-0000-000003A00000}"/>
    <cellStyle name="Total 2 3 2 3 2 7 2 2 3" xfId="43730" xr:uid="{00000000-0005-0000-0000-000004A00000}"/>
    <cellStyle name="Total 2 3 2 3 2 7 2 3" xfId="32819" xr:uid="{00000000-0005-0000-0000-000005A00000}"/>
    <cellStyle name="Total 2 3 2 3 2 7 2 4" xfId="43729" xr:uid="{00000000-0005-0000-0000-000006A00000}"/>
    <cellStyle name="Total 2 3 2 3 2 7 3" xfId="16758" xr:uid="{00000000-0005-0000-0000-000007A00000}"/>
    <cellStyle name="Total 2 3 2 3 2 7 3 2" xfId="32821" xr:uid="{00000000-0005-0000-0000-000008A00000}"/>
    <cellStyle name="Total 2 3 2 3 2 7 3 3" xfId="43731" xr:uid="{00000000-0005-0000-0000-000009A00000}"/>
    <cellStyle name="Total 2 3 2 3 2 7 4" xfId="32818" xr:uid="{00000000-0005-0000-0000-00000AA00000}"/>
    <cellStyle name="Total 2 3 2 3 2 7 5" xfId="43728" xr:uid="{00000000-0005-0000-0000-00000BA00000}"/>
    <cellStyle name="Total 2 3 2 3 2 8" xfId="16759" xr:uid="{00000000-0005-0000-0000-00000CA00000}"/>
    <cellStyle name="Total 2 3 2 3 2 8 2" xfId="16760" xr:uid="{00000000-0005-0000-0000-00000DA00000}"/>
    <cellStyle name="Total 2 3 2 3 2 8 2 2" xfId="16761" xr:uid="{00000000-0005-0000-0000-00000EA00000}"/>
    <cellStyle name="Total 2 3 2 3 2 8 2 2 2" xfId="32824" xr:uid="{00000000-0005-0000-0000-00000FA00000}"/>
    <cellStyle name="Total 2 3 2 3 2 8 2 2 3" xfId="43734" xr:uid="{00000000-0005-0000-0000-000010A00000}"/>
    <cellStyle name="Total 2 3 2 3 2 8 2 3" xfId="32823" xr:uid="{00000000-0005-0000-0000-000011A00000}"/>
    <cellStyle name="Total 2 3 2 3 2 8 2 4" xfId="43733" xr:uid="{00000000-0005-0000-0000-000012A00000}"/>
    <cellStyle name="Total 2 3 2 3 2 8 3" xfId="16762" xr:uid="{00000000-0005-0000-0000-000013A00000}"/>
    <cellStyle name="Total 2 3 2 3 2 8 3 2" xfId="32825" xr:uid="{00000000-0005-0000-0000-000014A00000}"/>
    <cellStyle name="Total 2 3 2 3 2 8 3 3" xfId="43735" xr:uid="{00000000-0005-0000-0000-000015A00000}"/>
    <cellStyle name="Total 2 3 2 3 2 8 4" xfId="32822" xr:uid="{00000000-0005-0000-0000-000016A00000}"/>
    <cellStyle name="Total 2 3 2 3 2 8 5" xfId="43732" xr:uid="{00000000-0005-0000-0000-000017A00000}"/>
    <cellStyle name="Total 2 3 2 3 2 9" xfId="16763" xr:uid="{00000000-0005-0000-0000-000018A00000}"/>
    <cellStyle name="Total 2 3 2 3 2 9 2" xfId="16764" xr:uid="{00000000-0005-0000-0000-000019A00000}"/>
    <cellStyle name="Total 2 3 2 3 2 9 2 2" xfId="16765" xr:uid="{00000000-0005-0000-0000-00001AA00000}"/>
    <cellStyle name="Total 2 3 2 3 2 9 2 2 2" xfId="32828" xr:uid="{00000000-0005-0000-0000-00001BA00000}"/>
    <cellStyle name="Total 2 3 2 3 2 9 2 2 3" xfId="43738" xr:uid="{00000000-0005-0000-0000-00001CA00000}"/>
    <cellStyle name="Total 2 3 2 3 2 9 2 3" xfId="32827" xr:uid="{00000000-0005-0000-0000-00001DA00000}"/>
    <cellStyle name="Total 2 3 2 3 2 9 2 4" xfId="43737" xr:uid="{00000000-0005-0000-0000-00001EA00000}"/>
    <cellStyle name="Total 2 3 2 3 2 9 3" xfId="16766" xr:uid="{00000000-0005-0000-0000-00001FA00000}"/>
    <cellStyle name="Total 2 3 2 3 2 9 3 2" xfId="32829" xr:uid="{00000000-0005-0000-0000-000020A00000}"/>
    <cellStyle name="Total 2 3 2 3 2 9 3 3" xfId="43739" xr:uid="{00000000-0005-0000-0000-000021A00000}"/>
    <cellStyle name="Total 2 3 2 3 2 9 4" xfId="32826" xr:uid="{00000000-0005-0000-0000-000022A00000}"/>
    <cellStyle name="Total 2 3 2 3 2 9 5" xfId="43736" xr:uid="{00000000-0005-0000-0000-000023A00000}"/>
    <cellStyle name="Total 2 3 2 3 3" xfId="16767" xr:uid="{00000000-0005-0000-0000-000024A00000}"/>
    <cellStyle name="Total 2 3 2 3 3 10" xfId="16768" xr:uid="{00000000-0005-0000-0000-000025A00000}"/>
    <cellStyle name="Total 2 3 2 3 3 10 2" xfId="32831" xr:uid="{00000000-0005-0000-0000-000026A00000}"/>
    <cellStyle name="Total 2 3 2 3 3 10 3" xfId="43741" xr:uid="{00000000-0005-0000-0000-000027A00000}"/>
    <cellStyle name="Total 2 3 2 3 3 11" xfId="32830" xr:uid="{00000000-0005-0000-0000-000028A00000}"/>
    <cellStyle name="Total 2 3 2 3 3 12" xfId="43740" xr:uid="{00000000-0005-0000-0000-000029A00000}"/>
    <cellStyle name="Total 2 3 2 3 3 2" xfId="16769" xr:uid="{00000000-0005-0000-0000-00002AA00000}"/>
    <cellStyle name="Total 2 3 2 3 3 2 2" xfId="16770" xr:uid="{00000000-0005-0000-0000-00002BA00000}"/>
    <cellStyle name="Total 2 3 2 3 3 2 2 2" xfId="16771" xr:uid="{00000000-0005-0000-0000-00002CA00000}"/>
    <cellStyle name="Total 2 3 2 3 3 2 2 2 2" xfId="32834" xr:uid="{00000000-0005-0000-0000-00002DA00000}"/>
    <cellStyle name="Total 2 3 2 3 3 2 2 2 3" xfId="43744" xr:uid="{00000000-0005-0000-0000-00002EA00000}"/>
    <cellStyle name="Total 2 3 2 3 3 2 2 3" xfId="32833" xr:uid="{00000000-0005-0000-0000-00002FA00000}"/>
    <cellStyle name="Total 2 3 2 3 3 2 2 4" xfId="43743" xr:uid="{00000000-0005-0000-0000-000030A00000}"/>
    <cellStyle name="Total 2 3 2 3 3 2 3" xfId="16772" xr:uid="{00000000-0005-0000-0000-000031A00000}"/>
    <cellStyle name="Total 2 3 2 3 3 2 3 2" xfId="32835" xr:uid="{00000000-0005-0000-0000-000032A00000}"/>
    <cellStyle name="Total 2 3 2 3 3 2 3 3" xfId="43745" xr:uid="{00000000-0005-0000-0000-000033A00000}"/>
    <cellStyle name="Total 2 3 2 3 3 2 4" xfId="32832" xr:uid="{00000000-0005-0000-0000-000034A00000}"/>
    <cellStyle name="Total 2 3 2 3 3 2 5" xfId="43742" xr:uid="{00000000-0005-0000-0000-000035A00000}"/>
    <cellStyle name="Total 2 3 2 3 3 3" xfId="16773" xr:uid="{00000000-0005-0000-0000-000036A00000}"/>
    <cellStyle name="Total 2 3 2 3 3 3 2" xfId="16774" xr:uid="{00000000-0005-0000-0000-000037A00000}"/>
    <cellStyle name="Total 2 3 2 3 3 3 2 2" xfId="16775" xr:uid="{00000000-0005-0000-0000-000038A00000}"/>
    <cellStyle name="Total 2 3 2 3 3 3 2 2 2" xfId="32838" xr:uid="{00000000-0005-0000-0000-000039A00000}"/>
    <cellStyle name="Total 2 3 2 3 3 3 2 2 3" xfId="43748" xr:uid="{00000000-0005-0000-0000-00003AA00000}"/>
    <cellStyle name="Total 2 3 2 3 3 3 2 3" xfId="32837" xr:uid="{00000000-0005-0000-0000-00003BA00000}"/>
    <cellStyle name="Total 2 3 2 3 3 3 2 4" xfId="43747" xr:uid="{00000000-0005-0000-0000-00003CA00000}"/>
    <cellStyle name="Total 2 3 2 3 3 3 3" xfId="16776" xr:uid="{00000000-0005-0000-0000-00003DA00000}"/>
    <cellStyle name="Total 2 3 2 3 3 3 3 2" xfId="32839" xr:uid="{00000000-0005-0000-0000-00003EA00000}"/>
    <cellStyle name="Total 2 3 2 3 3 3 3 3" xfId="43749" xr:uid="{00000000-0005-0000-0000-00003FA00000}"/>
    <cellStyle name="Total 2 3 2 3 3 3 4" xfId="32836" xr:uid="{00000000-0005-0000-0000-000040A00000}"/>
    <cellStyle name="Total 2 3 2 3 3 3 5" xfId="43746" xr:uid="{00000000-0005-0000-0000-000041A00000}"/>
    <cellStyle name="Total 2 3 2 3 3 4" xfId="16777" xr:uid="{00000000-0005-0000-0000-000042A00000}"/>
    <cellStyle name="Total 2 3 2 3 3 4 2" xfId="16778" xr:uid="{00000000-0005-0000-0000-000043A00000}"/>
    <cellStyle name="Total 2 3 2 3 3 4 2 2" xfId="16779" xr:uid="{00000000-0005-0000-0000-000044A00000}"/>
    <cellStyle name="Total 2 3 2 3 3 4 2 2 2" xfId="32842" xr:uid="{00000000-0005-0000-0000-000045A00000}"/>
    <cellStyle name="Total 2 3 2 3 3 4 2 2 3" xfId="43752" xr:uid="{00000000-0005-0000-0000-000046A00000}"/>
    <cellStyle name="Total 2 3 2 3 3 4 2 3" xfId="32841" xr:uid="{00000000-0005-0000-0000-000047A00000}"/>
    <cellStyle name="Total 2 3 2 3 3 4 2 4" xfId="43751" xr:uid="{00000000-0005-0000-0000-000048A00000}"/>
    <cellStyle name="Total 2 3 2 3 3 4 3" xfId="16780" xr:uid="{00000000-0005-0000-0000-000049A00000}"/>
    <cellStyle name="Total 2 3 2 3 3 4 3 2" xfId="32843" xr:uid="{00000000-0005-0000-0000-00004AA00000}"/>
    <cellStyle name="Total 2 3 2 3 3 4 3 3" xfId="43753" xr:uid="{00000000-0005-0000-0000-00004BA00000}"/>
    <cellStyle name="Total 2 3 2 3 3 4 4" xfId="32840" xr:uid="{00000000-0005-0000-0000-00004CA00000}"/>
    <cellStyle name="Total 2 3 2 3 3 4 5" xfId="43750" xr:uid="{00000000-0005-0000-0000-00004DA00000}"/>
    <cellStyle name="Total 2 3 2 3 3 5" xfId="16781" xr:uid="{00000000-0005-0000-0000-00004EA00000}"/>
    <cellStyle name="Total 2 3 2 3 3 5 2" xfId="16782" xr:uid="{00000000-0005-0000-0000-00004FA00000}"/>
    <cellStyle name="Total 2 3 2 3 3 5 2 2" xfId="16783" xr:uid="{00000000-0005-0000-0000-000050A00000}"/>
    <cellStyle name="Total 2 3 2 3 3 5 2 2 2" xfId="32846" xr:uid="{00000000-0005-0000-0000-000051A00000}"/>
    <cellStyle name="Total 2 3 2 3 3 5 2 2 3" xfId="43756" xr:uid="{00000000-0005-0000-0000-000052A00000}"/>
    <cellStyle name="Total 2 3 2 3 3 5 2 3" xfId="32845" xr:uid="{00000000-0005-0000-0000-000053A00000}"/>
    <cellStyle name="Total 2 3 2 3 3 5 2 4" xfId="43755" xr:uid="{00000000-0005-0000-0000-000054A00000}"/>
    <cellStyle name="Total 2 3 2 3 3 5 3" xfId="16784" xr:uid="{00000000-0005-0000-0000-000055A00000}"/>
    <cellStyle name="Total 2 3 2 3 3 5 3 2" xfId="32847" xr:uid="{00000000-0005-0000-0000-000056A00000}"/>
    <cellStyle name="Total 2 3 2 3 3 5 3 3" xfId="43757" xr:uid="{00000000-0005-0000-0000-000057A00000}"/>
    <cellStyle name="Total 2 3 2 3 3 5 4" xfId="32844" xr:uid="{00000000-0005-0000-0000-000058A00000}"/>
    <cellStyle name="Total 2 3 2 3 3 5 5" xfId="43754" xr:uid="{00000000-0005-0000-0000-000059A00000}"/>
    <cellStyle name="Total 2 3 2 3 3 6" xfId="16785" xr:uid="{00000000-0005-0000-0000-00005AA00000}"/>
    <cellStyle name="Total 2 3 2 3 3 6 2" xfId="16786" xr:uid="{00000000-0005-0000-0000-00005BA00000}"/>
    <cellStyle name="Total 2 3 2 3 3 6 2 2" xfId="16787" xr:uid="{00000000-0005-0000-0000-00005CA00000}"/>
    <cellStyle name="Total 2 3 2 3 3 6 2 2 2" xfId="32850" xr:uid="{00000000-0005-0000-0000-00005DA00000}"/>
    <cellStyle name="Total 2 3 2 3 3 6 2 2 3" xfId="43760" xr:uid="{00000000-0005-0000-0000-00005EA00000}"/>
    <cellStyle name="Total 2 3 2 3 3 6 2 3" xfId="32849" xr:uid="{00000000-0005-0000-0000-00005FA00000}"/>
    <cellStyle name="Total 2 3 2 3 3 6 2 4" xfId="43759" xr:uid="{00000000-0005-0000-0000-000060A00000}"/>
    <cellStyle name="Total 2 3 2 3 3 6 3" xfId="16788" xr:uid="{00000000-0005-0000-0000-000061A00000}"/>
    <cellStyle name="Total 2 3 2 3 3 6 3 2" xfId="32851" xr:uid="{00000000-0005-0000-0000-000062A00000}"/>
    <cellStyle name="Total 2 3 2 3 3 6 3 3" xfId="43761" xr:uid="{00000000-0005-0000-0000-000063A00000}"/>
    <cellStyle name="Total 2 3 2 3 3 6 4" xfId="32848" xr:uid="{00000000-0005-0000-0000-000064A00000}"/>
    <cellStyle name="Total 2 3 2 3 3 6 5" xfId="43758" xr:uid="{00000000-0005-0000-0000-000065A00000}"/>
    <cellStyle name="Total 2 3 2 3 3 7" xfId="16789" xr:uid="{00000000-0005-0000-0000-000066A00000}"/>
    <cellStyle name="Total 2 3 2 3 3 7 2" xfId="16790" xr:uid="{00000000-0005-0000-0000-000067A00000}"/>
    <cellStyle name="Total 2 3 2 3 3 7 2 2" xfId="16791" xr:uid="{00000000-0005-0000-0000-000068A00000}"/>
    <cellStyle name="Total 2 3 2 3 3 7 2 2 2" xfId="32854" xr:uid="{00000000-0005-0000-0000-000069A00000}"/>
    <cellStyle name="Total 2 3 2 3 3 7 2 2 3" xfId="43764" xr:uid="{00000000-0005-0000-0000-00006AA00000}"/>
    <cellStyle name="Total 2 3 2 3 3 7 2 3" xfId="32853" xr:uid="{00000000-0005-0000-0000-00006BA00000}"/>
    <cellStyle name="Total 2 3 2 3 3 7 2 4" xfId="43763" xr:uid="{00000000-0005-0000-0000-00006CA00000}"/>
    <cellStyle name="Total 2 3 2 3 3 7 3" xfId="16792" xr:uid="{00000000-0005-0000-0000-00006DA00000}"/>
    <cellStyle name="Total 2 3 2 3 3 7 3 2" xfId="32855" xr:uid="{00000000-0005-0000-0000-00006EA00000}"/>
    <cellStyle name="Total 2 3 2 3 3 7 3 3" xfId="43765" xr:uid="{00000000-0005-0000-0000-00006FA00000}"/>
    <cellStyle name="Total 2 3 2 3 3 7 4" xfId="32852" xr:uid="{00000000-0005-0000-0000-000070A00000}"/>
    <cellStyle name="Total 2 3 2 3 3 7 5" xfId="43762" xr:uid="{00000000-0005-0000-0000-000071A00000}"/>
    <cellStyle name="Total 2 3 2 3 3 8" xfId="16793" xr:uid="{00000000-0005-0000-0000-000072A00000}"/>
    <cellStyle name="Total 2 3 2 3 3 8 2" xfId="16794" xr:uid="{00000000-0005-0000-0000-000073A00000}"/>
    <cellStyle name="Total 2 3 2 3 3 8 2 2" xfId="16795" xr:uid="{00000000-0005-0000-0000-000074A00000}"/>
    <cellStyle name="Total 2 3 2 3 3 8 2 2 2" xfId="32858" xr:uid="{00000000-0005-0000-0000-000075A00000}"/>
    <cellStyle name="Total 2 3 2 3 3 8 2 2 3" xfId="43768" xr:uid="{00000000-0005-0000-0000-000076A00000}"/>
    <cellStyle name="Total 2 3 2 3 3 8 2 3" xfId="32857" xr:uid="{00000000-0005-0000-0000-000077A00000}"/>
    <cellStyle name="Total 2 3 2 3 3 8 2 4" xfId="43767" xr:uid="{00000000-0005-0000-0000-000078A00000}"/>
    <cellStyle name="Total 2 3 2 3 3 8 3" xfId="16796" xr:uid="{00000000-0005-0000-0000-000079A00000}"/>
    <cellStyle name="Total 2 3 2 3 3 8 3 2" xfId="32859" xr:uid="{00000000-0005-0000-0000-00007AA00000}"/>
    <cellStyle name="Total 2 3 2 3 3 8 3 3" xfId="43769" xr:uid="{00000000-0005-0000-0000-00007BA00000}"/>
    <cellStyle name="Total 2 3 2 3 3 8 4" xfId="32856" xr:uid="{00000000-0005-0000-0000-00007CA00000}"/>
    <cellStyle name="Total 2 3 2 3 3 8 5" xfId="43766" xr:uid="{00000000-0005-0000-0000-00007DA00000}"/>
    <cellStyle name="Total 2 3 2 3 3 9" xfId="16797" xr:uid="{00000000-0005-0000-0000-00007EA00000}"/>
    <cellStyle name="Total 2 3 2 3 3 9 2" xfId="16798" xr:uid="{00000000-0005-0000-0000-00007FA00000}"/>
    <cellStyle name="Total 2 3 2 3 3 9 2 2" xfId="32861" xr:uid="{00000000-0005-0000-0000-000080A00000}"/>
    <cellStyle name="Total 2 3 2 3 3 9 2 3" xfId="43771" xr:uid="{00000000-0005-0000-0000-000081A00000}"/>
    <cellStyle name="Total 2 3 2 3 3 9 3" xfId="32860" xr:uid="{00000000-0005-0000-0000-000082A00000}"/>
    <cellStyle name="Total 2 3 2 3 3 9 4" xfId="43770" xr:uid="{00000000-0005-0000-0000-000083A00000}"/>
    <cellStyle name="Total 2 3 2 3 4" xfId="16799" xr:uid="{00000000-0005-0000-0000-000084A00000}"/>
    <cellStyle name="Total 2 3 2 3 4 10" xfId="16800" xr:uid="{00000000-0005-0000-0000-000085A00000}"/>
    <cellStyle name="Total 2 3 2 3 4 10 2" xfId="32863" xr:uid="{00000000-0005-0000-0000-000086A00000}"/>
    <cellStyle name="Total 2 3 2 3 4 10 3" xfId="43773" xr:uid="{00000000-0005-0000-0000-000087A00000}"/>
    <cellStyle name="Total 2 3 2 3 4 11" xfId="32862" xr:uid="{00000000-0005-0000-0000-000088A00000}"/>
    <cellStyle name="Total 2 3 2 3 4 12" xfId="43772" xr:uid="{00000000-0005-0000-0000-000089A00000}"/>
    <cellStyle name="Total 2 3 2 3 4 2" xfId="16801" xr:uid="{00000000-0005-0000-0000-00008AA00000}"/>
    <cellStyle name="Total 2 3 2 3 4 2 2" xfId="16802" xr:uid="{00000000-0005-0000-0000-00008BA00000}"/>
    <cellStyle name="Total 2 3 2 3 4 2 2 2" xfId="16803" xr:uid="{00000000-0005-0000-0000-00008CA00000}"/>
    <cellStyle name="Total 2 3 2 3 4 2 2 2 2" xfId="32866" xr:uid="{00000000-0005-0000-0000-00008DA00000}"/>
    <cellStyle name="Total 2 3 2 3 4 2 2 2 3" xfId="43776" xr:uid="{00000000-0005-0000-0000-00008EA00000}"/>
    <cellStyle name="Total 2 3 2 3 4 2 2 3" xfId="32865" xr:uid="{00000000-0005-0000-0000-00008FA00000}"/>
    <cellStyle name="Total 2 3 2 3 4 2 2 4" xfId="43775" xr:uid="{00000000-0005-0000-0000-000090A00000}"/>
    <cellStyle name="Total 2 3 2 3 4 2 3" xfId="16804" xr:uid="{00000000-0005-0000-0000-000091A00000}"/>
    <cellStyle name="Total 2 3 2 3 4 2 3 2" xfId="32867" xr:uid="{00000000-0005-0000-0000-000092A00000}"/>
    <cellStyle name="Total 2 3 2 3 4 2 3 3" xfId="43777" xr:uid="{00000000-0005-0000-0000-000093A00000}"/>
    <cellStyle name="Total 2 3 2 3 4 2 4" xfId="32864" xr:uid="{00000000-0005-0000-0000-000094A00000}"/>
    <cellStyle name="Total 2 3 2 3 4 2 5" xfId="43774" xr:uid="{00000000-0005-0000-0000-000095A00000}"/>
    <cellStyle name="Total 2 3 2 3 4 3" xfId="16805" xr:uid="{00000000-0005-0000-0000-000096A00000}"/>
    <cellStyle name="Total 2 3 2 3 4 3 2" xfId="16806" xr:uid="{00000000-0005-0000-0000-000097A00000}"/>
    <cellStyle name="Total 2 3 2 3 4 3 2 2" xfId="16807" xr:uid="{00000000-0005-0000-0000-000098A00000}"/>
    <cellStyle name="Total 2 3 2 3 4 3 2 2 2" xfId="32870" xr:uid="{00000000-0005-0000-0000-000099A00000}"/>
    <cellStyle name="Total 2 3 2 3 4 3 2 2 3" xfId="43780" xr:uid="{00000000-0005-0000-0000-00009AA00000}"/>
    <cellStyle name="Total 2 3 2 3 4 3 2 3" xfId="32869" xr:uid="{00000000-0005-0000-0000-00009BA00000}"/>
    <cellStyle name="Total 2 3 2 3 4 3 2 4" xfId="43779" xr:uid="{00000000-0005-0000-0000-00009CA00000}"/>
    <cellStyle name="Total 2 3 2 3 4 3 3" xfId="16808" xr:uid="{00000000-0005-0000-0000-00009DA00000}"/>
    <cellStyle name="Total 2 3 2 3 4 3 3 2" xfId="32871" xr:uid="{00000000-0005-0000-0000-00009EA00000}"/>
    <cellStyle name="Total 2 3 2 3 4 3 3 3" xfId="43781" xr:uid="{00000000-0005-0000-0000-00009FA00000}"/>
    <cellStyle name="Total 2 3 2 3 4 3 4" xfId="32868" xr:uid="{00000000-0005-0000-0000-0000A0A00000}"/>
    <cellStyle name="Total 2 3 2 3 4 3 5" xfId="43778" xr:uid="{00000000-0005-0000-0000-0000A1A00000}"/>
    <cellStyle name="Total 2 3 2 3 4 4" xfId="16809" xr:uid="{00000000-0005-0000-0000-0000A2A00000}"/>
    <cellStyle name="Total 2 3 2 3 4 4 2" xfId="16810" xr:uid="{00000000-0005-0000-0000-0000A3A00000}"/>
    <cellStyle name="Total 2 3 2 3 4 4 2 2" xfId="16811" xr:uid="{00000000-0005-0000-0000-0000A4A00000}"/>
    <cellStyle name="Total 2 3 2 3 4 4 2 2 2" xfId="32874" xr:uid="{00000000-0005-0000-0000-0000A5A00000}"/>
    <cellStyle name="Total 2 3 2 3 4 4 2 2 3" xfId="43784" xr:uid="{00000000-0005-0000-0000-0000A6A00000}"/>
    <cellStyle name="Total 2 3 2 3 4 4 2 3" xfId="32873" xr:uid="{00000000-0005-0000-0000-0000A7A00000}"/>
    <cellStyle name="Total 2 3 2 3 4 4 2 4" xfId="43783" xr:uid="{00000000-0005-0000-0000-0000A8A00000}"/>
    <cellStyle name="Total 2 3 2 3 4 4 3" xfId="16812" xr:uid="{00000000-0005-0000-0000-0000A9A00000}"/>
    <cellStyle name="Total 2 3 2 3 4 4 3 2" xfId="32875" xr:uid="{00000000-0005-0000-0000-0000AAA00000}"/>
    <cellStyle name="Total 2 3 2 3 4 4 3 3" xfId="43785" xr:uid="{00000000-0005-0000-0000-0000ABA00000}"/>
    <cellStyle name="Total 2 3 2 3 4 4 4" xfId="32872" xr:uid="{00000000-0005-0000-0000-0000ACA00000}"/>
    <cellStyle name="Total 2 3 2 3 4 4 5" xfId="43782" xr:uid="{00000000-0005-0000-0000-0000ADA00000}"/>
    <cellStyle name="Total 2 3 2 3 4 5" xfId="16813" xr:uid="{00000000-0005-0000-0000-0000AEA00000}"/>
    <cellStyle name="Total 2 3 2 3 4 5 2" xfId="16814" xr:uid="{00000000-0005-0000-0000-0000AFA00000}"/>
    <cellStyle name="Total 2 3 2 3 4 5 2 2" xfId="16815" xr:uid="{00000000-0005-0000-0000-0000B0A00000}"/>
    <cellStyle name="Total 2 3 2 3 4 5 2 2 2" xfId="32878" xr:uid="{00000000-0005-0000-0000-0000B1A00000}"/>
    <cellStyle name="Total 2 3 2 3 4 5 2 2 3" xfId="43788" xr:uid="{00000000-0005-0000-0000-0000B2A00000}"/>
    <cellStyle name="Total 2 3 2 3 4 5 2 3" xfId="32877" xr:uid="{00000000-0005-0000-0000-0000B3A00000}"/>
    <cellStyle name="Total 2 3 2 3 4 5 2 4" xfId="43787" xr:uid="{00000000-0005-0000-0000-0000B4A00000}"/>
    <cellStyle name="Total 2 3 2 3 4 5 3" xfId="16816" xr:uid="{00000000-0005-0000-0000-0000B5A00000}"/>
    <cellStyle name="Total 2 3 2 3 4 5 3 2" xfId="32879" xr:uid="{00000000-0005-0000-0000-0000B6A00000}"/>
    <cellStyle name="Total 2 3 2 3 4 5 3 3" xfId="43789" xr:uid="{00000000-0005-0000-0000-0000B7A00000}"/>
    <cellStyle name="Total 2 3 2 3 4 5 4" xfId="32876" xr:uid="{00000000-0005-0000-0000-0000B8A00000}"/>
    <cellStyle name="Total 2 3 2 3 4 5 5" xfId="43786" xr:uid="{00000000-0005-0000-0000-0000B9A00000}"/>
    <cellStyle name="Total 2 3 2 3 4 6" xfId="16817" xr:uid="{00000000-0005-0000-0000-0000BAA00000}"/>
    <cellStyle name="Total 2 3 2 3 4 6 2" xfId="16818" xr:uid="{00000000-0005-0000-0000-0000BBA00000}"/>
    <cellStyle name="Total 2 3 2 3 4 6 2 2" xfId="16819" xr:uid="{00000000-0005-0000-0000-0000BCA00000}"/>
    <cellStyle name="Total 2 3 2 3 4 6 2 2 2" xfId="32882" xr:uid="{00000000-0005-0000-0000-0000BDA00000}"/>
    <cellStyle name="Total 2 3 2 3 4 6 2 2 3" xfId="43792" xr:uid="{00000000-0005-0000-0000-0000BEA00000}"/>
    <cellStyle name="Total 2 3 2 3 4 6 2 3" xfId="32881" xr:uid="{00000000-0005-0000-0000-0000BFA00000}"/>
    <cellStyle name="Total 2 3 2 3 4 6 2 4" xfId="43791" xr:uid="{00000000-0005-0000-0000-0000C0A00000}"/>
    <cellStyle name="Total 2 3 2 3 4 6 3" xfId="16820" xr:uid="{00000000-0005-0000-0000-0000C1A00000}"/>
    <cellStyle name="Total 2 3 2 3 4 6 3 2" xfId="32883" xr:uid="{00000000-0005-0000-0000-0000C2A00000}"/>
    <cellStyle name="Total 2 3 2 3 4 6 3 3" xfId="43793" xr:uid="{00000000-0005-0000-0000-0000C3A00000}"/>
    <cellStyle name="Total 2 3 2 3 4 6 4" xfId="32880" xr:uid="{00000000-0005-0000-0000-0000C4A00000}"/>
    <cellStyle name="Total 2 3 2 3 4 6 5" xfId="43790" xr:uid="{00000000-0005-0000-0000-0000C5A00000}"/>
    <cellStyle name="Total 2 3 2 3 4 7" xfId="16821" xr:uid="{00000000-0005-0000-0000-0000C6A00000}"/>
    <cellStyle name="Total 2 3 2 3 4 7 2" xfId="16822" xr:uid="{00000000-0005-0000-0000-0000C7A00000}"/>
    <cellStyle name="Total 2 3 2 3 4 7 2 2" xfId="16823" xr:uid="{00000000-0005-0000-0000-0000C8A00000}"/>
    <cellStyle name="Total 2 3 2 3 4 7 2 2 2" xfId="32886" xr:uid="{00000000-0005-0000-0000-0000C9A00000}"/>
    <cellStyle name="Total 2 3 2 3 4 7 2 2 3" xfId="43796" xr:uid="{00000000-0005-0000-0000-0000CAA00000}"/>
    <cellStyle name="Total 2 3 2 3 4 7 2 3" xfId="32885" xr:uid="{00000000-0005-0000-0000-0000CBA00000}"/>
    <cellStyle name="Total 2 3 2 3 4 7 2 4" xfId="43795" xr:uid="{00000000-0005-0000-0000-0000CCA00000}"/>
    <cellStyle name="Total 2 3 2 3 4 7 3" xfId="16824" xr:uid="{00000000-0005-0000-0000-0000CDA00000}"/>
    <cellStyle name="Total 2 3 2 3 4 7 3 2" xfId="32887" xr:uid="{00000000-0005-0000-0000-0000CEA00000}"/>
    <cellStyle name="Total 2 3 2 3 4 7 3 3" xfId="43797" xr:uid="{00000000-0005-0000-0000-0000CFA00000}"/>
    <cellStyle name="Total 2 3 2 3 4 7 4" xfId="32884" xr:uid="{00000000-0005-0000-0000-0000D0A00000}"/>
    <cellStyle name="Total 2 3 2 3 4 7 5" xfId="43794" xr:uid="{00000000-0005-0000-0000-0000D1A00000}"/>
    <cellStyle name="Total 2 3 2 3 4 8" xfId="16825" xr:uid="{00000000-0005-0000-0000-0000D2A00000}"/>
    <cellStyle name="Total 2 3 2 3 4 8 2" xfId="16826" xr:uid="{00000000-0005-0000-0000-0000D3A00000}"/>
    <cellStyle name="Total 2 3 2 3 4 8 2 2" xfId="16827" xr:uid="{00000000-0005-0000-0000-0000D4A00000}"/>
    <cellStyle name="Total 2 3 2 3 4 8 2 2 2" xfId="32890" xr:uid="{00000000-0005-0000-0000-0000D5A00000}"/>
    <cellStyle name="Total 2 3 2 3 4 8 2 2 3" xfId="43800" xr:uid="{00000000-0005-0000-0000-0000D6A00000}"/>
    <cellStyle name="Total 2 3 2 3 4 8 2 3" xfId="32889" xr:uid="{00000000-0005-0000-0000-0000D7A00000}"/>
    <cellStyle name="Total 2 3 2 3 4 8 2 4" xfId="43799" xr:uid="{00000000-0005-0000-0000-0000D8A00000}"/>
    <cellStyle name="Total 2 3 2 3 4 8 3" xfId="16828" xr:uid="{00000000-0005-0000-0000-0000D9A00000}"/>
    <cellStyle name="Total 2 3 2 3 4 8 3 2" xfId="32891" xr:uid="{00000000-0005-0000-0000-0000DAA00000}"/>
    <cellStyle name="Total 2 3 2 3 4 8 3 3" xfId="43801" xr:uid="{00000000-0005-0000-0000-0000DBA00000}"/>
    <cellStyle name="Total 2 3 2 3 4 8 4" xfId="32888" xr:uid="{00000000-0005-0000-0000-0000DCA00000}"/>
    <cellStyle name="Total 2 3 2 3 4 8 5" xfId="43798" xr:uid="{00000000-0005-0000-0000-0000DDA00000}"/>
    <cellStyle name="Total 2 3 2 3 4 9" xfId="16829" xr:uid="{00000000-0005-0000-0000-0000DEA00000}"/>
    <cellStyle name="Total 2 3 2 3 4 9 2" xfId="16830" xr:uid="{00000000-0005-0000-0000-0000DFA00000}"/>
    <cellStyle name="Total 2 3 2 3 4 9 2 2" xfId="32893" xr:uid="{00000000-0005-0000-0000-0000E0A00000}"/>
    <cellStyle name="Total 2 3 2 3 4 9 2 3" xfId="43803" xr:uid="{00000000-0005-0000-0000-0000E1A00000}"/>
    <cellStyle name="Total 2 3 2 3 4 9 3" xfId="32892" xr:uid="{00000000-0005-0000-0000-0000E2A00000}"/>
    <cellStyle name="Total 2 3 2 3 4 9 4" xfId="43802" xr:uid="{00000000-0005-0000-0000-0000E3A00000}"/>
    <cellStyle name="Total 2 3 2 3 5" xfId="16831" xr:uid="{00000000-0005-0000-0000-0000E4A00000}"/>
    <cellStyle name="Total 2 3 2 3 5 2" xfId="16832" xr:uid="{00000000-0005-0000-0000-0000E5A00000}"/>
    <cellStyle name="Total 2 3 2 3 5 2 2" xfId="16833" xr:uid="{00000000-0005-0000-0000-0000E6A00000}"/>
    <cellStyle name="Total 2 3 2 3 5 2 2 2" xfId="32896" xr:uid="{00000000-0005-0000-0000-0000E7A00000}"/>
    <cellStyle name="Total 2 3 2 3 5 2 2 3" xfId="43806" xr:uid="{00000000-0005-0000-0000-0000E8A00000}"/>
    <cellStyle name="Total 2 3 2 3 5 2 3" xfId="32895" xr:uid="{00000000-0005-0000-0000-0000E9A00000}"/>
    <cellStyle name="Total 2 3 2 3 5 2 4" xfId="43805" xr:uid="{00000000-0005-0000-0000-0000EAA00000}"/>
    <cellStyle name="Total 2 3 2 3 5 3" xfId="16834" xr:uid="{00000000-0005-0000-0000-0000EBA00000}"/>
    <cellStyle name="Total 2 3 2 3 5 3 2" xfId="32897" xr:uid="{00000000-0005-0000-0000-0000ECA00000}"/>
    <cellStyle name="Total 2 3 2 3 5 3 3" xfId="43807" xr:uid="{00000000-0005-0000-0000-0000EDA00000}"/>
    <cellStyle name="Total 2 3 2 3 5 4" xfId="32894" xr:uid="{00000000-0005-0000-0000-0000EEA00000}"/>
    <cellStyle name="Total 2 3 2 3 5 5" xfId="43804" xr:uid="{00000000-0005-0000-0000-0000EFA00000}"/>
    <cellStyle name="Total 2 3 2 3 6" xfId="16835" xr:uid="{00000000-0005-0000-0000-0000F0A00000}"/>
    <cellStyle name="Total 2 3 2 3 6 2" xfId="16836" xr:uid="{00000000-0005-0000-0000-0000F1A00000}"/>
    <cellStyle name="Total 2 3 2 3 6 2 2" xfId="16837" xr:uid="{00000000-0005-0000-0000-0000F2A00000}"/>
    <cellStyle name="Total 2 3 2 3 6 2 2 2" xfId="32900" xr:uid="{00000000-0005-0000-0000-0000F3A00000}"/>
    <cellStyle name="Total 2 3 2 3 6 2 2 3" xfId="43810" xr:uid="{00000000-0005-0000-0000-0000F4A00000}"/>
    <cellStyle name="Total 2 3 2 3 6 2 3" xfId="32899" xr:uid="{00000000-0005-0000-0000-0000F5A00000}"/>
    <cellStyle name="Total 2 3 2 3 6 2 4" xfId="43809" xr:uid="{00000000-0005-0000-0000-0000F6A00000}"/>
    <cellStyle name="Total 2 3 2 3 6 3" xfId="16838" xr:uid="{00000000-0005-0000-0000-0000F7A00000}"/>
    <cellStyle name="Total 2 3 2 3 6 3 2" xfId="32901" xr:uid="{00000000-0005-0000-0000-0000F8A00000}"/>
    <cellStyle name="Total 2 3 2 3 6 3 3" xfId="43811" xr:uid="{00000000-0005-0000-0000-0000F9A00000}"/>
    <cellStyle name="Total 2 3 2 3 6 4" xfId="32898" xr:uid="{00000000-0005-0000-0000-0000FAA00000}"/>
    <cellStyle name="Total 2 3 2 3 6 5" xfId="43808" xr:uid="{00000000-0005-0000-0000-0000FBA00000}"/>
    <cellStyle name="Total 2 3 2 3 7" xfId="16839" xr:uid="{00000000-0005-0000-0000-0000FCA00000}"/>
    <cellStyle name="Total 2 3 2 3 7 2" xfId="16840" xr:uid="{00000000-0005-0000-0000-0000FDA00000}"/>
    <cellStyle name="Total 2 3 2 3 7 2 2" xfId="16841" xr:uid="{00000000-0005-0000-0000-0000FEA00000}"/>
    <cellStyle name="Total 2 3 2 3 7 2 2 2" xfId="32904" xr:uid="{00000000-0005-0000-0000-0000FFA00000}"/>
    <cellStyle name="Total 2 3 2 3 7 2 2 3" xfId="43814" xr:uid="{00000000-0005-0000-0000-000000A10000}"/>
    <cellStyle name="Total 2 3 2 3 7 2 3" xfId="32903" xr:uid="{00000000-0005-0000-0000-000001A10000}"/>
    <cellStyle name="Total 2 3 2 3 7 2 4" xfId="43813" xr:uid="{00000000-0005-0000-0000-000002A10000}"/>
    <cellStyle name="Total 2 3 2 3 7 3" xfId="16842" xr:uid="{00000000-0005-0000-0000-000003A10000}"/>
    <cellStyle name="Total 2 3 2 3 7 3 2" xfId="32905" xr:uid="{00000000-0005-0000-0000-000004A10000}"/>
    <cellStyle name="Total 2 3 2 3 7 3 3" xfId="43815" xr:uid="{00000000-0005-0000-0000-000005A10000}"/>
    <cellStyle name="Total 2 3 2 3 7 4" xfId="32902" xr:uid="{00000000-0005-0000-0000-000006A10000}"/>
    <cellStyle name="Total 2 3 2 3 7 5" xfId="43812" xr:uid="{00000000-0005-0000-0000-000007A10000}"/>
    <cellStyle name="Total 2 3 2 3 8" xfId="16843" xr:uid="{00000000-0005-0000-0000-000008A10000}"/>
    <cellStyle name="Total 2 3 2 3 8 2" xfId="16844" xr:uid="{00000000-0005-0000-0000-000009A10000}"/>
    <cellStyle name="Total 2 3 2 3 8 2 2" xfId="16845" xr:uid="{00000000-0005-0000-0000-00000AA10000}"/>
    <cellStyle name="Total 2 3 2 3 8 2 2 2" xfId="32908" xr:uid="{00000000-0005-0000-0000-00000BA10000}"/>
    <cellStyle name="Total 2 3 2 3 8 2 2 3" xfId="43818" xr:uid="{00000000-0005-0000-0000-00000CA10000}"/>
    <cellStyle name="Total 2 3 2 3 8 2 3" xfId="32907" xr:uid="{00000000-0005-0000-0000-00000DA10000}"/>
    <cellStyle name="Total 2 3 2 3 8 2 4" xfId="43817" xr:uid="{00000000-0005-0000-0000-00000EA10000}"/>
    <cellStyle name="Total 2 3 2 3 8 3" xfId="16846" xr:uid="{00000000-0005-0000-0000-00000FA10000}"/>
    <cellStyle name="Total 2 3 2 3 8 3 2" xfId="32909" xr:uid="{00000000-0005-0000-0000-000010A10000}"/>
    <cellStyle name="Total 2 3 2 3 8 3 3" xfId="43819" xr:uid="{00000000-0005-0000-0000-000011A10000}"/>
    <cellStyle name="Total 2 3 2 3 8 4" xfId="32906" xr:uid="{00000000-0005-0000-0000-000012A10000}"/>
    <cellStyle name="Total 2 3 2 3 8 5" xfId="43816" xr:uid="{00000000-0005-0000-0000-000013A10000}"/>
    <cellStyle name="Total 2 3 2 3 9" xfId="16847" xr:uid="{00000000-0005-0000-0000-000014A10000}"/>
    <cellStyle name="Total 2 3 2 3 9 2" xfId="16848" xr:uid="{00000000-0005-0000-0000-000015A10000}"/>
    <cellStyle name="Total 2 3 2 3 9 2 2" xfId="16849" xr:uid="{00000000-0005-0000-0000-000016A10000}"/>
    <cellStyle name="Total 2 3 2 3 9 2 2 2" xfId="32912" xr:uid="{00000000-0005-0000-0000-000017A10000}"/>
    <cellStyle name="Total 2 3 2 3 9 2 2 3" xfId="43822" xr:uid="{00000000-0005-0000-0000-000018A10000}"/>
    <cellStyle name="Total 2 3 2 3 9 2 3" xfId="32911" xr:uid="{00000000-0005-0000-0000-000019A10000}"/>
    <cellStyle name="Total 2 3 2 3 9 2 4" xfId="43821" xr:uid="{00000000-0005-0000-0000-00001AA10000}"/>
    <cellStyle name="Total 2 3 2 3 9 3" xfId="16850" xr:uid="{00000000-0005-0000-0000-00001BA10000}"/>
    <cellStyle name="Total 2 3 2 3 9 3 2" xfId="32913" xr:uid="{00000000-0005-0000-0000-00001CA10000}"/>
    <cellStyle name="Total 2 3 2 3 9 3 3" xfId="43823" xr:uid="{00000000-0005-0000-0000-00001DA10000}"/>
    <cellStyle name="Total 2 3 2 3 9 4" xfId="32910" xr:uid="{00000000-0005-0000-0000-00001EA10000}"/>
    <cellStyle name="Total 2 3 2 3 9 5" xfId="43820" xr:uid="{00000000-0005-0000-0000-00001FA10000}"/>
    <cellStyle name="Total 2 3 2 4" xfId="16851" xr:uid="{00000000-0005-0000-0000-000020A10000}"/>
    <cellStyle name="Total 2 3 2 4 10" xfId="16852" xr:uid="{00000000-0005-0000-0000-000021A10000}"/>
    <cellStyle name="Total 2 3 2 4 10 2" xfId="32915" xr:uid="{00000000-0005-0000-0000-000022A10000}"/>
    <cellStyle name="Total 2 3 2 4 10 3" xfId="43825" xr:uid="{00000000-0005-0000-0000-000023A10000}"/>
    <cellStyle name="Total 2 3 2 4 11" xfId="32914" xr:uid="{00000000-0005-0000-0000-000024A10000}"/>
    <cellStyle name="Total 2 3 2 4 12" xfId="43824" xr:uid="{00000000-0005-0000-0000-000025A10000}"/>
    <cellStyle name="Total 2 3 2 4 2" xfId="16853" xr:uid="{00000000-0005-0000-0000-000026A10000}"/>
    <cellStyle name="Total 2 3 2 4 2 2" xfId="16854" xr:uid="{00000000-0005-0000-0000-000027A10000}"/>
    <cellStyle name="Total 2 3 2 4 2 2 2" xfId="16855" xr:uid="{00000000-0005-0000-0000-000028A10000}"/>
    <cellStyle name="Total 2 3 2 4 2 2 2 2" xfId="32918" xr:uid="{00000000-0005-0000-0000-000029A10000}"/>
    <cellStyle name="Total 2 3 2 4 2 2 2 3" xfId="43828" xr:uid="{00000000-0005-0000-0000-00002AA10000}"/>
    <cellStyle name="Total 2 3 2 4 2 2 3" xfId="32917" xr:uid="{00000000-0005-0000-0000-00002BA10000}"/>
    <cellStyle name="Total 2 3 2 4 2 2 4" xfId="43827" xr:uid="{00000000-0005-0000-0000-00002CA10000}"/>
    <cellStyle name="Total 2 3 2 4 2 3" xfId="16856" xr:uid="{00000000-0005-0000-0000-00002DA10000}"/>
    <cellStyle name="Total 2 3 2 4 2 3 2" xfId="32919" xr:uid="{00000000-0005-0000-0000-00002EA10000}"/>
    <cellStyle name="Total 2 3 2 4 2 3 3" xfId="43829" xr:uid="{00000000-0005-0000-0000-00002FA10000}"/>
    <cellStyle name="Total 2 3 2 4 2 4" xfId="32916" xr:uid="{00000000-0005-0000-0000-000030A10000}"/>
    <cellStyle name="Total 2 3 2 4 2 5" xfId="43826" xr:uid="{00000000-0005-0000-0000-000031A10000}"/>
    <cellStyle name="Total 2 3 2 4 3" xfId="16857" xr:uid="{00000000-0005-0000-0000-000032A10000}"/>
    <cellStyle name="Total 2 3 2 4 3 2" xfId="16858" xr:uid="{00000000-0005-0000-0000-000033A10000}"/>
    <cellStyle name="Total 2 3 2 4 3 2 2" xfId="16859" xr:uid="{00000000-0005-0000-0000-000034A10000}"/>
    <cellStyle name="Total 2 3 2 4 3 2 2 2" xfId="32922" xr:uid="{00000000-0005-0000-0000-000035A10000}"/>
    <cellStyle name="Total 2 3 2 4 3 2 2 3" xfId="43832" xr:uid="{00000000-0005-0000-0000-000036A10000}"/>
    <cellStyle name="Total 2 3 2 4 3 2 3" xfId="32921" xr:uid="{00000000-0005-0000-0000-000037A10000}"/>
    <cellStyle name="Total 2 3 2 4 3 2 4" xfId="43831" xr:uid="{00000000-0005-0000-0000-000038A10000}"/>
    <cellStyle name="Total 2 3 2 4 3 3" xfId="16860" xr:uid="{00000000-0005-0000-0000-000039A10000}"/>
    <cellStyle name="Total 2 3 2 4 3 3 2" xfId="32923" xr:uid="{00000000-0005-0000-0000-00003AA10000}"/>
    <cellStyle name="Total 2 3 2 4 3 3 3" xfId="43833" xr:uid="{00000000-0005-0000-0000-00003BA10000}"/>
    <cellStyle name="Total 2 3 2 4 3 4" xfId="32920" xr:uid="{00000000-0005-0000-0000-00003CA10000}"/>
    <cellStyle name="Total 2 3 2 4 3 5" xfId="43830" xr:uid="{00000000-0005-0000-0000-00003DA10000}"/>
    <cellStyle name="Total 2 3 2 4 4" xfId="16861" xr:uid="{00000000-0005-0000-0000-00003EA10000}"/>
    <cellStyle name="Total 2 3 2 4 4 2" xfId="16862" xr:uid="{00000000-0005-0000-0000-00003FA10000}"/>
    <cellStyle name="Total 2 3 2 4 4 2 2" xfId="16863" xr:uid="{00000000-0005-0000-0000-000040A10000}"/>
    <cellStyle name="Total 2 3 2 4 4 2 2 2" xfId="32926" xr:uid="{00000000-0005-0000-0000-000041A10000}"/>
    <cellStyle name="Total 2 3 2 4 4 2 2 3" xfId="43836" xr:uid="{00000000-0005-0000-0000-000042A10000}"/>
    <cellStyle name="Total 2 3 2 4 4 2 3" xfId="32925" xr:uid="{00000000-0005-0000-0000-000043A10000}"/>
    <cellStyle name="Total 2 3 2 4 4 2 4" xfId="43835" xr:uid="{00000000-0005-0000-0000-000044A10000}"/>
    <cellStyle name="Total 2 3 2 4 4 3" xfId="16864" xr:uid="{00000000-0005-0000-0000-000045A10000}"/>
    <cellStyle name="Total 2 3 2 4 4 3 2" xfId="32927" xr:uid="{00000000-0005-0000-0000-000046A10000}"/>
    <cellStyle name="Total 2 3 2 4 4 3 3" xfId="43837" xr:uid="{00000000-0005-0000-0000-000047A10000}"/>
    <cellStyle name="Total 2 3 2 4 4 4" xfId="32924" xr:uid="{00000000-0005-0000-0000-000048A10000}"/>
    <cellStyle name="Total 2 3 2 4 4 5" xfId="43834" xr:uid="{00000000-0005-0000-0000-000049A10000}"/>
    <cellStyle name="Total 2 3 2 4 5" xfId="16865" xr:uid="{00000000-0005-0000-0000-00004AA10000}"/>
    <cellStyle name="Total 2 3 2 4 5 2" xfId="16866" xr:uid="{00000000-0005-0000-0000-00004BA10000}"/>
    <cellStyle name="Total 2 3 2 4 5 2 2" xfId="16867" xr:uid="{00000000-0005-0000-0000-00004CA10000}"/>
    <cellStyle name="Total 2 3 2 4 5 2 2 2" xfId="32930" xr:uid="{00000000-0005-0000-0000-00004DA10000}"/>
    <cellStyle name="Total 2 3 2 4 5 2 2 3" xfId="43840" xr:uid="{00000000-0005-0000-0000-00004EA10000}"/>
    <cellStyle name="Total 2 3 2 4 5 2 3" xfId="32929" xr:uid="{00000000-0005-0000-0000-00004FA10000}"/>
    <cellStyle name="Total 2 3 2 4 5 2 4" xfId="43839" xr:uid="{00000000-0005-0000-0000-000050A10000}"/>
    <cellStyle name="Total 2 3 2 4 5 3" xfId="16868" xr:uid="{00000000-0005-0000-0000-000051A10000}"/>
    <cellStyle name="Total 2 3 2 4 5 3 2" xfId="32931" xr:uid="{00000000-0005-0000-0000-000052A10000}"/>
    <cellStyle name="Total 2 3 2 4 5 3 3" xfId="43841" xr:uid="{00000000-0005-0000-0000-000053A10000}"/>
    <cellStyle name="Total 2 3 2 4 5 4" xfId="32928" xr:uid="{00000000-0005-0000-0000-000054A10000}"/>
    <cellStyle name="Total 2 3 2 4 5 5" xfId="43838" xr:uid="{00000000-0005-0000-0000-000055A10000}"/>
    <cellStyle name="Total 2 3 2 4 6" xfId="16869" xr:uid="{00000000-0005-0000-0000-000056A10000}"/>
    <cellStyle name="Total 2 3 2 4 6 2" xfId="16870" xr:uid="{00000000-0005-0000-0000-000057A10000}"/>
    <cellStyle name="Total 2 3 2 4 6 2 2" xfId="16871" xr:uid="{00000000-0005-0000-0000-000058A10000}"/>
    <cellStyle name="Total 2 3 2 4 6 2 2 2" xfId="32934" xr:uid="{00000000-0005-0000-0000-000059A10000}"/>
    <cellStyle name="Total 2 3 2 4 6 2 2 3" xfId="43844" xr:uid="{00000000-0005-0000-0000-00005AA10000}"/>
    <cellStyle name="Total 2 3 2 4 6 2 3" xfId="32933" xr:uid="{00000000-0005-0000-0000-00005BA10000}"/>
    <cellStyle name="Total 2 3 2 4 6 2 4" xfId="43843" xr:uid="{00000000-0005-0000-0000-00005CA10000}"/>
    <cellStyle name="Total 2 3 2 4 6 3" xfId="16872" xr:uid="{00000000-0005-0000-0000-00005DA10000}"/>
    <cellStyle name="Total 2 3 2 4 6 3 2" xfId="32935" xr:uid="{00000000-0005-0000-0000-00005EA10000}"/>
    <cellStyle name="Total 2 3 2 4 6 3 3" xfId="43845" xr:uid="{00000000-0005-0000-0000-00005FA10000}"/>
    <cellStyle name="Total 2 3 2 4 6 4" xfId="32932" xr:uid="{00000000-0005-0000-0000-000060A10000}"/>
    <cellStyle name="Total 2 3 2 4 6 5" xfId="43842" xr:uid="{00000000-0005-0000-0000-000061A10000}"/>
    <cellStyle name="Total 2 3 2 4 7" xfId="16873" xr:uid="{00000000-0005-0000-0000-000062A10000}"/>
    <cellStyle name="Total 2 3 2 4 7 2" xfId="16874" xr:uid="{00000000-0005-0000-0000-000063A10000}"/>
    <cellStyle name="Total 2 3 2 4 7 2 2" xfId="16875" xr:uid="{00000000-0005-0000-0000-000064A10000}"/>
    <cellStyle name="Total 2 3 2 4 7 2 2 2" xfId="32938" xr:uid="{00000000-0005-0000-0000-000065A10000}"/>
    <cellStyle name="Total 2 3 2 4 7 2 2 3" xfId="43848" xr:uid="{00000000-0005-0000-0000-000066A10000}"/>
    <cellStyle name="Total 2 3 2 4 7 2 3" xfId="32937" xr:uid="{00000000-0005-0000-0000-000067A10000}"/>
    <cellStyle name="Total 2 3 2 4 7 2 4" xfId="43847" xr:uid="{00000000-0005-0000-0000-000068A10000}"/>
    <cellStyle name="Total 2 3 2 4 7 3" xfId="16876" xr:uid="{00000000-0005-0000-0000-000069A10000}"/>
    <cellStyle name="Total 2 3 2 4 7 3 2" xfId="32939" xr:uid="{00000000-0005-0000-0000-00006AA10000}"/>
    <cellStyle name="Total 2 3 2 4 7 3 3" xfId="43849" xr:uid="{00000000-0005-0000-0000-00006BA10000}"/>
    <cellStyle name="Total 2 3 2 4 7 4" xfId="32936" xr:uid="{00000000-0005-0000-0000-00006CA10000}"/>
    <cellStyle name="Total 2 3 2 4 7 5" xfId="43846" xr:uid="{00000000-0005-0000-0000-00006DA10000}"/>
    <cellStyle name="Total 2 3 2 4 8" xfId="16877" xr:uid="{00000000-0005-0000-0000-00006EA10000}"/>
    <cellStyle name="Total 2 3 2 4 8 2" xfId="16878" xr:uid="{00000000-0005-0000-0000-00006FA10000}"/>
    <cellStyle name="Total 2 3 2 4 8 2 2" xfId="16879" xr:uid="{00000000-0005-0000-0000-000070A10000}"/>
    <cellStyle name="Total 2 3 2 4 8 2 2 2" xfId="32942" xr:uid="{00000000-0005-0000-0000-000071A10000}"/>
    <cellStyle name="Total 2 3 2 4 8 2 2 3" xfId="43852" xr:uid="{00000000-0005-0000-0000-000072A10000}"/>
    <cellStyle name="Total 2 3 2 4 8 2 3" xfId="32941" xr:uid="{00000000-0005-0000-0000-000073A10000}"/>
    <cellStyle name="Total 2 3 2 4 8 2 4" xfId="43851" xr:uid="{00000000-0005-0000-0000-000074A10000}"/>
    <cellStyle name="Total 2 3 2 4 8 3" xfId="16880" xr:uid="{00000000-0005-0000-0000-000075A10000}"/>
    <cellStyle name="Total 2 3 2 4 8 3 2" xfId="32943" xr:uid="{00000000-0005-0000-0000-000076A10000}"/>
    <cellStyle name="Total 2 3 2 4 8 3 3" xfId="43853" xr:uid="{00000000-0005-0000-0000-000077A10000}"/>
    <cellStyle name="Total 2 3 2 4 8 4" xfId="32940" xr:uid="{00000000-0005-0000-0000-000078A10000}"/>
    <cellStyle name="Total 2 3 2 4 8 5" xfId="43850" xr:uid="{00000000-0005-0000-0000-000079A10000}"/>
    <cellStyle name="Total 2 3 2 4 9" xfId="16881" xr:uid="{00000000-0005-0000-0000-00007AA10000}"/>
    <cellStyle name="Total 2 3 2 4 9 2" xfId="16882" xr:uid="{00000000-0005-0000-0000-00007BA10000}"/>
    <cellStyle name="Total 2 3 2 4 9 2 2" xfId="32945" xr:uid="{00000000-0005-0000-0000-00007CA10000}"/>
    <cellStyle name="Total 2 3 2 4 9 2 3" xfId="43855" xr:uid="{00000000-0005-0000-0000-00007DA10000}"/>
    <cellStyle name="Total 2 3 2 4 9 3" xfId="32944" xr:uid="{00000000-0005-0000-0000-00007EA10000}"/>
    <cellStyle name="Total 2 3 2 4 9 4" xfId="43854" xr:uid="{00000000-0005-0000-0000-00007FA10000}"/>
    <cellStyle name="Total 2 3 2 5" xfId="16883" xr:uid="{00000000-0005-0000-0000-000080A10000}"/>
    <cellStyle name="Total 2 3 2 5 10" xfId="16884" xr:uid="{00000000-0005-0000-0000-000081A10000}"/>
    <cellStyle name="Total 2 3 2 5 10 2" xfId="32947" xr:uid="{00000000-0005-0000-0000-000082A10000}"/>
    <cellStyle name="Total 2 3 2 5 10 3" xfId="43857" xr:uid="{00000000-0005-0000-0000-000083A10000}"/>
    <cellStyle name="Total 2 3 2 5 11" xfId="32946" xr:uid="{00000000-0005-0000-0000-000084A10000}"/>
    <cellStyle name="Total 2 3 2 5 12" xfId="43856" xr:uid="{00000000-0005-0000-0000-000085A10000}"/>
    <cellStyle name="Total 2 3 2 5 2" xfId="16885" xr:uid="{00000000-0005-0000-0000-000086A10000}"/>
    <cellStyle name="Total 2 3 2 5 2 2" xfId="16886" xr:uid="{00000000-0005-0000-0000-000087A10000}"/>
    <cellStyle name="Total 2 3 2 5 2 2 2" xfId="16887" xr:uid="{00000000-0005-0000-0000-000088A10000}"/>
    <cellStyle name="Total 2 3 2 5 2 2 2 2" xfId="32950" xr:uid="{00000000-0005-0000-0000-000089A10000}"/>
    <cellStyle name="Total 2 3 2 5 2 2 2 3" xfId="43860" xr:uid="{00000000-0005-0000-0000-00008AA10000}"/>
    <cellStyle name="Total 2 3 2 5 2 2 3" xfId="32949" xr:uid="{00000000-0005-0000-0000-00008BA10000}"/>
    <cellStyle name="Total 2 3 2 5 2 2 4" xfId="43859" xr:uid="{00000000-0005-0000-0000-00008CA10000}"/>
    <cellStyle name="Total 2 3 2 5 2 3" xfId="16888" xr:uid="{00000000-0005-0000-0000-00008DA10000}"/>
    <cellStyle name="Total 2 3 2 5 2 3 2" xfId="32951" xr:uid="{00000000-0005-0000-0000-00008EA10000}"/>
    <cellStyle name="Total 2 3 2 5 2 3 3" xfId="43861" xr:uid="{00000000-0005-0000-0000-00008FA10000}"/>
    <cellStyle name="Total 2 3 2 5 2 4" xfId="32948" xr:uid="{00000000-0005-0000-0000-000090A10000}"/>
    <cellStyle name="Total 2 3 2 5 2 5" xfId="43858" xr:uid="{00000000-0005-0000-0000-000091A10000}"/>
    <cellStyle name="Total 2 3 2 5 3" xfId="16889" xr:uid="{00000000-0005-0000-0000-000092A10000}"/>
    <cellStyle name="Total 2 3 2 5 3 2" xfId="16890" xr:uid="{00000000-0005-0000-0000-000093A10000}"/>
    <cellStyle name="Total 2 3 2 5 3 2 2" xfId="16891" xr:uid="{00000000-0005-0000-0000-000094A10000}"/>
    <cellStyle name="Total 2 3 2 5 3 2 2 2" xfId="32954" xr:uid="{00000000-0005-0000-0000-000095A10000}"/>
    <cellStyle name="Total 2 3 2 5 3 2 2 3" xfId="43864" xr:uid="{00000000-0005-0000-0000-000096A10000}"/>
    <cellStyle name="Total 2 3 2 5 3 2 3" xfId="32953" xr:uid="{00000000-0005-0000-0000-000097A10000}"/>
    <cellStyle name="Total 2 3 2 5 3 2 4" xfId="43863" xr:uid="{00000000-0005-0000-0000-000098A10000}"/>
    <cellStyle name="Total 2 3 2 5 3 3" xfId="16892" xr:uid="{00000000-0005-0000-0000-000099A10000}"/>
    <cellStyle name="Total 2 3 2 5 3 3 2" xfId="32955" xr:uid="{00000000-0005-0000-0000-00009AA10000}"/>
    <cellStyle name="Total 2 3 2 5 3 3 3" xfId="43865" xr:uid="{00000000-0005-0000-0000-00009BA10000}"/>
    <cellStyle name="Total 2 3 2 5 3 4" xfId="32952" xr:uid="{00000000-0005-0000-0000-00009CA10000}"/>
    <cellStyle name="Total 2 3 2 5 3 5" xfId="43862" xr:uid="{00000000-0005-0000-0000-00009DA10000}"/>
    <cellStyle name="Total 2 3 2 5 4" xfId="16893" xr:uid="{00000000-0005-0000-0000-00009EA10000}"/>
    <cellStyle name="Total 2 3 2 5 4 2" xfId="16894" xr:uid="{00000000-0005-0000-0000-00009FA10000}"/>
    <cellStyle name="Total 2 3 2 5 4 2 2" xfId="16895" xr:uid="{00000000-0005-0000-0000-0000A0A10000}"/>
    <cellStyle name="Total 2 3 2 5 4 2 2 2" xfId="32958" xr:uid="{00000000-0005-0000-0000-0000A1A10000}"/>
    <cellStyle name="Total 2 3 2 5 4 2 2 3" xfId="43868" xr:uid="{00000000-0005-0000-0000-0000A2A10000}"/>
    <cellStyle name="Total 2 3 2 5 4 2 3" xfId="32957" xr:uid="{00000000-0005-0000-0000-0000A3A10000}"/>
    <cellStyle name="Total 2 3 2 5 4 2 4" xfId="43867" xr:uid="{00000000-0005-0000-0000-0000A4A10000}"/>
    <cellStyle name="Total 2 3 2 5 4 3" xfId="16896" xr:uid="{00000000-0005-0000-0000-0000A5A10000}"/>
    <cellStyle name="Total 2 3 2 5 4 3 2" xfId="32959" xr:uid="{00000000-0005-0000-0000-0000A6A10000}"/>
    <cellStyle name="Total 2 3 2 5 4 3 3" xfId="43869" xr:uid="{00000000-0005-0000-0000-0000A7A10000}"/>
    <cellStyle name="Total 2 3 2 5 4 4" xfId="32956" xr:uid="{00000000-0005-0000-0000-0000A8A10000}"/>
    <cellStyle name="Total 2 3 2 5 4 5" xfId="43866" xr:uid="{00000000-0005-0000-0000-0000A9A10000}"/>
    <cellStyle name="Total 2 3 2 5 5" xfId="16897" xr:uid="{00000000-0005-0000-0000-0000AAA10000}"/>
    <cellStyle name="Total 2 3 2 5 5 2" xfId="16898" xr:uid="{00000000-0005-0000-0000-0000ABA10000}"/>
    <cellStyle name="Total 2 3 2 5 5 2 2" xfId="16899" xr:uid="{00000000-0005-0000-0000-0000ACA10000}"/>
    <cellStyle name="Total 2 3 2 5 5 2 2 2" xfId="32962" xr:uid="{00000000-0005-0000-0000-0000ADA10000}"/>
    <cellStyle name="Total 2 3 2 5 5 2 2 3" xfId="43872" xr:uid="{00000000-0005-0000-0000-0000AEA10000}"/>
    <cellStyle name="Total 2 3 2 5 5 2 3" xfId="32961" xr:uid="{00000000-0005-0000-0000-0000AFA10000}"/>
    <cellStyle name="Total 2 3 2 5 5 2 4" xfId="43871" xr:uid="{00000000-0005-0000-0000-0000B0A10000}"/>
    <cellStyle name="Total 2 3 2 5 5 3" xfId="16900" xr:uid="{00000000-0005-0000-0000-0000B1A10000}"/>
    <cellStyle name="Total 2 3 2 5 5 3 2" xfId="32963" xr:uid="{00000000-0005-0000-0000-0000B2A10000}"/>
    <cellStyle name="Total 2 3 2 5 5 3 3" xfId="43873" xr:uid="{00000000-0005-0000-0000-0000B3A10000}"/>
    <cellStyle name="Total 2 3 2 5 5 4" xfId="32960" xr:uid="{00000000-0005-0000-0000-0000B4A10000}"/>
    <cellStyle name="Total 2 3 2 5 5 5" xfId="43870" xr:uid="{00000000-0005-0000-0000-0000B5A10000}"/>
    <cellStyle name="Total 2 3 2 5 6" xfId="16901" xr:uid="{00000000-0005-0000-0000-0000B6A10000}"/>
    <cellStyle name="Total 2 3 2 5 6 2" xfId="16902" xr:uid="{00000000-0005-0000-0000-0000B7A10000}"/>
    <cellStyle name="Total 2 3 2 5 6 2 2" xfId="16903" xr:uid="{00000000-0005-0000-0000-0000B8A10000}"/>
    <cellStyle name="Total 2 3 2 5 6 2 2 2" xfId="32966" xr:uid="{00000000-0005-0000-0000-0000B9A10000}"/>
    <cellStyle name="Total 2 3 2 5 6 2 2 3" xfId="43876" xr:uid="{00000000-0005-0000-0000-0000BAA10000}"/>
    <cellStyle name="Total 2 3 2 5 6 2 3" xfId="32965" xr:uid="{00000000-0005-0000-0000-0000BBA10000}"/>
    <cellStyle name="Total 2 3 2 5 6 2 4" xfId="43875" xr:uid="{00000000-0005-0000-0000-0000BCA10000}"/>
    <cellStyle name="Total 2 3 2 5 6 3" xfId="16904" xr:uid="{00000000-0005-0000-0000-0000BDA10000}"/>
    <cellStyle name="Total 2 3 2 5 6 3 2" xfId="32967" xr:uid="{00000000-0005-0000-0000-0000BEA10000}"/>
    <cellStyle name="Total 2 3 2 5 6 3 3" xfId="43877" xr:uid="{00000000-0005-0000-0000-0000BFA10000}"/>
    <cellStyle name="Total 2 3 2 5 6 4" xfId="32964" xr:uid="{00000000-0005-0000-0000-0000C0A10000}"/>
    <cellStyle name="Total 2 3 2 5 6 5" xfId="43874" xr:uid="{00000000-0005-0000-0000-0000C1A10000}"/>
    <cellStyle name="Total 2 3 2 5 7" xfId="16905" xr:uid="{00000000-0005-0000-0000-0000C2A10000}"/>
    <cellStyle name="Total 2 3 2 5 7 2" xfId="16906" xr:uid="{00000000-0005-0000-0000-0000C3A10000}"/>
    <cellStyle name="Total 2 3 2 5 7 2 2" xfId="16907" xr:uid="{00000000-0005-0000-0000-0000C4A10000}"/>
    <cellStyle name="Total 2 3 2 5 7 2 2 2" xfId="32970" xr:uid="{00000000-0005-0000-0000-0000C5A10000}"/>
    <cellStyle name="Total 2 3 2 5 7 2 2 3" xfId="43880" xr:uid="{00000000-0005-0000-0000-0000C6A10000}"/>
    <cellStyle name="Total 2 3 2 5 7 2 3" xfId="32969" xr:uid="{00000000-0005-0000-0000-0000C7A10000}"/>
    <cellStyle name="Total 2 3 2 5 7 2 4" xfId="43879" xr:uid="{00000000-0005-0000-0000-0000C8A10000}"/>
    <cellStyle name="Total 2 3 2 5 7 3" xfId="16908" xr:uid="{00000000-0005-0000-0000-0000C9A10000}"/>
    <cellStyle name="Total 2 3 2 5 7 3 2" xfId="32971" xr:uid="{00000000-0005-0000-0000-0000CAA10000}"/>
    <cellStyle name="Total 2 3 2 5 7 3 3" xfId="43881" xr:uid="{00000000-0005-0000-0000-0000CBA10000}"/>
    <cellStyle name="Total 2 3 2 5 7 4" xfId="32968" xr:uid="{00000000-0005-0000-0000-0000CCA10000}"/>
    <cellStyle name="Total 2 3 2 5 7 5" xfId="43878" xr:uid="{00000000-0005-0000-0000-0000CDA10000}"/>
    <cellStyle name="Total 2 3 2 5 8" xfId="16909" xr:uid="{00000000-0005-0000-0000-0000CEA10000}"/>
    <cellStyle name="Total 2 3 2 5 8 2" xfId="16910" xr:uid="{00000000-0005-0000-0000-0000CFA10000}"/>
    <cellStyle name="Total 2 3 2 5 8 2 2" xfId="16911" xr:uid="{00000000-0005-0000-0000-0000D0A10000}"/>
    <cellStyle name="Total 2 3 2 5 8 2 2 2" xfId="32974" xr:uid="{00000000-0005-0000-0000-0000D1A10000}"/>
    <cellStyle name="Total 2 3 2 5 8 2 2 3" xfId="43884" xr:uid="{00000000-0005-0000-0000-0000D2A10000}"/>
    <cellStyle name="Total 2 3 2 5 8 2 3" xfId="32973" xr:uid="{00000000-0005-0000-0000-0000D3A10000}"/>
    <cellStyle name="Total 2 3 2 5 8 2 4" xfId="43883" xr:uid="{00000000-0005-0000-0000-0000D4A10000}"/>
    <cellStyle name="Total 2 3 2 5 8 3" xfId="16912" xr:uid="{00000000-0005-0000-0000-0000D5A10000}"/>
    <cellStyle name="Total 2 3 2 5 8 3 2" xfId="32975" xr:uid="{00000000-0005-0000-0000-0000D6A10000}"/>
    <cellStyle name="Total 2 3 2 5 8 3 3" xfId="43885" xr:uid="{00000000-0005-0000-0000-0000D7A10000}"/>
    <cellStyle name="Total 2 3 2 5 8 4" xfId="32972" xr:uid="{00000000-0005-0000-0000-0000D8A10000}"/>
    <cellStyle name="Total 2 3 2 5 8 5" xfId="43882" xr:uid="{00000000-0005-0000-0000-0000D9A10000}"/>
    <cellStyle name="Total 2 3 2 5 9" xfId="16913" xr:uid="{00000000-0005-0000-0000-0000DAA10000}"/>
    <cellStyle name="Total 2 3 2 5 9 2" xfId="16914" xr:uid="{00000000-0005-0000-0000-0000DBA10000}"/>
    <cellStyle name="Total 2 3 2 5 9 2 2" xfId="32977" xr:uid="{00000000-0005-0000-0000-0000DCA10000}"/>
    <cellStyle name="Total 2 3 2 5 9 2 3" xfId="43887" xr:uid="{00000000-0005-0000-0000-0000DDA10000}"/>
    <cellStyle name="Total 2 3 2 5 9 3" xfId="32976" xr:uid="{00000000-0005-0000-0000-0000DEA10000}"/>
    <cellStyle name="Total 2 3 2 5 9 4" xfId="43886" xr:uid="{00000000-0005-0000-0000-0000DFA10000}"/>
    <cellStyle name="Total 2 3 2 6" xfId="16915" xr:uid="{00000000-0005-0000-0000-0000E0A10000}"/>
    <cellStyle name="Total 2 3 2 6 2" xfId="16916" xr:uid="{00000000-0005-0000-0000-0000E1A10000}"/>
    <cellStyle name="Total 2 3 2 6 2 2" xfId="16917" xr:uid="{00000000-0005-0000-0000-0000E2A10000}"/>
    <cellStyle name="Total 2 3 2 6 2 2 2" xfId="32980" xr:uid="{00000000-0005-0000-0000-0000E3A10000}"/>
    <cellStyle name="Total 2 3 2 6 2 2 3" xfId="43890" xr:uid="{00000000-0005-0000-0000-0000E4A10000}"/>
    <cellStyle name="Total 2 3 2 6 2 3" xfId="32979" xr:uid="{00000000-0005-0000-0000-0000E5A10000}"/>
    <cellStyle name="Total 2 3 2 6 2 4" xfId="43889" xr:uid="{00000000-0005-0000-0000-0000E6A10000}"/>
    <cellStyle name="Total 2 3 2 6 3" xfId="16918" xr:uid="{00000000-0005-0000-0000-0000E7A10000}"/>
    <cellStyle name="Total 2 3 2 6 3 2" xfId="32981" xr:uid="{00000000-0005-0000-0000-0000E8A10000}"/>
    <cellStyle name="Total 2 3 2 6 3 3" xfId="43891" xr:uid="{00000000-0005-0000-0000-0000E9A10000}"/>
    <cellStyle name="Total 2 3 2 6 4" xfId="32978" xr:uid="{00000000-0005-0000-0000-0000EAA10000}"/>
    <cellStyle name="Total 2 3 2 6 5" xfId="43888" xr:uid="{00000000-0005-0000-0000-0000EBA10000}"/>
    <cellStyle name="Total 2 3 2 7" xfId="16919" xr:uid="{00000000-0005-0000-0000-0000ECA10000}"/>
    <cellStyle name="Total 2 3 2 7 2" xfId="16920" xr:uid="{00000000-0005-0000-0000-0000EDA10000}"/>
    <cellStyle name="Total 2 3 2 7 2 2" xfId="16921" xr:uid="{00000000-0005-0000-0000-0000EEA10000}"/>
    <cellStyle name="Total 2 3 2 7 2 2 2" xfId="32984" xr:uid="{00000000-0005-0000-0000-0000EFA10000}"/>
    <cellStyle name="Total 2 3 2 7 2 2 3" xfId="43894" xr:uid="{00000000-0005-0000-0000-0000F0A10000}"/>
    <cellStyle name="Total 2 3 2 7 2 3" xfId="32983" xr:uid="{00000000-0005-0000-0000-0000F1A10000}"/>
    <cellStyle name="Total 2 3 2 7 2 4" xfId="43893" xr:uid="{00000000-0005-0000-0000-0000F2A10000}"/>
    <cellStyle name="Total 2 3 2 7 3" xfId="16922" xr:uid="{00000000-0005-0000-0000-0000F3A10000}"/>
    <cellStyle name="Total 2 3 2 7 3 2" xfId="32985" xr:uid="{00000000-0005-0000-0000-0000F4A10000}"/>
    <cellStyle name="Total 2 3 2 7 3 3" xfId="43895" xr:uid="{00000000-0005-0000-0000-0000F5A10000}"/>
    <cellStyle name="Total 2 3 2 7 4" xfId="32982" xr:uid="{00000000-0005-0000-0000-0000F6A10000}"/>
    <cellStyle name="Total 2 3 2 7 5" xfId="43892" xr:uid="{00000000-0005-0000-0000-0000F7A10000}"/>
    <cellStyle name="Total 2 3 2 8" xfId="16923" xr:uid="{00000000-0005-0000-0000-0000F8A10000}"/>
    <cellStyle name="Total 2 3 2 8 2" xfId="16924" xr:uid="{00000000-0005-0000-0000-0000F9A10000}"/>
    <cellStyle name="Total 2 3 2 8 2 2" xfId="16925" xr:uid="{00000000-0005-0000-0000-0000FAA10000}"/>
    <cellStyle name="Total 2 3 2 8 2 2 2" xfId="32988" xr:uid="{00000000-0005-0000-0000-0000FBA10000}"/>
    <cellStyle name="Total 2 3 2 8 2 2 3" xfId="43898" xr:uid="{00000000-0005-0000-0000-0000FCA10000}"/>
    <cellStyle name="Total 2 3 2 8 2 3" xfId="32987" xr:uid="{00000000-0005-0000-0000-0000FDA10000}"/>
    <cellStyle name="Total 2 3 2 8 2 4" xfId="43897" xr:uid="{00000000-0005-0000-0000-0000FEA10000}"/>
    <cellStyle name="Total 2 3 2 8 3" xfId="16926" xr:uid="{00000000-0005-0000-0000-0000FFA10000}"/>
    <cellStyle name="Total 2 3 2 8 3 2" xfId="32989" xr:uid="{00000000-0005-0000-0000-000000A20000}"/>
    <cellStyle name="Total 2 3 2 8 3 3" xfId="43899" xr:uid="{00000000-0005-0000-0000-000001A20000}"/>
    <cellStyle name="Total 2 3 2 8 4" xfId="32986" xr:uid="{00000000-0005-0000-0000-000002A20000}"/>
    <cellStyle name="Total 2 3 2 8 5" xfId="43896" xr:uid="{00000000-0005-0000-0000-000003A20000}"/>
    <cellStyle name="Total 2 3 2 9" xfId="16927" xr:uid="{00000000-0005-0000-0000-000004A20000}"/>
    <cellStyle name="Total 2 3 2 9 2" xfId="16928" xr:uid="{00000000-0005-0000-0000-000005A20000}"/>
    <cellStyle name="Total 2 3 2 9 2 2" xfId="16929" xr:uid="{00000000-0005-0000-0000-000006A20000}"/>
    <cellStyle name="Total 2 3 2 9 2 2 2" xfId="32992" xr:uid="{00000000-0005-0000-0000-000007A20000}"/>
    <cellStyle name="Total 2 3 2 9 2 2 3" xfId="43902" xr:uid="{00000000-0005-0000-0000-000008A20000}"/>
    <cellStyle name="Total 2 3 2 9 2 3" xfId="32991" xr:uid="{00000000-0005-0000-0000-000009A20000}"/>
    <cellStyle name="Total 2 3 2 9 2 4" xfId="43901" xr:uid="{00000000-0005-0000-0000-00000AA20000}"/>
    <cellStyle name="Total 2 3 2 9 3" xfId="16930" xr:uid="{00000000-0005-0000-0000-00000BA20000}"/>
    <cellStyle name="Total 2 3 2 9 3 2" xfId="32993" xr:uid="{00000000-0005-0000-0000-00000CA20000}"/>
    <cellStyle name="Total 2 3 2 9 3 3" xfId="43903" xr:uid="{00000000-0005-0000-0000-00000DA20000}"/>
    <cellStyle name="Total 2 3 2 9 4" xfId="32990" xr:uid="{00000000-0005-0000-0000-00000EA20000}"/>
    <cellStyle name="Total 2 3 2 9 5" xfId="43900" xr:uid="{00000000-0005-0000-0000-00000FA20000}"/>
    <cellStyle name="Total 2 3 3" xfId="16931" xr:uid="{00000000-0005-0000-0000-000010A20000}"/>
    <cellStyle name="Total 2 3 3 10" xfId="16932" xr:uid="{00000000-0005-0000-0000-000011A20000}"/>
    <cellStyle name="Total 2 3 3 10 2" xfId="16933" xr:uid="{00000000-0005-0000-0000-000012A20000}"/>
    <cellStyle name="Total 2 3 3 10 2 2" xfId="16934" xr:uid="{00000000-0005-0000-0000-000013A20000}"/>
    <cellStyle name="Total 2 3 3 10 2 2 2" xfId="32997" xr:uid="{00000000-0005-0000-0000-000014A20000}"/>
    <cellStyle name="Total 2 3 3 10 2 2 3" xfId="43907" xr:uid="{00000000-0005-0000-0000-000015A20000}"/>
    <cellStyle name="Total 2 3 3 10 2 3" xfId="32996" xr:uid="{00000000-0005-0000-0000-000016A20000}"/>
    <cellStyle name="Total 2 3 3 10 2 4" xfId="43906" xr:uid="{00000000-0005-0000-0000-000017A20000}"/>
    <cellStyle name="Total 2 3 3 10 3" xfId="16935" xr:uid="{00000000-0005-0000-0000-000018A20000}"/>
    <cellStyle name="Total 2 3 3 10 3 2" xfId="32998" xr:uid="{00000000-0005-0000-0000-000019A20000}"/>
    <cellStyle name="Total 2 3 3 10 3 3" xfId="43908" xr:uid="{00000000-0005-0000-0000-00001AA20000}"/>
    <cellStyle name="Total 2 3 3 10 4" xfId="32995" xr:uid="{00000000-0005-0000-0000-00001BA20000}"/>
    <cellStyle name="Total 2 3 3 10 5" xfId="43905" xr:uid="{00000000-0005-0000-0000-00001CA20000}"/>
    <cellStyle name="Total 2 3 3 11" xfId="16936" xr:uid="{00000000-0005-0000-0000-00001DA20000}"/>
    <cellStyle name="Total 2 3 3 11 2" xfId="16937" xr:uid="{00000000-0005-0000-0000-00001EA20000}"/>
    <cellStyle name="Total 2 3 3 11 2 2" xfId="16938" xr:uid="{00000000-0005-0000-0000-00001FA20000}"/>
    <cellStyle name="Total 2 3 3 11 2 2 2" xfId="33001" xr:uid="{00000000-0005-0000-0000-000020A20000}"/>
    <cellStyle name="Total 2 3 3 11 2 2 3" xfId="43911" xr:uid="{00000000-0005-0000-0000-000021A20000}"/>
    <cellStyle name="Total 2 3 3 11 2 3" xfId="33000" xr:uid="{00000000-0005-0000-0000-000022A20000}"/>
    <cellStyle name="Total 2 3 3 11 2 4" xfId="43910" xr:uid="{00000000-0005-0000-0000-000023A20000}"/>
    <cellStyle name="Total 2 3 3 11 3" xfId="16939" xr:uid="{00000000-0005-0000-0000-000024A20000}"/>
    <cellStyle name="Total 2 3 3 11 3 2" xfId="33002" xr:uid="{00000000-0005-0000-0000-000025A20000}"/>
    <cellStyle name="Total 2 3 3 11 3 3" xfId="43912" xr:uid="{00000000-0005-0000-0000-000026A20000}"/>
    <cellStyle name="Total 2 3 3 11 4" xfId="32999" xr:uid="{00000000-0005-0000-0000-000027A20000}"/>
    <cellStyle name="Total 2 3 3 11 5" xfId="43909" xr:uid="{00000000-0005-0000-0000-000028A20000}"/>
    <cellStyle name="Total 2 3 3 12" xfId="16940" xr:uid="{00000000-0005-0000-0000-000029A20000}"/>
    <cellStyle name="Total 2 3 3 12 2" xfId="33003" xr:uid="{00000000-0005-0000-0000-00002AA20000}"/>
    <cellStyle name="Total 2 3 3 12 3" xfId="43913" xr:uid="{00000000-0005-0000-0000-00002BA20000}"/>
    <cellStyle name="Total 2 3 3 13" xfId="32994" xr:uid="{00000000-0005-0000-0000-00002CA20000}"/>
    <cellStyle name="Total 2 3 3 14" xfId="43904" xr:uid="{00000000-0005-0000-0000-00002DA20000}"/>
    <cellStyle name="Total 2 3 3 2" xfId="16941" xr:uid="{00000000-0005-0000-0000-00002EA20000}"/>
    <cellStyle name="Total 2 3 3 2 10" xfId="16942" xr:uid="{00000000-0005-0000-0000-00002FA20000}"/>
    <cellStyle name="Total 2 3 3 2 10 2" xfId="16943" xr:uid="{00000000-0005-0000-0000-000030A20000}"/>
    <cellStyle name="Total 2 3 3 2 10 2 2" xfId="16944" xr:uid="{00000000-0005-0000-0000-000031A20000}"/>
    <cellStyle name="Total 2 3 3 2 10 2 2 2" xfId="33007" xr:uid="{00000000-0005-0000-0000-000032A20000}"/>
    <cellStyle name="Total 2 3 3 2 10 2 2 3" xfId="43917" xr:uid="{00000000-0005-0000-0000-000033A20000}"/>
    <cellStyle name="Total 2 3 3 2 10 2 3" xfId="33006" xr:uid="{00000000-0005-0000-0000-000034A20000}"/>
    <cellStyle name="Total 2 3 3 2 10 2 4" xfId="43916" xr:uid="{00000000-0005-0000-0000-000035A20000}"/>
    <cellStyle name="Total 2 3 3 2 10 3" xfId="16945" xr:uid="{00000000-0005-0000-0000-000036A20000}"/>
    <cellStyle name="Total 2 3 3 2 10 3 2" xfId="33008" xr:uid="{00000000-0005-0000-0000-000037A20000}"/>
    <cellStyle name="Total 2 3 3 2 10 3 3" xfId="43918" xr:uid="{00000000-0005-0000-0000-000038A20000}"/>
    <cellStyle name="Total 2 3 3 2 10 4" xfId="33005" xr:uid="{00000000-0005-0000-0000-000039A20000}"/>
    <cellStyle name="Total 2 3 3 2 10 5" xfId="43915" xr:uid="{00000000-0005-0000-0000-00003AA20000}"/>
    <cellStyle name="Total 2 3 3 2 11" xfId="16946" xr:uid="{00000000-0005-0000-0000-00003BA20000}"/>
    <cellStyle name="Total 2 3 3 2 11 2" xfId="33009" xr:uid="{00000000-0005-0000-0000-00003CA20000}"/>
    <cellStyle name="Total 2 3 3 2 11 3" xfId="43919" xr:uid="{00000000-0005-0000-0000-00003DA20000}"/>
    <cellStyle name="Total 2 3 3 2 12" xfId="33004" xr:uid="{00000000-0005-0000-0000-00003EA20000}"/>
    <cellStyle name="Total 2 3 3 2 13" xfId="43914" xr:uid="{00000000-0005-0000-0000-00003FA20000}"/>
    <cellStyle name="Total 2 3 3 2 2" xfId="16947" xr:uid="{00000000-0005-0000-0000-000040A20000}"/>
    <cellStyle name="Total 2 3 3 2 2 10" xfId="16948" xr:uid="{00000000-0005-0000-0000-000041A20000}"/>
    <cellStyle name="Total 2 3 3 2 2 10 2" xfId="33011" xr:uid="{00000000-0005-0000-0000-000042A20000}"/>
    <cellStyle name="Total 2 3 3 2 2 10 3" xfId="43921" xr:uid="{00000000-0005-0000-0000-000043A20000}"/>
    <cellStyle name="Total 2 3 3 2 2 11" xfId="33010" xr:uid="{00000000-0005-0000-0000-000044A20000}"/>
    <cellStyle name="Total 2 3 3 2 2 12" xfId="43920" xr:uid="{00000000-0005-0000-0000-000045A20000}"/>
    <cellStyle name="Total 2 3 3 2 2 2" xfId="16949" xr:uid="{00000000-0005-0000-0000-000046A20000}"/>
    <cellStyle name="Total 2 3 3 2 2 2 2" xfId="16950" xr:uid="{00000000-0005-0000-0000-000047A20000}"/>
    <cellStyle name="Total 2 3 3 2 2 2 2 2" xfId="16951" xr:uid="{00000000-0005-0000-0000-000048A20000}"/>
    <cellStyle name="Total 2 3 3 2 2 2 2 2 2" xfId="33014" xr:uid="{00000000-0005-0000-0000-000049A20000}"/>
    <cellStyle name="Total 2 3 3 2 2 2 2 2 3" xfId="43924" xr:uid="{00000000-0005-0000-0000-00004AA20000}"/>
    <cellStyle name="Total 2 3 3 2 2 2 2 3" xfId="33013" xr:uid="{00000000-0005-0000-0000-00004BA20000}"/>
    <cellStyle name="Total 2 3 3 2 2 2 2 4" xfId="43923" xr:uid="{00000000-0005-0000-0000-00004CA20000}"/>
    <cellStyle name="Total 2 3 3 2 2 2 3" xfId="16952" xr:uid="{00000000-0005-0000-0000-00004DA20000}"/>
    <cellStyle name="Total 2 3 3 2 2 2 3 2" xfId="33015" xr:uid="{00000000-0005-0000-0000-00004EA20000}"/>
    <cellStyle name="Total 2 3 3 2 2 2 3 3" xfId="43925" xr:uid="{00000000-0005-0000-0000-00004FA20000}"/>
    <cellStyle name="Total 2 3 3 2 2 2 4" xfId="33012" xr:uid="{00000000-0005-0000-0000-000050A20000}"/>
    <cellStyle name="Total 2 3 3 2 2 2 5" xfId="43922" xr:uid="{00000000-0005-0000-0000-000051A20000}"/>
    <cellStyle name="Total 2 3 3 2 2 3" xfId="16953" xr:uid="{00000000-0005-0000-0000-000052A20000}"/>
    <cellStyle name="Total 2 3 3 2 2 3 2" xfId="16954" xr:uid="{00000000-0005-0000-0000-000053A20000}"/>
    <cellStyle name="Total 2 3 3 2 2 3 2 2" xfId="16955" xr:uid="{00000000-0005-0000-0000-000054A20000}"/>
    <cellStyle name="Total 2 3 3 2 2 3 2 2 2" xfId="33018" xr:uid="{00000000-0005-0000-0000-000055A20000}"/>
    <cellStyle name="Total 2 3 3 2 2 3 2 2 3" xfId="43928" xr:uid="{00000000-0005-0000-0000-000056A20000}"/>
    <cellStyle name="Total 2 3 3 2 2 3 2 3" xfId="33017" xr:uid="{00000000-0005-0000-0000-000057A20000}"/>
    <cellStyle name="Total 2 3 3 2 2 3 2 4" xfId="43927" xr:uid="{00000000-0005-0000-0000-000058A20000}"/>
    <cellStyle name="Total 2 3 3 2 2 3 3" xfId="16956" xr:uid="{00000000-0005-0000-0000-000059A20000}"/>
    <cellStyle name="Total 2 3 3 2 2 3 3 2" xfId="33019" xr:uid="{00000000-0005-0000-0000-00005AA20000}"/>
    <cellStyle name="Total 2 3 3 2 2 3 3 3" xfId="43929" xr:uid="{00000000-0005-0000-0000-00005BA20000}"/>
    <cellStyle name="Total 2 3 3 2 2 3 4" xfId="33016" xr:uid="{00000000-0005-0000-0000-00005CA20000}"/>
    <cellStyle name="Total 2 3 3 2 2 3 5" xfId="43926" xr:uid="{00000000-0005-0000-0000-00005DA20000}"/>
    <cellStyle name="Total 2 3 3 2 2 4" xfId="16957" xr:uid="{00000000-0005-0000-0000-00005EA20000}"/>
    <cellStyle name="Total 2 3 3 2 2 4 2" xfId="16958" xr:uid="{00000000-0005-0000-0000-00005FA20000}"/>
    <cellStyle name="Total 2 3 3 2 2 4 2 2" xfId="16959" xr:uid="{00000000-0005-0000-0000-000060A20000}"/>
    <cellStyle name="Total 2 3 3 2 2 4 2 2 2" xfId="33022" xr:uid="{00000000-0005-0000-0000-000061A20000}"/>
    <cellStyle name="Total 2 3 3 2 2 4 2 2 3" xfId="43932" xr:uid="{00000000-0005-0000-0000-000062A20000}"/>
    <cellStyle name="Total 2 3 3 2 2 4 2 3" xfId="33021" xr:uid="{00000000-0005-0000-0000-000063A20000}"/>
    <cellStyle name="Total 2 3 3 2 2 4 2 4" xfId="43931" xr:uid="{00000000-0005-0000-0000-000064A20000}"/>
    <cellStyle name="Total 2 3 3 2 2 4 3" xfId="16960" xr:uid="{00000000-0005-0000-0000-000065A20000}"/>
    <cellStyle name="Total 2 3 3 2 2 4 3 2" xfId="33023" xr:uid="{00000000-0005-0000-0000-000066A20000}"/>
    <cellStyle name="Total 2 3 3 2 2 4 3 3" xfId="43933" xr:uid="{00000000-0005-0000-0000-000067A20000}"/>
    <cellStyle name="Total 2 3 3 2 2 4 4" xfId="33020" xr:uid="{00000000-0005-0000-0000-000068A20000}"/>
    <cellStyle name="Total 2 3 3 2 2 4 5" xfId="43930" xr:uid="{00000000-0005-0000-0000-000069A20000}"/>
    <cellStyle name="Total 2 3 3 2 2 5" xfId="16961" xr:uid="{00000000-0005-0000-0000-00006AA20000}"/>
    <cellStyle name="Total 2 3 3 2 2 5 2" xfId="16962" xr:uid="{00000000-0005-0000-0000-00006BA20000}"/>
    <cellStyle name="Total 2 3 3 2 2 5 2 2" xfId="16963" xr:uid="{00000000-0005-0000-0000-00006CA20000}"/>
    <cellStyle name="Total 2 3 3 2 2 5 2 2 2" xfId="33026" xr:uid="{00000000-0005-0000-0000-00006DA20000}"/>
    <cellStyle name="Total 2 3 3 2 2 5 2 2 3" xfId="43936" xr:uid="{00000000-0005-0000-0000-00006EA20000}"/>
    <cellStyle name="Total 2 3 3 2 2 5 2 3" xfId="33025" xr:uid="{00000000-0005-0000-0000-00006FA20000}"/>
    <cellStyle name="Total 2 3 3 2 2 5 2 4" xfId="43935" xr:uid="{00000000-0005-0000-0000-000070A20000}"/>
    <cellStyle name="Total 2 3 3 2 2 5 3" xfId="16964" xr:uid="{00000000-0005-0000-0000-000071A20000}"/>
    <cellStyle name="Total 2 3 3 2 2 5 3 2" xfId="33027" xr:uid="{00000000-0005-0000-0000-000072A20000}"/>
    <cellStyle name="Total 2 3 3 2 2 5 3 3" xfId="43937" xr:uid="{00000000-0005-0000-0000-000073A20000}"/>
    <cellStyle name="Total 2 3 3 2 2 5 4" xfId="33024" xr:uid="{00000000-0005-0000-0000-000074A20000}"/>
    <cellStyle name="Total 2 3 3 2 2 5 5" xfId="43934" xr:uid="{00000000-0005-0000-0000-000075A20000}"/>
    <cellStyle name="Total 2 3 3 2 2 6" xfId="16965" xr:uid="{00000000-0005-0000-0000-000076A20000}"/>
    <cellStyle name="Total 2 3 3 2 2 6 2" xfId="16966" xr:uid="{00000000-0005-0000-0000-000077A20000}"/>
    <cellStyle name="Total 2 3 3 2 2 6 2 2" xfId="16967" xr:uid="{00000000-0005-0000-0000-000078A20000}"/>
    <cellStyle name="Total 2 3 3 2 2 6 2 2 2" xfId="33030" xr:uid="{00000000-0005-0000-0000-000079A20000}"/>
    <cellStyle name="Total 2 3 3 2 2 6 2 2 3" xfId="43940" xr:uid="{00000000-0005-0000-0000-00007AA20000}"/>
    <cellStyle name="Total 2 3 3 2 2 6 2 3" xfId="33029" xr:uid="{00000000-0005-0000-0000-00007BA20000}"/>
    <cellStyle name="Total 2 3 3 2 2 6 2 4" xfId="43939" xr:uid="{00000000-0005-0000-0000-00007CA20000}"/>
    <cellStyle name="Total 2 3 3 2 2 6 3" xfId="16968" xr:uid="{00000000-0005-0000-0000-00007DA20000}"/>
    <cellStyle name="Total 2 3 3 2 2 6 3 2" xfId="33031" xr:uid="{00000000-0005-0000-0000-00007EA20000}"/>
    <cellStyle name="Total 2 3 3 2 2 6 3 3" xfId="43941" xr:uid="{00000000-0005-0000-0000-00007FA20000}"/>
    <cellStyle name="Total 2 3 3 2 2 6 4" xfId="33028" xr:uid="{00000000-0005-0000-0000-000080A20000}"/>
    <cellStyle name="Total 2 3 3 2 2 6 5" xfId="43938" xr:uid="{00000000-0005-0000-0000-000081A20000}"/>
    <cellStyle name="Total 2 3 3 2 2 7" xfId="16969" xr:uid="{00000000-0005-0000-0000-000082A20000}"/>
    <cellStyle name="Total 2 3 3 2 2 7 2" xfId="16970" xr:uid="{00000000-0005-0000-0000-000083A20000}"/>
    <cellStyle name="Total 2 3 3 2 2 7 2 2" xfId="16971" xr:uid="{00000000-0005-0000-0000-000084A20000}"/>
    <cellStyle name="Total 2 3 3 2 2 7 2 2 2" xfId="33034" xr:uid="{00000000-0005-0000-0000-000085A20000}"/>
    <cellStyle name="Total 2 3 3 2 2 7 2 2 3" xfId="43944" xr:uid="{00000000-0005-0000-0000-000086A20000}"/>
    <cellStyle name="Total 2 3 3 2 2 7 2 3" xfId="33033" xr:uid="{00000000-0005-0000-0000-000087A20000}"/>
    <cellStyle name="Total 2 3 3 2 2 7 2 4" xfId="43943" xr:uid="{00000000-0005-0000-0000-000088A20000}"/>
    <cellStyle name="Total 2 3 3 2 2 7 3" xfId="16972" xr:uid="{00000000-0005-0000-0000-000089A20000}"/>
    <cellStyle name="Total 2 3 3 2 2 7 3 2" xfId="33035" xr:uid="{00000000-0005-0000-0000-00008AA20000}"/>
    <cellStyle name="Total 2 3 3 2 2 7 3 3" xfId="43945" xr:uid="{00000000-0005-0000-0000-00008BA20000}"/>
    <cellStyle name="Total 2 3 3 2 2 7 4" xfId="33032" xr:uid="{00000000-0005-0000-0000-00008CA20000}"/>
    <cellStyle name="Total 2 3 3 2 2 7 5" xfId="43942" xr:uid="{00000000-0005-0000-0000-00008DA20000}"/>
    <cellStyle name="Total 2 3 3 2 2 8" xfId="16973" xr:uid="{00000000-0005-0000-0000-00008EA20000}"/>
    <cellStyle name="Total 2 3 3 2 2 8 2" xfId="16974" xr:uid="{00000000-0005-0000-0000-00008FA20000}"/>
    <cellStyle name="Total 2 3 3 2 2 8 2 2" xfId="16975" xr:uid="{00000000-0005-0000-0000-000090A20000}"/>
    <cellStyle name="Total 2 3 3 2 2 8 2 2 2" xfId="33038" xr:uid="{00000000-0005-0000-0000-000091A20000}"/>
    <cellStyle name="Total 2 3 3 2 2 8 2 2 3" xfId="43948" xr:uid="{00000000-0005-0000-0000-000092A20000}"/>
    <cellStyle name="Total 2 3 3 2 2 8 2 3" xfId="33037" xr:uid="{00000000-0005-0000-0000-000093A20000}"/>
    <cellStyle name="Total 2 3 3 2 2 8 2 4" xfId="43947" xr:uid="{00000000-0005-0000-0000-000094A20000}"/>
    <cellStyle name="Total 2 3 3 2 2 8 3" xfId="16976" xr:uid="{00000000-0005-0000-0000-000095A20000}"/>
    <cellStyle name="Total 2 3 3 2 2 8 3 2" xfId="33039" xr:uid="{00000000-0005-0000-0000-000096A20000}"/>
    <cellStyle name="Total 2 3 3 2 2 8 3 3" xfId="43949" xr:uid="{00000000-0005-0000-0000-000097A20000}"/>
    <cellStyle name="Total 2 3 3 2 2 8 4" xfId="33036" xr:uid="{00000000-0005-0000-0000-000098A20000}"/>
    <cellStyle name="Total 2 3 3 2 2 8 5" xfId="43946" xr:uid="{00000000-0005-0000-0000-000099A20000}"/>
    <cellStyle name="Total 2 3 3 2 2 9" xfId="16977" xr:uid="{00000000-0005-0000-0000-00009AA20000}"/>
    <cellStyle name="Total 2 3 3 2 2 9 2" xfId="16978" xr:uid="{00000000-0005-0000-0000-00009BA20000}"/>
    <cellStyle name="Total 2 3 3 2 2 9 2 2" xfId="33041" xr:uid="{00000000-0005-0000-0000-00009CA20000}"/>
    <cellStyle name="Total 2 3 3 2 2 9 2 3" xfId="43951" xr:uid="{00000000-0005-0000-0000-00009DA20000}"/>
    <cellStyle name="Total 2 3 3 2 2 9 3" xfId="33040" xr:uid="{00000000-0005-0000-0000-00009EA20000}"/>
    <cellStyle name="Total 2 3 3 2 2 9 4" xfId="43950" xr:uid="{00000000-0005-0000-0000-00009FA20000}"/>
    <cellStyle name="Total 2 3 3 2 3" xfId="16979" xr:uid="{00000000-0005-0000-0000-0000A0A20000}"/>
    <cellStyle name="Total 2 3 3 2 3 10" xfId="16980" xr:uid="{00000000-0005-0000-0000-0000A1A20000}"/>
    <cellStyle name="Total 2 3 3 2 3 10 2" xfId="33043" xr:uid="{00000000-0005-0000-0000-0000A2A20000}"/>
    <cellStyle name="Total 2 3 3 2 3 10 3" xfId="43953" xr:uid="{00000000-0005-0000-0000-0000A3A20000}"/>
    <cellStyle name="Total 2 3 3 2 3 11" xfId="33042" xr:uid="{00000000-0005-0000-0000-0000A4A20000}"/>
    <cellStyle name="Total 2 3 3 2 3 12" xfId="43952" xr:uid="{00000000-0005-0000-0000-0000A5A20000}"/>
    <cellStyle name="Total 2 3 3 2 3 2" xfId="16981" xr:uid="{00000000-0005-0000-0000-0000A6A20000}"/>
    <cellStyle name="Total 2 3 3 2 3 2 2" xfId="16982" xr:uid="{00000000-0005-0000-0000-0000A7A20000}"/>
    <cellStyle name="Total 2 3 3 2 3 2 2 2" xfId="16983" xr:uid="{00000000-0005-0000-0000-0000A8A20000}"/>
    <cellStyle name="Total 2 3 3 2 3 2 2 2 2" xfId="33046" xr:uid="{00000000-0005-0000-0000-0000A9A20000}"/>
    <cellStyle name="Total 2 3 3 2 3 2 2 2 3" xfId="43956" xr:uid="{00000000-0005-0000-0000-0000AAA20000}"/>
    <cellStyle name="Total 2 3 3 2 3 2 2 3" xfId="33045" xr:uid="{00000000-0005-0000-0000-0000ABA20000}"/>
    <cellStyle name="Total 2 3 3 2 3 2 2 4" xfId="43955" xr:uid="{00000000-0005-0000-0000-0000ACA20000}"/>
    <cellStyle name="Total 2 3 3 2 3 2 3" xfId="16984" xr:uid="{00000000-0005-0000-0000-0000ADA20000}"/>
    <cellStyle name="Total 2 3 3 2 3 2 3 2" xfId="33047" xr:uid="{00000000-0005-0000-0000-0000AEA20000}"/>
    <cellStyle name="Total 2 3 3 2 3 2 3 3" xfId="43957" xr:uid="{00000000-0005-0000-0000-0000AFA20000}"/>
    <cellStyle name="Total 2 3 3 2 3 2 4" xfId="33044" xr:uid="{00000000-0005-0000-0000-0000B0A20000}"/>
    <cellStyle name="Total 2 3 3 2 3 2 5" xfId="43954" xr:uid="{00000000-0005-0000-0000-0000B1A20000}"/>
    <cellStyle name="Total 2 3 3 2 3 3" xfId="16985" xr:uid="{00000000-0005-0000-0000-0000B2A20000}"/>
    <cellStyle name="Total 2 3 3 2 3 3 2" xfId="16986" xr:uid="{00000000-0005-0000-0000-0000B3A20000}"/>
    <cellStyle name="Total 2 3 3 2 3 3 2 2" xfId="16987" xr:uid="{00000000-0005-0000-0000-0000B4A20000}"/>
    <cellStyle name="Total 2 3 3 2 3 3 2 2 2" xfId="33050" xr:uid="{00000000-0005-0000-0000-0000B5A20000}"/>
    <cellStyle name="Total 2 3 3 2 3 3 2 2 3" xfId="43960" xr:uid="{00000000-0005-0000-0000-0000B6A20000}"/>
    <cellStyle name="Total 2 3 3 2 3 3 2 3" xfId="33049" xr:uid="{00000000-0005-0000-0000-0000B7A20000}"/>
    <cellStyle name="Total 2 3 3 2 3 3 2 4" xfId="43959" xr:uid="{00000000-0005-0000-0000-0000B8A20000}"/>
    <cellStyle name="Total 2 3 3 2 3 3 3" xfId="16988" xr:uid="{00000000-0005-0000-0000-0000B9A20000}"/>
    <cellStyle name="Total 2 3 3 2 3 3 3 2" xfId="33051" xr:uid="{00000000-0005-0000-0000-0000BAA20000}"/>
    <cellStyle name="Total 2 3 3 2 3 3 3 3" xfId="43961" xr:uid="{00000000-0005-0000-0000-0000BBA20000}"/>
    <cellStyle name="Total 2 3 3 2 3 3 4" xfId="33048" xr:uid="{00000000-0005-0000-0000-0000BCA20000}"/>
    <cellStyle name="Total 2 3 3 2 3 3 5" xfId="43958" xr:uid="{00000000-0005-0000-0000-0000BDA20000}"/>
    <cellStyle name="Total 2 3 3 2 3 4" xfId="16989" xr:uid="{00000000-0005-0000-0000-0000BEA20000}"/>
    <cellStyle name="Total 2 3 3 2 3 4 2" xfId="16990" xr:uid="{00000000-0005-0000-0000-0000BFA20000}"/>
    <cellStyle name="Total 2 3 3 2 3 4 2 2" xfId="16991" xr:uid="{00000000-0005-0000-0000-0000C0A20000}"/>
    <cellStyle name="Total 2 3 3 2 3 4 2 2 2" xfId="33054" xr:uid="{00000000-0005-0000-0000-0000C1A20000}"/>
    <cellStyle name="Total 2 3 3 2 3 4 2 2 3" xfId="43964" xr:uid="{00000000-0005-0000-0000-0000C2A20000}"/>
    <cellStyle name="Total 2 3 3 2 3 4 2 3" xfId="33053" xr:uid="{00000000-0005-0000-0000-0000C3A20000}"/>
    <cellStyle name="Total 2 3 3 2 3 4 2 4" xfId="43963" xr:uid="{00000000-0005-0000-0000-0000C4A20000}"/>
    <cellStyle name="Total 2 3 3 2 3 4 3" xfId="16992" xr:uid="{00000000-0005-0000-0000-0000C5A20000}"/>
    <cellStyle name="Total 2 3 3 2 3 4 3 2" xfId="33055" xr:uid="{00000000-0005-0000-0000-0000C6A20000}"/>
    <cellStyle name="Total 2 3 3 2 3 4 3 3" xfId="43965" xr:uid="{00000000-0005-0000-0000-0000C7A20000}"/>
    <cellStyle name="Total 2 3 3 2 3 4 4" xfId="33052" xr:uid="{00000000-0005-0000-0000-0000C8A20000}"/>
    <cellStyle name="Total 2 3 3 2 3 4 5" xfId="43962" xr:uid="{00000000-0005-0000-0000-0000C9A20000}"/>
    <cellStyle name="Total 2 3 3 2 3 5" xfId="16993" xr:uid="{00000000-0005-0000-0000-0000CAA20000}"/>
    <cellStyle name="Total 2 3 3 2 3 5 2" xfId="16994" xr:uid="{00000000-0005-0000-0000-0000CBA20000}"/>
    <cellStyle name="Total 2 3 3 2 3 5 2 2" xfId="16995" xr:uid="{00000000-0005-0000-0000-0000CCA20000}"/>
    <cellStyle name="Total 2 3 3 2 3 5 2 2 2" xfId="33058" xr:uid="{00000000-0005-0000-0000-0000CDA20000}"/>
    <cellStyle name="Total 2 3 3 2 3 5 2 2 3" xfId="43968" xr:uid="{00000000-0005-0000-0000-0000CEA20000}"/>
    <cellStyle name="Total 2 3 3 2 3 5 2 3" xfId="33057" xr:uid="{00000000-0005-0000-0000-0000CFA20000}"/>
    <cellStyle name="Total 2 3 3 2 3 5 2 4" xfId="43967" xr:uid="{00000000-0005-0000-0000-0000D0A20000}"/>
    <cellStyle name="Total 2 3 3 2 3 5 3" xfId="16996" xr:uid="{00000000-0005-0000-0000-0000D1A20000}"/>
    <cellStyle name="Total 2 3 3 2 3 5 3 2" xfId="33059" xr:uid="{00000000-0005-0000-0000-0000D2A20000}"/>
    <cellStyle name="Total 2 3 3 2 3 5 3 3" xfId="43969" xr:uid="{00000000-0005-0000-0000-0000D3A20000}"/>
    <cellStyle name="Total 2 3 3 2 3 5 4" xfId="33056" xr:uid="{00000000-0005-0000-0000-0000D4A20000}"/>
    <cellStyle name="Total 2 3 3 2 3 5 5" xfId="43966" xr:uid="{00000000-0005-0000-0000-0000D5A20000}"/>
    <cellStyle name="Total 2 3 3 2 3 6" xfId="16997" xr:uid="{00000000-0005-0000-0000-0000D6A20000}"/>
    <cellStyle name="Total 2 3 3 2 3 6 2" xfId="16998" xr:uid="{00000000-0005-0000-0000-0000D7A20000}"/>
    <cellStyle name="Total 2 3 3 2 3 6 2 2" xfId="16999" xr:uid="{00000000-0005-0000-0000-0000D8A20000}"/>
    <cellStyle name="Total 2 3 3 2 3 6 2 2 2" xfId="33062" xr:uid="{00000000-0005-0000-0000-0000D9A20000}"/>
    <cellStyle name="Total 2 3 3 2 3 6 2 2 3" xfId="43972" xr:uid="{00000000-0005-0000-0000-0000DAA20000}"/>
    <cellStyle name="Total 2 3 3 2 3 6 2 3" xfId="33061" xr:uid="{00000000-0005-0000-0000-0000DBA20000}"/>
    <cellStyle name="Total 2 3 3 2 3 6 2 4" xfId="43971" xr:uid="{00000000-0005-0000-0000-0000DCA20000}"/>
    <cellStyle name="Total 2 3 3 2 3 6 3" xfId="17000" xr:uid="{00000000-0005-0000-0000-0000DDA20000}"/>
    <cellStyle name="Total 2 3 3 2 3 6 3 2" xfId="33063" xr:uid="{00000000-0005-0000-0000-0000DEA20000}"/>
    <cellStyle name="Total 2 3 3 2 3 6 3 3" xfId="43973" xr:uid="{00000000-0005-0000-0000-0000DFA20000}"/>
    <cellStyle name="Total 2 3 3 2 3 6 4" xfId="33060" xr:uid="{00000000-0005-0000-0000-0000E0A20000}"/>
    <cellStyle name="Total 2 3 3 2 3 6 5" xfId="43970" xr:uid="{00000000-0005-0000-0000-0000E1A20000}"/>
    <cellStyle name="Total 2 3 3 2 3 7" xfId="17001" xr:uid="{00000000-0005-0000-0000-0000E2A20000}"/>
    <cellStyle name="Total 2 3 3 2 3 7 2" xfId="17002" xr:uid="{00000000-0005-0000-0000-0000E3A20000}"/>
    <cellStyle name="Total 2 3 3 2 3 7 2 2" xfId="17003" xr:uid="{00000000-0005-0000-0000-0000E4A20000}"/>
    <cellStyle name="Total 2 3 3 2 3 7 2 2 2" xfId="33066" xr:uid="{00000000-0005-0000-0000-0000E5A20000}"/>
    <cellStyle name="Total 2 3 3 2 3 7 2 2 3" xfId="43976" xr:uid="{00000000-0005-0000-0000-0000E6A20000}"/>
    <cellStyle name="Total 2 3 3 2 3 7 2 3" xfId="33065" xr:uid="{00000000-0005-0000-0000-0000E7A20000}"/>
    <cellStyle name="Total 2 3 3 2 3 7 2 4" xfId="43975" xr:uid="{00000000-0005-0000-0000-0000E8A20000}"/>
    <cellStyle name="Total 2 3 3 2 3 7 3" xfId="17004" xr:uid="{00000000-0005-0000-0000-0000E9A20000}"/>
    <cellStyle name="Total 2 3 3 2 3 7 3 2" xfId="33067" xr:uid="{00000000-0005-0000-0000-0000EAA20000}"/>
    <cellStyle name="Total 2 3 3 2 3 7 3 3" xfId="43977" xr:uid="{00000000-0005-0000-0000-0000EBA20000}"/>
    <cellStyle name="Total 2 3 3 2 3 7 4" xfId="33064" xr:uid="{00000000-0005-0000-0000-0000ECA20000}"/>
    <cellStyle name="Total 2 3 3 2 3 7 5" xfId="43974" xr:uid="{00000000-0005-0000-0000-0000EDA20000}"/>
    <cellStyle name="Total 2 3 3 2 3 8" xfId="17005" xr:uid="{00000000-0005-0000-0000-0000EEA20000}"/>
    <cellStyle name="Total 2 3 3 2 3 8 2" xfId="17006" xr:uid="{00000000-0005-0000-0000-0000EFA20000}"/>
    <cellStyle name="Total 2 3 3 2 3 8 2 2" xfId="17007" xr:uid="{00000000-0005-0000-0000-0000F0A20000}"/>
    <cellStyle name="Total 2 3 3 2 3 8 2 2 2" xfId="33070" xr:uid="{00000000-0005-0000-0000-0000F1A20000}"/>
    <cellStyle name="Total 2 3 3 2 3 8 2 2 3" xfId="43980" xr:uid="{00000000-0005-0000-0000-0000F2A20000}"/>
    <cellStyle name="Total 2 3 3 2 3 8 2 3" xfId="33069" xr:uid="{00000000-0005-0000-0000-0000F3A20000}"/>
    <cellStyle name="Total 2 3 3 2 3 8 2 4" xfId="43979" xr:uid="{00000000-0005-0000-0000-0000F4A20000}"/>
    <cellStyle name="Total 2 3 3 2 3 8 3" xfId="17008" xr:uid="{00000000-0005-0000-0000-0000F5A20000}"/>
    <cellStyle name="Total 2 3 3 2 3 8 3 2" xfId="33071" xr:uid="{00000000-0005-0000-0000-0000F6A20000}"/>
    <cellStyle name="Total 2 3 3 2 3 8 3 3" xfId="43981" xr:uid="{00000000-0005-0000-0000-0000F7A20000}"/>
    <cellStyle name="Total 2 3 3 2 3 8 4" xfId="33068" xr:uid="{00000000-0005-0000-0000-0000F8A20000}"/>
    <cellStyle name="Total 2 3 3 2 3 8 5" xfId="43978" xr:uid="{00000000-0005-0000-0000-0000F9A20000}"/>
    <cellStyle name="Total 2 3 3 2 3 9" xfId="17009" xr:uid="{00000000-0005-0000-0000-0000FAA20000}"/>
    <cellStyle name="Total 2 3 3 2 3 9 2" xfId="17010" xr:uid="{00000000-0005-0000-0000-0000FBA20000}"/>
    <cellStyle name="Total 2 3 3 2 3 9 2 2" xfId="33073" xr:uid="{00000000-0005-0000-0000-0000FCA20000}"/>
    <cellStyle name="Total 2 3 3 2 3 9 2 3" xfId="43983" xr:uid="{00000000-0005-0000-0000-0000FDA20000}"/>
    <cellStyle name="Total 2 3 3 2 3 9 3" xfId="33072" xr:uid="{00000000-0005-0000-0000-0000FEA20000}"/>
    <cellStyle name="Total 2 3 3 2 3 9 4" xfId="43982" xr:uid="{00000000-0005-0000-0000-0000FFA20000}"/>
    <cellStyle name="Total 2 3 3 2 4" xfId="17011" xr:uid="{00000000-0005-0000-0000-000000A30000}"/>
    <cellStyle name="Total 2 3 3 2 4 2" xfId="17012" xr:uid="{00000000-0005-0000-0000-000001A30000}"/>
    <cellStyle name="Total 2 3 3 2 4 2 2" xfId="17013" xr:uid="{00000000-0005-0000-0000-000002A30000}"/>
    <cellStyle name="Total 2 3 3 2 4 2 2 2" xfId="33076" xr:uid="{00000000-0005-0000-0000-000003A30000}"/>
    <cellStyle name="Total 2 3 3 2 4 2 2 3" xfId="43986" xr:uid="{00000000-0005-0000-0000-000004A30000}"/>
    <cellStyle name="Total 2 3 3 2 4 2 3" xfId="33075" xr:uid="{00000000-0005-0000-0000-000005A30000}"/>
    <cellStyle name="Total 2 3 3 2 4 2 4" xfId="43985" xr:uid="{00000000-0005-0000-0000-000006A30000}"/>
    <cellStyle name="Total 2 3 3 2 4 3" xfId="17014" xr:uid="{00000000-0005-0000-0000-000007A30000}"/>
    <cellStyle name="Total 2 3 3 2 4 3 2" xfId="33077" xr:uid="{00000000-0005-0000-0000-000008A30000}"/>
    <cellStyle name="Total 2 3 3 2 4 3 3" xfId="43987" xr:uid="{00000000-0005-0000-0000-000009A30000}"/>
    <cellStyle name="Total 2 3 3 2 4 4" xfId="33074" xr:uid="{00000000-0005-0000-0000-00000AA30000}"/>
    <cellStyle name="Total 2 3 3 2 4 5" xfId="43984" xr:uid="{00000000-0005-0000-0000-00000BA30000}"/>
    <cellStyle name="Total 2 3 3 2 5" xfId="17015" xr:uid="{00000000-0005-0000-0000-00000CA30000}"/>
    <cellStyle name="Total 2 3 3 2 5 2" xfId="17016" xr:uid="{00000000-0005-0000-0000-00000DA30000}"/>
    <cellStyle name="Total 2 3 3 2 5 2 2" xfId="17017" xr:uid="{00000000-0005-0000-0000-00000EA30000}"/>
    <cellStyle name="Total 2 3 3 2 5 2 2 2" xfId="33080" xr:uid="{00000000-0005-0000-0000-00000FA30000}"/>
    <cellStyle name="Total 2 3 3 2 5 2 2 3" xfId="43990" xr:uid="{00000000-0005-0000-0000-000010A30000}"/>
    <cellStyle name="Total 2 3 3 2 5 2 3" xfId="33079" xr:uid="{00000000-0005-0000-0000-000011A30000}"/>
    <cellStyle name="Total 2 3 3 2 5 2 4" xfId="43989" xr:uid="{00000000-0005-0000-0000-000012A30000}"/>
    <cellStyle name="Total 2 3 3 2 5 3" xfId="17018" xr:uid="{00000000-0005-0000-0000-000013A30000}"/>
    <cellStyle name="Total 2 3 3 2 5 3 2" xfId="33081" xr:uid="{00000000-0005-0000-0000-000014A30000}"/>
    <cellStyle name="Total 2 3 3 2 5 3 3" xfId="43991" xr:uid="{00000000-0005-0000-0000-000015A30000}"/>
    <cellStyle name="Total 2 3 3 2 5 4" xfId="33078" xr:uid="{00000000-0005-0000-0000-000016A30000}"/>
    <cellStyle name="Total 2 3 3 2 5 5" xfId="43988" xr:uid="{00000000-0005-0000-0000-000017A30000}"/>
    <cellStyle name="Total 2 3 3 2 6" xfId="17019" xr:uid="{00000000-0005-0000-0000-000018A30000}"/>
    <cellStyle name="Total 2 3 3 2 6 2" xfId="17020" xr:uid="{00000000-0005-0000-0000-000019A30000}"/>
    <cellStyle name="Total 2 3 3 2 6 2 2" xfId="17021" xr:uid="{00000000-0005-0000-0000-00001AA30000}"/>
    <cellStyle name="Total 2 3 3 2 6 2 2 2" xfId="33084" xr:uid="{00000000-0005-0000-0000-00001BA30000}"/>
    <cellStyle name="Total 2 3 3 2 6 2 2 3" xfId="43994" xr:uid="{00000000-0005-0000-0000-00001CA30000}"/>
    <cellStyle name="Total 2 3 3 2 6 2 3" xfId="33083" xr:uid="{00000000-0005-0000-0000-00001DA30000}"/>
    <cellStyle name="Total 2 3 3 2 6 2 4" xfId="43993" xr:uid="{00000000-0005-0000-0000-00001EA30000}"/>
    <cellStyle name="Total 2 3 3 2 6 3" xfId="17022" xr:uid="{00000000-0005-0000-0000-00001FA30000}"/>
    <cellStyle name="Total 2 3 3 2 6 3 2" xfId="33085" xr:uid="{00000000-0005-0000-0000-000020A30000}"/>
    <cellStyle name="Total 2 3 3 2 6 3 3" xfId="43995" xr:uid="{00000000-0005-0000-0000-000021A30000}"/>
    <cellStyle name="Total 2 3 3 2 6 4" xfId="33082" xr:uid="{00000000-0005-0000-0000-000022A30000}"/>
    <cellStyle name="Total 2 3 3 2 6 5" xfId="43992" xr:uid="{00000000-0005-0000-0000-000023A30000}"/>
    <cellStyle name="Total 2 3 3 2 7" xfId="17023" xr:uid="{00000000-0005-0000-0000-000024A30000}"/>
    <cellStyle name="Total 2 3 3 2 7 2" xfId="17024" xr:uid="{00000000-0005-0000-0000-000025A30000}"/>
    <cellStyle name="Total 2 3 3 2 7 2 2" xfId="17025" xr:uid="{00000000-0005-0000-0000-000026A30000}"/>
    <cellStyle name="Total 2 3 3 2 7 2 2 2" xfId="33088" xr:uid="{00000000-0005-0000-0000-000027A30000}"/>
    <cellStyle name="Total 2 3 3 2 7 2 2 3" xfId="43998" xr:uid="{00000000-0005-0000-0000-000028A30000}"/>
    <cellStyle name="Total 2 3 3 2 7 2 3" xfId="33087" xr:uid="{00000000-0005-0000-0000-000029A30000}"/>
    <cellStyle name="Total 2 3 3 2 7 2 4" xfId="43997" xr:uid="{00000000-0005-0000-0000-00002AA30000}"/>
    <cellStyle name="Total 2 3 3 2 7 3" xfId="17026" xr:uid="{00000000-0005-0000-0000-00002BA30000}"/>
    <cellStyle name="Total 2 3 3 2 7 3 2" xfId="33089" xr:uid="{00000000-0005-0000-0000-00002CA30000}"/>
    <cellStyle name="Total 2 3 3 2 7 3 3" xfId="43999" xr:uid="{00000000-0005-0000-0000-00002DA30000}"/>
    <cellStyle name="Total 2 3 3 2 7 4" xfId="33086" xr:uid="{00000000-0005-0000-0000-00002EA30000}"/>
    <cellStyle name="Total 2 3 3 2 7 5" xfId="43996" xr:uid="{00000000-0005-0000-0000-00002FA30000}"/>
    <cellStyle name="Total 2 3 3 2 8" xfId="17027" xr:uid="{00000000-0005-0000-0000-000030A30000}"/>
    <cellStyle name="Total 2 3 3 2 8 2" xfId="17028" xr:uid="{00000000-0005-0000-0000-000031A30000}"/>
    <cellStyle name="Total 2 3 3 2 8 2 2" xfId="17029" xr:uid="{00000000-0005-0000-0000-000032A30000}"/>
    <cellStyle name="Total 2 3 3 2 8 2 2 2" xfId="33092" xr:uid="{00000000-0005-0000-0000-000033A30000}"/>
    <cellStyle name="Total 2 3 3 2 8 2 2 3" xfId="44002" xr:uid="{00000000-0005-0000-0000-000034A30000}"/>
    <cellStyle name="Total 2 3 3 2 8 2 3" xfId="33091" xr:uid="{00000000-0005-0000-0000-000035A30000}"/>
    <cellStyle name="Total 2 3 3 2 8 2 4" xfId="44001" xr:uid="{00000000-0005-0000-0000-000036A30000}"/>
    <cellStyle name="Total 2 3 3 2 8 3" xfId="17030" xr:uid="{00000000-0005-0000-0000-000037A30000}"/>
    <cellStyle name="Total 2 3 3 2 8 3 2" xfId="33093" xr:uid="{00000000-0005-0000-0000-000038A30000}"/>
    <cellStyle name="Total 2 3 3 2 8 3 3" xfId="44003" xr:uid="{00000000-0005-0000-0000-000039A30000}"/>
    <cellStyle name="Total 2 3 3 2 8 4" xfId="33090" xr:uid="{00000000-0005-0000-0000-00003AA30000}"/>
    <cellStyle name="Total 2 3 3 2 8 5" xfId="44000" xr:uid="{00000000-0005-0000-0000-00003BA30000}"/>
    <cellStyle name="Total 2 3 3 2 9" xfId="17031" xr:uid="{00000000-0005-0000-0000-00003CA30000}"/>
    <cellStyle name="Total 2 3 3 2 9 2" xfId="17032" xr:uid="{00000000-0005-0000-0000-00003DA30000}"/>
    <cellStyle name="Total 2 3 3 2 9 2 2" xfId="17033" xr:uid="{00000000-0005-0000-0000-00003EA30000}"/>
    <cellStyle name="Total 2 3 3 2 9 2 2 2" xfId="33096" xr:uid="{00000000-0005-0000-0000-00003FA30000}"/>
    <cellStyle name="Total 2 3 3 2 9 2 2 3" xfId="44006" xr:uid="{00000000-0005-0000-0000-000040A30000}"/>
    <cellStyle name="Total 2 3 3 2 9 2 3" xfId="33095" xr:uid="{00000000-0005-0000-0000-000041A30000}"/>
    <cellStyle name="Total 2 3 3 2 9 2 4" xfId="44005" xr:uid="{00000000-0005-0000-0000-000042A30000}"/>
    <cellStyle name="Total 2 3 3 2 9 3" xfId="17034" xr:uid="{00000000-0005-0000-0000-000043A30000}"/>
    <cellStyle name="Total 2 3 3 2 9 3 2" xfId="33097" xr:uid="{00000000-0005-0000-0000-000044A30000}"/>
    <cellStyle name="Total 2 3 3 2 9 3 3" xfId="44007" xr:uid="{00000000-0005-0000-0000-000045A30000}"/>
    <cellStyle name="Total 2 3 3 2 9 4" xfId="33094" xr:uid="{00000000-0005-0000-0000-000046A30000}"/>
    <cellStyle name="Total 2 3 3 2 9 5" xfId="44004" xr:uid="{00000000-0005-0000-0000-000047A30000}"/>
    <cellStyle name="Total 2 3 3 3" xfId="17035" xr:uid="{00000000-0005-0000-0000-000048A30000}"/>
    <cellStyle name="Total 2 3 3 3 10" xfId="17036" xr:uid="{00000000-0005-0000-0000-000049A30000}"/>
    <cellStyle name="Total 2 3 3 3 10 2" xfId="33099" xr:uid="{00000000-0005-0000-0000-00004AA30000}"/>
    <cellStyle name="Total 2 3 3 3 10 3" xfId="44009" xr:uid="{00000000-0005-0000-0000-00004BA30000}"/>
    <cellStyle name="Total 2 3 3 3 11" xfId="33098" xr:uid="{00000000-0005-0000-0000-00004CA30000}"/>
    <cellStyle name="Total 2 3 3 3 12" xfId="44008" xr:uid="{00000000-0005-0000-0000-00004DA30000}"/>
    <cellStyle name="Total 2 3 3 3 2" xfId="17037" xr:uid="{00000000-0005-0000-0000-00004EA30000}"/>
    <cellStyle name="Total 2 3 3 3 2 2" xfId="17038" xr:uid="{00000000-0005-0000-0000-00004FA30000}"/>
    <cellStyle name="Total 2 3 3 3 2 2 2" xfId="17039" xr:uid="{00000000-0005-0000-0000-000050A30000}"/>
    <cellStyle name="Total 2 3 3 3 2 2 2 2" xfId="33102" xr:uid="{00000000-0005-0000-0000-000051A30000}"/>
    <cellStyle name="Total 2 3 3 3 2 2 2 3" xfId="44012" xr:uid="{00000000-0005-0000-0000-000052A30000}"/>
    <cellStyle name="Total 2 3 3 3 2 2 3" xfId="33101" xr:uid="{00000000-0005-0000-0000-000053A30000}"/>
    <cellStyle name="Total 2 3 3 3 2 2 4" xfId="44011" xr:uid="{00000000-0005-0000-0000-000054A30000}"/>
    <cellStyle name="Total 2 3 3 3 2 3" xfId="17040" xr:uid="{00000000-0005-0000-0000-000055A30000}"/>
    <cellStyle name="Total 2 3 3 3 2 3 2" xfId="33103" xr:uid="{00000000-0005-0000-0000-000056A30000}"/>
    <cellStyle name="Total 2 3 3 3 2 3 3" xfId="44013" xr:uid="{00000000-0005-0000-0000-000057A30000}"/>
    <cellStyle name="Total 2 3 3 3 2 4" xfId="33100" xr:uid="{00000000-0005-0000-0000-000058A30000}"/>
    <cellStyle name="Total 2 3 3 3 2 5" xfId="44010" xr:uid="{00000000-0005-0000-0000-000059A30000}"/>
    <cellStyle name="Total 2 3 3 3 3" xfId="17041" xr:uid="{00000000-0005-0000-0000-00005AA30000}"/>
    <cellStyle name="Total 2 3 3 3 3 2" xfId="17042" xr:uid="{00000000-0005-0000-0000-00005BA30000}"/>
    <cellStyle name="Total 2 3 3 3 3 2 2" xfId="17043" xr:uid="{00000000-0005-0000-0000-00005CA30000}"/>
    <cellStyle name="Total 2 3 3 3 3 2 2 2" xfId="33106" xr:uid="{00000000-0005-0000-0000-00005DA30000}"/>
    <cellStyle name="Total 2 3 3 3 3 2 2 3" xfId="44016" xr:uid="{00000000-0005-0000-0000-00005EA30000}"/>
    <cellStyle name="Total 2 3 3 3 3 2 3" xfId="33105" xr:uid="{00000000-0005-0000-0000-00005FA30000}"/>
    <cellStyle name="Total 2 3 3 3 3 2 4" xfId="44015" xr:uid="{00000000-0005-0000-0000-000060A30000}"/>
    <cellStyle name="Total 2 3 3 3 3 3" xfId="17044" xr:uid="{00000000-0005-0000-0000-000061A30000}"/>
    <cellStyle name="Total 2 3 3 3 3 3 2" xfId="33107" xr:uid="{00000000-0005-0000-0000-000062A30000}"/>
    <cellStyle name="Total 2 3 3 3 3 3 3" xfId="44017" xr:uid="{00000000-0005-0000-0000-000063A30000}"/>
    <cellStyle name="Total 2 3 3 3 3 4" xfId="33104" xr:uid="{00000000-0005-0000-0000-000064A30000}"/>
    <cellStyle name="Total 2 3 3 3 3 5" xfId="44014" xr:uid="{00000000-0005-0000-0000-000065A30000}"/>
    <cellStyle name="Total 2 3 3 3 4" xfId="17045" xr:uid="{00000000-0005-0000-0000-000066A30000}"/>
    <cellStyle name="Total 2 3 3 3 4 2" xfId="17046" xr:uid="{00000000-0005-0000-0000-000067A30000}"/>
    <cellStyle name="Total 2 3 3 3 4 2 2" xfId="17047" xr:uid="{00000000-0005-0000-0000-000068A30000}"/>
    <cellStyle name="Total 2 3 3 3 4 2 2 2" xfId="33110" xr:uid="{00000000-0005-0000-0000-000069A30000}"/>
    <cellStyle name="Total 2 3 3 3 4 2 2 3" xfId="44020" xr:uid="{00000000-0005-0000-0000-00006AA30000}"/>
    <cellStyle name="Total 2 3 3 3 4 2 3" xfId="33109" xr:uid="{00000000-0005-0000-0000-00006BA30000}"/>
    <cellStyle name="Total 2 3 3 3 4 2 4" xfId="44019" xr:uid="{00000000-0005-0000-0000-00006CA30000}"/>
    <cellStyle name="Total 2 3 3 3 4 3" xfId="17048" xr:uid="{00000000-0005-0000-0000-00006DA30000}"/>
    <cellStyle name="Total 2 3 3 3 4 3 2" xfId="33111" xr:uid="{00000000-0005-0000-0000-00006EA30000}"/>
    <cellStyle name="Total 2 3 3 3 4 3 3" xfId="44021" xr:uid="{00000000-0005-0000-0000-00006FA30000}"/>
    <cellStyle name="Total 2 3 3 3 4 4" xfId="33108" xr:uid="{00000000-0005-0000-0000-000070A30000}"/>
    <cellStyle name="Total 2 3 3 3 4 5" xfId="44018" xr:uid="{00000000-0005-0000-0000-000071A30000}"/>
    <cellStyle name="Total 2 3 3 3 5" xfId="17049" xr:uid="{00000000-0005-0000-0000-000072A30000}"/>
    <cellStyle name="Total 2 3 3 3 5 2" xfId="17050" xr:uid="{00000000-0005-0000-0000-000073A30000}"/>
    <cellStyle name="Total 2 3 3 3 5 2 2" xfId="17051" xr:uid="{00000000-0005-0000-0000-000074A30000}"/>
    <cellStyle name="Total 2 3 3 3 5 2 2 2" xfId="33114" xr:uid="{00000000-0005-0000-0000-000075A30000}"/>
    <cellStyle name="Total 2 3 3 3 5 2 2 3" xfId="44024" xr:uid="{00000000-0005-0000-0000-000076A30000}"/>
    <cellStyle name="Total 2 3 3 3 5 2 3" xfId="33113" xr:uid="{00000000-0005-0000-0000-000077A30000}"/>
    <cellStyle name="Total 2 3 3 3 5 2 4" xfId="44023" xr:uid="{00000000-0005-0000-0000-000078A30000}"/>
    <cellStyle name="Total 2 3 3 3 5 3" xfId="17052" xr:uid="{00000000-0005-0000-0000-000079A30000}"/>
    <cellStyle name="Total 2 3 3 3 5 3 2" xfId="33115" xr:uid="{00000000-0005-0000-0000-00007AA30000}"/>
    <cellStyle name="Total 2 3 3 3 5 3 3" xfId="44025" xr:uid="{00000000-0005-0000-0000-00007BA30000}"/>
    <cellStyle name="Total 2 3 3 3 5 4" xfId="33112" xr:uid="{00000000-0005-0000-0000-00007CA30000}"/>
    <cellStyle name="Total 2 3 3 3 5 5" xfId="44022" xr:uid="{00000000-0005-0000-0000-00007DA30000}"/>
    <cellStyle name="Total 2 3 3 3 6" xfId="17053" xr:uid="{00000000-0005-0000-0000-00007EA30000}"/>
    <cellStyle name="Total 2 3 3 3 6 2" xfId="17054" xr:uid="{00000000-0005-0000-0000-00007FA30000}"/>
    <cellStyle name="Total 2 3 3 3 6 2 2" xfId="17055" xr:uid="{00000000-0005-0000-0000-000080A30000}"/>
    <cellStyle name="Total 2 3 3 3 6 2 2 2" xfId="33118" xr:uid="{00000000-0005-0000-0000-000081A30000}"/>
    <cellStyle name="Total 2 3 3 3 6 2 2 3" xfId="44028" xr:uid="{00000000-0005-0000-0000-000082A30000}"/>
    <cellStyle name="Total 2 3 3 3 6 2 3" xfId="33117" xr:uid="{00000000-0005-0000-0000-000083A30000}"/>
    <cellStyle name="Total 2 3 3 3 6 2 4" xfId="44027" xr:uid="{00000000-0005-0000-0000-000084A30000}"/>
    <cellStyle name="Total 2 3 3 3 6 3" xfId="17056" xr:uid="{00000000-0005-0000-0000-000085A30000}"/>
    <cellStyle name="Total 2 3 3 3 6 3 2" xfId="33119" xr:uid="{00000000-0005-0000-0000-000086A30000}"/>
    <cellStyle name="Total 2 3 3 3 6 3 3" xfId="44029" xr:uid="{00000000-0005-0000-0000-000087A30000}"/>
    <cellStyle name="Total 2 3 3 3 6 4" xfId="33116" xr:uid="{00000000-0005-0000-0000-000088A30000}"/>
    <cellStyle name="Total 2 3 3 3 6 5" xfId="44026" xr:uid="{00000000-0005-0000-0000-000089A30000}"/>
    <cellStyle name="Total 2 3 3 3 7" xfId="17057" xr:uid="{00000000-0005-0000-0000-00008AA30000}"/>
    <cellStyle name="Total 2 3 3 3 7 2" xfId="17058" xr:uid="{00000000-0005-0000-0000-00008BA30000}"/>
    <cellStyle name="Total 2 3 3 3 7 2 2" xfId="17059" xr:uid="{00000000-0005-0000-0000-00008CA30000}"/>
    <cellStyle name="Total 2 3 3 3 7 2 2 2" xfId="33122" xr:uid="{00000000-0005-0000-0000-00008DA30000}"/>
    <cellStyle name="Total 2 3 3 3 7 2 2 3" xfId="44032" xr:uid="{00000000-0005-0000-0000-00008EA30000}"/>
    <cellStyle name="Total 2 3 3 3 7 2 3" xfId="33121" xr:uid="{00000000-0005-0000-0000-00008FA30000}"/>
    <cellStyle name="Total 2 3 3 3 7 2 4" xfId="44031" xr:uid="{00000000-0005-0000-0000-000090A30000}"/>
    <cellStyle name="Total 2 3 3 3 7 3" xfId="17060" xr:uid="{00000000-0005-0000-0000-000091A30000}"/>
    <cellStyle name="Total 2 3 3 3 7 3 2" xfId="33123" xr:uid="{00000000-0005-0000-0000-000092A30000}"/>
    <cellStyle name="Total 2 3 3 3 7 3 3" xfId="44033" xr:uid="{00000000-0005-0000-0000-000093A30000}"/>
    <cellStyle name="Total 2 3 3 3 7 4" xfId="33120" xr:uid="{00000000-0005-0000-0000-000094A30000}"/>
    <cellStyle name="Total 2 3 3 3 7 5" xfId="44030" xr:uid="{00000000-0005-0000-0000-000095A30000}"/>
    <cellStyle name="Total 2 3 3 3 8" xfId="17061" xr:uid="{00000000-0005-0000-0000-000096A30000}"/>
    <cellStyle name="Total 2 3 3 3 8 2" xfId="17062" xr:uid="{00000000-0005-0000-0000-000097A30000}"/>
    <cellStyle name="Total 2 3 3 3 8 2 2" xfId="17063" xr:uid="{00000000-0005-0000-0000-000098A30000}"/>
    <cellStyle name="Total 2 3 3 3 8 2 2 2" xfId="33126" xr:uid="{00000000-0005-0000-0000-000099A30000}"/>
    <cellStyle name="Total 2 3 3 3 8 2 2 3" xfId="44036" xr:uid="{00000000-0005-0000-0000-00009AA30000}"/>
    <cellStyle name="Total 2 3 3 3 8 2 3" xfId="33125" xr:uid="{00000000-0005-0000-0000-00009BA30000}"/>
    <cellStyle name="Total 2 3 3 3 8 2 4" xfId="44035" xr:uid="{00000000-0005-0000-0000-00009CA30000}"/>
    <cellStyle name="Total 2 3 3 3 8 3" xfId="17064" xr:uid="{00000000-0005-0000-0000-00009DA30000}"/>
    <cellStyle name="Total 2 3 3 3 8 3 2" xfId="33127" xr:uid="{00000000-0005-0000-0000-00009EA30000}"/>
    <cellStyle name="Total 2 3 3 3 8 3 3" xfId="44037" xr:uid="{00000000-0005-0000-0000-00009FA30000}"/>
    <cellStyle name="Total 2 3 3 3 8 4" xfId="33124" xr:uid="{00000000-0005-0000-0000-0000A0A30000}"/>
    <cellStyle name="Total 2 3 3 3 8 5" xfId="44034" xr:uid="{00000000-0005-0000-0000-0000A1A30000}"/>
    <cellStyle name="Total 2 3 3 3 9" xfId="17065" xr:uid="{00000000-0005-0000-0000-0000A2A30000}"/>
    <cellStyle name="Total 2 3 3 3 9 2" xfId="17066" xr:uid="{00000000-0005-0000-0000-0000A3A30000}"/>
    <cellStyle name="Total 2 3 3 3 9 2 2" xfId="33129" xr:uid="{00000000-0005-0000-0000-0000A4A30000}"/>
    <cellStyle name="Total 2 3 3 3 9 2 3" xfId="44039" xr:uid="{00000000-0005-0000-0000-0000A5A30000}"/>
    <cellStyle name="Total 2 3 3 3 9 3" xfId="33128" xr:uid="{00000000-0005-0000-0000-0000A6A30000}"/>
    <cellStyle name="Total 2 3 3 3 9 4" xfId="44038" xr:uid="{00000000-0005-0000-0000-0000A7A30000}"/>
    <cellStyle name="Total 2 3 3 4" xfId="17067" xr:uid="{00000000-0005-0000-0000-0000A8A30000}"/>
    <cellStyle name="Total 2 3 3 4 10" xfId="17068" xr:uid="{00000000-0005-0000-0000-0000A9A30000}"/>
    <cellStyle name="Total 2 3 3 4 10 2" xfId="33131" xr:uid="{00000000-0005-0000-0000-0000AAA30000}"/>
    <cellStyle name="Total 2 3 3 4 10 3" xfId="44041" xr:uid="{00000000-0005-0000-0000-0000ABA30000}"/>
    <cellStyle name="Total 2 3 3 4 11" xfId="33130" xr:uid="{00000000-0005-0000-0000-0000ACA30000}"/>
    <cellStyle name="Total 2 3 3 4 12" xfId="44040" xr:uid="{00000000-0005-0000-0000-0000ADA30000}"/>
    <cellStyle name="Total 2 3 3 4 2" xfId="17069" xr:uid="{00000000-0005-0000-0000-0000AEA30000}"/>
    <cellStyle name="Total 2 3 3 4 2 2" xfId="17070" xr:uid="{00000000-0005-0000-0000-0000AFA30000}"/>
    <cellStyle name="Total 2 3 3 4 2 2 2" xfId="17071" xr:uid="{00000000-0005-0000-0000-0000B0A30000}"/>
    <cellStyle name="Total 2 3 3 4 2 2 2 2" xfId="33134" xr:uid="{00000000-0005-0000-0000-0000B1A30000}"/>
    <cellStyle name="Total 2 3 3 4 2 2 2 3" xfId="44044" xr:uid="{00000000-0005-0000-0000-0000B2A30000}"/>
    <cellStyle name="Total 2 3 3 4 2 2 3" xfId="33133" xr:uid="{00000000-0005-0000-0000-0000B3A30000}"/>
    <cellStyle name="Total 2 3 3 4 2 2 4" xfId="44043" xr:uid="{00000000-0005-0000-0000-0000B4A30000}"/>
    <cellStyle name="Total 2 3 3 4 2 3" xfId="17072" xr:uid="{00000000-0005-0000-0000-0000B5A30000}"/>
    <cellStyle name="Total 2 3 3 4 2 3 2" xfId="33135" xr:uid="{00000000-0005-0000-0000-0000B6A30000}"/>
    <cellStyle name="Total 2 3 3 4 2 3 3" xfId="44045" xr:uid="{00000000-0005-0000-0000-0000B7A30000}"/>
    <cellStyle name="Total 2 3 3 4 2 4" xfId="33132" xr:uid="{00000000-0005-0000-0000-0000B8A30000}"/>
    <cellStyle name="Total 2 3 3 4 2 5" xfId="44042" xr:uid="{00000000-0005-0000-0000-0000B9A30000}"/>
    <cellStyle name="Total 2 3 3 4 3" xfId="17073" xr:uid="{00000000-0005-0000-0000-0000BAA30000}"/>
    <cellStyle name="Total 2 3 3 4 3 2" xfId="17074" xr:uid="{00000000-0005-0000-0000-0000BBA30000}"/>
    <cellStyle name="Total 2 3 3 4 3 2 2" xfId="17075" xr:uid="{00000000-0005-0000-0000-0000BCA30000}"/>
    <cellStyle name="Total 2 3 3 4 3 2 2 2" xfId="33138" xr:uid="{00000000-0005-0000-0000-0000BDA30000}"/>
    <cellStyle name="Total 2 3 3 4 3 2 2 3" xfId="44048" xr:uid="{00000000-0005-0000-0000-0000BEA30000}"/>
    <cellStyle name="Total 2 3 3 4 3 2 3" xfId="33137" xr:uid="{00000000-0005-0000-0000-0000BFA30000}"/>
    <cellStyle name="Total 2 3 3 4 3 2 4" xfId="44047" xr:uid="{00000000-0005-0000-0000-0000C0A30000}"/>
    <cellStyle name="Total 2 3 3 4 3 3" xfId="17076" xr:uid="{00000000-0005-0000-0000-0000C1A30000}"/>
    <cellStyle name="Total 2 3 3 4 3 3 2" xfId="33139" xr:uid="{00000000-0005-0000-0000-0000C2A30000}"/>
    <cellStyle name="Total 2 3 3 4 3 3 3" xfId="44049" xr:uid="{00000000-0005-0000-0000-0000C3A30000}"/>
    <cellStyle name="Total 2 3 3 4 3 4" xfId="33136" xr:uid="{00000000-0005-0000-0000-0000C4A30000}"/>
    <cellStyle name="Total 2 3 3 4 3 5" xfId="44046" xr:uid="{00000000-0005-0000-0000-0000C5A30000}"/>
    <cellStyle name="Total 2 3 3 4 4" xfId="17077" xr:uid="{00000000-0005-0000-0000-0000C6A30000}"/>
    <cellStyle name="Total 2 3 3 4 4 2" xfId="17078" xr:uid="{00000000-0005-0000-0000-0000C7A30000}"/>
    <cellStyle name="Total 2 3 3 4 4 2 2" xfId="17079" xr:uid="{00000000-0005-0000-0000-0000C8A30000}"/>
    <cellStyle name="Total 2 3 3 4 4 2 2 2" xfId="33142" xr:uid="{00000000-0005-0000-0000-0000C9A30000}"/>
    <cellStyle name="Total 2 3 3 4 4 2 2 3" xfId="44052" xr:uid="{00000000-0005-0000-0000-0000CAA30000}"/>
    <cellStyle name="Total 2 3 3 4 4 2 3" xfId="33141" xr:uid="{00000000-0005-0000-0000-0000CBA30000}"/>
    <cellStyle name="Total 2 3 3 4 4 2 4" xfId="44051" xr:uid="{00000000-0005-0000-0000-0000CCA30000}"/>
    <cellStyle name="Total 2 3 3 4 4 3" xfId="17080" xr:uid="{00000000-0005-0000-0000-0000CDA30000}"/>
    <cellStyle name="Total 2 3 3 4 4 3 2" xfId="33143" xr:uid="{00000000-0005-0000-0000-0000CEA30000}"/>
    <cellStyle name="Total 2 3 3 4 4 3 3" xfId="44053" xr:uid="{00000000-0005-0000-0000-0000CFA30000}"/>
    <cellStyle name="Total 2 3 3 4 4 4" xfId="33140" xr:uid="{00000000-0005-0000-0000-0000D0A30000}"/>
    <cellStyle name="Total 2 3 3 4 4 5" xfId="44050" xr:uid="{00000000-0005-0000-0000-0000D1A30000}"/>
    <cellStyle name="Total 2 3 3 4 5" xfId="17081" xr:uid="{00000000-0005-0000-0000-0000D2A30000}"/>
    <cellStyle name="Total 2 3 3 4 5 2" xfId="17082" xr:uid="{00000000-0005-0000-0000-0000D3A30000}"/>
    <cellStyle name="Total 2 3 3 4 5 2 2" xfId="17083" xr:uid="{00000000-0005-0000-0000-0000D4A30000}"/>
    <cellStyle name="Total 2 3 3 4 5 2 2 2" xfId="33146" xr:uid="{00000000-0005-0000-0000-0000D5A30000}"/>
    <cellStyle name="Total 2 3 3 4 5 2 2 3" xfId="44056" xr:uid="{00000000-0005-0000-0000-0000D6A30000}"/>
    <cellStyle name="Total 2 3 3 4 5 2 3" xfId="33145" xr:uid="{00000000-0005-0000-0000-0000D7A30000}"/>
    <cellStyle name="Total 2 3 3 4 5 2 4" xfId="44055" xr:uid="{00000000-0005-0000-0000-0000D8A30000}"/>
    <cellStyle name="Total 2 3 3 4 5 3" xfId="17084" xr:uid="{00000000-0005-0000-0000-0000D9A30000}"/>
    <cellStyle name="Total 2 3 3 4 5 3 2" xfId="33147" xr:uid="{00000000-0005-0000-0000-0000DAA30000}"/>
    <cellStyle name="Total 2 3 3 4 5 3 3" xfId="44057" xr:uid="{00000000-0005-0000-0000-0000DBA30000}"/>
    <cellStyle name="Total 2 3 3 4 5 4" xfId="33144" xr:uid="{00000000-0005-0000-0000-0000DCA30000}"/>
    <cellStyle name="Total 2 3 3 4 5 5" xfId="44054" xr:uid="{00000000-0005-0000-0000-0000DDA30000}"/>
    <cellStyle name="Total 2 3 3 4 6" xfId="17085" xr:uid="{00000000-0005-0000-0000-0000DEA30000}"/>
    <cellStyle name="Total 2 3 3 4 6 2" xfId="17086" xr:uid="{00000000-0005-0000-0000-0000DFA30000}"/>
    <cellStyle name="Total 2 3 3 4 6 2 2" xfId="17087" xr:uid="{00000000-0005-0000-0000-0000E0A30000}"/>
    <cellStyle name="Total 2 3 3 4 6 2 2 2" xfId="33150" xr:uid="{00000000-0005-0000-0000-0000E1A30000}"/>
    <cellStyle name="Total 2 3 3 4 6 2 2 3" xfId="44060" xr:uid="{00000000-0005-0000-0000-0000E2A30000}"/>
    <cellStyle name="Total 2 3 3 4 6 2 3" xfId="33149" xr:uid="{00000000-0005-0000-0000-0000E3A30000}"/>
    <cellStyle name="Total 2 3 3 4 6 2 4" xfId="44059" xr:uid="{00000000-0005-0000-0000-0000E4A30000}"/>
    <cellStyle name="Total 2 3 3 4 6 3" xfId="17088" xr:uid="{00000000-0005-0000-0000-0000E5A30000}"/>
    <cellStyle name="Total 2 3 3 4 6 3 2" xfId="33151" xr:uid="{00000000-0005-0000-0000-0000E6A30000}"/>
    <cellStyle name="Total 2 3 3 4 6 3 3" xfId="44061" xr:uid="{00000000-0005-0000-0000-0000E7A30000}"/>
    <cellStyle name="Total 2 3 3 4 6 4" xfId="33148" xr:uid="{00000000-0005-0000-0000-0000E8A30000}"/>
    <cellStyle name="Total 2 3 3 4 6 5" xfId="44058" xr:uid="{00000000-0005-0000-0000-0000E9A30000}"/>
    <cellStyle name="Total 2 3 3 4 7" xfId="17089" xr:uid="{00000000-0005-0000-0000-0000EAA30000}"/>
    <cellStyle name="Total 2 3 3 4 7 2" xfId="17090" xr:uid="{00000000-0005-0000-0000-0000EBA30000}"/>
    <cellStyle name="Total 2 3 3 4 7 2 2" xfId="17091" xr:uid="{00000000-0005-0000-0000-0000ECA30000}"/>
    <cellStyle name="Total 2 3 3 4 7 2 2 2" xfId="33154" xr:uid="{00000000-0005-0000-0000-0000EDA30000}"/>
    <cellStyle name="Total 2 3 3 4 7 2 2 3" xfId="44064" xr:uid="{00000000-0005-0000-0000-0000EEA30000}"/>
    <cellStyle name="Total 2 3 3 4 7 2 3" xfId="33153" xr:uid="{00000000-0005-0000-0000-0000EFA30000}"/>
    <cellStyle name="Total 2 3 3 4 7 2 4" xfId="44063" xr:uid="{00000000-0005-0000-0000-0000F0A30000}"/>
    <cellStyle name="Total 2 3 3 4 7 3" xfId="17092" xr:uid="{00000000-0005-0000-0000-0000F1A30000}"/>
    <cellStyle name="Total 2 3 3 4 7 3 2" xfId="33155" xr:uid="{00000000-0005-0000-0000-0000F2A30000}"/>
    <cellStyle name="Total 2 3 3 4 7 3 3" xfId="44065" xr:uid="{00000000-0005-0000-0000-0000F3A30000}"/>
    <cellStyle name="Total 2 3 3 4 7 4" xfId="33152" xr:uid="{00000000-0005-0000-0000-0000F4A30000}"/>
    <cellStyle name="Total 2 3 3 4 7 5" xfId="44062" xr:uid="{00000000-0005-0000-0000-0000F5A30000}"/>
    <cellStyle name="Total 2 3 3 4 8" xfId="17093" xr:uid="{00000000-0005-0000-0000-0000F6A30000}"/>
    <cellStyle name="Total 2 3 3 4 8 2" xfId="17094" xr:uid="{00000000-0005-0000-0000-0000F7A30000}"/>
    <cellStyle name="Total 2 3 3 4 8 2 2" xfId="17095" xr:uid="{00000000-0005-0000-0000-0000F8A30000}"/>
    <cellStyle name="Total 2 3 3 4 8 2 2 2" xfId="33158" xr:uid="{00000000-0005-0000-0000-0000F9A30000}"/>
    <cellStyle name="Total 2 3 3 4 8 2 2 3" xfId="44068" xr:uid="{00000000-0005-0000-0000-0000FAA30000}"/>
    <cellStyle name="Total 2 3 3 4 8 2 3" xfId="33157" xr:uid="{00000000-0005-0000-0000-0000FBA30000}"/>
    <cellStyle name="Total 2 3 3 4 8 2 4" xfId="44067" xr:uid="{00000000-0005-0000-0000-0000FCA30000}"/>
    <cellStyle name="Total 2 3 3 4 8 3" xfId="17096" xr:uid="{00000000-0005-0000-0000-0000FDA30000}"/>
    <cellStyle name="Total 2 3 3 4 8 3 2" xfId="33159" xr:uid="{00000000-0005-0000-0000-0000FEA30000}"/>
    <cellStyle name="Total 2 3 3 4 8 3 3" xfId="44069" xr:uid="{00000000-0005-0000-0000-0000FFA30000}"/>
    <cellStyle name="Total 2 3 3 4 8 4" xfId="33156" xr:uid="{00000000-0005-0000-0000-000000A40000}"/>
    <cellStyle name="Total 2 3 3 4 8 5" xfId="44066" xr:uid="{00000000-0005-0000-0000-000001A40000}"/>
    <cellStyle name="Total 2 3 3 4 9" xfId="17097" xr:uid="{00000000-0005-0000-0000-000002A40000}"/>
    <cellStyle name="Total 2 3 3 4 9 2" xfId="17098" xr:uid="{00000000-0005-0000-0000-000003A40000}"/>
    <cellStyle name="Total 2 3 3 4 9 2 2" xfId="33161" xr:uid="{00000000-0005-0000-0000-000004A40000}"/>
    <cellStyle name="Total 2 3 3 4 9 2 3" xfId="44071" xr:uid="{00000000-0005-0000-0000-000005A40000}"/>
    <cellStyle name="Total 2 3 3 4 9 3" xfId="33160" xr:uid="{00000000-0005-0000-0000-000006A40000}"/>
    <cellStyle name="Total 2 3 3 4 9 4" xfId="44070" xr:uid="{00000000-0005-0000-0000-000007A40000}"/>
    <cellStyle name="Total 2 3 3 5" xfId="17099" xr:uid="{00000000-0005-0000-0000-000008A40000}"/>
    <cellStyle name="Total 2 3 3 5 2" xfId="17100" xr:uid="{00000000-0005-0000-0000-000009A40000}"/>
    <cellStyle name="Total 2 3 3 5 2 2" xfId="17101" xr:uid="{00000000-0005-0000-0000-00000AA40000}"/>
    <cellStyle name="Total 2 3 3 5 2 2 2" xfId="33164" xr:uid="{00000000-0005-0000-0000-00000BA40000}"/>
    <cellStyle name="Total 2 3 3 5 2 2 3" xfId="44074" xr:uid="{00000000-0005-0000-0000-00000CA40000}"/>
    <cellStyle name="Total 2 3 3 5 2 3" xfId="33163" xr:uid="{00000000-0005-0000-0000-00000DA40000}"/>
    <cellStyle name="Total 2 3 3 5 2 4" xfId="44073" xr:uid="{00000000-0005-0000-0000-00000EA40000}"/>
    <cellStyle name="Total 2 3 3 5 3" xfId="17102" xr:uid="{00000000-0005-0000-0000-00000FA40000}"/>
    <cellStyle name="Total 2 3 3 5 3 2" xfId="33165" xr:uid="{00000000-0005-0000-0000-000010A40000}"/>
    <cellStyle name="Total 2 3 3 5 3 3" xfId="44075" xr:uid="{00000000-0005-0000-0000-000011A40000}"/>
    <cellStyle name="Total 2 3 3 5 4" xfId="33162" xr:uid="{00000000-0005-0000-0000-000012A40000}"/>
    <cellStyle name="Total 2 3 3 5 5" xfId="44072" xr:uid="{00000000-0005-0000-0000-000013A40000}"/>
    <cellStyle name="Total 2 3 3 6" xfId="17103" xr:uid="{00000000-0005-0000-0000-000014A40000}"/>
    <cellStyle name="Total 2 3 3 6 2" xfId="17104" xr:uid="{00000000-0005-0000-0000-000015A40000}"/>
    <cellStyle name="Total 2 3 3 6 2 2" xfId="17105" xr:uid="{00000000-0005-0000-0000-000016A40000}"/>
    <cellStyle name="Total 2 3 3 6 2 2 2" xfId="33168" xr:uid="{00000000-0005-0000-0000-000017A40000}"/>
    <cellStyle name="Total 2 3 3 6 2 2 3" xfId="44078" xr:uid="{00000000-0005-0000-0000-000018A40000}"/>
    <cellStyle name="Total 2 3 3 6 2 3" xfId="33167" xr:uid="{00000000-0005-0000-0000-000019A40000}"/>
    <cellStyle name="Total 2 3 3 6 2 4" xfId="44077" xr:uid="{00000000-0005-0000-0000-00001AA40000}"/>
    <cellStyle name="Total 2 3 3 6 3" xfId="17106" xr:uid="{00000000-0005-0000-0000-00001BA40000}"/>
    <cellStyle name="Total 2 3 3 6 3 2" xfId="33169" xr:uid="{00000000-0005-0000-0000-00001CA40000}"/>
    <cellStyle name="Total 2 3 3 6 3 3" xfId="44079" xr:uid="{00000000-0005-0000-0000-00001DA40000}"/>
    <cellStyle name="Total 2 3 3 6 4" xfId="33166" xr:uid="{00000000-0005-0000-0000-00001EA40000}"/>
    <cellStyle name="Total 2 3 3 6 5" xfId="44076" xr:uid="{00000000-0005-0000-0000-00001FA40000}"/>
    <cellStyle name="Total 2 3 3 7" xfId="17107" xr:uid="{00000000-0005-0000-0000-000020A40000}"/>
    <cellStyle name="Total 2 3 3 7 2" xfId="17108" xr:uid="{00000000-0005-0000-0000-000021A40000}"/>
    <cellStyle name="Total 2 3 3 7 2 2" xfId="17109" xr:uid="{00000000-0005-0000-0000-000022A40000}"/>
    <cellStyle name="Total 2 3 3 7 2 2 2" xfId="33172" xr:uid="{00000000-0005-0000-0000-000023A40000}"/>
    <cellStyle name="Total 2 3 3 7 2 2 3" xfId="44082" xr:uid="{00000000-0005-0000-0000-000024A40000}"/>
    <cellStyle name="Total 2 3 3 7 2 3" xfId="33171" xr:uid="{00000000-0005-0000-0000-000025A40000}"/>
    <cellStyle name="Total 2 3 3 7 2 4" xfId="44081" xr:uid="{00000000-0005-0000-0000-000026A40000}"/>
    <cellStyle name="Total 2 3 3 7 3" xfId="17110" xr:uid="{00000000-0005-0000-0000-000027A40000}"/>
    <cellStyle name="Total 2 3 3 7 3 2" xfId="33173" xr:uid="{00000000-0005-0000-0000-000028A40000}"/>
    <cellStyle name="Total 2 3 3 7 3 3" xfId="44083" xr:uid="{00000000-0005-0000-0000-000029A40000}"/>
    <cellStyle name="Total 2 3 3 7 4" xfId="33170" xr:uid="{00000000-0005-0000-0000-00002AA40000}"/>
    <cellStyle name="Total 2 3 3 7 5" xfId="44080" xr:uid="{00000000-0005-0000-0000-00002BA40000}"/>
    <cellStyle name="Total 2 3 3 8" xfId="17111" xr:uid="{00000000-0005-0000-0000-00002CA40000}"/>
    <cellStyle name="Total 2 3 3 8 2" xfId="17112" xr:uid="{00000000-0005-0000-0000-00002DA40000}"/>
    <cellStyle name="Total 2 3 3 8 2 2" xfId="17113" xr:uid="{00000000-0005-0000-0000-00002EA40000}"/>
    <cellStyle name="Total 2 3 3 8 2 2 2" xfId="33176" xr:uid="{00000000-0005-0000-0000-00002FA40000}"/>
    <cellStyle name="Total 2 3 3 8 2 2 3" xfId="44086" xr:uid="{00000000-0005-0000-0000-000030A40000}"/>
    <cellStyle name="Total 2 3 3 8 2 3" xfId="33175" xr:uid="{00000000-0005-0000-0000-000031A40000}"/>
    <cellStyle name="Total 2 3 3 8 2 4" xfId="44085" xr:uid="{00000000-0005-0000-0000-000032A40000}"/>
    <cellStyle name="Total 2 3 3 8 3" xfId="17114" xr:uid="{00000000-0005-0000-0000-000033A40000}"/>
    <cellStyle name="Total 2 3 3 8 3 2" xfId="33177" xr:uid="{00000000-0005-0000-0000-000034A40000}"/>
    <cellStyle name="Total 2 3 3 8 3 3" xfId="44087" xr:uid="{00000000-0005-0000-0000-000035A40000}"/>
    <cellStyle name="Total 2 3 3 8 4" xfId="33174" xr:uid="{00000000-0005-0000-0000-000036A40000}"/>
    <cellStyle name="Total 2 3 3 8 5" xfId="44084" xr:uid="{00000000-0005-0000-0000-000037A40000}"/>
    <cellStyle name="Total 2 3 3 9" xfId="17115" xr:uid="{00000000-0005-0000-0000-000038A40000}"/>
    <cellStyle name="Total 2 3 3 9 2" xfId="17116" xr:uid="{00000000-0005-0000-0000-000039A40000}"/>
    <cellStyle name="Total 2 3 3 9 2 2" xfId="17117" xr:uid="{00000000-0005-0000-0000-00003AA40000}"/>
    <cellStyle name="Total 2 3 3 9 2 2 2" xfId="33180" xr:uid="{00000000-0005-0000-0000-00003BA40000}"/>
    <cellStyle name="Total 2 3 3 9 2 2 3" xfId="44090" xr:uid="{00000000-0005-0000-0000-00003CA40000}"/>
    <cellStyle name="Total 2 3 3 9 2 3" xfId="33179" xr:uid="{00000000-0005-0000-0000-00003DA40000}"/>
    <cellStyle name="Total 2 3 3 9 2 4" xfId="44089" xr:uid="{00000000-0005-0000-0000-00003EA40000}"/>
    <cellStyle name="Total 2 3 3 9 3" xfId="17118" xr:uid="{00000000-0005-0000-0000-00003FA40000}"/>
    <cellStyle name="Total 2 3 3 9 3 2" xfId="33181" xr:uid="{00000000-0005-0000-0000-000040A40000}"/>
    <cellStyle name="Total 2 3 3 9 3 3" xfId="44091" xr:uid="{00000000-0005-0000-0000-000041A40000}"/>
    <cellStyle name="Total 2 3 3 9 4" xfId="33178" xr:uid="{00000000-0005-0000-0000-000042A40000}"/>
    <cellStyle name="Total 2 3 3 9 5" xfId="44088" xr:uid="{00000000-0005-0000-0000-000043A40000}"/>
    <cellStyle name="Total 2 3 4" xfId="17119" xr:uid="{00000000-0005-0000-0000-000044A40000}"/>
    <cellStyle name="Total 2 3 4 10" xfId="17120" xr:uid="{00000000-0005-0000-0000-000045A40000}"/>
    <cellStyle name="Total 2 3 4 10 2" xfId="17121" xr:uid="{00000000-0005-0000-0000-000046A40000}"/>
    <cellStyle name="Total 2 3 4 10 2 2" xfId="17122" xr:uid="{00000000-0005-0000-0000-000047A40000}"/>
    <cellStyle name="Total 2 3 4 10 2 2 2" xfId="33185" xr:uid="{00000000-0005-0000-0000-000048A40000}"/>
    <cellStyle name="Total 2 3 4 10 2 2 3" xfId="44095" xr:uid="{00000000-0005-0000-0000-000049A40000}"/>
    <cellStyle name="Total 2 3 4 10 2 3" xfId="33184" xr:uid="{00000000-0005-0000-0000-00004AA40000}"/>
    <cellStyle name="Total 2 3 4 10 2 4" xfId="44094" xr:uid="{00000000-0005-0000-0000-00004BA40000}"/>
    <cellStyle name="Total 2 3 4 10 3" xfId="17123" xr:uid="{00000000-0005-0000-0000-00004CA40000}"/>
    <cellStyle name="Total 2 3 4 10 3 2" xfId="33186" xr:uid="{00000000-0005-0000-0000-00004DA40000}"/>
    <cellStyle name="Total 2 3 4 10 3 3" xfId="44096" xr:uid="{00000000-0005-0000-0000-00004EA40000}"/>
    <cellStyle name="Total 2 3 4 10 4" xfId="33183" xr:uid="{00000000-0005-0000-0000-00004FA40000}"/>
    <cellStyle name="Total 2 3 4 10 5" xfId="44093" xr:uid="{00000000-0005-0000-0000-000050A40000}"/>
    <cellStyle name="Total 2 3 4 11" xfId="17124" xr:uid="{00000000-0005-0000-0000-000051A40000}"/>
    <cellStyle name="Total 2 3 4 11 2" xfId="17125" xr:uid="{00000000-0005-0000-0000-000052A40000}"/>
    <cellStyle name="Total 2 3 4 11 2 2" xfId="17126" xr:uid="{00000000-0005-0000-0000-000053A40000}"/>
    <cellStyle name="Total 2 3 4 11 2 2 2" xfId="33189" xr:uid="{00000000-0005-0000-0000-000054A40000}"/>
    <cellStyle name="Total 2 3 4 11 2 2 3" xfId="44099" xr:uid="{00000000-0005-0000-0000-000055A40000}"/>
    <cellStyle name="Total 2 3 4 11 2 3" xfId="33188" xr:uid="{00000000-0005-0000-0000-000056A40000}"/>
    <cellStyle name="Total 2 3 4 11 2 4" xfId="44098" xr:uid="{00000000-0005-0000-0000-000057A40000}"/>
    <cellStyle name="Total 2 3 4 11 3" xfId="17127" xr:uid="{00000000-0005-0000-0000-000058A40000}"/>
    <cellStyle name="Total 2 3 4 11 3 2" xfId="33190" xr:uid="{00000000-0005-0000-0000-000059A40000}"/>
    <cellStyle name="Total 2 3 4 11 3 3" xfId="44100" xr:uid="{00000000-0005-0000-0000-00005AA40000}"/>
    <cellStyle name="Total 2 3 4 11 4" xfId="33187" xr:uid="{00000000-0005-0000-0000-00005BA40000}"/>
    <cellStyle name="Total 2 3 4 11 5" xfId="44097" xr:uid="{00000000-0005-0000-0000-00005CA40000}"/>
    <cellStyle name="Total 2 3 4 12" xfId="17128" xr:uid="{00000000-0005-0000-0000-00005DA40000}"/>
    <cellStyle name="Total 2 3 4 12 2" xfId="33191" xr:uid="{00000000-0005-0000-0000-00005EA40000}"/>
    <cellStyle name="Total 2 3 4 12 3" xfId="44101" xr:uid="{00000000-0005-0000-0000-00005FA40000}"/>
    <cellStyle name="Total 2 3 4 13" xfId="33182" xr:uid="{00000000-0005-0000-0000-000060A40000}"/>
    <cellStyle name="Total 2 3 4 14" xfId="44092" xr:uid="{00000000-0005-0000-0000-000061A40000}"/>
    <cellStyle name="Total 2 3 4 2" xfId="17129" xr:uid="{00000000-0005-0000-0000-000062A40000}"/>
    <cellStyle name="Total 2 3 4 2 10" xfId="17130" xr:uid="{00000000-0005-0000-0000-000063A40000}"/>
    <cellStyle name="Total 2 3 4 2 10 2" xfId="17131" xr:uid="{00000000-0005-0000-0000-000064A40000}"/>
    <cellStyle name="Total 2 3 4 2 10 2 2" xfId="17132" xr:uid="{00000000-0005-0000-0000-000065A40000}"/>
    <cellStyle name="Total 2 3 4 2 10 2 2 2" xfId="33195" xr:uid="{00000000-0005-0000-0000-000066A40000}"/>
    <cellStyle name="Total 2 3 4 2 10 2 2 3" xfId="44105" xr:uid="{00000000-0005-0000-0000-000067A40000}"/>
    <cellStyle name="Total 2 3 4 2 10 2 3" xfId="33194" xr:uid="{00000000-0005-0000-0000-000068A40000}"/>
    <cellStyle name="Total 2 3 4 2 10 2 4" xfId="44104" xr:uid="{00000000-0005-0000-0000-000069A40000}"/>
    <cellStyle name="Total 2 3 4 2 10 3" xfId="17133" xr:uid="{00000000-0005-0000-0000-00006AA40000}"/>
    <cellStyle name="Total 2 3 4 2 10 3 2" xfId="33196" xr:uid="{00000000-0005-0000-0000-00006BA40000}"/>
    <cellStyle name="Total 2 3 4 2 10 3 3" xfId="44106" xr:uid="{00000000-0005-0000-0000-00006CA40000}"/>
    <cellStyle name="Total 2 3 4 2 10 4" xfId="33193" xr:uid="{00000000-0005-0000-0000-00006DA40000}"/>
    <cellStyle name="Total 2 3 4 2 10 5" xfId="44103" xr:uid="{00000000-0005-0000-0000-00006EA40000}"/>
    <cellStyle name="Total 2 3 4 2 11" xfId="17134" xr:uid="{00000000-0005-0000-0000-00006FA40000}"/>
    <cellStyle name="Total 2 3 4 2 11 2" xfId="17135" xr:uid="{00000000-0005-0000-0000-000070A40000}"/>
    <cellStyle name="Total 2 3 4 2 11 2 2" xfId="33198" xr:uid="{00000000-0005-0000-0000-000071A40000}"/>
    <cellStyle name="Total 2 3 4 2 11 2 3" xfId="44108" xr:uid="{00000000-0005-0000-0000-000072A40000}"/>
    <cellStyle name="Total 2 3 4 2 11 3" xfId="33197" xr:uid="{00000000-0005-0000-0000-000073A40000}"/>
    <cellStyle name="Total 2 3 4 2 11 4" xfId="44107" xr:uid="{00000000-0005-0000-0000-000074A40000}"/>
    <cellStyle name="Total 2 3 4 2 12" xfId="17136" xr:uid="{00000000-0005-0000-0000-000075A40000}"/>
    <cellStyle name="Total 2 3 4 2 12 2" xfId="33199" xr:uid="{00000000-0005-0000-0000-000076A40000}"/>
    <cellStyle name="Total 2 3 4 2 12 3" xfId="44109" xr:uid="{00000000-0005-0000-0000-000077A40000}"/>
    <cellStyle name="Total 2 3 4 2 13" xfId="33192" xr:uid="{00000000-0005-0000-0000-000078A40000}"/>
    <cellStyle name="Total 2 3 4 2 14" xfId="44102" xr:uid="{00000000-0005-0000-0000-000079A40000}"/>
    <cellStyle name="Total 2 3 4 2 2" xfId="17137" xr:uid="{00000000-0005-0000-0000-00007AA40000}"/>
    <cellStyle name="Total 2 3 4 2 2 10" xfId="17138" xr:uid="{00000000-0005-0000-0000-00007BA40000}"/>
    <cellStyle name="Total 2 3 4 2 2 10 2" xfId="33201" xr:uid="{00000000-0005-0000-0000-00007CA40000}"/>
    <cellStyle name="Total 2 3 4 2 2 10 3" xfId="44111" xr:uid="{00000000-0005-0000-0000-00007DA40000}"/>
    <cellStyle name="Total 2 3 4 2 2 11" xfId="33200" xr:uid="{00000000-0005-0000-0000-00007EA40000}"/>
    <cellStyle name="Total 2 3 4 2 2 12" xfId="44110" xr:uid="{00000000-0005-0000-0000-00007FA40000}"/>
    <cellStyle name="Total 2 3 4 2 2 2" xfId="17139" xr:uid="{00000000-0005-0000-0000-000080A40000}"/>
    <cellStyle name="Total 2 3 4 2 2 2 2" xfId="17140" xr:uid="{00000000-0005-0000-0000-000081A40000}"/>
    <cellStyle name="Total 2 3 4 2 2 2 2 2" xfId="17141" xr:uid="{00000000-0005-0000-0000-000082A40000}"/>
    <cellStyle name="Total 2 3 4 2 2 2 2 2 2" xfId="33204" xr:uid="{00000000-0005-0000-0000-000083A40000}"/>
    <cellStyle name="Total 2 3 4 2 2 2 2 2 3" xfId="44114" xr:uid="{00000000-0005-0000-0000-000084A40000}"/>
    <cellStyle name="Total 2 3 4 2 2 2 2 3" xfId="33203" xr:uid="{00000000-0005-0000-0000-000085A40000}"/>
    <cellStyle name="Total 2 3 4 2 2 2 2 4" xfId="44113" xr:uid="{00000000-0005-0000-0000-000086A40000}"/>
    <cellStyle name="Total 2 3 4 2 2 2 3" xfId="17142" xr:uid="{00000000-0005-0000-0000-000087A40000}"/>
    <cellStyle name="Total 2 3 4 2 2 2 3 2" xfId="33205" xr:uid="{00000000-0005-0000-0000-000088A40000}"/>
    <cellStyle name="Total 2 3 4 2 2 2 3 3" xfId="44115" xr:uid="{00000000-0005-0000-0000-000089A40000}"/>
    <cellStyle name="Total 2 3 4 2 2 2 4" xfId="33202" xr:uid="{00000000-0005-0000-0000-00008AA40000}"/>
    <cellStyle name="Total 2 3 4 2 2 2 5" xfId="44112" xr:uid="{00000000-0005-0000-0000-00008BA40000}"/>
    <cellStyle name="Total 2 3 4 2 2 3" xfId="17143" xr:uid="{00000000-0005-0000-0000-00008CA40000}"/>
    <cellStyle name="Total 2 3 4 2 2 3 2" xfId="17144" xr:uid="{00000000-0005-0000-0000-00008DA40000}"/>
    <cellStyle name="Total 2 3 4 2 2 3 2 2" xfId="17145" xr:uid="{00000000-0005-0000-0000-00008EA40000}"/>
    <cellStyle name="Total 2 3 4 2 2 3 2 2 2" xfId="33208" xr:uid="{00000000-0005-0000-0000-00008FA40000}"/>
    <cellStyle name="Total 2 3 4 2 2 3 2 2 3" xfId="44118" xr:uid="{00000000-0005-0000-0000-000090A40000}"/>
    <cellStyle name="Total 2 3 4 2 2 3 2 3" xfId="33207" xr:uid="{00000000-0005-0000-0000-000091A40000}"/>
    <cellStyle name="Total 2 3 4 2 2 3 2 4" xfId="44117" xr:uid="{00000000-0005-0000-0000-000092A40000}"/>
    <cellStyle name="Total 2 3 4 2 2 3 3" xfId="17146" xr:uid="{00000000-0005-0000-0000-000093A40000}"/>
    <cellStyle name="Total 2 3 4 2 2 3 3 2" xfId="33209" xr:uid="{00000000-0005-0000-0000-000094A40000}"/>
    <cellStyle name="Total 2 3 4 2 2 3 3 3" xfId="44119" xr:uid="{00000000-0005-0000-0000-000095A40000}"/>
    <cellStyle name="Total 2 3 4 2 2 3 4" xfId="33206" xr:uid="{00000000-0005-0000-0000-000096A40000}"/>
    <cellStyle name="Total 2 3 4 2 2 3 5" xfId="44116" xr:uid="{00000000-0005-0000-0000-000097A40000}"/>
    <cellStyle name="Total 2 3 4 2 2 4" xfId="17147" xr:uid="{00000000-0005-0000-0000-000098A40000}"/>
    <cellStyle name="Total 2 3 4 2 2 4 2" xfId="17148" xr:uid="{00000000-0005-0000-0000-000099A40000}"/>
    <cellStyle name="Total 2 3 4 2 2 4 2 2" xfId="17149" xr:uid="{00000000-0005-0000-0000-00009AA40000}"/>
    <cellStyle name="Total 2 3 4 2 2 4 2 2 2" xfId="33212" xr:uid="{00000000-0005-0000-0000-00009BA40000}"/>
    <cellStyle name="Total 2 3 4 2 2 4 2 2 3" xfId="44122" xr:uid="{00000000-0005-0000-0000-00009CA40000}"/>
    <cellStyle name="Total 2 3 4 2 2 4 2 3" xfId="33211" xr:uid="{00000000-0005-0000-0000-00009DA40000}"/>
    <cellStyle name="Total 2 3 4 2 2 4 2 4" xfId="44121" xr:uid="{00000000-0005-0000-0000-00009EA40000}"/>
    <cellStyle name="Total 2 3 4 2 2 4 3" xfId="17150" xr:uid="{00000000-0005-0000-0000-00009FA40000}"/>
    <cellStyle name="Total 2 3 4 2 2 4 3 2" xfId="33213" xr:uid="{00000000-0005-0000-0000-0000A0A40000}"/>
    <cellStyle name="Total 2 3 4 2 2 4 3 3" xfId="44123" xr:uid="{00000000-0005-0000-0000-0000A1A40000}"/>
    <cellStyle name="Total 2 3 4 2 2 4 4" xfId="33210" xr:uid="{00000000-0005-0000-0000-0000A2A40000}"/>
    <cellStyle name="Total 2 3 4 2 2 4 5" xfId="44120" xr:uid="{00000000-0005-0000-0000-0000A3A40000}"/>
    <cellStyle name="Total 2 3 4 2 2 5" xfId="17151" xr:uid="{00000000-0005-0000-0000-0000A4A40000}"/>
    <cellStyle name="Total 2 3 4 2 2 5 2" xfId="17152" xr:uid="{00000000-0005-0000-0000-0000A5A40000}"/>
    <cellStyle name="Total 2 3 4 2 2 5 2 2" xfId="17153" xr:uid="{00000000-0005-0000-0000-0000A6A40000}"/>
    <cellStyle name="Total 2 3 4 2 2 5 2 2 2" xfId="33216" xr:uid="{00000000-0005-0000-0000-0000A7A40000}"/>
    <cellStyle name="Total 2 3 4 2 2 5 2 2 3" xfId="44126" xr:uid="{00000000-0005-0000-0000-0000A8A40000}"/>
    <cellStyle name="Total 2 3 4 2 2 5 2 3" xfId="33215" xr:uid="{00000000-0005-0000-0000-0000A9A40000}"/>
    <cellStyle name="Total 2 3 4 2 2 5 2 4" xfId="44125" xr:uid="{00000000-0005-0000-0000-0000AAA40000}"/>
    <cellStyle name="Total 2 3 4 2 2 5 3" xfId="17154" xr:uid="{00000000-0005-0000-0000-0000ABA40000}"/>
    <cellStyle name="Total 2 3 4 2 2 5 3 2" xfId="33217" xr:uid="{00000000-0005-0000-0000-0000ACA40000}"/>
    <cellStyle name="Total 2 3 4 2 2 5 3 3" xfId="44127" xr:uid="{00000000-0005-0000-0000-0000ADA40000}"/>
    <cellStyle name="Total 2 3 4 2 2 5 4" xfId="33214" xr:uid="{00000000-0005-0000-0000-0000AEA40000}"/>
    <cellStyle name="Total 2 3 4 2 2 5 5" xfId="44124" xr:uid="{00000000-0005-0000-0000-0000AFA40000}"/>
    <cellStyle name="Total 2 3 4 2 2 6" xfId="17155" xr:uid="{00000000-0005-0000-0000-0000B0A40000}"/>
    <cellStyle name="Total 2 3 4 2 2 6 2" xfId="17156" xr:uid="{00000000-0005-0000-0000-0000B1A40000}"/>
    <cellStyle name="Total 2 3 4 2 2 6 2 2" xfId="17157" xr:uid="{00000000-0005-0000-0000-0000B2A40000}"/>
    <cellStyle name="Total 2 3 4 2 2 6 2 2 2" xfId="33220" xr:uid="{00000000-0005-0000-0000-0000B3A40000}"/>
    <cellStyle name="Total 2 3 4 2 2 6 2 2 3" xfId="44130" xr:uid="{00000000-0005-0000-0000-0000B4A40000}"/>
    <cellStyle name="Total 2 3 4 2 2 6 2 3" xfId="33219" xr:uid="{00000000-0005-0000-0000-0000B5A40000}"/>
    <cellStyle name="Total 2 3 4 2 2 6 2 4" xfId="44129" xr:uid="{00000000-0005-0000-0000-0000B6A40000}"/>
    <cellStyle name="Total 2 3 4 2 2 6 3" xfId="17158" xr:uid="{00000000-0005-0000-0000-0000B7A40000}"/>
    <cellStyle name="Total 2 3 4 2 2 6 3 2" xfId="33221" xr:uid="{00000000-0005-0000-0000-0000B8A40000}"/>
    <cellStyle name="Total 2 3 4 2 2 6 3 3" xfId="44131" xr:uid="{00000000-0005-0000-0000-0000B9A40000}"/>
    <cellStyle name="Total 2 3 4 2 2 6 4" xfId="33218" xr:uid="{00000000-0005-0000-0000-0000BAA40000}"/>
    <cellStyle name="Total 2 3 4 2 2 6 5" xfId="44128" xr:uid="{00000000-0005-0000-0000-0000BBA40000}"/>
    <cellStyle name="Total 2 3 4 2 2 7" xfId="17159" xr:uid="{00000000-0005-0000-0000-0000BCA40000}"/>
    <cellStyle name="Total 2 3 4 2 2 7 2" xfId="17160" xr:uid="{00000000-0005-0000-0000-0000BDA40000}"/>
    <cellStyle name="Total 2 3 4 2 2 7 2 2" xfId="17161" xr:uid="{00000000-0005-0000-0000-0000BEA40000}"/>
    <cellStyle name="Total 2 3 4 2 2 7 2 2 2" xfId="33224" xr:uid="{00000000-0005-0000-0000-0000BFA40000}"/>
    <cellStyle name="Total 2 3 4 2 2 7 2 2 3" xfId="44134" xr:uid="{00000000-0005-0000-0000-0000C0A40000}"/>
    <cellStyle name="Total 2 3 4 2 2 7 2 3" xfId="33223" xr:uid="{00000000-0005-0000-0000-0000C1A40000}"/>
    <cellStyle name="Total 2 3 4 2 2 7 2 4" xfId="44133" xr:uid="{00000000-0005-0000-0000-0000C2A40000}"/>
    <cellStyle name="Total 2 3 4 2 2 7 3" xfId="17162" xr:uid="{00000000-0005-0000-0000-0000C3A40000}"/>
    <cellStyle name="Total 2 3 4 2 2 7 3 2" xfId="33225" xr:uid="{00000000-0005-0000-0000-0000C4A40000}"/>
    <cellStyle name="Total 2 3 4 2 2 7 3 3" xfId="44135" xr:uid="{00000000-0005-0000-0000-0000C5A40000}"/>
    <cellStyle name="Total 2 3 4 2 2 7 4" xfId="33222" xr:uid="{00000000-0005-0000-0000-0000C6A40000}"/>
    <cellStyle name="Total 2 3 4 2 2 7 5" xfId="44132" xr:uid="{00000000-0005-0000-0000-0000C7A40000}"/>
    <cellStyle name="Total 2 3 4 2 2 8" xfId="17163" xr:uid="{00000000-0005-0000-0000-0000C8A40000}"/>
    <cellStyle name="Total 2 3 4 2 2 8 2" xfId="17164" xr:uid="{00000000-0005-0000-0000-0000C9A40000}"/>
    <cellStyle name="Total 2 3 4 2 2 8 2 2" xfId="17165" xr:uid="{00000000-0005-0000-0000-0000CAA40000}"/>
    <cellStyle name="Total 2 3 4 2 2 8 2 2 2" xfId="33228" xr:uid="{00000000-0005-0000-0000-0000CBA40000}"/>
    <cellStyle name="Total 2 3 4 2 2 8 2 2 3" xfId="44138" xr:uid="{00000000-0005-0000-0000-0000CCA40000}"/>
    <cellStyle name="Total 2 3 4 2 2 8 2 3" xfId="33227" xr:uid="{00000000-0005-0000-0000-0000CDA40000}"/>
    <cellStyle name="Total 2 3 4 2 2 8 2 4" xfId="44137" xr:uid="{00000000-0005-0000-0000-0000CEA40000}"/>
    <cellStyle name="Total 2 3 4 2 2 8 3" xfId="17166" xr:uid="{00000000-0005-0000-0000-0000CFA40000}"/>
    <cellStyle name="Total 2 3 4 2 2 8 3 2" xfId="33229" xr:uid="{00000000-0005-0000-0000-0000D0A40000}"/>
    <cellStyle name="Total 2 3 4 2 2 8 3 3" xfId="44139" xr:uid="{00000000-0005-0000-0000-0000D1A40000}"/>
    <cellStyle name="Total 2 3 4 2 2 8 4" xfId="33226" xr:uid="{00000000-0005-0000-0000-0000D2A40000}"/>
    <cellStyle name="Total 2 3 4 2 2 8 5" xfId="44136" xr:uid="{00000000-0005-0000-0000-0000D3A40000}"/>
    <cellStyle name="Total 2 3 4 2 2 9" xfId="17167" xr:uid="{00000000-0005-0000-0000-0000D4A40000}"/>
    <cellStyle name="Total 2 3 4 2 2 9 2" xfId="17168" xr:uid="{00000000-0005-0000-0000-0000D5A40000}"/>
    <cellStyle name="Total 2 3 4 2 2 9 2 2" xfId="33231" xr:uid="{00000000-0005-0000-0000-0000D6A40000}"/>
    <cellStyle name="Total 2 3 4 2 2 9 2 3" xfId="44141" xr:uid="{00000000-0005-0000-0000-0000D7A40000}"/>
    <cellStyle name="Total 2 3 4 2 2 9 3" xfId="33230" xr:uid="{00000000-0005-0000-0000-0000D8A40000}"/>
    <cellStyle name="Total 2 3 4 2 2 9 4" xfId="44140" xr:uid="{00000000-0005-0000-0000-0000D9A40000}"/>
    <cellStyle name="Total 2 3 4 2 3" xfId="17169" xr:uid="{00000000-0005-0000-0000-0000DAA40000}"/>
    <cellStyle name="Total 2 3 4 2 3 10" xfId="17170" xr:uid="{00000000-0005-0000-0000-0000DBA40000}"/>
    <cellStyle name="Total 2 3 4 2 3 10 2" xfId="33233" xr:uid="{00000000-0005-0000-0000-0000DCA40000}"/>
    <cellStyle name="Total 2 3 4 2 3 10 3" xfId="44143" xr:uid="{00000000-0005-0000-0000-0000DDA40000}"/>
    <cellStyle name="Total 2 3 4 2 3 11" xfId="33232" xr:uid="{00000000-0005-0000-0000-0000DEA40000}"/>
    <cellStyle name="Total 2 3 4 2 3 12" xfId="44142" xr:uid="{00000000-0005-0000-0000-0000DFA40000}"/>
    <cellStyle name="Total 2 3 4 2 3 2" xfId="17171" xr:uid="{00000000-0005-0000-0000-0000E0A40000}"/>
    <cellStyle name="Total 2 3 4 2 3 2 2" xfId="17172" xr:uid="{00000000-0005-0000-0000-0000E1A40000}"/>
    <cellStyle name="Total 2 3 4 2 3 2 2 2" xfId="17173" xr:uid="{00000000-0005-0000-0000-0000E2A40000}"/>
    <cellStyle name="Total 2 3 4 2 3 2 2 2 2" xfId="33236" xr:uid="{00000000-0005-0000-0000-0000E3A40000}"/>
    <cellStyle name="Total 2 3 4 2 3 2 2 2 3" xfId="44146" xr:uid="{00000000-0005-0000-0000-0000E4A40000}"/>
    <cellStyle name="Total 2 3 4 2 3 2 2 3" xfId="33235" xr:uid="{00000000-0005-0000-0000-0000E5A40000}"/>
    <cellStyle name="Total 2 3 4 2 3 2 2 4" xfId="44145" xr:uid="{00000000-0005-0000-0000-0000E6A40000}"/>
    <cellStyle name="Total 2 3 4 2 3 2 3" xfId="17174" xr:uid="{00000000-0005-0000-0000-0000E7A40000}"/>
    <cellStyle name="Total 2 3 4 2 3 2 3 2" xfId="33237" xr:uid="{00000000-0005-0000-0000-0000E8A40000}"/>
    <cellStyle name="Total 2 3 4 2 3 2 3 3" xfId="44147" xr:uid="{00000000-0005-0000-0000-0000E9A40000}"/>
    <cellStyle name="Total 2 3 4 2 3 2 4" xfId="33234" xr:uid="{00000000-0005-0000-0000-0000EAA40000}"/>
    <cellStyle name="Total 2 3 4 2 3 2 5" xfId="44144" xr:uid="{00000000-0005-0000-0000-0000EBA40000}"/>
    <cellStyle name="Total 2 3 4 2 3 3" xfId="17175" xr:uid="{00000000-0005-0000-0000-0000ECA40000}"/>
    <cellStyle name="Total 2 3 4 2 3 3 2" xfId="17176" xr:uid="{00000000-0005-0000-0000-0000EDA40000}"/>
    <cellStyle name="Total 2 3 4 2 3 3 2 2" xfId="17177" xr:uid="{00000000-0005-0000-0000-0000EEA40000}"/>
    <cellStyle name="Total 2 3 4 2 3 3 2 2 2" xfId="33240" xr:uid="{00000000-0005-0000-0000-0000EFA40000}"/>
    <cellStyle name="Total 2 3 4 2 3 3 2 2 3" xfId="44150" xr:uid="{00000000-0005-0000-0000-0000F0A40000}"/>
    <cellStyle name="Total 2 3 4 2 3 3 2 3" xfId="33239" xr:uid="{00000000-0005-0000-0000-0000F1A40000}"/>
    <cellStyle name="Total 2 3 4 2 3 3 2 4" xfId="44149" xr:uid="{00000000-0005-0000-0000-0000F2A40000}"/>
    <cellStyle name="Total 2 3 4 2 3 3 3" xfId="17178" xr:uid="{00000000-0005-0000-0000-0000F3A40000}"/>
    <cellStyle name="Total 2 3 4 2 3 3 3 2" xfId="33241" xr:uid="{00000000-0005-0000-0000-0000F4A40000}"/>
    <cellStyle name="Total 2 3 4 2 3 3 3 3" xfId="44151" xr:uid="{00000000-0005-0000-0000-0000F5A40000}"/>
    <cellStyle name="Total 2 3 4 2 3 3 4" xfId="33238" xr:uid="{00000000-0005-0000-0000-0000F6A40000}"/>
    <cellStyle name="Total 2 3 4 2 3 3 5" xfId="44148" xr:uid="{00000000-0005-0000-0000-0000F7A40000}"/>
    <cellStyle name="Total 2 3 4 2 3 4" xfId="17179" xr:uid="{00000000-0005-0000-0000-0000F8A40000}"/>
    <cellStyle name="Total 2 3 4 2 3 4 2" xfId="17180" xr:uid="{00000000-0005-0000-0000-0000F9A40000}"/>
    <cellStyle name="Total 2 3 4 2 3 4 2 2" xfId="17181" xr:uid="{00000000-0005-0000-0000-0000FAA40000}"/>
    <cellStyle name="Total 2 3 4 2 3 4 2 2 2" xfId="33244" xr:uid="{00000000-0005-0000-0000-0000FBA40000}"/>
    <cellStyle name="Total 2 3 4 2 3 4 2 2 3" xfId="44154" xr:uid="{00000000-0005-0000-0000-0000FCA40000}"/>
    <cellStyle name="Total 2 3 4 2 3 4 2 3" xfId="33243" xr:uid="{00000000-0005-0000-0000-0000FDA40000}"/>
    <cellStyle name="Total 2 3 4 2 3 4 2 4" xfId="44153" xr:uid="{00000000-0005-0000-0000-0000FEA40000}"/>
    <cellStyle name="Total 2 3 4 2 3 4 3" xfId="17182" xr:uid="{00000000-0005-0000-0000-0000FFA40000}"/>
    <cellStyle name="Total 2 3 4 2 3 4 3 2" xfId="33245" xr:uid="{00000000-0005-0000-0000-000000A50000}"/>
    <cellStyle name="Total 2 3 4 2 3 4 3 3" xfId="44155" xr:uid="{00000000-0005-0000-0000-000001A50000}"/>
    <cellStyle name="Total 2 3 4 2 3 4 4" xfId="33242" xr:uid="{00000000-0005-0000-0000-000002A50000}"/>
    <cellStyle name="Total 2 3 4 2 3 4 5" xfId="44152" xr:uid="{00000000-0005-0000-0000-000003A50000}"/>
    <cellStyle name="Total 2 3 4 2 3 5" xfId="17183" xr:uid="{00000000-0005-0000-0000-000004A50000}"/>
    <cellStyle name="Total 2 3 4 2 3 5 2" xfId="17184" xr:uid="{00000000-0005-0000-0000-000005A50000}"/>
    <cellStyle name="Total 2 3 4 2 3 5 2 2" xfId="17185" xr:uid="{00000000-0005-0000-0000-000006A50000}"/>
    <cellStyle name="Total 2 3 4 2 3 5 2 2 2" xfId="33248" xr:uid="{00000000-0005-0000-0000-000007A50000}"/>
    <cellStyle name="Total 2 3 4 2 3 5 2 2 3" xfId="44158" xr:uid="{00000000-0005-0000-0000-000008A50000}"/>
    <cellStyle name="Total 2 3 4 2 3 5 2 3" xfId="33247" xr:uid="{00000000-0005-0000-0000-000009A50000}"/>
    <cellStyle name="Total 2 3 4 2 3 5 2 4" xfId="44157" xr:uid="{00000000-0005-0000-0000-00000AA50000}"/>
    <cellStyle name="Total 2 3 4 2 3 5 3" xfId="17186" xr:uid="{00000000-0005-0000-0000-00000BA50000}"/>
    <cellStyle name="Total 2 3 4 2 3 5 3 2" xfId="33249" xr:uid="{00000000-0005-0000-0000-00000CA50000}"/>
    <cellStyle name="Total 2 3 4 2 3 5 3 3" xfId="44159" xr:uid="{00000000-0005-0000-0000-00000DA50000}"/>
    <cellStyle name="Total 2 3 4 2 3 5 4" xfId="33246" xr:uid="{00000000-0005-0000-0000-00000EA50000}"/>
    <cellStyle name="Total 2 3 4 2 3 5 5" xfId="44156" xr:uid="{00000000-0005-0000-0000-00000FA50000}"/>
    <cellStyle name="Total 2 3 4 2 3 6" xfId="17187" xr:uid="{00000000-0005-0000-0000-000010A50000}"/>
    <cellStyle name="Total 2 3 4 2 3 6 2" xfId="17188" xr:uid="{00000000-0005-0000-0000-000011A50000}"/>
    <cellStyle name="Total 2 3 4 2 3 6 2 2" xfId="17189" xr:uid="{00000000-0005-0000-0000-000012A50000}"/>
    <cellStyle name="Total 2 3 4 2 3 6 2 2 2" xfId="33252" xr:uid="{00000000-0005-0000-0000-000013A50000}"/>
    <cellStyle name="Total 2 3 4 2 3 6 2 2 3" xfId="44162" xr:uid="{00000000-0005-0000-0000-000014A50000}"/>
    <cellStyle name="Total 2 3 4 2 3 6 2 3" xfId="33251" xr:uid="{00000000-0005-0000-0000-000015A50000}"/>
    <cellStyle name="Total 2 3 4 2 3 6 2 4" xfId="44161" xr:uid="{00000000-0005-0000-0000-000016A50000}"/>
    <cellStyle name="Total 2 3 4 2 3 6 3" xfId="17190" xr:uid="{00000000-0005-0000-0000-000017A50000}"/>
    <cellStyle name="Total 2 3 4 2 3 6 3 2" xfId="33253" xr:uid="{00000000-0005-0000-0000-000018A50000}"/>
    <cellStyle name="Total 2 3 4 2 3 6 3 3" xfId="44163" xr:uid="{00000000-0005-0000-0000-000019A50000}"/>
    <cellStyle name="Total 2 3 4 2 3 6 4" xfId="33250" xr:uid="{00000000-0005-0000-0000-00001AA50000}"/>
    <cellStyle name="Total 2 3 4 2 3 6 5" xfId="44160" xr:uid="{00000000-0005-0000-0000-00001BA50000}"/>
    <cellStyle name="Total 2 3 4 2 3 7" xfId="17191" xr:uid="{00000000-0005-0000-0000-00001CA50000}"/>
    <cellStyle name="Total 2 3 4 2 3 7 2" xfId="17192" xr:uid="{00000000-0005-0000-0000-00001DA50000}"/>
    <cellStyle name="Total 2 3 4 2 3 7 2 2" xfId="17193" xr:uid="{00000000-0005-0000-0000-00001EA50000}"/>
    <cellStyle name="Total 2 3 4 2 3 7 2 2 2" xfId="33256" xr:uid="{00000000-0005-0000-0000-00001FA50000}"/>
    <cellStyle name="Total 2 3 4 2 3 7 2 2 3" xfId="44166" xr:uid="{00000000-0005-0000-0000-000020A50000}"/>
    <cellStyle name="Total 2 3 4 2 3 7 2 3" xfId="33255" xr:uid="{00000000-0005-0000-0000-000021A50000}"/>
    <cellStyle name="Total 2 3 4 2 3 7 2 4" xfId="44165" xr:uid="{00000000-0005-0000-0000-000022A50000}"/>
    <cellStyle name="Total 2 3 4 2 3 7 3" xfId="17194" xr:uid="{00000000-0005-0000-0000-000023A50000}"/>
    <cellStyle name="Total 2 3 4 2 3 7 3 2" xfId="33257" xr:uid="{00000000-0005-0000-0000-000024A50000}"/>
    <cellStyle name="Total 2 3 4 2 3 7 3 3" xfId="44167" xr:uid="{00000000-0005-0000-0000-000025A50000}"/>
    <cellStyle name="Total 2 3 4 2 3 7 4" xfId="33254" xr:uid="{00000000-0005-0000-0000-000026A50000}"/>
    <cellStyle name="Total 2 3 4 2 3 7 5" xfId="44164" xr:uid="{00000000-0005-0000-0000-000027A50000}"/>
    <cellStyle name="Total 2 3 4 2 3 8" xfId="17195" xr:uid="{00000000-0005-0000-0000-000028A50000}"/>
    <cellStyle name="Total 2 3 4 2 3 8 2" xfId="17196" xr:uid="{00000000-0005-0000-0000-000029A50000}"/>
    <cellStyle name="Total 2 3 4 2 3 8 2 2" xfId="17197" xr:uid="{00000000-0005-0000-0000-00002AA50000}"/>
    <cellStyle name="Total 2 3 4 2 3 8 2 2 2" xfId="33260" xr:uid="{00000000-0005-0000-0000-00002BA50000}"/>
    <cellStyle name="Total 2 3 4 2 3 8 2 2 3" xfId="44170" xr:uid="{00000000-0005-0000-0000-00002CA50000}"/>
    <cellStyle name="Total 2 3 4 2 3 8 2 3" xfId="33259" xr:uid="{00000000-0005-0000-0000-00002DA50000}"/>
    <cellStyle name="Total 2 3 4 2 3 8 2 4" xfId="44169" xr:uid="{00000000-0005-0000-0000-00002EA50000}"/>
    <cellStyle name="Total 2 3 4 2 3 8 3" xfId="17198" xr:uid="{00000000-0005-0000-0000-00002FA50000}"/>
    <cellStyle name="Total 2 3 4 2 3 8 3 2" xfId="33261" xr:uid="{00000000-0005-0000-0000-000030A50000}"/>
    <cellStyle name="Total 2 3 4 2 3 8 3 3" xfId="44171" xr:uid="{00000000-0005-0000-0000-000031A50000}"/>
    <cellStyle name="Total 2 3 4 2 3 8 4" xfId="33258" xr:uid="{00000000-0005-0000-0000-000032A50000}"/>
    <cellStyle name="Total 2 3 4 2 3 8 5" xfId="44168" xr:uid="{00000000-0005-0000-0000-000033A50000}"/>
    <cellStyle name="Total 2 3 4 2 3 9" xfId="17199" xr:uid="{00000000-0005-0000-0000-000034A50000}"/>
    <cellStyle name="Total 2 3 4 2 3 9 2" xfId="17200" xr:uid="{00000000-0005-0000-0000-000035A50000}"/>
    <cellStyle name="Total 2 3 4 2 3 9 2 2" xfId="33263" xr:uid="{00000000-0005-0000-0000-000036A50000}"/>
    <cellStyle name="Total 2 3 4 2 3 9 2 3" xfId="44173" xr:uid="{00000000-0005-0000-0000-000037A50000}"/>
    <cellStyle name="Total 2 3 4 2 3 9 3" xfId="33262" xr:uid="{00000000-0005-0000-0000-000038A50000}"/>
    <cellStyle name="Total 2 3 4 2 3 9 4" xfId="44172" xr:uid="{00000000-0005-0000-0000-000039A50000}"/>
    <cellStyle name="Total 2 3 4 2 4" xfId="17201" xr:uid="{00000000-0005-0000-0000-00003AA50000}"/>
    <cellStyle name="Total 2 3 4 2 4 2" xfId="17202" xr:uid="{00000000-0005-0000-0000-00003BA50000}"/>
    <cellStyle name="Total 2 3 4 2 4 2 2" xfId="17203" xr:uid="{00000000-0005-0000-0000-00003CA50000}"/>
    <cellStyle name="Total 2 3 4 2 4 2 2 2" xfId="33266" xr:uid="{00000000-0005-0000-0000-00003DA50000}"/>
    <cellStyle name="Total 2 3 4 2 4 2 2 3" xfId="44176" xr:uid="{00000000-0005-0000-0000-00003EA50000}"/>
    <cellStyle name="Total 2 3 4 2 4 2 3" xfId="33265" xr:uid="{00000000-0005-0000-0000-00003FA50000}"/>
    <cellStyle name="Total 2 3 4 2 4 2 4" xfId="44175" xr:uid="{00000000-0005-0000-0000-000040A50000}"/>
    <cellStyle name="Total 2 3 4 2 4 3" xfId="17204" xr:uid="{00000000-0005-0000-0000-000041A50000}"/>
    <cellStyle name="Total 2 3 4 2 4 3 2" xfId="33267" xr:uid="{00000000-0005-0000-0000-000042A50000}"/>
    <cellStyle name="Total 2 3 4 2 4 3 3" xfId="44177" xr:uid="{00000000-0005-0000-0000-000043A50000}"/>
    <cellStyle name="Total 2 3 4 2 4 4" xfId="33264" xr:uid="{00000000-0005-0000-0000-000044A50000}"/>
    <cellStyle name="Total 2 3 4 2 4 5" xfId="44174" xr:uid="{00000000-0005-0000-0000-000045A50000}"/>
    <cellStyle name="Total 2 3 4 2 5" xfId="17205" xr:uid="{00000000-0005-0000-0000-000046A50000}"/>
    <cellStyle name="Total 2 3 4 2 5 2" xfId="17206" xr:uid="{00000000-0005-0000-0000-000047A50000}"/>
    <cellStyle name="Total 2 3 4 2 5 2 2" xfId="17207" xr:uid="{00000000-0005-0000-0000-000048A50000}"/>
    <cellStyle name="Total 2 3 4 2 5 2 2 2" xfId="33270" xr:uid="{00000000-0005-0000-0000-000049A50000}"/>
    <cellStyle name="Total 2 3 4 2 5 2 2 3" xfId="44180" xr:uid="{00000000-0005-0000-0000-00004AA50000}"/>
    <cellStyle name="Total 2 3 4 2 5 2 3" xfId="33269" xr:uid="{00000000-0005-0000-0000-00004BA50000}"/>
    <cellStyle name="Total 2 3 4 2 5 2 4" xfId="44179" xr:uid="{00000000-0005-0000-0000-00004CA50000}"/>
    <cellStyle name="Total 2 3 4 2 5 3" xfId="17208" xr:uid="{00000000-0005-0000-0000-00004DA50000}"/>
    <cellStyle name="Total 2 3 4 2 5 3 2" xfId="33271" xr:uid="{00000000-0005-0000-0000-00004EA50000}"/>
    <cellStyle name="Total 2 3 4 2 5 3 3" xfId="44181" xr:uid="{00000000-0005-0000-0000-00004FA50000}"/>
    <cellStyle name="Total 2 3 4 2 5 4" xfId="33268" xr:uid="{00000000-0005-0000-0000-000050A50000}"/>
    <cellStyle name="Total 2 3 4 2 5 5" xfId="44178" xr:uid="{00000000-0005-0000-0000-000051A50000}"/>
    <cellStyle name="Total 2 3 4 2 6" xfId="17209" xr:uid="{00000000-0005-0000-0000-000052A50000}"/>
    <cellStyle name="Total 2 3 4 2 6 2" xfId="17210" xr:uid="{00000000-0005-0000-0000-000053A50000}"/>
    <cellStyle name="Total 2 3 4 2 6 2 2" xfId="17211" xr:uid="{00000000-0005-0000-0000-000054A50000}"/>
    <cellStyle name="Total 2 3 4 2 6 2 2 2" xfId="33274" xr:uid="{00000000-0005-0000-0000-000055A50000}"/>
    <cellStyle name="Total 2 3 4 2 6 2 2 3" xfId="44184" xr:uid="{00000000-0005-0000-0000-000056A50000}"/>
    <cellStyle name="Total 2 3 4 2 6 2 3" xfId="33273" xr:uid="{00000000-0005-0000-0000-000057A50000}"/>
    <cellStyle name="Total 2 3 4 2 6 2 4" xfId="44183" xr:uid="{00000000-0005-0000-0000-000058A50000}"/>
    <cellStyle name="Total 2 3 4 2 6 3" xfId="17212" xr:uid="{00000000-0005-0000-0000-000059A50000}"/>
    <cellStyle name="Total 2 3 4 2 6 3 2" xfId="33275" xr:uid="{00000000-0005-0000-0000-00005AA50000}"/>
    <cellStyle name="Total 2 3 4 2 6 3 3" xfId="44185" xr:uid="{00000000-0005-0000-0000-00005BA50000}"/>
    <cellStyle name="Total 2 3 4 2 6 4" xfId="33272" xr:uid="{00000000-0005-0000-0000-00005CA50000}"/>
    <cellStyle name="Total 2 3 4 2 6 5" xfId="44182" xr:uid="{00000000-0005-0000-0000-00005DA50000}"/>
    <cellStyle name="Total 2 3 4 2 7" xfId="17213" xr:uid="{00000000-0005-0000-0000-00005EA50000}"/>
    <cellStyle name="Total 2 3 4 2 7 2" xfId="17214" xr:uid="{00000000-0005-0000-0000-00005FA50000}"/>
    <cellStyle name="Total 2 3 4 2 7 2 2" xfId="17215" xr:uid="{00000000-0005-0000-0000-000060A50000}"/>
    <cellStyle name="Total 2 3 4 2 7 2 2 2" xfId="33278" xr:uid="{00000000-0005-0000-0000-000061A50000}"/>
    <cellStyle name="Total 2 3 4 2 7 2 2 3" xfId="44188" xr:uid="{00000000-0005-0000-0000-000062A50000}"/>
    <cellStyle name="Total 2 3 4 2 7 2 3" xfId="33277" xr:uid="{00000000-0005-0000-0000-000063A50000}"/>
    <cellStyle name="Total 2 3 4 2 7 2 4" xfId="44187" xr:uid="{00000000-0005-0000-0000-000064A50000}"/>
    <cellStyle name="Total 2 3 4 2 7 3" xfId="17216" xr:uid="{00000000-0005-0000-0000-000065A50000}"/>
    <cellStyle name="Total 2 3 4 2 7 3 2" xfId="33279" xr:uid="{00000000-0005-0000-0000-000066A50000}"/>
    <cellStyle name="Total 2 3 4 2 7 3 3" xfId="44189" xr:uid="{00000000-0005-0000-0000-000067A50000}"/>
    <cellStyle name="Total 2 3 4 2 7 4" xfId="33276" xr:uid="{00000000-0005-0000-0000-000068A50000}"/>
    <cellStyle name="Total 2 3 4 2 7 5" xfId="44186" xr:uid="{00000000-0005-0000-0000-000069A50000}"/>
    <cellStyle name="Total 2 3 4 2 8" xfId="17217" xr:uid="{00000000-0005-0000-0000-00006AA50000}"/>
    <cellStyle name="Total 2 3 4 2 8 2" xfId="17218" xr:uid="{00000000-0005-0000-0000-00006BA50000}"/>
    <cellStyle name="Total 2 3 4 2 8 2 2" xfId="17219" xr:uid="{00000000-0005-0000-0000-00006CA50000}"/>
    <cellStyle name="Total 2 3 4 2 8 2 2 2" xfId="33282" xr:uid="{00000000-0005-0000-0000-00006DA50000}"/>
    <cellStyle name="Total 2 3 4 2 8 2 2 3" xfId="44192" xr:uid="{00000000-0005-0000-0000-00006EA50000}"/>
    <cellStyle name="Total 2 3 4 2 8 2 3" xfId="33281" xr:uid="{00000000-0005-0000-0000-00006FA50000}"/>
    <cellStyle name="Total 2 3 4 2 8 2 4" xfId="44191" xr:uid="{00000000-0005-0000-0000-000070A50000}"/>
    <cellStyle name="Total 2 3 4 2 8 3" xfId="17220" xr:uid="{00000000-0005-0000-0000-000071A50000}"/>
    <cellStyle name="Total 2 3 4 2 8 3 2" xfId="33283" xr:uid="{00000000-0005-0000-0000-000072A50000}"/>
    <cellStyle name="Total 2 3 4 2 8 3 3" xfId="44193" xr:uid="{00000000-0005-0000-0000-000073A50000}"/>
    <cellStyle name="Total 2 3 4 2 8 4" xfId="33280" xr:uid="{00000000-0005-0000-0000-000074A50000}"/>
    <cellStyle name="Total 2 3 4 2 8 5" xfId="44190" xr:uid="{00000000-0005-0000-0000-000075A50000}"/>
    <cellStyle name="Total 2 3 4 2 9" xfId="17221" xr:uid="{00000000-0005-0000-0000-000076A50000}"/>
    <cellStyle name="Total 2 3 4 2 9 2" xfId="17222" xr:uid="{00000000-0005-0000-0000-000077A50000}"/>
    <cellStyle name="Total 2 3 4 2 9 2 2" xfId="17223" xr:uid="{00000000-0005-0000-0000-000078A50000}"/>
    <cellStyle name="Total 2 3 4 2 9 2 2 2" xfId="33286" xr:uid="{00000000-0005-0000-0000-000079A50000}"/>
    <cellStyle name="Total 2 3 4 2 9 2 2 3" xfId="44196" xr:uid="{00000000-0005-0000-0000-00007AA50000}"/>
    <cellStyle name="Total 2 3 4 2 9 2 3" xfId="33285" xr:uid="{00000000-0005-0000-0000-00007BA50000}"/>
    <cellStyle name="Total 2 3 4 2 9 2 4" xfId="44195" xr:uid="{00000000-0005-0000-0000-00007CA50000}"/>
    <cellStyle name="Total 2 3 4 2 9 3" xfId="17224" xr:uid="{00000000-0005-0000-0000-00007DA50000}"/>
    <cellStyle name="Total 2 3 4 2 9 3 2" xfId="33287" xr:uid="{00000000-0005-0000-0000-00007EA50000}"/>
    <cellStyle name="Total 2 3 4 2 9 3 3" xfId="44197" xr:uid="{00000000-0005-0000-0000-00007FA50000}"/>
    <cellStyle name="Total 2 3 4 2 9 4" xfId="33284" xr:uid="{00000000-0005-0000-0000-000080A50000}"/>
    <cellStyle name="Total 2 3 4 2 9 5" xfId="44194" xr:uid="{00000000-0005-0000-0000-000081A50000}"/>
    <cellStyle name="Total 2 3 4 3" xfId="17225" xr:uid="{00000000-0005-0000-0000-000082A50000}"/>
    <cellStyle name="Total 2 3 4 3 10" xfId="17226" xr:uid="{00000000-0005-0000-0000-000083A50000}"/>
    <cellStyle name="Total 2 3 4 3 10 2" xfId="33289" xr:uid="{00000000-0005-0000-0000-000084A50000}"/>
    <cellStyle name="Total 2 3 4 3 10 3" xfId="44199" xr:uid="{00000000-0005-0000-0000-000085A50000}"/>
    <cellStyle name="Total 2 3 4 3 11" xfId="33288" xr:uid="{00000000-0005-0000-0000-000086A50000}"/>
    <cellStyle name="Total 2 3 4 3 12" xfId="44198" xr:uid="{00000000-0005-0000-0000-000087A50000}"/>
    <cellStyle name="Total 2 3 4 3 2" xfId="17227" xr:uid="{00000000-0005-0000-0000-000088A50000}"/>
    <cellStyle name="Total 2 3 4 3 2 2" xfId="17228" xr:uid="{00000000-0005-0000-0000-000089A50000}"/>
    <cellStyle name="Total 2 3 4 3 2 2 2" xfId="17229" xr:uid="{00000000-0005-0000-0000-00008AA50000}"/>
    <cellStyle name="Total 2 3 4 3 2 2 2 2" xfId="33292" xr:uid="{00000000-0005-0000-0000-00008BA50000}"/>
    <cellStyle name="Total 2 3 4 3 2 2 2 3" xfId="44202" xr:uid="{00000000-0005-0000-0000-00008CA50000}"/>
    <cellStyle name="Total 2 3 4 3 2 2 3" xfId="33291" xr:uid="{00000000-0005-0000-0000-00008DA50000}"/>
    <cellStyle name="Total 2 3 4 3 2 2 4" xfId="44201" xr:uid="{00000000-0005-0000-0000-00008EA50000}"/>
    <cellStyle name="Total 2 3 4 3 2 3" xfId="17230" xr:uid="{00000000-0005-0000-0000-00008FA50000}"/>
    <cellStyle name="Total 2 3 4 3 2 3 2" xfId="33293" xr:uid="{00000000-0005-0000-0000-000090A50000}"/>
    <cellStyle name="Total 2 3 4 3 2 3 3" xfId="44203" xr:uid="{00000000-0005-0000-0000-000091A50000}"/>
    <cellStyle name="Total 2 3 4 3 2 4" xfId="33290" xr:uid="{00000000-0005-0000-0000-000092A50000}"/>
    <cellStyle name="Total 2 3 4 3 2 5" xfId="44200" xr:uid="{00000000-0005-0000-0000-000093A50000}"/>
    <cellStyle name="Total 2 3 4 3 3" xfId="17231" xr:uid="{00000000-0005-0000-0000-000094A50000}"/>
    <cellStyle name="Total 2 3 4 3 3 2" xfId="17232" xr:uid="{00000000-0005-0000-0000-000095A50000}"/>
    <cellStyle name="Total 2 3 4 3 3 2 2" xfId="17233" xr:uid="{00000000-0005-0000-0000-000096A50000}"/>
    <cellStyle name="Total 2 3 4 3 3 2 2 2" xfId="33296" xr:uid="{00000000-0005-0000-0000-000097A50000}"/>
    <cellStyle name="Total 2 3 4 3 3 2 2 3" xfId="44206" xr:uid="{00000000-0005-0000-0000-000098A50000}"/>
    <cellStyle name="Total 2 3 4 3 3 2 3" xfId="33295" xr:uid="{00000000-0005-0000-0000-000099A50000}"/>
    <cellStyle name="Total 2 3 4 3 3 2 4" xfId="44205" xr:uid="{00000000-0005-0000-0000-00009AA50000}"/>
    <cellStyle name="Total 2 3 4 3 3 3" xfId="17234" xr:uid="{00000000-0005-0000-0000-00009BA50000}"/>
    <cellStyle name="Total 2 3 4 3 3 3 2" xfId="33297" xr:uid="{00000000-0005-0000-0000-00009CA50000}"/>
    <cellStyle name="Total 2 3 4 3 3 3 3" xfId="44207" xr:uid="{00000000-0005-0000-0000-00009DA50000}"/>
    <cellStyle name="Total 2 3 4 3 3 4" xfId="33294" xr:uid="{00000000-0005-0000-0000-00009EA50000}"/>
    <cellStyle name="Total 2 3 4 3 3 5" xfId="44204" xr:uid="{00000000-0005-0000-0000-00009FA50000}"/>
    <cellStyle name="Total 2 3 4 3 4" xfId="17235" xr:uid="{00000000-0005-0000-0000-0000A0A50000}"/>
    <cellStyle name="Total 2 3 4 3 4 2" xfId="17236" xr:uid="{00000000-0005-0000-0000-0000A1A50000}"/>
    <cellStyle name="Total 2 3 4 3 4 2 2" xfId="17237" xr:uid="{00000000-0005-0000-0000-0000A2A50000}"/>
    <cellStyle name="Total 2 3 4 3 4 2 2 2" xfId="33300" xr:uid="{00000000-0005-0000-0000-0000A3A50000}"/>
    <cellStyle name="Total 2 3 4 3 4 2 2 3" xfId="44210" xr:uid="{00000000-0005-0000-0000-0000A4A50000}"/>
    <cellStyle name="Total 2 3 4 3 4 2 3" xfId="33299" xr:uid="{00000000-0005-0000-0000-0000A5A50000}"/>
    <cellStyle name="Total 2 3 4 3 4 2 4" xfId="44209" xr:uid="{00000000-0005-0000-0000-0000A6A50000}"/>
    <cellStyle name="Total 2 3 4 3 4 3" xfId="17238" xr:uid="{00000000-0005-0000-0000-0000A7A50000}"/>
    <cellStyle name="Total 2 3 4 3 4 3 2" xfId="33301" xr:uid="{00000000-0005-0000-0000-0000A8A50000}"/>
    <cellStyle name="Total 2 3 4 3 4 3 3" xfId="44211" xr:uid="{00000000-0005-0000-0000-0000A9A50000}"/>
    <cellStyle name="Total 2 3 4 3 4 4" xfId="33298" xr:uid="{00000000-0005-0000-0000-0000AAA50000}"/>
    <cellStyle name="Total 2 3 4 3 4 5" xfId="44208" xr:uid="{00000000-0005-0000-0000-0000ABA50000}"/>
    <cellStyle name="Total 2 3 4 3 5" xfId="17239" xr:uid="{00000000-0005-0000-0000-0000ACA50000}"/>
    <cellStyle name="Total 2 3 4 3 5 2" xfId="17240" xr:uid="{00000000-0005-0000-0000-0000ADA50000}"/>
    <cellStyle name="Total 2 3 4 3 5 2 2" xfId="17241" xr:uid="{00000000-0005-0000-0000-0000AEA50000}"/>
    <cellStyle name="Total 2 3 4 3 5 2 2 2" xfId="33304" xr:uid="{00000000-0005-0000-0000-0000AFA50000}"/>
    <cellStyle name="Total 2 3 4 3 5 2 2 3" xfId="44214" xr:uid="{00000000-0005-0000-0000-0000B0A50000}"/>
    <cellStyle name="Total 2 3 4 3 5 2 3" xfId="33303" xr:uid="{00000000-0005-0000-0000-0000B1A50000}"/>
    <cellStyle name="Total 2 3 4 3 5 2 4" xfId="44213" xr:uid="{00000000-0005-0000-0000-0000B2A50000}"/>
    <cellStyle name="Total 2 3 4 3 5 3" xfId="17242" xr:uid="{00000000-0005-0000-0000-0000B3A50000}"/>
    <cellStyle name="Total 2 3 4 3 5 3 2" xfId="33305" xr:uid="{00000000-0005-0000-0000-0000B4A50000}"/>
    <cellStyle name="Total 2 3 4 3 5 3 3" xfId="44215" xr:uid="{00000000-0005-0000-0000-0000B5A50000}"/>
    <cellStyle name="Total 2 3 4 3 5 4" xfId="33302" xr:uid="{00000000-0005-0000-0000-0000B6A50000}"/>
    <cellStyle name="Total 2 3 4 3 5 5" xfId="44212" xr:uid="{00000000-0005-0000-0000-0000B7A50000}"/>
    <cellStyle name="Total 2 3 4 3 6" xfId="17243" xr:uid="{00000000-0005-0000-0000-0000B8A50000}"/>
    <cellStyle name="Total 2 3 4 3 6 2" xfId="17244" xr:uid="{00000000-0005-0000-0000-0000B9A50000}"/>
    <cellStyle name="Total 2 3 4 3 6 2 2" xfId="17245" xr:uid="{00000000-0005-0000-0000-0000BAA50000}"/>
    <cellStyle name="Total 2 3 4 3 6 2 2 2" xfId="33308" xr:uid="{00000000-0005-0000-0000-0000BBA50000}"/>
    <cellStyle name="Total 2 3 4 3 6 2 2 3" xfId="44218" xr:uid="{00000000-0005-0000-0000-0000BCA50000}"/>
    <cellStyle name="Total 2 3 4 3 6 2 3" xfId="33307" xr:uid="{00000000-0005-0000-0000-0000BDA50000}"/>
    <cellStyle name="Total 2 3 4 3 6 2 4" xfId="44217" xr:uid="{00000000-0005-0000-0000-0000BEA50000}"/>
    <cellStyle name="Total 2 3 4 3 6 3" xfId="17246" xr:uid="{00000000-0005-0000-0000-0000BFA50000}"/>
    <cellStyle name="Total 2 3 4 3 6 3 2" xfId="33309" xr:uid="{00000000-0005-0000-0000-0000C0A50000}"/>
    <cellStyle name="Total 2 3 4 3 6 3 3" xfId="44219" xr:uid="{00000000-0005-0000-0000-0000C1A50000}"/>
    <cellStyle name="Total 2 3 4 3 6 4" xfId="33306" xr:uid="{00000000-0005-0000-0000-0000C2A50000}"/>
    <cellStyle name="Total 2 3 4 3 6 5" xfId="44216" xr:uid="{00000000-0005-0000-0000-0000C3A50000}"/>
    <cellStyle name="Total 2 3 4 3 7" xfId="17247" xr:uid="{00000000-0005-0000-0000-0000C4A50000}"/>
    <cellStyle name="Total 2 3 4 3 7 2" xfId="17248" xr:uid="{00000000-0005-0000-0000-0000C5A50000}"/>
    <cellStyle name="Total 2 3 4 3 7 2 2" xfId="17249" xr:uid="{00000000-0005-0000-0000-0000C6A50000}"/>
    <cellStyle name="Total 2 3 4 3 7 2 2 2" xfId="33312" xr:uid="{00000000-0005-0000-0000-0000C7A50000}"/>
    <cellStyle name="Total 2 3 4 3 7 2 2 3" xfId="44222" xr:uid="{00000000-0005-0000-0000-0000C8A50000}"/>
    <cellStyle name="Total 2 3 4 3 7 2 3" xfId="33311" xr:uid="{00000000-0005-0000-0000-0000C9A50000}"/>
    <cellStyle name="Total 2 3 4 3 7 2 4" xfId="44221" xr:uid="{00000000-0005-0000-0000-0000CAA50000}"/>
    <cellStyle name="Total 2 3 4 3 7 3" xfId="17250" xr:uid="{00000000-0005-0000-0000-0000CBA50000}"/>
    <cellStyle name="Total 2 3 4 3 7 3 2" xfId="33313" xr:uid="{00000000-0005-0000-0000-0000CCA50000}"/>
    <cellStyle name="Total 2 3 4 3 7 3 3" xfId="44223" xr:uid="{00000000-0005-0000-0000-0000CDA50000}"/>
    <cellStyle name="Total 2 3 4 3 7 4" xfId="33310" xr:uid="{00000000-0005-0000-0000-0000CEA50000}"/>
    <cellStyle name="Total 2 3 4 3 7 5" xfId="44220" xr:uid="{00000000-0005-0000-0000-0000CFA50000}"/>
    <cellStyle name="Total 2 3 4 3 8" xfId="17251" xr:uid="{00000000-0005-0000-0000-0000D0A50000}"/>
    <cellStyle name="Total 2 3 4 3 8 2" xfId="17252" xr:uid="{00000000-0005-0000-0000-0000D1A50000}"/>
    <cellStyle name="Total 2 3 4 3 8 2 2" xfId="17253" xr:uid="{00000000-0005-0000-0000-0000D2A50000}"/>
    <cellStyle name="Total 2 3 4 3 8 2 2 2" xfId="33316" xr:uid="{00000000-0005-0000-0000-0000D3A50000}"/>
    <cellStyle name="Total 2 3 4 3 8 2 2 3" xfId="44226" xr:uid="{00000000-0005-0000-0000-0000D4A50000}"/>
    <cellStyle name="Total 2 3 4 3 8 2 3" xfId="33315" xr:uid="{00000000-0005-0000-0000-0000D5A50000}"/>
    <cellStyle name="Total 2 3 4 3 8 2 4" xfId="44225" xr:uid="{00000000-0005-0000-0000-0000D6A50000}"/>
    <cellStyle name="Total 2 3 4 3 8 3" xfId="17254" xr:uid="{00000000-0005-0000-0000-0000D7A50000}"/>
    <cellStyle name="Total 2 3 4 3 8 3 2" xfId="33317" xr:uid="{00000000-0005-0000-0000-0000D8A50000}"/>
    <cellStyle name="Total 2 3 4 3 8 3 3" xfId="44227" xr:uid="{00000000-0005-0000-0000-0000D9A50000}"/>
    <cellStyle name="Total 2 3 4 3 8 4" xfId="33314" xr:uid="{00000000-0005-0000-0000-0000DAA50000}"/>
    <cellStyle name="Total 2 3 4 3 8 5" xfId="44224" xr:uid="{00000000-0005-0000-0000-0000DBA50000}"/>
    <cellStyle name="Total 2 3 4 3 9" xfId="17255" xr:uid="{00000000-0005-0000-0000-0000DCA50000}"/>
    <cellStyle name="Total 2 3 4 3 9 2" xfId="17256" xr:uid="{00000000-0005-0000-0000-0000DDA50000}"/>
    <cellStyle name="Total 2 3 4 3 9 2 2" xfId="33319" xr:uid="{00000000-0005-0000-0000-0000DEA50000}"/>
    <cellStyle name="Total 2 3 4 3 9 2 3" xfId="44229" xr:uid="{00000000-0005-0000-0000-0000DFA50000}"/>
    <cellStyle name="Total 2 3 4 3 9 3" xfId="33318" xr:uid="{00000000-0005-0000-0000-0000E0A50000}"/>
    <cellStyle name="Total 2 3 4 3 9 4" xfId="44228" xr:uid="{00000000-0005-0000-0000-0000E1A50000}"/>
    <cellStyle name="Total 2 3 4 4" xfId="17257" xr:uid="{00000000-0005-0000-0000-0000E2A50000}"/>
    <cellStyle name="Total 2 3 4 4 10" xfId="17258" xr:uid="{00000000-0005-0000-0000-0000E3A50000}"/>
    <cellStyle name="Total 2 3 4 4 10 2" xfId="33321" xr:uid="{00000000-0005-0000-0000-0000E4A50000}"/>
    <cellStyle name="Total 2 3 4 4 10 3" xfId="44231" xr:uid="{00000000-0005-0000-0000-0000E5A50000}"/>
    <cellStyle name="Total 2 3 4 4 11" xfId="33320" xr:uid="{00000000-0005-0000-0000-0000E6A50000}"/>
    <cellStyle name="Total 2 3 4 4 12" xfId="44230" xr:uid="{00000000-0005-0000-0000-0000E7A50000}"/>
    <cellStyle name="Total 2 3 4 4 2" xfId="17259" xr:uid="{00000000-0005-0000-0000-0000E8A50000}"/>
    <cellStyle name="Total 2 3 4 4 2 2" xfId="17260" xr:uid="{00000000-0005-0000-0000-0000E9A50000}"/>
    <cellStyle name="Total 2 3 4 4 2 2 2" xfId="17261" xr:uid="{00000000-0005-0000-0000-0000EAA50000}"/>
    <cellStyle name="Total 2 3 4 4 2 2 2 2" xfId="33324" xr:uid="{00000000-0005-0000-0000-0000EBA50000}"/>
    <cellStyle name="Total 2 3 4 4 2 2 2 3" xfId="44234" xr:uid="{00000000-0005-0000-0000-0000ECA50000}"/>
    <cellStyle name="Total 2 3 4 4 2 2 3" xfId="33323" xr:uid="{00000000-0005-0000-0000-0000EDA50000}"/>
    <cellStyle name="Total 2 3 4 4 2 2 4" xfId="44233" xr:uid="{00000000-0005-0000-0000-0000EEA50000}"/>
    <cellStyle name="Total 2 3 4 4 2 3" xfId="17262" xr:uid="{00000000-0005-0000-0000-0000EFA50000}"/>
    <cellStyle name="Total 2 3 4 4 2 3 2" xfId="33325" xr:uid="{00000000-0005-0000-0000-0000F0A50000}"/>
    <cellStyle name="Total 2 3 4 4 2 3 3" xfId="44235" xr:uid="{00000000-0005-0000-0000-0000F1A50000}"/>
    <cellStyle name="Total 2 3 4 4 2 4" xfId="33322" xr:uid="{00000000-0005-0000-0000-0000F2A50000}"/>
    <cellStyle name="Total 2 3 4 4 2 5" xfId="44232" xr:uid="{00000000-0005-0000-0000-0000F3A50000}"/>
    <cellStyle name="Total 2 3 4 4 3" xfId="17263" xr:uid="{00000000-0005-0000-0000-0000F4A50000}"/>
    <cellStyle name="Total 2 3 4 4 3 2" xfId="17264" xr:uid="{00000000-0005-0000-0000-0000F5A50000}"/>
    <cellStyle name="Total 2 3 4 4 3 2 2" xfId="17265" xr:uid="{00000000-0005-0000-0000-0000F6A50000}"/>
    <cellStyle name="Total 2 3 4 4 3 2 2 2" xfId="33328" xr:uid="{00000000-0005-0000-0000-0000F7A50000}"/>
    <cellStyle name="Total 2 3 4 4 3 2 2 3" xfId="44238" xr:uid="{00000000-0005-0000-0000-0000F8A50000}"/>
    <cellStyle name="Total 2 3 4 4 3 2 3" xfId="33327" xr:uid="{00000000-0005-0000-0000-0000F9A50000}"/>
    <cellStyle name="Total 2 3 4 4 3 2 4" xfId="44237" xr:uid="{00000000-0005-0000-0000-0000FAA50000}"/>
    <cellStyle name="Total 2 3 4 4 3 3" xfId="17266" xr:uid="{00000000-0005-0000-0000-0000FBA50000}"/>
    <cellStyle name="Total 2 3 4 4 3 3 2" xfId="33329" xr:uid="{00000000-0005-0000-0000-0000FCA50000}"/>
    <cellStyle name="Total 2 3 4 4 3 3 3" xfId="44239" xr:uid="{00000000-0005-0000-0000-0000FDA50000}"/>
    <cellStyle name="Total 2 3 4 4 3 4" xfId="33326" xr:uid="{00000000-0005-0000-0000-0000FEA50000}"/>
    <cellStyle name="Total 2 3 4 4 3 5" xfId="44236" xr:uid="{00000000-0005-0000-0000-0000FFA50000}"/>
    <cellStyle name="Total 2 3 4 4 4" xfId="17267" xr:uid="{00000000-0005-0000-0000-000000A60000}"/>
    <cellStyle name="Total 2 3 4 4 4 2" xfId="17268" xr:uid="{00000000-0005-0000-0000-000001A60000}"/>
    <cellStyle name="Total 2 3 4 4 4 2 2" xfId="17269" xr:uid="{00000000-0005-0000-0000-000002A60000}"/>
    <cellStyle name="Total 2 3 4 4 4 2 2 2" xfId="33332" xr:uid="{00000000-0005-0000-0000-000003A60000}"/>
    <cellStyle name="Total 2 3 4 4 4 2 2 3" xfId="44242" xr:uid="{00000000-0005-0000-0000-000004A60000}"/>
    <cellStyle name="Total 2 3 4 4 4 2 3" xfId="33331" xr:uid="{00000000-0005-0000-0000-000005A60000}"/>
    <cellStyle name="Total 2 3 4 4 4 2 4" xfId="44241" xr:uid="{00000000-0005-0000-0000-000006A60000}"/>
    <cellStyle name="Total 2 3 4 4 4 3" xfId="17270" xr:uid="{00000000-0005-0000-0000-000007A60000}"/>
    <cellStyle name="Total 2 3 4 4 4 3 2" xfId="33333" xr:uid="{00000000-0005-0000-0000-000008A60000}"/>
    <cellStyle name="Total 2 3 4 4 4 3 3" xfId="44243" xr:uid="{00000000-0005-0000-0000-000009A60000}"/>
    <cellStyle name="Total 2 3 4 4 4 4" xfId="33330" xr:uid="{00000000-0005-0000-0000-00000AA60000}"/>
    <cellStyle name="Total 2 3 4 4 4 5" xfId="44240" xr:uid="{00000000-0005-0000-0000-00000BA60000}"/>
    <cellStyle name="Total 2 3 4 4 5" xfId="17271" xr:uid="{00000000-0005-0000-0000-00000CA60000}"/>
    <cellStyle name="Total 2 3 4 4 5 2" xfId="17272" xr:uid="{00000000-0005-0000-0000-00000DA60000}"/>
    <cellStyle name="Total 2 3 4 4 5 2 2" xfId="17273" xr:uid="{00000000-0005-0000-0000-00000EA60000}"/>
    <cellStyle name="Total 2 3 4 4 5 2 2 2" xfId="33336" xr:uid="{00000000-0005-0000-0000-00000FA60000}"/>
    <cellStyle name="Total 2 3 4 4 5 2 2 3" xfId="44246" xr:uid="{00000000-0005-0000-0000-000010A60000}"/>
    <cellStyle name="Total 2 3 4 4 5 2 3" xfId="33335" xr:uid="{00000000-0005-0000-0000-000011A60000}"/>
    <cellStyle name="Total 2 3 4 4 5 2 4" xfId="44245" xr:uid="{00000000-0005-0000-0000-000012A60000}"/>
    <cellStyle name="Total 2 3 4 4 5 3" xfId="17274" xr:uid="{00000000-0005-0000-0000-000013A60000}"/>
    <cellStyle name="Total 2 3 4 4 5 3 2" xfId="33337" xr:uid="{00000000-0005-0000-0000-000014A60000}"/>
    <cellStyle name="Total 2 3 4 4 5 3 3" xfId="44247" xr:uid="{00000000-0005-0000-0000-000015A60000}"/>
    <cellStyle name="Total 2 3 4 4 5 4" xfId="33334" xr:uid="{00000000-0005-0000-0000-000016A60000}"/>
    <cellStyle name="Total 2 3 4 4 5 5" xfId="44244" xr:uid="{00000000-0005-0000-0000-000017A60000}"/>
    <cellStyle name="Total 2 3 4 4 6" xfId="17275" xr:uid="{00000000-0005-0000-0000-000018A60000}"/>
    <cellStyle name="Total 2 3 4 4 6 2" xfId="17276" xr:uid="{00000000-0005-0000-0000-000019A60000}"/>
    <cellStyle name="Total 2 3 4 4 6 2 2" xfId="17277" xr:uid="{00000000-0005-0000-0000-00001AA60000}"/>
    <cellStyle name="Total 2 3 4 4 6 2 2 2" xfId="33340" xr:uid="{00000000-0005-0000-0000-00001BA60000}"/>
    <cellStyle name="Total 2 3 4 4 6 2 2 3" xfId="44250" xr:uid="{00000000-0005-0000-0000-00001CA60000}"/>
    <cellStyle name="Total 2 3 4 4 6 2 3" xfId="33339" xr:uid="{00000000-0005-0000-0000-00001DA60000}"/>
    <cellStyle name="Total 2 3 4 4 6 2 4" xfId="44249" xr:uid="{00000000-0005-0000-0000-00001EA60000}"/>
    <cellStyle name="Total 2 3 4 4 6 3" xfId="17278" xr:uid="{00000000-0005-0000-0000-00001FA60000}"/>
    <cellStyle name="Total 2 3 4 4 6 3 2" xfId="33341" xr:uid="{00000000-0005-0000-0000-000020A60000}"/>
    <cellStyle name="Total 2 3 4 4 6 3 3" xfId="44251" xr:uid="{00000000-0005-0000-0000-000021A60000}"/>
    <cellStyle name="Total 2 3 4 4 6 4" xfId="33338" xr:uid="{00000000-0005-0000-0000-000022A60000}"/>
    <cellStyle name="Total 2 3 4 4 6 5" xfId="44248" xr:uid="{00000000-0005-0000-0000-000023A60000}"/>
    <cellStyle name="Total 2 3 4 4 7" xfId="17279" xr:uid="{00000000-0005-0000-0000-000024A60000}"/>
    <cellStyle name="Total 2 3 4 4 7 2" xfId="17280" xr:uid="{00000000-0005-0000-0000-000025A60000}"/>
    <cellStyle name="Total 2 3 4 4 7 2 2" xfId="17281" xr:uid="{00000000-0005-0000-0000-000026A60000}"/>
    <cellStyle name="Total 2 3 4 4 7 2 2 2" xfId="33344" xr:uid="{00000000-0005-0000-0000-000027A60000}"/>
    <cellStyle name="Total 2 3 4 4 7 2 2 3" xfId="44254" xr:uid="{00000000-0005-0000-0000-000028A60000}"/>
    <cellStyle name="Total 2 3 4 4 7 2 3" xfId="33343" xr:uid="{00000000-0005-0000-0000-000029A60000}"/>
    <cellStyle name="Total 2 3 4 4 7 2 4" xfId="44253" xr:uid="{00000000-0005-0000-0000-00002AA60000}"/>
    <cellStyle name="Total 2 3 4 4 7 3" xfId="17282" xr:uid="{00000000-0005-0000-0000-00002BA60000}"/>
    <cellStyle name="Total 2 3 4 4 7 3 2" xfId="33345" xr:uid="{00000000-0005-0000-0000-00002CA60000}"/>
    <cellStyle name="Total 2 3 4 4 7 3 3" xfId="44255" xr:uid="{00000000-0005-0000-0000-00002DA60000}"/>
    <cellStyle name="Total 2 3 4 4 7 4" xfId="33342" xr:uid="{00000000-0005-0000-0000-00002EA60000}"/>
    <cellStyle name="Total 2 3 4 4 7 5" xfId="44252" xr:uid="{00000000-0005-0000-0000-00002FA60000}"/>
    <cellStyle name="Total 2 3 4 4 8" xfId="17283" xr:uid="{00000000-0005-0000-0000-000030A60000}"/>
    <cellStyle name="Total 2 3 4 4 8 2" xfId="17284" xr:uid="{00000000-0005-0000-0000-000031A60000}"/>
    <cellStyle name="Total 2 3 4 4 8 2 2" xfId="17285" xr:uid="{00000000-0005-0000-0000-000032A60000}"/>
    <cellStyle name="Total 2 3 4 4 8 2 2 2" xfId="33348" xr:uid="{00000000-0005-0000-0000-000033A60000}"/>
    <cellStyle name="Total 2 3 4 4 8 2 2 3" xfId="44258" xr:uid="{00000000-0005-0000-0000-000034A60000}"/>
    <cellStyle name="Total 2 3 4 4 8 2 3" xfId="33347" xr:uid="{00000000-0005-0000-0000-000035A60000}"/>
    <cellStyle name="Total 2 3 4 4 8 2 4" xfId="44257" xr:uid="{00000000-0005-0000-0000-000036A60000}"/>
    <cellStyle name="Total 2 3 4 4 8 3" xfId="17286" xr:uid="{00000000-0005-0000-0000-000037A60000}"/>
    <cellStyle name="Total 2 3 4 4 8 3 2" xfId="33349" xr:uid="{00000000-0005-0000-0000-000038A60000}"/>
    <cellStyle name="Total 2 3 4 4 8 3 3" xfId="44259" xr:uid="{00000000-0005-0000-0000-000039A60000}"/>
    <cellStyle name="Total 2 3 4 4 8 4" xfId="33346" xr:uid="{00000000-0005-0000-0000-00003AA60000}"/>
    <cellStyle name="Total 2 3 4 4 8 5" xfId="44256" xr:uid="{00000000-0005-0000-0000-00003BA60000}"/>
    <cellStyle name="Total 2 3 4 4 9" xfId="17287" xr:uid="{00000000-0005-0000-0000-00003CA60000}"/>
    <cellStyle name="Total 2 3 4 4 9 2" xfId="17288" xr:uid="{00000000-0005-0000-0000-00003DA60000}"/>
    <cellStyle name="Total 2 3 4 4 9 2 2" xfId="33351" xr:uid="{00000000-0005-0000-0000-00003EA60000}"/>
    <cellStyle name="Total 2 3 4 4 9 2 3" xfId="44261" xr:uid="{00000000-0005-0000-0000-00003FA60000}"/>
    <cellStyle name="Total 2 3 4 4 9 3" xfId="33350" xr:uid="{00000000-0005-0000-0000-000040A60000}"/>
    <cellStyle name="Total 2 3 4 4 9 4" xfId="44260" xr:uid="{00000000-0005-0000-0000-000041A60000}"/>
    <cellStyle name="Total 2 3 4 5" xfId="17289" xr:uid="{00000000-0005-0000-0000-000042A60000}"/>
    <cellStyle name="Total 2 3 4 5 2" xfId="17290" xr:uid="{00000000-0005-0000-0000-000043A60000}"/>
    <cellStyle name="Total 2 3 4 5 2 2" xfId="17291" xr:uid="{00000000-0005-0000-0000-000044A60000}"/>
    <cellStyle name="Total 2 3 4 5 2 2 2" xfId="33354" xr:uid="{00000000-0005-0000-0000-000045A60000}"/>
    <cellStyle name="Total 2 3 4 5 2 2 3" xfId="44264" xr:uid="{00000000-0005-0000-0000-000046A60000}"/>
    <cellStyle name="Total 2 3 4 5 2 3" xfId="33353" xr:uid="{00000000-0005-0000-0000-000047A60000}"/>
    <cellStyle name="Total 2 3 4 5 2 4" xfId="44263" xr:uid="{00000000-0005-0000-0000-000048A60000}"/>
    <cellStyle name="Total 2 3 4 5 3" xfId="17292" xr:uid="{00000000-0005-0000-0000-000049A60000}"/>
    <cellStyle name="Total 2 3 4 5 3 2" xfId="33355" xr:uid="{00000000-0005-0000-0000-00004AA60000}"/>
    <cellStyle name="Total 2 3 4 5 3 3" xfId="44265" xr:uid="{00000000-0005-0000-0000-00004BA60000}"/>
    <cellStyle name="Total 2 3 4 5 4" xfId="33352" xr:uid="{00000000-0005-0000-0000-00004CA60000}"/>
    <cellStyle name="Total 2 3 4 5 5" xfId="44262" xr:uid="{00000000-0005-0000-0000-00004DA60000}"/>
    <cellStyle name="Total 2 3 4 6" xfId="17293" xr:uid="{00000000-0005-0000-0000-00004EA60000}"/>
    <cellStyle name="Total 2 3 4 6 2" xfId="17294" xr:uid="{00000000-0005-0000-0000-00004FA60000}"/>
    <cellStyle name="Total 2 3 4 6 2 2" xfId="17295" xr:uid="{00000000-0005-0000-0000-000050A60000}"/>
    <cellStyle name="Total 2 3 4 6 2 2 2" xfId="33358" xr:uid="{00000000-0005-0000-0000-000051A60000}"/>
    <cellStyle name="Total 2 3 4 6 2 2 3" xfId="44268" xr:uid="{00000000-0005-0000-0000-000052A60000}"/>
    <cellStyle name="Total 2 3 4 6 2 3" xfId="33357" xr:uid="{00000000-0005-0000-0000-000053A60000}"/>
    <cellStyle name="Total 2 3 4 6 2 4" xfId="44267" xr:uid="{00000000-0005-0000-0000-000054A60000}"/>
    <cellStyle name="Total 2 3 4 6 3" xfId="17296" xr:uid="{00000000-0005-0000-0000-000055A60000}"/>
    <cellStyle name="Total 2 3 4 6 3 2" xfId="33359" xr:uid="{00000000-0005-0000-0000-000056A60000}"/>
    <cellStyle name="Total 2 3 4 6 3 3" xfId="44269" xr:uid="{00000000-0005-0000-0000-000057A60000}"/>
    <cellStyle name="Total 2 3 4 6 4" xfId="33356" xr:uid="{00000000-0005-0000-0000-000058A60000}"/>
    <cellStyle name="Total 2 3 4 6 5" xfId="44266" xr:uid="{00000000-0005-0000-0000-000059A60000}"/>
    <cellStyle name="Total 2 3 4 7" xfId="17297" xr:uid="{00000000-0005-0000-0000-00005AA60000}"/>
    <cellStyle name="Total 2 3 4 7 2" xfId="17298" xr:uid="{00000000-0005-0000-0000-00005BA60000}"/>
    <cellStyle name="Total 2 3 4 7 2 2" xfId="17299" xr:uid="{00000000-0005-0000-0000-00005CA60000}"/>
    <cellStyle name="Total 2 3 4 7 2 2 2" xfId="33362" xr:uid="{00000000-0005-0000-0000-00005DA60000}"/>
    <cellStyle name="Total 2 3 4 7 2 2 3" xfId="44272" xr:uid="{00000000-0005-0000-0000-00005EA60000}"/>
    <cellStyle name="Total 2 3 4 7 2 3" xfId="33361" xr:uid="{00000000-0005-0000-0000-00005FA60000}"/>
    <cellStyle name="Total 2 3 4 7 2 4" xfId="44271" xr:uid="{00000000-0005-0000-0000-000060A60000}"/>
    <cellStyle name="Total 2 3 4 7 3" xfId="17300" xr:uid="{00000000-0005-0000-0000-000061A60000}"/>
    <cellStyle name="Total 2 3 4 7 3 2" xfId="33363" xr:uid="{00000000-0005-0000-0000-000062A60000}"/>
    <cellStyle name="Total 2 3 4 7 3 3" xfId="44273" xr:uid="{00000000-0005-0000-0000-000063A60000}"/>
    <cellStyle name="Total 2 3 4 7 4" xfId="33360" xr:uid="{00000000-0005-0000-0000-000064A60000}"/>
    <cellStyle name="Total 2 3 4 7 5" xfId="44270" xr:uid="{00000000-0005-0000-0000-000065A60000}"/>
    <cellStyle name="Total 2 3 4 8" xfId="17301" xr:uid="{00000000-0005-0000-0000-000066A60000}"/>
    <cellStyle name="Total 2 3 4 8 2" xfId="17302" xr:uid="{00000000-0005-0000-0000-000067A60000}"/>
    <cellStyle name="Total 2 3 4 8 2 2" xfId="17303" xr:uid="{00000000-0005-0000-0000-000068A60000}"/>
    <cellStyle name="Total 2 3 4 8 2 2 2" xfId="33366" xr:uid="{00000000-0005-0000-0000-000069A60000}"/>
    <cellStyle name="Total 2 3 4 8 2 2 3" xfId="44276" xr:uid="{00000000-0005-0000-0000-00006AA60000}"/>
    <cellStyle name="Total 2 3 4 8 2 3" xfId="33365" xr:uid="{00000000-0005-0000-0000-00006BA60000}"/>
    <cellStyle name="Total 2 3 4 8 2 4" xfId="44275" xr:uid="{00000000-0005-0000-0000-00006CA60000}"/>
    <cellStyle name="Total 2 3 4 8 3" xfId="17304" xr:uid="{00000000-0005-0000-0000-00006DA60000}"/>
    <cellStyle name="Total 2 3 4 8 3 2" xfId="33367" xr:uid="{00000000-0005-0000-0000-00006EA60000}"/>
    <cellStyle name="Total 2 3 4 8 3 3" xfId="44277" xr:uid="{00000000-0005-0000-0000-00006FA60000}"/>
    <cellStyle name="Total 2 3 4 8 4" xfId="33364" xr:uid="{00000000-0005-0000-0000-000070A60000}"/>
    <cellStyle name="Total 2 3 4 8 5" xfId="44274" xr:uid="{00000000-0005-0000-0000-000071A60000}"/>
    <cellStyle name="Total 2 3 4 9" xfId="17305" xr:uid="{00000000-0005-0000-0000-000072A60000}"/>
    <cellStyle name="Total 2 3 4 9 2" xfId="17306" xr:uid="{00000000-0005-0000-0000-000073A60000}"/>
    <cellStyle name="Total 2 3 4 9 2 2" xfId="17307" xr:uid="{00000000-0005-0000-0000-000074A60000}"/>
    <cellStyle name="Total 2 3 4 9 2 2 2" xfId="33370" xr:uid="{00000000-0005-0000-0000-000075A60000}"/>
    <cellStyle name="Total 2 3 4 9 2 2 3" xfId="44280" xr:uid="{00000000-0005-0000-0000-000076A60000}"/>
    <cellStyle name="Total 2 3 4 9 2 3" xfId="33369" xr:uid="{00000000-0005-0000-0000-000077A60000}"/>
    <cellStyle name="Total 2 3 4 9 2 4" xfId="44279" xr:uid="{00000000-0005-0000-0000-000078A60000}"/>
    <cellStyle name="Total 2 3 4 9 3" xfId="17308" xr:uid="{00000000-0005-0000-0000-000079A60000}"/>
    <cellStyle name="Total 2 3 4 9 3 2" xfId="33371" xr:uid="{00000000-0005-0000-0000-00007AA60000}"/>
    <cellStyle name="Total 2 3 4 9 3 3" xfId="44281" xr:uid="{00000000-0005-0000-0000-00007BA60000}"/>
    <cellStyle name="Total 2 3 4 9 4" xfId="33368" xr:uid="{00000000-0005-0000-0000-00007CA60000}"/>
    <cellStyle name="Total 2 3 4 9 5" xfId="44278" xr:uid="{00000000-0005-0000-0000-00007DA60000}"/>
    <cellStyle name="Total 2 3 5" xfId="17309" xr:uid="{00000000-0005-0000-0000-00007EA60000}"/>
    <cellStyle name="Total 2 3 5 10" xfId="17310" xr:uid="{00000000-0005-0000-0000-00007FA60000}"/>
    <cellStyle name="Total 2 3 5 10 2" xfId="33373" xr:uid="{00000000-0005-0000-0000-000080A60000}"/>
    <cellStyle name="Total 2 3 5 10 3" xfId="44283" xr:uid="{00000000-0005-0000-0000-000081A60000}"/>
    <cellStyle name="Total 2 3 5 11" xfId="33372" xr:uid="{00000000-0005-0000-0000-000082A60000}"/>
    <cellStyle name="Total 2 3 5 12" xfId="44282" xr:uid="{00000000-0005-0000-0000-000083A60000}"/>
    <cellStyle name="Total 2 3 5 2" xfId="17311" xr:uid="{00000000-0005-0000-0000-000084A60000}"/>
    <cellStyle name="Total 2 3 5 2 2" xfId="17312" xr:uid="{00000000-0005-0000-0000-000085A60000}"/>
    <cellStyle name="Total 2 3 5 2 2 2" xfId="17313" xr:uid="{00000000-0005-0000-0000-000086A60000}"/>
    <cellStyle name="Total 2 3 5 2 2 2 2" xfId="33376" xr:uid="{00000000-0005-0000-0000-000087A60000}"/>
    <cellStyle name="Total 2 3 5 2 2 2 3" xfId="44286" xr:uid="{00000000-0005-0000-0000-000088A60000}"/>
    <cellStyle name="Total 2 3 5 2 2 3" xfId="33375" xr:uid="{00000000-0005-0000-0000-000089A60000}"/>
    <cellStyle name="Total 2 3 5 2 2 4" xfId="44285" xr:uid="{00000000-0005-0000-0000-00008AA60000}"/>
    <cellStyle name="Total 2 3 5 2 3" xfId="17314" xr:uid="{00000000-0005-0000-0000-00008BA60000}"/>
    <cellStyle name="Total 2 3 5 2 3 2" xfId="33377" xr:uid="{00000000-0005-0000-0000-00008CA60000}"/>
    <cellStyle name="Total 2 3 5 2 3 3" xfId="44287" xr:uid="{00000000-0005-0000-0000-00008DA60000}"/>
    <cellStyle name="Total 2 3 5 2 4" xfId="33374" xr:uid="{00000000-0005-0000-0000-00008EA60000}"/>
    <cellStyle name="Total 2 3 5 2 5" xfId="44284" xr:uid="{00000000-0005-0000-0000-00008FA60000}"/>
    <cellStyle name="Total 2 3 5 3" xfId="17315" xr:uid="{00000000-0005-0000-0000-000090A60000}"/>
    <cellStyle name="Total 2 3 5 3 2" xfId="17316" xr:uid="{00000000-0005-0000-0000-000091A60000}"/>
    <cellStyle name="Total 2 3 5 3 2 2" xfId="17317" xr:uid="{00000000-0005-0000-0000-000092A60000}"/>
    <cellStyle name="Total 2 3 5 3 2 2 2" xfId="33380" xr:uid="{00000000-0005-0000-0000-000093A60000}"/>
    <cellStyle name="Total 2 3 5 3 2 2 3" xfId="44290" xr:uid="{00000000-0005-0000-0000-000094A60000}"/>
    <cellStyle name="Total 2 3 5 3 2 3" xfId="33379" xr:uid="{00000000-0005-0000-0000-000095A60000}"/>
    <cellStyle name="Total 2 3 5 3 2 4" xfId="44289" xr:uid="{00000000-0005-0000-0000-000096A60000}"/>
    <cellStyle name="Total 2 3 5 3 3" xfId="17318" xr:uid="{00000000-0005-0000-0000-000097A60000}"/>
    <cellStyle name="Total 2 3 5 3 3 2" xfId="33381" xr:uid="{00000000-0005-0000-0000-000098A60000}"/>
    <cellStyle name="Total 2 3 5 3 3 3" xfId="44291" xr:uid="{00000000-0005-0000-0000-000099A60000}"/>
    <cellStyle name="Total 2 3 5 3 4" xfId="33378" xr:uid="{00000000-0005-0000-0000-00009AA60000}"/>
    <cellStyle name="Total 2 3 5 3 5" xfId="44288" xr:uid="{00000000-0005-0000-0000-00009BA60000}"/>
    <cellStyle name="Total 2 3 5 4" xfId="17319" xr:uid="{00000000-0005-0000-0000-00009CA60000}"/>
    <cellStyle name="Total 2 3 5 4 2" xfId="17320" xr:uid="{00000000-0005-0000-0000-00009DA60000}"/>
    <cellStyle name="Total 2 3 5 4 2 2" xfId="17321" xr:uid="{00000000-0005-0000-0000-00009EA60000}"/>
    <cellStyle name="Total 2 3 5 4 2 2 2" xfId="33384" xr:uid="{00000000-0005-0000-0000-00009FA60000}"/>
    <cellStyle name="Total 2 3 5 4 2 2 3" xfId="44294" xr:uid="{00000000-0005-0000-0000-0000A0A60000}"/>
    <cellStyle name="Total 2 3 5 4 2 3" xfId="33383" xr:uid="{00000000-0005-0000-0000-0000A1A60000}"/>
    <cellStyle name="Total 2 3 5 4 2 4" xfId="44293" xr:uid="{00000000-0005-0000-0000-0000A2A60000}"/>
    <cellStyle name="Total 2 3 5 4 3" xfId="17322" xr:uid="{00000000-0005-0000-0000-0000A3A60000}"/>
    <cellStyle name="Total 2 3 5 4 3 2" xfId="33385" xr:uid="{00000000-0005-0000-0000-0000A4A60000}"/>
    <cellStyle name="Total 2 3 5 4 3 3" xfId="44295" xr:uid="{00000000-0005-0000-0000-0000A5A60000}"/>
    <cellStyle name="Total 2 3 5 4 4" xfId="33382" xr:uid="{00000000-0005-0000-0000-0000A6A60000}"/>
    <cellStyle name="Total 2 3 5 4 5" xfId="44292" xr:uid="{00000000-0005-0000-0000-0000A7A60000}"/>
    <cellStyle name="Total 2 3 5 5" xfId="17323" xr:uid="{00000000-0005-0000-0000-0000A8A60000}"/>
    <cellStyle name="Total 2 3 5 5 2" xfId="17324" xr:uid="{00000000-0005-0000-0000-0000A9A60000}"/>
    <cellStyle name="Total 2 3 5 5 2 2" xfId="17325" xr:uid="{00000000-0005-0000-0000-0000AAA60000}"/>
    <cellStyle name="Total 2 3 5 5 2 2 2" xfId="33388" xr:uid="{00000000-0005-0000-0000-0000ABA60000}"/>
    <cellStyle name="Total 2 3 5 5 2 2 3" xfId="44298" xr:uid="{00000000-0005-0000-0000-0000ACA60000}"/>
    <cellStyle name="Total 2 3 5 5 2 3" xfId="33387" xr:uid="{00000000-0005-0000-0000-0000ADA60000}"/>
    <cellStyle name="Total 2 3 5 5 2 4" xfId="44297" xr:uid="{00000000-0005-0000-0000-0000AEA60000}"/>
    <cellStyle name="Total 2 3 5 5 3" xfId="17326" xr:uid="{00000000-0005-0000-0000-0000AFA60000}"/>
    <cellStyle name="Total 2 3 5 5 3 2" xfId="33389" xr:uid="{00000000-0005-0000-0000-0000B0A60000}"/>
    <cellStyle name="Total 2 3 5 5 3 3" xfId="44299" xr:uid="{00000000-0005-0000-0000-0000B1A60000}"/>
    <cellStyle name="Total 2 3 5 5 4" xfId="33386" xr:uid="{00000000-0005-0000-0000-0000B2A60000}"/>
    <cellStyle name="Total 2 3 5 5 5" xfId="44296" xr:uid="{00000000-0005-0000-0000-0000B3A60000}"/>
    <cellStyle name="Total 2 3 5 6" xfId="17327" xr:uid="{00000000-0005-0000-0000-0000B4A60000}"/>
    <cellStyle name="Total 2 3 5 6 2" xfId="17328" xr:uid="{00000000-0005-0000-0000-0000B5A60000}"/>
    <cellStyle name="Total 2 3 5 6 2 2" xfId="17329" xr:uid="{00000000-0005-0000-0000-0000B6A60000}"/>
    <cellStyle name="Total 2 3 5 6 2 2 2" xfId="33392" xr:uid="{00000000-0005-0000-0000-0000B7A60000}"/>
    <cellStyle name="Total 2 3 5 6 2 2 3" xfId="44302" xr:uid="{00000000-0005-0000-0000-0000B8A60000}"/>
    <cellStyle name="Total 2 3 5 6 2 3" xfId="33391" xr:uid="{00000000-0005-0000-0000-0000B9A60000}"/>
    <cellStyle name="Total 2 3 5 6 2 4" xfId="44301" xr:uid="{00000000-0005-0000-0000-0000BAA60000}"/>
    <cellStyle name="Total 2 3 5 6 3" xfId="17330" xr:uid="{00000000-0005-0000-0000-0000BBA60000}"/>
    <cellStyle name="Total 2 3 5 6 3 2" xfId="33393" xr:uid="{00000000-0005-0000-0000-0000BCA60000}"/>
    <cellStyle name="Total 2 3 5 6 3 3" xfId="44303" xr:uid="{00000000-0005-0000-0000-0000BDA60000}"/>
    <cellStyle name="Total 2 3 5 6 4" xfId="33390" xr:uid="{00000000-0005-0000-0000-0000BEA60000}"/>
    <cellStyle name="Total 2 3 5 6 5" xfId="44300" xr:uid="{00000000-0005-0000-0000-0000BFA60000}"/>
    <cellStyle name="Total 2 3 5 7" xfId="17331" xr:uid="{00000000-0005-0000-0000-0000C0A60000}"/>
    <cellStyle name="Total 2 3 5 7 2" xfId="17332" xr:uid="{00000000-0005-0000-0000-0000C1A60000}"/>
    <cellStyle name="Total 2 3 5 7 2 2" xfId="17333" xr:uid="{00000000-0005-0000-0000-0000C2A60000}"/>
    <cellStyle name="Total 2 3 5 7 2 2 2" xfId="33396" xr:uid="{00000000-0005-0000-0000-0000C3A60000}"/>
    <cellStyle name="Total 2 3 5 7 2 2 3" xfId="44306" xr:uid="{00000000-0005-0000-0000-0000C4A60000}"/>
    <cellStyle name="Total 2 3 5 7 2 3" xfId="33395" xr:uid="{00000000-0005-0000-0000-0000C5A60000}"/>
    <cellStyle name="Total 2 3 5 7 2 4" xfId="44305" xr:uid="{00000000-0005-0000-0000-0000C6A60000}"/>
    <cellStyle name="Total 2 3 5 7 3" xfId="17334" xr:uid="{00000000-0005-0000-0000-0000C7A60000}"/>
    <cellStyle name="Total 2 3 5 7 3 2" xfId="33397" xr:uid="{00000000-0005-0000-0000-0000C8A60000}"/>
    <cellStyle name="Total 2 3 5 7 3 3" xfId="44307" xr:uid="{00000000-0005-0000-0000-0000C9A60000}"/>
    <cellStyle name="Total 2 3 5 7 4" xfId="33394" xr:uid="{00000000-0005-0000-0000-0000CAA60000}"/>
    <cellStyle name="Total 2 3 5 7 5" xfId="44304" xr:uid="{00000000-0005-0000-0000-0000CBA60000}"/>
    <cellStyle name="Total 2 3 5 8" xfId="17335" xr:uid="{00000000-0005-0000-0000-0000CCA60000}"/>
    <cellStyle name="Total 2 3 5 8 2" xfId="17336" xr:uid="{00000000-0005-0000-0000-0000CDA60000}"/>
    <cellStyle name="Total 2 3 5 8 2 2" xfId="17337" xr:uid="{00000000-0005-0000-0000-0000CEA60000}"/>
    <cellStyle name="Total 2 3 5 8 2 2 2" xfId="33400" xr:uid="{00000000-0005-0000-0000-0000CFA60000}"/>
    <cellStyle name="Total 2 3 5 8 2 2 3" xfId="44310" xr:uid="{00000000-0005-0000-0000-0000D0A60000}"/>
    <cellStyle name="Total 2 3 5 8 2 3" xfId="33399" xr:uid="{00000000-0005-0000-0000-0000D1A60000}"/>
    <cellStyle name="Total 2 3 5 8 2 4" xfId="44309" xr:uid="{00000000-0005-0000-0000-0000D2A60000}"/>
    <cellStyle name="Total 2 3 5 8 3" xfId="17338" xr:uid="{00000000-0005-0000-0000-0000D3A60000}"/>
    <cellStyle name="Total 2 3 5 8 3 2" xfId="33401" xr:uid="{00000000-0005-0000-0000-0000D4A60000}"/>
    <cellStyle name="Total 2 3 5 8 3 3" xfId="44311" xr:uid="{00000000-0005-0000-0000-0000D5A60000}"/>
    <cellStyle name="Total 2 3 5 8 4" xfId="33398" xr:uid="{00000000-0005-0000-0000-0000D6A60000}"/>
    <cellStyle name="Total 2 3 5 8 5" xfId="44308" xr:uid="{00000000-0005-0000-0000-0000D7A60000}"/>
    <cellStyle name="Total 2 3 5 9" xfId="17339" xr:uid="{00000000-0005-0000-0000-0000D8A60000}"/>
    <cellStyle name="Total 2 3 5 9 2" xfId="17340" xr:uid="{00000000-0005-0000-0000-0000D9A60000}"/>
    <cellStyle name="Total 2 3 5 9 2 2" xfId="33403" xr:uid="{00000000-0005-0000-0000-0000DAA60000}"/>
    <cellStyle name="Total 2 3 5 9 2 3" xfId="44313" xr:uid="{00000000-0005-0000-0000-0000DBA60000}"/>
    <cellStyle name="Total 2 3 5 9 3" xfId="33402" xr:uid="{00000000-0005-0000-0000-0000DCA60000}"/>
    <cellStyle name="Total 2 3 5 9 4" xfId="44312" xr:uid="{00000000-0005-0000-0000-0000DDA60000}"/>
    <cellStyle name="Total 2 3 6" xfId="17341" xr:uid="{00000000-0005-0000-0000-0000DEA60000}"/>
    <cellStyle name="Total 2 3 6 10" xfId="17342" xr:uid="{00000000-0005-0000-0000-0000DFA60000}"/>
    <cellStyle name="Total 2 3 6 10 2" xfId="33405" xr:uid="{00000000-0005-0000-0000-0000E0A60000}"/>
    <cellStyle name="Total 2 3 6 10 3" xfId="44315" xr:uid="{00000000-0005-0000-0000-0000E1A60000}"/>
    <cellStyle name="Total 2 3 6 11" xfId="33404" xr:uid="{00000000-0005-0000-0000-0000E2A60000}"/>
    <cellStyle name="Total 2 3 6 12" xfId="44314" xr:uid="{00000000-0005-0000-0000-0000E3A60000}"/>
    <cellStyle name="Total 2 3 6 2" xfId="17343" xr:uid="{00000000-0005-0000-0000-0000E4A60000}"/>
    <cellStyle name="Total 2 3 6 2 2" xfId="17344" xr:uid="{00000000-0005-0000-0000-0000E5A60000}"/>
    <cellStyle name="Total 2 3 6 2 2 2" xfId="17345" xr:uid="{00000000-0005-0000-0000-0000E6A60000}"/>
    <cellStyle name="Total 2 3 6 2 2 2 2" xfId="33408" xr:uid="{00000000-0005-0000-0000-0000E7A60000}"/>
    <cellStyle name="Total 2 3 6 2 2 2 3" xfId="44318" xr:uid="{00000000-0005-0000-0000-0000E8A60000}"/>
    <cellStyle name="Total 2 3 6 2 2 3" xfId="33407" xr:uid="{00000000-0005-0000-0000-0000E9A60000}"/>
    <cellStyle name="Total 2 3 6 2 2 4" xfId="44317" xr:uid="{00000000-0005-0000-0000-0000EAA60000}"/>
    <cellStyle name="Total 2 3 6 2 3" xfId="17346" xr:uid="{00000000-0005-0000-0000-0000EBA60000}"/>
    <cellStyle name="Total 2 3 6 2 3 2" xfId="33409" xr:uid="{00000000-0005-0000-0000-0000ECA60000}"/>
    <cellStyle name="Total 2 3 6 2 3 3" xfId="44319" xr:uid="{00000000-0005-0000-0000-0000EDA60000}"/>
    <cellStyle name="Total 2 3 6 2 4" xfId="33406" xr:uid="{00000000-0005-0000-0000-0000EEA60000}"/>
    <cellStyle name="Total 2 3 6 2 5" xfId="44316" xr:uid="{00000000-0005-0000-0000-0000EFA60000}"/>
    <cellStyle name="Total 2 3 6 3" xfId="17347" xr:uid="{00000000-0005-0000-0000-0000F0A60000}"/>
    <cellStyle name="Total 2 3 6 3 2" xfId="17348" xr:uid="{00000000-0005-0000-0000-0000F1A60000}"/>
    <cellStyle name="Total 2 3 6 3 2 2" xfId="17349" xr:uid="{00000000-0005-0000-0000-0000F2A60000}"/>
    <cellStyle name="Total 2 3 6 3 2 2 2" xfId="33412" xr:uid="{00000000-0005-0000-0000-0000F3A60000}"/>
    <cellStyle name="Total 2 3 6 3 2 2 3" xfId="44322" xr:uid="{00000000-0005-0000-0000-0000F4A60000}"/>
    <cellStyle name="Total 2 3 6 3 2 3" xfId="33411" xr:uid="{00000000-0005-0000-0000-0000F5A60000}"/>
    <cellStyle name="Total 2 3 6 3 2 4" xfId="44321" xr:uid="{00000000-0005-0000-0000-0000F6A60000}"/>
    <cellStyle name="Total 2 3 6 3 3" xfId="17350" xr:uid="{00000000-0005-0000-0000-0000F7A60000}"/>
    <cellStyle name="Total 2 3 6 3 3 2" xfId="33413" xr:uid="{00000000-0005-0000-0000-0000F8A60000}"/>
    <cellStyle name="Total 2 3 6 3 3 3" xfId="44323" xr:uid="{00000000-0005-0000-0000-0000F9A60000}"/>
    <cellStyle name="Total 2 3 6 3 4" xfId="33410" xr:uid="{00000000-0005-0000-0000-0000FAA60000}"/>
    <cellStyle name="Total 2 3 6 3 5" xfId="44320" xr:uid="{00000000-0005-0000-0000-0000FBA60000}"/>
    <cellStyle name="Total 2 3 6 4" xfId="17351" xr:uid="{00000000-0005-0000-0000-0000FCA60000}"/>
    <cellStyle name="Total 2 3 6 4 2" xfId="17352" xr:uid="{00000000-0005-0000-0000-0000FDA60000}"/>
    <cellStyle name="Total 2 3 6 4 2 2" xfId="17353" xr:uid="{00000000-0005-0000-0000-0000FEA60000}"/>
    <cellStyle name="Total 2 3 6 4 2 2 2" xfId="33416" xr:uid="{00000000-0005-0000-0000-0000FFA60000}"/>
    <cellStyle name="Total 2 3 6 4 2 2 3" xfId="44326" xr:uid="{00000000-0005-0000-0000-000000A70000}"/>
    <cellStyle name="Total 2 3 6 4 2 3" xfId="33415" xr:uid="{00000000-0005-0000-0000-000001A70000}"/>
    <cellStyle name="Total 2 3 6 4 2 4" xfId="44325" xr:uid="{00000000-0005-0000-0000-000002A70000}"/>
    <cellStyle name="Total 2 3 6 4 3" xfId="17354" xr:uid="{00000000-0005-0000-0000-000003A70000}"/>
    <cellStyle name="Total 2 3 6 4 3 2" xfId="33417" xr:uid="{00000000-0005-0000-0000-000004A70000}"/>
    <cellStyle name="Total 2 3 6 4 3 3" xfId="44327" xr:uid="{00000000-0005-0000-0000-000005A70000}"/>
    <cellStyle name="Total 2 3 6 4 4" xfId="33414" xr:uid="{00000000-0005-0000-0000-000006A70000}"/>
    <cellStyle name="Total 2 3 6 4 5" xfId="44324" xr:uid="{00000000-0005-0000-0000-000007A70000}"/>
    <cellStyle name="Total 2 3 6 5" xfId="17355" xr:uid="{00000000-0005-0000-0000-000008A70000}"/>
    <cellStyle name="Total 2 3 6 5 2" xfId="17356" xr:uid="{00000000-0005-0000-0000-000009A70000}"/>
    <cellStyle name="Total 2 3 6 5 2 2" xfId="17357" xr:uid="{00000000-0005-0000-0000-00000AA70000}"/>
    <cellStyle name="Total 2 3 6 5 2 2 2" xfId="33420" xr:uid="{00000000-0005-0000-0000-00000BA70000}"/>
    <cellStyle name="Total 2 3 6 5 2 2 3" xfId="44330" xr:uid="{00000000-0005-0000-0000-00000CA70000}"/>
    <cellStyle name="Total 2 3 6 5 2 3" xfId="33419" xr:uid="{00000000-0005-0000-0000-00000DA70000}"/>
    <cellStyle name="Total 2 3 6 5 2 4" xfId="44329" xr:uid="{00000000-0005-0000-0000-00000EA70000}"/>
    <cellStyle name="Total 2 3 6 5 3" xfId="17358" xr:uid="{00000000-0005-0000-0000-00000FA70000}"/>
    <cellStyle name="Total 2 3 6 5 3 2" xfId="33421" xr:uid="{00000000-0005-0000-0000-000010A70000}"/>
    <cellStyle name="Total 2 3 6 5 3 3" xfId="44331" xr:uid="{00000000-0005-0000-0000-000011A70000}"/>
    <cellStyle name="Total 2 3 6 5 4" xfId="33418" xr:uid="{00000000-0005-0000-0000-000012A70000}"/>
    <cellStyle name="Total 2 3 6 5 5" xfId="44328" xr:uid="{00000000-0005-0000-0000-000013A70000}"/>
    <cellStyle name="Total 2 3 6 6" xfId="17359" xr:uid="{00000000-0005-0000-0000-000014A70000}"/>
    <cellStyle name="Total 2 3 6 6 2" xfId="17360" xr:uid="{00000000-0005-0000-0000-000015A70000}"/>
    <cellStyle name="Total 2 3 6 6 2 2" xfId="17361" xr:uid="{00000000-0005-0000-0000-000016A70000}"/>
    <cellStyle name="Total 2 3 6 6 2 2 2" xfId="33424" xr:uid="{00000000-0005-0000-0000-000017A70000}"/>
    <cellStyle name="Total 2 3 6 6 2 2 3" xfId="44334" xr:uid="{00000000-0005-0000-0000-000018A70000}"/>
    <cellStyle name="Total 2 3 6 6 2 3" xfId="33423" xr:uid="{00000000-0005-0000-0000-000019A70000}"/>
    <cellStyle name="Total 2 3 6 6 2 4" xfId="44333" xr:uid="{00000000-0005-0000-0000-00001AA70000}"/>
    <cellStyle name="Total 2 3 6 6 3" xfId="17362" xr:uid="{00000000-0005-0000-0000-00001BA70000}"/>
    <cellStyle name="Total 2 3 6 6 3 2" xfId="33425" xr:uid="{00000000-0005-0000-0000-00001CA70000}"/>
    <cellStyle name="Total 2 3 6 6 3 3" xfId="44335" xr:uid="{00000000-0005-0000-0000-00001DA70000}"/>
    <cellStyle name="Total 2 3 6 6 4" xfId="33422" xr:uid="{00000000-0005-0000-0000-00001EA70000}"/>
    <cellStyle name="Total 2 3 6 6 5" xfId="44332" xr:uid="{00000000-0005-0000-0000-00001FA70000}"/>
    <cellStyle name="Total 2 3 6 7" xfId="17363" xr:uid="{00000000-0005-0000-0000-000020A70000}"/>
    <cellStyle name="Total 2 3 6 7 2" xfId="17364" xr:uid="{00000000-0005-0000-0000-000021A70000}"/>
    <cellStyle name="Total 2 3 6 7 2 2" xfId="17365" xr:uid="{00000000-0005-0000-0000-000022A70000}"/>
    <cellStyle name="Total 2 3 6 7 2 2 2" xfId="33428" xr:uid="{00000000-0005-0000-0000-000023A70000}"/>
    <cellStyle name="Total 2 3 6 7 2 2 3" xfId="44338" xr:uid="{00000000-0005-0000-0000-000024A70000}"/>
    <cellStyle name="Total 2 3 6 7 2 3" xfId="33427" xr:uid="{00000000-0005-0000-0000-000025A70000}"/>
    <cellStyle name="Total 2 3 6 7 2 4" xfId="44337" xr:uid="{00000000-0005-0000-0000-000026A70000}"/>
    <cellStyle name="Total 2 3 6 7 3" xfId="17366" xr:uid="{00000000-0005-0000-0000-000027A70000}"/>
    <cellStyle name="Total 2 3 6 7 3 2" xfId="33429" xr:uid="{00000000-0005-0000-0000-000028A70000}"/>
    <cellStyle name="Total 2 3 6 7 3 3" xfId="44339" xr:uid="{00000000-0005-0000-0000-000029A70000}"/>
    <cellStyle name="Total 2 3 6 7 4" xfId="33426" xr:uid="{00000000-0005-0000-0000-00002AA70000}"/>
    <cellStyle name="Total 2 3 6 7 5" xfId="44336" xr:uid="{00000000-0005-0000-0000-00002BA70000}"/>
    <cellStyle name="Total 2 3 6 8" xfId="17367" xr:uid="{00000000-0005-0000-0000-00002CA70000}"/>
    <cellStyle name="Total 2 3 6 8 2" xfId="17368" xr:uid="{00000000-0005-0000-0000-00002DA70000}"/>
    <cellStyle name="Total 2 3 6 8 2 2" xfId="17369" xr:uid="{00000000-0005-0000-0000-00002EA70000}"/>
    <cellStyle name="Total 2 3 6 8 2 2 2" xfId="33432" xr:uid="{00000000-0005-0000-0000-00002FA70000}"/>
    <cellStyle name="Total 2 3 6 8 2 2 3" xfId="44342" xr:uid="{00000000-0005-0000-0000-000030A70000}"/>
    <cellStyle name="Total 2 3 6 8 2 3" xfId="33431" xr:uid="{00000000-0005-0000-0000-000031A70000}"/>
    <cellStyle name="Total 2 3 6 8 2 4" xfId="44341" xr:uid="{00000000-0005-0000-0000-000032A70000}"/>
    <cellStyle name="Total 2 3 6 8 3" xfId="17370" xr:uid="{00000000-0005-0000-0000-000033A70000}"/>
    <cellStyle name="Total 2 3 6 8 3 2" xfId="33433" xr:uid="{00000000-0005-0000-0000-000034A70000}"/>
    <cellStyle name="Total 2 3 6 8 3 3" xfId="44343" xr:uid="{00000000-0005-0000-0000-000035A70000}"/>
    <cellStyle name="Total 2 3 6 8 4" xfId="33430" xr:uid="{00000000-0005-0000-0000-000036A70000}"/>
    <cellStyle name="Total 2 3 6 8 5" xfId="44340" xr:uid="{00000000-0005-0000-0000-000037A70000}"/>
    <cellStyle name="Total 2 3 6 9" xfId="17371" xr:uid="{00000000-0005-0000-0000-000038A70000}"/>
    <cellStyle name="Total 2 3 6 9 2" xfId="17372" xr:uid="{00000000-0005-0000-0000-000039A70000}"/>
    <cellStyle name="Total 2 3 6 9 2 2" xfId="33435" xr:uid="{00000000-0005-0000-0000-00003AA70000}"/>
    <cellStyle name="Total 2 3 6 9 2 3" xfId="44345" xr:uid="{00000000-0005-0000-0000-00003BA70000}"/>
    <cellStyle name="Total 2 3 6 9 3" xfId="33434" xr:uid="{00000000-0005-0000-0000-00003CA70000}"/>
    <cellStyle name="Total 2 3 6 9 4" xfId="44344" xr:uid="{00000000-0005-0000-0000-00003DA70000}"/>
    <cellStyle name="Total 2 3 7" xfId="17373" xr:uid="{00000000-0005-0000-0000-00003EA70000}"/>
    <cellStyle name="Total 2 3 7 2" xfId="17374" xr:uid="{00000000-0005-0000-0000-00003FA70000}"/>
    <cellStyle name="Total 2 3 7 2 2" xfId="17375" xr:uid="{00000000-0005-0000-0000-000040A70000}"/>
    <cellStyle name="Total 2 3 7 2 2 2" xfId="33438" xr:uid="{00000000-0005-0000-0000-000041A70000}"/>
    <cellStyle name="Total 2 3 7 2 2 3" xfId="44348" xr:uid="{00000000-0005-0000-0000-000042A70000}"/>
    <cellStyle name="Total 2 3 7 2 3" xfId="33437" xr:uid="{00000000-0005-0000-0000-000043A70000}"/>
    <cellStyle name="Total 2 3 7 2 4" xfId="44347" xr:uid="{00000000-0005-0000-0000-000044A70000}"/>
    <cellStyle name="Total 2 3 7 3" xfId="17376" xr:uid="{00000000-0005-0000-0000-000045A70000}"/>
    <cellStyle name="Total 2 3 7 3 2" xfId="33439" xr:uid="{00000000-0005-0000-0000-000046A70000}"/>
    <cellStyle name="Total 2 3 7 3 3" xfId="44349" xr:uid="{00000000-0005-0000-0000-000047A70000}"/>
    <cellStyle name="Total 2 3 7 4" xfId="33436" xr:uid="{00000000-0005-0000-0000-000048A70000}"/>
    <cellStyle name="Total 2 3 7 5" xfId="44346" xr:uid="{00000000-0005-0000-0000-000049A70000}"/>
    <cellStyle name="Total 2 3 8" xfId="17377" xr:uid="{00000000-0005-0000-0000-00004AA70000}"/>
    <cellStyle name="Total 2 3 8 2" xfId="17378" xr:uid="{00000000-0005-0000-0000-00004BA70000}"/>
    <cellStyle name="Total 2 3 8 2 2" xfId="17379" xr:uid="{00000000-0005-0000-0000-00004CA70000}"/>
    <cellStyle name="Total 2 3 8 2 2 2" xfId="33442" xr:uid="{00000000-0005-0000-0000-00004DA70000}"/>
    <cellStyle name="Total 2 3 8 2 2 3" xfId="44352" xr:uid="{00000000-0005-0000-0000-00004EA70000}"/>
    <cellStyle name="Total 2 3 8 2 3" xfId="33441" xr:uid="{00000000-0005-0000-0000-00004FA70000}"/>
    <cellStyle name="Total 2 3 8 2 4" xfId="44351" xr:uid="{00000000-0005-0000-0000-000050A70000}"/>
    <cellStyle name="Total 2 3 8 3" xfId="17380" xr:uid="{00000000-0005-0000-0000-000051A70000}"/>
    <cellStyle name="Total 2 3 8 3 2" xfId="33443" xr:uid="{00000000-0005-0000-0000-000052A70000}"/>
    <cellStyle name="Total 2 3 8 3 3" xfId="44353" xr:uid="{00000000-0005-0000-0000-000053A70000}"/>
    <cellStyle name="Total 2 3 8 4" xfId="33440" xr:uid="{00000000-0005-0000-0000-000054A70000}"/>
    <cellStyle name="Total 2 3 8 5" xfId="44350" xr:uid="{00000000-0005-0000-0000-000055A70000}"/>
    <cellStyle name="Total 2 3 9" xfId="17381" xr:uid="{00000000-0005-0000-0000-000056A70000}"/>
    <cellStyle name="Total 2 3 9 2" xfId="17382" xr:uid="{00000000-0005-0000-0000-000057A70000}"/>
    <cellStyle name="Total 2 3 9 2 2" xfId="17383" xr:uid="{00000000-0005-0000-0000-000058A70000}"/>
    <cellStyle name="Total 2 3 9 2 2 2" xfId="33446" xr:uid="{00000000-0005-0000-0000-000059A70000}"/>
    <cellStyle name="Total 2 3 9 2 2 3" xfId="44356" xr:uid="{00000000-0005-0000-0000-00005AA70000}"/>
    <cellStyle name="Total 2 3 9 2 3" xfId="33445" xr:uid="{00000000-0005-0000-0000-00005BA70000}"/>
    <cellStyle name="Total 2 3 9 2 4" xfId="44355" xr:uid="{00000000-0005-0000-0000-00005CA70000}"/>
    <cellStyle name="Total 2 3 9 3" xfId="17384" xr:uid="{00000000-0005-0000-0000-00005DA70000}"/>
    <cellStyle name="Total 2 3 9 3 2" xfId="33447" xr:uid="{00000000-0005-0000-0000-00005EA70000}"/>
    <cellStyle name="Total 2 3 9 3 3" xfId="44357" xr:uid="{00000000-0005-0000-0000-00005FA70000}"/>
    <cellStyle name="Total 2 3 9 4" xfId="33444" xr:uid="{00000000-0005-0000-0000-000060A70000}"/>
    <cellStyle name="Total 2 3 9 5" xfId="44354" xr:uid="{00000000-0005-0000-0000-000061A70000}"/>
    <cellStyle name="Total 2 4" xfId="17385" xr:uid="{00000000-0005-0000-0000-000062A70000}"/>
    <cellStyle name="Total 2 4 10" xfId="17386" xr:uid="{00000000-0005-0000-0000-000063A70000}"/>
    <cellStyle name="Total 2 4 10 2" xfId="33449" xr:uid="{00000000-0005-0000-0000-000064A70000}"/>
    <cellStyle name="Total 2 4 10 3" xfId="44359" xr:uid="{00000000-0005-0000-0000-000065A70000}"/>
    <cellStyle name="Total 2 4 11" xfId="33448" xr:uid="{00000000-0005-0000-0000-000066A70000}"/>
    <cellStyle name="Total 2 4 12" xfId="44358" xr:uid="{00000000-0005-0000-0000-000067A70000}"/>
    <cellStyle name="Total 2 4 2" xfId="17387" xr:uid="{00000000-0005-0000-0000-000068A70000}"/>
    <cellStyle name="Total 2 4 2 2" xfId="17388" xr:uid="{00000000-0005-0000-0000-000069A70000}"/>
    <cellStyle name="Total 2 4 2 2 2" xfId="17389" xr:uid="{00000000-0005-0000-0000-00006AA70000}"/>
    <cellStyle name="Total 2 4 2 2 2 2" xfId="33452" xr:uid="{00000000-0005-0000-0000-00006BA70000}"/>
    <cellStyle name="Total 2 4 2 2 2 3" xfId="44362" xr:uid="{00000000-0005-0000-0000-00006CA70000}"/>
    <cellStyle name="Total 2 4 2 2 3" xfId="33451" xr:uid="{00000000-0005-0000-0000-00006DA70000}"/>
    <cellStyle name="Total 2 4 2 2 4" xfId="44361" xr:uid="{00000000-0005-0000-0000-00006EA70000}"/>
    <cellStyle name="Total 2 4 2 3" xfId="17390" xr:uid="{00000000-0005-0000-0000-00006FA70000}"/>
    <cellStyle name="Total 2 4 2 3 2" xfId="33453" xr:uid="{00000000-0005-0000-0000-000070A70000}"/>
    <cellStyle name="Total 2 4 2 3 3" xfId="44363" xr:uid="{00000000-0005-0000-0000-000071A70000}"/>
    <cellStyle name="Total 2 4 2 4" xfId="33450" xr:uid="{00000000-0005-0000-0000-000072A70000}"/>
    <cellStyle name="Total 2 4 2 5" xfId="44360" xr:uid="{00000000-0005-0000-0000-000073A70000}"/>
    <cellStyle name="Total 2 4 3" xfId="17391" xr:uid="{00000000-0005-0000-0000-000074A70000}"/>
    <cellStyle name="Total 2 4 3 2" xfId="17392" xr:uid="{00000000-0005-0000-0000-000075A70000}"/>
    <cellStyle name="Total 2 4 3 2 2" xfId="17393" xr:uid="{00000000-0005-0000-0000-000076A70000}"/>
    <cellStyle name="Total 2 4 3 2 2 2" xfId="33456" xr:uid="{00000000-0005-0000-0000-000077A70000}"/>
    <cellStyle name="Total 2 4 3 2 2 3" xfId="44366" xr:uid="{00000000-0005-0000-0000-000078A70000}"/>
    <cellStyle name="Total 2 4 3 2 3" xfId="33455" xr:uid="{00000000-0005-0000-0000-000079A70000}"/>
    <cellStyle name="Total 2 4 3 2 4" xfId="44365" xr:uid="{00000000-0005-0000-0000-00007AA70000}"/>
    <cellStyle name="Total 2 4 3 3" xfId="17394" xr:uid="{00000000-0005-0000-0000-00007BA70000}"/>
    <cellStyle name="Total 2 4 3 3 2" xfId="33457" xr:uid="{00000000-0005-0000-0000-00007CA70000}"/>
    <cellStyle name="Total 2 4 3 3 3" xfId="44367" xr:uid="{00000000-0005-0000-0000-00007DA70000}"/>
    <cellStyle name="Total 2 4 3 4" xfId="33454" xr:uid="{00000000-0005-0000-0000-00007EA70000}"/>
    <cellStyle name="Total 2 4 3 5" xfId="44364" xr:uid="{00000000-0005-0000-0000-00007FA70000}"/>
    <cellStyle name="Total 2 4 4" xfId="17395" xr:uid="{00000000-0005-0000-0000-000080A70000}"/>
    <cellStyle name="Total 2 4 4 2" xfId="17396" xr:uid="{00000000-0005-0000-0000-000081A70000}"/>
    <cellStyle name="Total 2 4 4 2 2" xfId="17397" xr:uid="{00000000-0005-0000-0000-000082A70000}"/>
    <cellStyle name="Total 2 4 4 2 2 2" xfId="33460" xr:uid="{00000000-0005-0000-0000-000083A70000}"/>
    <cellStyle name="Total 2 4 4 2 2 3" xfId="44370" xr:uid="{00000000-0005-0000-0000-000084A70000}"/>
    <cellStyle name="Total 2 4 4 2 3" xfId="33459" xr:uid="{00000000-0005-0000-0000-000085A70000}"/>
    <cellStyle name="Total 2 4 4 2 4" xfId="44369" xr:uid="{00000000-0005-0000-0000-000086A70000}"/>
    <cellStyle name="Total 2 4 4 3" xfId="17398" xr:uid="{00000000-0005-0000-0000-000087A70000}"/>
    <cellStyle name="Total 2 4 4 3 2" xfId="33461" xr:uid="{00000000-0005-0000-0000-000088A70000}"/>
    <cellStyle name="Total 2 4 4 3 3" xfId="44371" xr:uid="{00000000-0005-0000-0000-000089A70000}"/>
    <cellStyle name="Total 2 4 4 4" xfId="33458" xr:uid="{00000000-0005-0000-0000-00008AA70000}"/>
    <cellStyle name="Total 2 4 4 5" xfId="44368" xr:uid="{00000000-0005-0000-0000-00008BA70000}"/>
    <cellStyle name="Total 2 4 5" xfId="17399" xr:uid="{00000000-0005-0000-0000-00008CA70000}"/>
    <cellStyle name="Total 2 4 5 2" xfId="17400" xr:uid="{00000000-0005-0000-0000-00008DA70000}"/>
    <cellStyle name="Total 2 4 5 2 2" xfId="17401" xr:uid="{00000000-0005-0000-0000-00008EA70000}"/>
    <cellStyle name="Total 2 4 5 2 2 2" xfId="33464" xr:uid="{00000000-0005-0000-0000-00008FA70000}"/>
    <cellStyle name="Total 2 4 5 2 2 3" xfId="44374" xr:uid="{00000000-0005-0000-0000-000090A70000}"/>
    <cellStyle name="Total 2 4 5 2 3" xfId="33463" xr:uid="{00000000-0005-0000-0000-000091A70000}"/>
    <cellStyle name="Total 2 4 5 2 4" xfId="44373" xr:uid="{00000000-0005-0000-0000-000092A70000}"/>
    <cellStyle name="Total 2 4 5 3" xfId="17402" xr:uid="{00000000-0005-0000-0000-000093A70000}"/>
    <cellStyle name="Total 2 4 5 3 2" xfId="33465" xr:uid="{00000000-0005-0000-0000-000094A70000}"/>
    <cellStyle name="Total 2 4 5 3 3" xfId="44375" xr:uid="{00000000-0005-0000-0000-000095A70000}"/>
    <cellStyle name="Total 2 4 5 4" xfId="33462" xr:uid="{00000000-0005-0000-0000-000096A70000}"/>
    <cellStyle name="Total 2 4 5 5" xfId="44372" xr:uid="{00000000-0005-0000-0000-000097A70000}"/>
    <cellStyle name="Total 2 4 6" xfId="17403" xr:uid="{00000000-0005-0000-0000-000098A70000}"/>
    <cellStyle name="Total 2 4 6 2" xfId="17404" xr:uid="{00000000-0005-0000-0000-000099A70000}"/>
    <cellStyle name="Total 2 4 6 2 2" xfId="17405" xr:uid="{00000000-0005-0000-0000-00009AA70000}"/>
    <cellStyle name="Total 2 4 6 2 2 2" xfId="33468" xr:uid="{00000000-0005-0000-0000-00009BA70000}"/>
    <cellStyle name="Total 2 4 6 2 2 3" xfId="44378" xr:uid="{00000000-0005-0000-0000-00009CA70000}"/>
    <cellStyle name="Total 2 4 6 2 3" xfId="33467" xr:uid="{00000000-0005-0000-0000-00009DA70000}"/>
    <cellStyle name="Total 2 4 6 2 4" xfId="44377" xr:uid="{00000000-0005-0000-0000-00009EA70000}"/>
    <cellStyle name="Total 2 4 6 3" xfId="17406" xr:uid="{00000000-0005-0000-0000-00009FA70000}"/>
    <cellStyle name="Total 2 4 6 3 2" xfId="33469" xr:uid="{00000000-0005-0000-0000-0000A0A70000}"/>
    <cellStyle name="Total 2 4 6 3 3" xfId="44379" xr:uid="{00000000-0005-0000-0000-0000A1A70000}"/>
    <cellStyle name="Total 2 4 6 4" xfId="33466" xr:uid="{00000000-0005-0000-0000-0000A2A70000}"/>
    <cellStyle name="Total 2 4 6 5" xfId="44376" xr:uid="{00000000-0005-0000-0000-0000A3A70000}"/>
    <cellStyle name="Total 2 4 7" xfId="17407" xr:uid="{00000000-0005-0000-0000-0000A4A70000}"/>
    <cellStyle name="Total 2 4 7 2" xfId="17408" xr:uid="{00000000-0005-0000-0000-0000A5A70000}"/>
    <cellStyle name="Total 2 4 7 2 2" xfId="17409" xr:uid="{00000000-0005-0000-0000-0000A6A70000}"/>
    <cellStyle name="Total 2 4 7 2 2 2" xfId="33472" xr:uid="{00000000-0005-0000-0000-0000A7A70000}"/>
    <cellStyle name="Total 2 4 7 2 2 3" xfId="44382" xr:uid="{00000000-0005-0000-0000-0000A8A70000}"/>
    <cellStyle name="Total 2 4 7 2 3" xfId="33471" xr:uid="{00000000-0005-0000-0000-0000A9A70000}"/>
    <cellStyle name="Total 2 4 7 2 4" xfId="44381" xr:uid="{00000000-0005-0000-0000-0000AAA70000}"/>
    <cellStyle name="Total 2 4 7 3" xfId="17410" xr:uid="{00000000-0005-0000-0000-0000ABA70000}"/>
    <cellStyle name="Total 2 4 7 3 2" xfId="33473" xr:uid="{00000000-0005-0000-0000-0000ACA70000}"/>
    <cellStyle name="Total 2 4 7 3 3" xfId="44383" xr:uid="{00000000-0005-0000-0000-0000ADA70000}"/>
    <cellStyle name="Total 2 4 7 4" xfId="33470" xr:uid="{00000000-0005-0000-0000-0000AEA70000}"/>
    <cellStyle name="Total 2 4 7 5" xfId="44380" xr:uid="{00000000-0005-0000-0000-0000AFA70000}"/>
    <cellStyle name="Total 2 4 8" xfId="17411" xr:uid="{00000000-0005-0000-0000-0000B0A70000}"/>
    <cellStyle name="Total 2 4 8 2" xfId="17412" xr:uid="{00000000-0005-0000-0000-0000B1A70000}"/>
    <cellStyle name="Total 2 4 8 2 2" xfId="17413" xr:uid="{00000000-0005-0000-0000-0000B2A70000}"/>
    <cellStyle name="Total 2 4 8 2 2 2" xfId="33476" xr:uid="{00000000-0005-0000-0000-0000B3A70000}"/>
    <cellStyle name="Total 2 4 8 2 2 3" xfId="44386" xr:uid="{00000000-0005-0000-0000-0000B4A70000}"/>
    <cellStyle name="Total 2 4 8 2 3" xfId="33475" xr:uid="{00000000-0005-0000-0000-0000B5A70000}"/>
    <cellStyle name="Total 2 4 8 2 4" xfId="44385" xr:uid="{00000000-0005-0000-0000-0000B6A70000}"/>
    <cellStyle name="Total 2 4 8 3" xfId="17414" xr:uid="{00000000-0005-0000-0000-0000B7A70000}"/>
    <cellStyle name="Total 2 4 8 3 2" xfId="33477" xr:uid="{00000000-0005-0000-0000-0000B8A70000}"/>
    <cellStyle name="Total 2 4 8 3 3" xfId="44387" xr:uid="{00000000-0005-0000-0000-0000B9A70000}"/>
    <cellStyle name="Total 2 4 8 4" xfId="33474" xr:uid="{00000000-0005-0000-0000-0000BAA70000}"/>
    <cellStyle name="Total 2 4 8 5" xfId="44384" xr:uid="{00000000-0005-0000-0000-0000BBA70000}"/>
    <cellStyle name="Total 2 4 9" xfId="17415" xr:uid="{00000000-0005-0000-0000-0000BCA70000}"/>
    <cellStyle name="Total 2 4 9 2" xfId="17416" xr:uid="{00000000-0005-0000-0000-0000BDA70000}"/>
    <cellStyle name="Total 2 4 9 2 2" xfId="33479" xr:uid="{00000000-0005-0000-0000-0000BEA70000}"/>
    <cellStyle name="Total 2 4 9 2 3" xfId="44389" xr:uid="{00000000-0005-0000-0000-0000BFA70000}"/>
    <cellStyle name="Total 2 4 9 3" xfId="33478" xr:uid="{00000000-0005-0000-0000-0000C0A70000}"/>
    <cellStyle name="Total 2 4 9 4" xfId="44388" xr:uid="{00000000-0005-0000-0000-0000C1A70000}"/>
    <cellStyle name="Total 2 5" xfId="17417" xr:uid="{00000000-0005-0000-0000-0000C2A70000}"/>
    <cellStyle name="Total 2 5 2" xfId="17418" xr:uid="{00000000-0005-0000-0000-0000C3A70000}"/>
    <cellStyle name="Total 2 5 2 2" xfId="17419" xr:uid="{00000000-0005-0000-0000-0000C4A70000}"/>
    <cellStyle name="Total 2 5 2 2 2" xfId="33482" xr:uid="{00000000-0005-0000-0000-0000C5A70000}"/>
    <cellStyle name="Total 2 5 2 2 3" xfId="44392" xr:uid="{00000000-0005-0000-0000-0000C6A70000}"/>
    <cellStyle name="Total 2 5 2 3" xfId="33481" xr:uid="{00000000-0005-0000-0000-0000C7A70000}"/>
    <cellStyle name="Total 2 5 2 4" xfId="44391" xr:uid="{00000000-0005-0000-0000-0000C8A70000}"/>
    <cellStyle name="Total 2 5 3" xfId="17420" xr:uid="{00000000-0005-0000-0000-0000C9A70000}"/>
    <cellStyle name="Total 2 5 3 2" xfId="33483" xr:uid="{00000000-0005-0000-0000-0000CAA70000}"/>
    <cellStyle name="Total 2 5 3 3" xfId="44393" xr:uid="{00000000-0005-0000-0000-0000CBA70000}"/>
    <cellStyle name="Total 2 5 4" xfId="33480" xr:uid="{00000000-0005-0000-0000-0000CCA70000}"/>
    <cellStyle name="Total 2 5 5" xfId="44390" xr:uid="{00000000-0005-0000-0000-0000CDA70000}"/>
    <cellStyle name="Total 2 6" xfId="17421" xr:uid="{00000000-0005-0000-0000-0000CEA70000}"/>
    <cellStyle name="Total 2 6 2" xfId="17422" xr:uid="{00000000-0005-0000-0000-0000CFA70000}"/>
    <cellStyle name="Total 2 6 2 2" xfId="33485" xr:uid="{00000000-0005-0000-0000-0000D0A70000}"/>
    <cellStyle name="Total 2 6 2 3" xfId="44395" xr:uid="{00000000-0005-0000-0000-0000D1A70000}"/>
    <cellStyle name="Total 2 6 3" xfId="33484" xr:uid="{00000000-0005-0000-0000-0000D2A70000}"/>
    <cellStyle name="Total 2 6 4" xfId="44394" xr:uid="{00000000-0005-0000-0000-0000D3A70000}"/>
    <cellStyle name="Total 2 7" xfId="17423" xr:uid="{00000000-0005-0000-0000-0000D4A70000}"/>
    <cellStyle name="Total 2 7 2" xfId="33486" xr:uid="{00000000-0005-0000-0000-0000D5A70000}"/>
    <cellStyle name="Total 2 7 3" xfId="44396" xr:uid="{00000000-0005-0000-0000-0000D6A70000}"/>
    <cellStyle name="Total 2 8" xfId="17424" xr:uid="{00000000-0005-0000-0000-0000D7A70000}"/>
    <cellStyle name="Total 2 8 2" xfId="33487" xr:uid="{00000000-0005-0000-0000-0000D8A70000}"/>
    <cellStyle name="Total 2 8 3" xfId="44397" xr:uid="{00000000-0005-0000-0000-0000D9A70000}"/>
    <cellStyle name="Total 2 9" xfId="31559" xr:uid="{00000000-0005-0000-0000-0000DAA70000}"/>
    <cellStyle name="Total 3" xfId="17425" xr:uid="{00000000-0005-0000-0000-0000DBA70000}"/>
    <cellStyle name="Total 3 10" xfId="17426" xr:uid="{00000000-0005-0000-0000-0000DCA70000}"/>
    <cellStyle name="Total 3 10 2" xfId="17427" xr:uid="{00000000-0005-0000-0000-0000DDA70000}"/>
    <cellStyle name="Total 3 10 2 2" xfId="17428" xr:uid="{00000000-0005-0000-0000-0000DEA70000}"/>
    <cellStyle name="Total 3 10 2 2 2" xfId="33491" xr:uid="{00000000-0005-0000-0000-0000DFA70000}"/>
    <cellStyle name="Total 3 10 2 2 3" xfId="44401" xr:uid="{00000000-0005-0000-0000-0000E0A70000}"/>
    <cellStyle name="Total 3 10 2 3" xfId="33490" xr:uid="{00000000-0005-0000-0000-0000E1A70000}"/>
    <cellStyle name="Total 3 10 2 4" xfId="44400" xr:uid="{00000000-0005-0000-0000-0000E2A70000}"/>
    <cellStyle name="Total 3 10 3" xfId="17429" xr:uid="{00000000-0005-0000-0000-0000E3A70000}"/>
    <cellStyle name="Total 3 10 3 2" xfId="33492" xr:uid="{00000000-0005-0000-0000-0000E4A70000}"/>
    <cellStyle name="Total 3 10 3 3" xfId="44402" xr:uid="{00000000-0005-0000-0000-0000E5A70000}"/>
    <cellStyle name="Total 3 10 4" xfId="33489" xr:uid="{00000000-0005-0000-0000-0000E6A70000}"/>
    <cellStyle name="Total 3 10 5" xfId="44399" xr:uid="{00000000-0005-0000-0000-0000E7A70000}"/>
    <cellStyle name="Total 3 11" xfId="17430" xr:uid="{00000000-0005-0000-0000-0000E8A70000}"/>
    <cellStyle name="Total 3 11 2" xfId="17431" xr:uid="{00000000-0005-0000-0000-0000E9A70000}"/>
    <cellStyle name="Total 3 11 2 2" xfId="17432" xr:uid="{00000000-0005-0000-0000-0000EAA70000}"/>
    <cellStyle name="Total 3 11 2 2 2" xfId="33495" xr:uid="{00000000-0005-0000-0000-0000EBA70000}"/>
    <cellStyle name="Total 3 11 2 2 3" xfId="44405" xr:uid="{00000000-0005-0000-0000-0000ECA70000}"/>
    <cellStyle name="Total 3 11 2 3" xfId="33494" xr:uid="{00000000-0005-0000-0000-0000EDA70000}"/>
    <cellStyle name="Total 3 11 2 4" xfId="44404" xr:uid="{00000000-0005-0000-0000-0000EEA70000}"/>
    <cellStyle name="Total 3 11 3" xfId="17433" xr:uid="{00000000-0005-0000-0000-0000EFA70000}"/>
    <cellStyle name="Total 3 11 3 2" xfId="33496" xr:uid="{00000000-0005-0000-0000-0000F0A70000}"/>
    <cellStyle name="Total 3 11 3 3" xfId="44406" xr:uid="{00000000-0005-0000-0000-0000F1A70000}"/>
    <cellStyle name="Total 3 11 4" xfId="33493" xr:uid="{00000000-0005-0000-0000-0000F2A70000}"/>
    <cellStyle name="Total 3 11 5" xfId="44403" xr:uid="{00000000-0005-0000-0000-0000F3A70000}"/>
    <cellStyle name="Total 3 12" xfId="17434" xr:uid="{00000000-0005-0000-0000-0000F4A70000}"/>
    <cellStyle name="Total 3 12 2" xfId="17435" xr:uid="{00000000-0005-0000-0000-0000F5A70000}"/>
    <cellStyle name="Total 3 12 2 2" xfId="17436" xr:uid="{00000000-0005-0000-0000-0000F6A70000}"/>
    <cellStyle name="Total 3 12 2 2 2" xfId="33499" xr:uid="{00000000-0005-0000-0000-0000F7A70000}"/>
    <cellStyle name="Total 3 12 2 2 3" xfId="44409" xr:uid="{00000000-0005-0000-0000-0000F8A70000}"/>
    <cellStyle name="Total 3 12 2 3" xfId="33498" xr:uid="{00000000-0005-0000-0000-0000F9A70000}"/>
    <cellStyle name="Total 3 12 2 4" xfId="44408" xr:uid="{00000000-0005-0000-0000-0000FAA70000}"/>
    <cellStyle name="Total 3 12 3" xfId="17437" xr:uid="{00000000-0005-0000-0000-0000FBA70000}"/>
    <cellStyle name="Total 3 12 3 2" xfId="33500" xr:uid="{00000000-0005-0000-0000-0000FCA70000}"/>
    <cellStyle name="Total 3 12 3 3" xfId="44410" xr:uid="{00000000-0005-0000-0000-0000FDA70000}"/>
    <cellStyle name="Total 3 12 4" xfId="33497" xr:uid="{00000000-0005-0000-0000-0000FEA70000}"/>
    <cellStyle name="Total 3 12 5" xfId="44407" xr:uid="{00000000-0005-0000-0000-0000FFA70000}"/>
    <cellStyle name="Total 3 13" xfId="17438" xr:uid="{00000000-0005-0000-0000-000000A80000}"/>
    <cellStyle name="Total 3 13 2" xfId="33501" xr:uid="{00000000-0005-0000-0000-000001A80000}"/>
    <cellStyle name="Total 3 13 3" xfId="44411" xr:uid="{00000000-0005-0000-0000-000002A80000}"/>
    <cellStyle name="Total 3 14" xfId="33488" xr:uid="{00000000-0005-0000-0000-000003A80000}"/>
    <cellStyle name="Total 3 15" xfId="44398" xr:uid="{00000000-0005-0000-0000-000004A80000}"/>
    <cellStyle name="Total 3 2" xfId="17439" xr:uid="{00000000-0005-0000-0000-000005A80000}"/>
    <cellStyle name="Total 3 2 10" xfId="17440" xr:uid="{00000000-0005-0000-0000-000006A80000}"/>
    <cellStyle name="Total 3 2 10 2" xfId="17441" xr:uid="{00000000-0005-0000-0000-000007A80000}"/>
    <cellStyle name="Total 3 2 10 2 2" xfId="17442" xr:uid="{00000000-0005-0000-0000-000008A80000}"/>
    <cellStyle name="Total 3 2 10 2 2 2" xfId="33505" xr:uid="{00000000-0005-0000-0000-000009A80000}"/>
    <cellStyle name="Total 3 2 10 2 2 3" xfId="44415" xr:uid="{00000000-0005-0000-0000-00000AA80000}"/>
    <cellStyle name="Total 3 2 10 2 3" xfId="33504" xr:uid="{00000000-0005-0000-0000-00000BA80000}"/>
    <cellStyle name="Total 3 2 10 2 4" xfId="44414" xr:uid="{00000000-0005-0000-0000-00000CA80000}"/>
    <cellStyle name="Total 3 2 10 3" xfId="17443" xr:uid="{00000000-0005-0000-0000-00000DA80000}"/>
    <cellStyle name="Total 3 2 10 3 2" xfId="33506" xr:uid="{00000000-0005-0000-0000-00000EA80000}"/>
    <cellStyle name="Total 3 2 10 3 3" xfId="44416" xr:uid="{00000000-0005-0000-0000-00000FA80000}"/>
    <cellStyle name="Total 3 2 10 4" xfId="33503" xr:uid="{00000000-0005-0000-0000-000010A80000}"/>
    <cellStyle name="Total 3 2 10 5" xfId="44413" xr:uid="{00000000-0005-0000-0000-000011A80000}"/>
    <cellStyle name="Total 3 2 11" xfId="17444" xr:uid="{00000000-0005-0000-0000-000012A80000}"/>
    <cellStyle name="Total 3 2 11 2" xfId="17445" xr:uid="{00000000-0005-0000-0000-000013A80000}"/>
    <cellStyle name="Total 3 2 11 2 2" xfId="17446" xr:uid="{00000000-0005-0000-0000-000014A80000}"/>
    <cellStyle name="Total 3 2 11 2 2 2" xfId="33509" xr:uid="{00000000-0005-0000-0000-000015A80000}"/>
    <cellStyle name="Total 3 2 11 2 2 3" xfId="44419" xr:uid="{00000000-0005-0000-0000-000016A80000}"/>
    <cellStyle name="Total 3 2 11 2 3" xfId="33508" xr:uid="{00000000-0005-0000-0000-000017A80000}"/>
    <cellStyle name="Total 3 2 11 2 4" xfId="44418" xr:uid="{00000000-0005-0000-0000-000018A80000}"/>
    <cellStyle name="Total 3 2 11 3" xfId="17447" xr:uid="{00000000-0005-0000-0000-000019A80000}"/>
    <cellStyle name="Total 3 2 11 3 2" xfId="33510" xr:uid="{00000000-0005-0000-0000-00001AA80000}"/>
    <cellStyle name="Total 3 2 11 3 3" xfId="44420" xr:uid="{00000000-0005-0000-0000-00001BA80000}"/>
    <cellStyle name="Total 3 2 11 4" xfId="33507" xr:uid="{00000000-0005-0000-0000-00001CA80000}"/>
    <cellStyle name="Total 3 2 11 5" xfId="44417" xr:uid="{00000000-0005-0000-0000-00001DA80000}"/>
    <cellStyle name="Total 3 2 12" xfId="17448" xr:uid="{00000000-0005-0000-0000-00001EA80000}"/>
    <cellStyle name="Total 3 2 12 2" xfId="33511" xr:uid="{00000000-0005-0000-0000-00001FA80000}"/>
    <cellStyle name="Total 3 2 12 3" xfId="44421" xr:uid="{00000000-0005-0000-0000-000020A80000}"/>
    <cellStyle name="Total 3 2 13" xfId="33502" xr:uid="{00000000-0005-0000-0000-000021A80000}"/>
    <cellStyle name="Total 3 2 14" xfId="44412" xr:uid="{00000000-0005-0000-0000-000022A80000}"/>
    <cellStyle name="Total 3 2 2" xfId="17449" xr:uid="{00000000-0005-0000-0000-000023A80000}"/>
    <cellStyle name="Total 3 2 2 10" xfId="17450" xr:uid="{00000000-0005-0000-0000-000024A80000}"/>
    <cellStyle name="Total 3 2 2 10 2" xfId="17451" xr:uid="{00000000-0005-0000-0000-000025A80000}"/>
    <cellStyle name="Total 3 2 2 10 2 2" xfId="17452" xr:uid="{00000000-0005-0000-0000-000026A80000}"/>
    <cellStyle name="Total 3 2 2 10 2 2 2" xfId="33515" xr:uid="{00000000-0005-0000-0000-000027A80000}"/>
    <cellStyle name="Total 3 2 2 10 2 2 3" xfId="44425" xr:uid="{00000000-0005-0000-0000-000028A80000}"/>
    <cellStyle name="Total 3 2 2 10 2 3" xfId="33514" xr:uid="{00000000-0005-0000-0000-000029A80000}"/>
    <cellStyle name="Total 3 2 2 10 2 4" xfId="44424" xr:uid="{00000000-0005-0000-0000-00002AA80000}"/>
    <cellStyle name="Total 3 2 2 10 3" xfId="17453" xr:uid="{00000000-0005-0000-0000-00002BA80000}"/>
    <cellStyle name="Total 3 2 2 10 3 2" xfId="33516" xr:uid="{00000000-0005-0000-0000-00002CA80000}"/>
    <cellStyle name="Total 3 2 2 10 3 3" xfId="44426" xr:uid="{00000000-0005-0000-0000-00002DA80000}"/>
    <cellStyle name="Total 3 2 2 10 4" xfId="33513" xr:uid="{00000000-0005-0000-0000-00002EA80000}"/>
    <cellStyle name="Total 3 2 2 10 5" xfId="44423" xr:uid="{00000000-0005-0000-0000-00002FA80000}"/>
    <cellStyle name="Total 3 2 2 11" xfId="17454" xr:uid="{00000000-0005-0000-0000-000030A80000}"/>
    <cellStyle name="Total 3 2 2 11 2" xfId="33517" xr:uid="{00000000-0005-0000-0000-000031A80000}"/>
    <cellStyle name="Total 3 2 2 11 3" xfId="44427" xr:uid="{00000000-0005-0000-0000-000032A80000}"/>
    <cellStyle name="Total 3 2 2 12" xfId="33512" xr:uid="{00000000-0005-0000-0000-000033A80000}"/>
    <cellStyle name="Total 3 2 2 13" xfId="44422" xr:uid="{00000000-0005-0000-0000-000034A80000}"/>
    <cellStyle name="Total 3 2 2 2" xfId="17455" xr:uid="{00000000-0005-0000-0000-000035A80000}"/>
    <cellStyle name="Total 3 2 2 2 10" xfId="17456" xr:uid="{00000000-0005-0000-0000-000036A80000}"/>
    <cellStyle name="Total 3 2 2 2 10 2" xfId="33519" xr:uid="{00000000-0005-0000-0000-000037A80000}"/>
    <cellStyle name="Total 3 2 2 2 10 3" xfId="44429" xr:uid="{00000000-0005-0000-0000-000038A80000}"/>
    <cellStyle name="Total 3 2 2 2 11" xfId="33518" xr:uid="{00000000-0005-0000-0000-000039A80000}"/>
    <cellStyle name="Total 3 2 2 2 12" xfId="44428" xr:uid="{00000000-0005-0000-0000-00003AA80000}"/>
    <cellStyle name="Total 3 2 2 2 2" xfId="17457" xr:uid="{00000000-0005-0000-0000-00003BA80000}"/>
    <cellStyle name="Total 3 2 2 2 2 2" xfId="17458" xr:uid="{00000000-0005-0000-0000-00003CA80000}"/>
    <cellStyle name="Total 3 2 2 2 2 2 2" xfId="17459" xr:uid="{00000000-0005-0000-0000-00003DA80000}"/>
    <cellStyle name="Total 3 2 2 2 2 2 2 2" xfId="33522" xr:uid="{00000000-0005-0000-0000-00003EA80000}"/>
    <cellStyle name="Total 3 2 2 2 2 2 2 3" xfId="44432" xr:uid="{00000000-0005-0000-0000-00003FA80000}"/>
    <cellStyle name="Total 3 2 2 2 2 2 3" xfId="33521" xr:uid="{00000000-0005-0000-0000-000040A80000}"/>
    <cellStyle name="Total 3 2 2 2 2 2 4" xfId="44431" xr:uid="{00000000-0005-0000-0000-000041A80000}"/>
    <cellStyle name="Total 3 2 2 2 2 3" xfId="17460" xr:uid="{00000000-0005-0000-0000-000042A80000}"/>
    <cellStyle name="Total 3 2 2 2 2 3 2" xfId="33523" xr:uid="{00000000-0005-0000-0000-000043A80000}"/>
    <cellStyle name="Total 3 2 2 2 2 3 3" xfId="44433" xr:uid="{00000000-0005-0000-0000-000044A80000}"/>
    <cellStyle name="Total 3 2 2 2 2 4" xfId="33520" xr:uid="{00000000-0005-0000-0000-000045A80000}"/>
    <cellStyle name="Total 3 2 2 2 2 5" xfId="44430" xr:uid="{00000000-0005-0000-0000-000046A80000}"/>
    <cellStyle name="Total 3 2 2 2 3" xfId="17461" xr:uid="{00000000-0005-0000-0000-000047A80000}"/>
    <cellStyle name="Total 3 2 2 2 3 2" xfId="17462" xr:uid="{00000000-0005-0000-0000-000048A80000}"/>
    <cellStyle name="Total 3 2 2 2 3 2 2" xfId="17463" xr:uid="{00000000-0005-0000-0000-000049A80000}"/>
    <cellStyle name="Total 3 2 2 2 3 2 2 2" xfId="33526" xr:uid="{00000000-0005-0000-0000-00004AA80000}"/>
    <cellStyle name="Total 3 2 2 2 3 2 2 3" xfId="44436" xr:uid="{00000000-0005-0000-0000-00004BA80000}"/>
    <cellStyle name="Total 3 2 2 2 3 2 3" xfId="33525" xr:uid="{00000000-0005-0000-0000-00004CA80000}"/>
    <cellStyle name="Total 3 2 2 2 3 2 4" xfId="44435" xr:uid="{00000000-0005-0000-0000-00004DA80000}"/>
    <cellStyle name="Total 3 2 2 2 3 3" xfId="17464" xr:uid="{00000000-0005-0000-0000-00004EA80000}"/>
    <cellStyle name="Total 3 2 2 2 3 3 2" xfId="33527" xr:uid="{00000000-0005-0000-0000-00004FA80000}"/>
    <cellStyle name="Total 3 2 2 2 3 3 3" xfId="44437" xr:uid="{00000000-0005-0000-0000-000050A80000}"/>
    <cellStyle name="Total 3 2 2 2 3 4" xfId="33524" xr:uid="{00000000-0005-0000-0000-000051A80000}"/>
    <cellStyle name="Total 3 2 2 2 3 5" xfId="44434" xr:uid="{00000000-0005-0000-0000-000052A80000}"/>
    <cellStyle name="Total 3 2 2 2 4" xfId="17465" xr:uid="{00000000-0005-0000-0000-000053A80000}"/>
    <cellStyle name="Total 3 2 2 2 4 2" xfId="17466" xr:uid="{00000000-0005-0000-0000-000054A80000}"/>
    <cellStyle name="Total 3 2 2 2 4 2 2" xfId="17467" xr:uid="{00000000-0005-0000-0000-000055A80000}"/>
    <cellStyle name="Total 3 2 2 2 4 2 2 2" xfId="33530" xr:uid="{00000000-0005-0000-0000-000056A80000}"/>
    <cellStyle name="Total 3 2 2 2 4 2 2 3" xfId="44440" xr:uid="{00000000-0005-0000-0000-000057A80000}"/>
    <cellStyle name="Total 3 2 2 2 4 2 3" xfId="33529" xr:uid="{00000000-0005-0000-0000-000058A80000}"/>
    <cellStyle name="Total 3 2 2 2 4 2 4" xfId="44439" xr:uid="{00000000-0005-0000-0000-000059A80000}"/>
    <cellStyle name="Total 3 2 2 2 4 3" xfId="17468" xr:uid="{00000000-0005-0000-0000-00005AA80000}"/>
    <cellStyle name="Total 3 2 2 2 4 3 2" xfId="33531" xr:uid="{00000000-0005-0000-0000-00005BA80000}"/>
    <cellStyle name="Total 3 2 2 2 4 3 3" xfId="44441" xr:uid="{00000000-0005-0000-0000-00005CA80000}"/>
    <cellStyle name="Total 3 2 2 2 4 4" xfId="33528" xr:uid="{00000000-0005-0000-0000-00005DA80000}"/>
    <cellStyle name="Total 3 2 2 2 4 5" xfId="44438" xr:uid="{00000000-0005-0000-0000-00005EA80000}"/>
    <cellStyle name="Total 3 2 2 2 5" xfId="17469" xr:uid="{00000000-0005-0000-0000-00005FA80000}"/>
    <cellStyle name="Total 3 2 2 2 5 2" xfId="17470" xr:uid="{00000000-0005-0000-0000-000060A80000}"/>
    <cellStyle name="Total 3 2 2 2 5 2 2" xfId="17471" xr:uid="{00000000-0005-0000-0000-000061A80000}"/>
    <cellStyle name="Total 3 2 2 2 5 2 2 2" xfId="33534" xr:uid="{00000000-0005-0000-0000-000062A80000}"/>
    <cellStyle name="Total 3 2 2 2 5 2 2 3" xfId="44444" xr:uid="{00000000-0005-0000-0000-000063A80000}"/>
    <cellStyle name="Total 3 2 2 2 5 2 3" xfId="33533" xr:uid="{00000000-0005-0000-0000-000064A80000}"/>
    <cellStyle name="Total 3 2 2 2 5 2 4" xfId="44443" xr:uid="{00000000-0005-0000-0000-000065A80000}"/>
    <cellStyle name="Total 3 2 2 2 5 3" xfId="17472" xr:uid="{00000000-0005-0000-0000-000066A80000}"/>
    <cellStyle name="Total 3 2 2 2 5 3 2" xfId="33535" xr:uid="{00000000-0005-0000-0000-000067A80000}"/>
    <cellStyle name="Total 3 2 2 2 5 3 3" xfId="44445" xr:uid="{00000000-0005-0000-0000-000068A80000}"/>
    <cellStyle name="Total 3 2 2 2 5 4" xfId="33532" xr:uid="{00000000-0005-0000-0000-000069A80000}"/>
    <cellStyle name="Total 3 2 2 2 5 5" xfId="44442" xr:uid="{00000000-0005-0000-0000-00006AA80000}"/>
    <cellStyle name="Total 3 2 2 2 6" xfId="17473" xr:uid="{00000000-0005-0000-0000-00006BA80000}"/>
    <cellStyle name="Total 3 2 2 2 6 2" xfId="17474" xr:uid="{00000000-0005-0000-0000-00006CA80000}"/>
    <cellStyle name="Total 3 2 2 2 6 2 2" xfId="17475" xr:uid="{00000000-0005-0000-0000-00006DA80000}"/>
    <cellStyle name="Total 3 2 2 2 6 2 2 2" xfId="33538" xr:uid="{00000000-0005-0000-0000-00006EA80000}"/>
    <cellStyle name="Total 3 2 2 2 6 2 2 3" xfId="44448" xr:uid="{00000000-0005-0000-0000-00006FA80000}"/>
    <cellStyle name="Total 3 2 2 2 6 2 3" xfId="33537" xr:uid="{00000000-0005-0000-0000-000070A80000}"/>
    <cellStyle name="Total 3 2 2 2 6 2 4" xfId="44447" xr:uid="{00000000-0005-0000-0000-000071A80000}"/>
    <cellStyle name="Total 3 2 2 2 6 3" xfId="17476" xr:uid="{00000000-0005-0000-0000-000072A80000}"/>
    <cellStyle name="Total 3 2 2 2 6 3 2" xfId="33539" xr:uid="{00000000-0005-0000-0000-000073A80000}"/>
    <cellStyle name="Total 3 2 2 2 6 3 3" xfId="44449" xr:uid="{00000000-0005-0000-0000-000074A80000}"/>
    <cellStyle name="Total 3 2 2 2 6 4" xfId="33536" xr:uid="{00000000-0005-0000-0000-000075A80000}"/>
    <cellStyle name="Total 3 2 2 2 6 5" xfId="44446" xr:uid="{00000000-0005-0000-0000-000076A80000}"/>
    <cellStyle name="Total 3 2 2 2 7" xfId="17477" xr:uid="{00000000-0005-0000-0000-000077A80000}"/>
    <cellStyle name="Total 3 2 2 2 7 2" xfId="17478" xr:uid="{00000000-0005-0000-0000-000078A80000}"/>
    <cellStyle name="Total 3 2 2 2 7 2 2" xfId="17479" xr:uid="{00000000-0005-0000-0000-000079A80000}"/>
    <cellStyle name="Total 3 2 2 2 7 2 2 2" xfId="33542" xr:uid="{00000000-0005-0000-0000-00007AA80000}"/>
    <cellStyle name="Total 3 2 2 2 7 2 2 3" xfId="44452" xr:uid="{00000000-0005-0000-0000-00007BA80000}"/>
    <cellStyle name="Total 3 2 2 2 7 2 3" xfId="33541" xr:uid="{00000000-0005-0000-0000-00007CA80000}"/>
    <cellStyle name="Total 3 2 2 2 7 2 4" xfId="44451" xr:uid="{00000000-0005-0000-0000-00007DA80000}"/>
    <cellStyle name="Total 3 2 2 2 7 3" xfId="17480" xr:uid="{00000000-0005-0000-0000-00007EA80000}"/>
    <cellStyle name="Total 3 2 2 2 7 3 2" xfId="33543" xr:uid="{00000000-0005-0000-0000-00007FA80000}"/>
    <cellStyle name="Total 3 2 2 2 7 3 3" xfId="44453" xr:uid="{00000000-0005-0000-0000-000080A80000}"/>
    <cellStyle name="Total 3 2 2 2 7 4" xfId="33540" xr:uid="{00000000-0005-0000-0000-000081A80000}"/>
    <cellStyle name="Total 3 2 2 2 7 5" xfId="44450" xr:uid="{00000000-0005-0000-0000-000082A80000}"/>
    <cellStyle name="Total 3 2 2 2 8" xfId="17481" xr:uid="{00000000-0005-0000-0000-000083A80000}"/>
    <cellStyle name="Total 3 2 2 2 8 2" xfId="17482" xr:uid="{00000000-0005-0000-0000-000084A80000}"/>
    <cellStyle name="Total 3 2 2 2 8 2 2" xfId="17483" xr:uid="{00000000-0005-0000-0000-000085A80000}"/>
    <cellStyle name="Total 3 2 2 2 8 2 2 2" xfId="33546" xr:uid="{00000000-0005-0000-0000-000086A80000}"/>
    <cellStyle name="Total 3 2 2 2 8 2 2 3" xfId="44456" xr:uid="{00000000-0005-0000-0000-000087A80000}"/>
    <cellStyle name="Total 3 2 2 2 8 2 3" xfId="33545" xr:uid="{00000000-0005-0000-0000-000088A80000}"/>
    <cellStyle name="Total 3 2 2 2 8 2 4" xfId="44455" xr:uid="{00000000-0005-0000-0000-000089A80000}"/>
    <cellStyle name="Total 3 2 2 2 8 3" xfId="17484" xr:uid="{00000000-0005-0000-0000-00008AA80000}"/>
    <cellStyle name="Total 3 2 2 2 8 3 2" xfId="33547" xr:uid="{00000000-0005-0000-0000-00008BA80000}"/>
    <cellStyle name="Total 3 2 2 2 8 3 3" xfId="44457" xr:uid="{00000000-0005-0000-0000-00008CA80000}"/>
    <cellStyle name="Total 3 2 2 2 8 4" xfId="33544" xr:uid="{00000000-0005-0000-0000-00008DA80000}"/>
    <cellStyle name="Total 3 2 2 2 8 5" xfId="44454" xr:uid="{00000000-0005-0000-0000-00008EA80000}"/>
    <cellStyle name="Total 3 2 2 2 9" xfId="17485" xr:uid="{00000000-0005-0000-0000-00008FA80000}"/>
    <cellStyle name="Total 3 2 2 2 9 2" xfId="17486" xr:uid="{00000000-0005-0000-0000-000090A80000}"/>
    <cellStyle name="Total 3 2 2 2 9 2 2" xfId="33549" xr:uid="{00000000-0005-0000-0000-000091A80000}"/>
    <cellStyle name="Total 3 2 2 2 9 2 3" xfId="44459" xr:uid="{00000000-0005-0000-0000-000092A80000}"/>
    <cellStyle name="Total 3 2 2 2 9 3" xfId="33548" xr:uid="{00000000-0005-0000-0000-000093A80000}"/>
    <cellStyle name="Total 3 2 2 2 9 4" xfId="44458" xr:uid="{00000000-0005-0000-0000-000094A80000}"/>
    <cellStyle name="Total 3 2 2 3" xfId="17487" xr:uid="{00000000-0005-0000-0000-000095A80000}"/>
    <cellStyle name="Total 3 2 2 3 10" xfId="17488" xr:uid="{00000000-0005-0000-0000-000096A80000}"/>
    <cellStyle name="Total 3 2 2 3 10 2" xfId="33551" xr:uid="{00000000-0005-0000-0000-000097A80000}"/>
    <cellStyle name="Total 3 2 2 3 10 3" xfId="44461" xr:uid="{00000000-0005-0000-0000-000098A80000}"/>
    <cellStyle name="Total 3 2 2 3 11" xfId="33550" xr:uid="{00000000-0005-0000-0000-000099A80000}"/>
    <cellStyle name="Total 3 2 2 3 12" xfId="44460" xr:uid="{00000000-0005-0000-0000-00009AA80000}"/>
    <cellStyle name="Total 3 2 2 3 2" xfId="17489" xr:uid="{00000000-0005-0000-0000-00009BA80000}"/>
    <cellStyle name="Total 3 2 2 3 2 2" xfId="17490" xr:uid="{00000000-0005-0000-0000-00009CA80000}"/>
    <cellStyle name="Total 3 2 2 3 2 2 2" xfId="17491" xr:uid="{00000000-0005-0000-0000-00009DA80000}"/>
    <cellStyle name="Total 3 2 2 3 2 2 2 2" xfId="33554" xr:uid="{00000000-0005-0000-0000-00009EA80000}"/>
    <cellStyle name="Total 3 2 2 3 2 2 2 3" xfId="44464" xr:uid="{00000000-0005-0000-0000-00009FA80000}"/>
    <cellStyle name="Total 3 2 2 3 2 2 3" xfId="33553" xr:uid="{00000000-0005-0000-0000-0000A0A80000}"/>
    <cellStyle name="Total 3 2 2 3 2 2 4" xfId="44463" xr:uid="{00000000-0005-0000-0000-0000A1A80000}"/>
    <cellStyle name="Total 3 2 2 3 2 3" xfId="17492" xr:uid="{00000000-0005-0000-0000-0000A2A80000}"/>
    <cellStyle name="Total 3 2 2 3 2 3 2" xfId="33555" xr:uid="{00000000-0005-0000-0000-0000A3A80000}"/>
    <cellStyle name="Total 3 2 2 3 2 3 3" xfId="44465" xr:uid="{00000000-0005-0000-0000-0000A4A80000}"/>
    <cellStyle name="Total 3 2 2 3 2 4" xfId="33552" xr:uid="{00000000-0005-0000-0000-0000A5A80000}"/>
    <cellStyle name="Total 3 2 2 3 2 5" xfId="44462" xr:uid="{00000000-0005-0000-0000-0000A6A80000}"/>
    <cellStyle name="Total 3 2 2 3 3" xfId="17493" xr:uid="{00000000-0005-0000-0000-0000A7A80000}"/>
    <cellStyle name="Total 3 2 2 3 3 2" xfId="17494" xr:uid="{00000000-0005-0000-0000-0000A8A80000}"/>
    <cellStyle name="Total 3 2 2 3 3 2 2" xfId="17495" xr:uid="{00000000-0005-0000-0000-0000A9A80000}"/>
    <cellStyle name="Total 3 2 2 3 3 2 2 2" xfId="33558" xr:uid="{00000000-0005-0000-0000-0000AAA80000}"/>
    <cellStyle name="Total 3 2 2 3 3 2 2 3" xfId="44468" xr:uid="{00000000-0005-0000-0000-0000ABA80000}"/>
    <cellStyle name="Total 3 2 2 3 3 2 3" xfId="33557" xr:uid="{00000000-0005-0000-0000-0000ACA80000}"/>
    <cellStyle name="Total 3 2 2 3 3 2 4" xfId="44467" xr:uid="{00000000-0005-0000-0000-0000ADA80000}"/>
    <cellStyle name="Total 3 2 2 3 3 3" xfId="17496" xr:uid="{00000000-0005-0000-0000-0000AEA80000}"/>
    <cellStyle name="Total 3 2 2 3 3 3 2" xfId="33559" xr:uid="{00000000-0005-0000-0000-0000AFA80000}"/>
    <cellStyle name="Total 3 2 2 3 3 3 3" xfId="44469" xr:uid="{00000000-0005-0000-0000-0000B0A80000}"/>
    <cellStyle name="Total 3 2 2 3 3 4" xfId="33556" xr:uid="{00000000-0005-0000-0000-0000B1A80000}"/>
    <cellStyle name="Total 3 2 2 3 3 5" xfId="44466" xr:uid="{00000000-0005-0000-0000-0000B2A80000}"/>
    <cellStyle name="Total 3 2 2 3 4" xfId="17497" xr:uid="{00000000-0005-0000-0000-0000B3A80000}"/>
    <cellStyle name="Total 3 2 2 3 4 2" xfId="17498" xr:uid="{00000000-0005-0000-0000-0000B4A80000}"/>
    <cellStyle name="Total 3 2 2 3 4 2 2" xfId="17499" xr:uid="{00000000-0005-0000-0000-0000B5A80000}"/>
    <cellStyle name="Total 3 2 2 3 4 2 2 2" xfId="33562" xr:uid="{00000000-0005-0000-0000-0000B6A80000}"/>
    <cellStyle name="Total 3 2 2 3 4 2 2 3" xfId="44472" xr:uid="{00000000-0005-0000-0000-0000B7A80000}"/>
    <cellStyle name="Total 3 2 2 3 4 2 3" xfId="33561" xr:uid="{00000000-0005-0000-0000-0000B8A80000}"/>
    <cellStyle name="Total 3 2 2 3 4 2 4" xfId="44471" xr:uid="{00000000-0005-0000-0000-0000B9A80000}"/>
    <cellStyle name="Total 3 2 2 3 4 3" xfId="17500" xr:uid="{00000000-0005-0000-0000-0000BAA80000}"/>
    <cellStyle name="Total 3 2 2 3 4 3 2" xfId="33563" xr:uid="{00000000-0005-0000-0000-0000BBA80000}"/>
    <cellStyle name="Total 3 2 2 3 4 3 3" xfId="44473" xr:uid="{00000000-0005-0000-0000-0000BCA80000}"/>
    <cellStyle name="Total 3 2 2 3 4 4" xfId="33560" xr:uid="{00000000-0005-0000-0000-0000BDA80000}"/>
    <cellStyle name="Total 3 2 2 3 4 5" xfId="44470" xr:uid="{00000000-0005-0000-0000-0000BEA80000}"/>
    <cellStyle name="Total 3 2 2 3 5" xfId="17501" xr:uid="{00000000-0005-0000-0000-0000BFA80000}"/>
    <cellStyle name="Total 3 2 2 3 5 2" xfId="17502" xr:uid="{00000000-0005-0000-0000-0000C0A80000}"/>
    <cellStyle name="Total 3 2 2 3 5 2 2" xfId="17503" xr:uid="{00000000-0005-0000-0000-0000C1A80000}"/>
    <cellStyle name="Total 3 2 2 3 5 2 2 2" xfId="33566" xr:uid="{00000000-0005-0000-0000-0000C2A80000}"/>
    <cellStyle name="Total 3 2 2 3 5 2 2 3" xfId="44476" xr:uid="{00000000-0005-0000-0000-0000C3A80000}"/>
    <cellStyle name="Total 3 2 2 3 5 2 3" xfId="33565" xr:uid="{00000000-0005-0000-0000-0000C4A80000}"/>
    <cellStyle name="Total 3 2 2 3 5 2 4" xfId="44475" xr:uid="{00000000-0005-0000-0000-0000C5A80000}"/>
    <cellStyle name="Total 3 2 2 3 5 3" xfId="17504" xr:uid="{00000000-0005-0000-0000-0000C6A80000}"/>
    <cellStyle name="Total 3 2 2 3 5 3 2" xfId="33567" xr:uid="{00000000-0005-0000-0000-0000C7A80000}"/>
    <cellStyle name="Total 3 2 2 3 5 3 3" xfId="44477" xr:uid="{00000000-0005-0000-0000-0000C8A80000}"/>
    <cellStyle name="Total 3 2 2 3 5 4" xfId="33564" xr:uid="{00000000-0005-0000-0000-0000C9A80000}"/>
    <cellStyle name="Total 3 2 2 3 5 5" xfId="44474" xr:uid="{00000000-0005-0000-0000-0000CAA80000}"/>
    <cellStyle name="Total 3 2 2 3 6" xfId="17505" xr:uid="{00000000-0005-0000-0000-0000CBA80000}"/>
    <cellStyle name="Total 3 2 2 3 6 2" xfId="17506" xr:uid="{00000000-0005-0000-0000-0000CCA80000}"/>
    <cellStyle name="Total 3 2 2 3 6 2 2" xfId="17507" xr:uid="{00000000-0005-0000-0000-0000CDA80000}"/>
    <cellStyle name="Total 3 2 2 3 6 2 2 2" xfId="33570" xr:uid="{00000000-0005-0000-0000-0000CEA80000}"/>
    <cellStyle name="Total 3 2 2 3 6 2 2 3" xfId="44480" xr:uid="{00000000-0005-0000-0000-0000CFA80000}"/>
    <cellStyle name="Total 3 2 2 3 6 2 3" xfId="33569" xr:uid="{00000000-0005-0000-0000-0000D0A80000}"/>
    <cellStyle name="Total 3 2 2 3 6 2 4" xfId="44479" xr:uid="{00000000-0005-0000-0000-0000D1A80000}"/>
    <cellStyle name="Total 3 2 2 3 6 3" xfId="17508" xr:uid="{00000000-0005-0000-0000-0000D2A80000}"/>
    <cellStyle name="Total 3 2 2 3 6 3 2" xfId="33571" xr:uid="{00000000-0005-0000-0000-0000D3A80000}"/>
    <cellStyle name="Total 3 2 2 3 6 3 3" xfId="44481" xr:uid="{00000000-0005-0000-0000-0000D4A80000}"/>
    <cellStyle name="Total 3 2 2 3 6 4" xfId="33568" xr:uid="{00000000-0005-0000-0000-0000D5A80000}"/>
    <cellStyle name="Total 3 2 2 3 6 5" xfId="44478" xr:uid="{00000000-0005-0000-0000-0000D6A80000}"/>
    <cellStyle name="Total 3 2 2 3 7" xfId="17509" xr:uid="{00000000-0005-0000-0000-0000D7A80000}"/>
    <cellStyle name="Total 3 2 2 3 7 2" xfId="17510" xr:uid="{00000000-0005-0000-0000-0000D8A80000}"/>
    <cellStyle name="Total 3 2 2 3 7 2 2" xfId="17511" xr:uid="{00000000-0005-0000-0000-0000D9A80000}"/>
    <cellStyle name="Total 3 2 2 3 7 2 2 2" xfId="33574" xr:uid="{00000000-0005-0000-0000-0000DAA80000}"/>
    <cellStyle name="Total 3 2 2 3 7 2 2 3" xfId="44484" xr:uid="{00000000-0005-0000-0000-0000DBA80000}"/>
    <cellStyle name="Total 3 2 2 3 7 2 3" xfId="33573" xr:uid="{00000000-0005-0000-0000-0000DCA80000}"/>
    <cellStyle name="Total 3 2 2 3 7 2 4" xfId="44483" xr:uid="{00000000-0005-0000-0000-0000DDA80000}"/>
    <cellStyle name="Total 3 2 2 3 7 3" xfId="17512" xr:uid="{00000000-0005-0000-0000-0000DEA80000}"/>
    <cellStyle name="Total 3 2 2 3 7 3 2" xfId="33575" xr:uid="{00000000-0005-0000-0000-0000DFA80000}"/>
    <cellStyle name="Total 3 2 2 3 7 3 3" xfId="44485" xr:uid="{00000000-0005-0000-0000-0000E0A80000}"/>
    <cellStyle name="Total 3 2 2 3 7 4" xfId="33572" xr:uid="{00000000-0005-0000-0000-0000E1A80000}"/>
    <cellStyle name="Total 3 2 2 3 7 5" xfId="44482" xr:uid="{00000000-0005-0000-0000-0000E2A80000}"/>
    <cellStyle name="Total 3 2 2 3 8" xfId="17513" xr:uid="{00000000-0005-0000-0000-0000E3A80000}"/>
    <cellStyle name="Total 3 2 2 3 8 2" xfId="17514" xr:uid="{00000000-0005-0000-0000-0000E4A80000}"/>
    <cellStyle name="Total 3 2 2 3 8 2 2" xfId="17515" xr:uid="{00000000-0005-0000-0000-0000E5A80000}"/>
    <cellStyle name="Total 3 2 2 3 8 2 2 2" xfId="33578" xr:uid="{00000000-0005-0000-0000-0000E6A80000}"/>
    <cellStyle name="Total 3 2 2 3 8 2 2 3" xfId="44488" xr:uid="{00000000-0005-0000-0000-0000E7A80000}"/>
    <cellStyle name="Total 3 2 2 3 8 2 3" xfId="33577" xr:uid="{00000000-0005-0000-0000-0000E8A80000}"/>
    <cellStyle name="Total 3 2 2 3 8 2 4" xfId="44487" xr:uid="{00000000-0005-0000-0000-0000E9A80000}"/>
    <cellStyle name="Total 3 2 2 3 8 3" xfId="17516" xr:uid="{00000000-0005-0000-0000-0000EAA80000}"/>
    <cellStyle name="Total 3 2 2 3 8 3 2" xfId="33579" xr:uid="{00000000-0005-0000-0000-0000EBA80000}"/>
    <cellStyle name="Total 3 2 2 3 8 3 3" xfId="44489" xr:uid="{00000000-0005-0000-0000-0000ECA80000}"/>
    <cellStyle name="Total 3 2 2 3 8 4" xfId="33576" xr:uid="{00000000-0005-0000-0000-0000EDA80000}"/>
    <cellStyle name="Total 3 2 2 3 8 5" xfId="44486" xr:uid="{00000000-0005-0000-0000-0000EEA80000}"/>
    <cellStyle name="Total 3 2 2 3 9" xfId="17517" xr:uid="{00000000-0005-0000-0000-0000EFA80000}"/>
    <cellStyle name="Total 3 2 2 3 9 2" xfId="17518" xr:uid="{00000000-0005-0000-0000-0000F0A80000}"/>
    <cellStyle name="Total 3 2 2 3 9 2 2" xfId="33581" xr:uid="{00000000-0005-0000-0000-0000F1A80000}"/>
    <cellStyle name="Total 3 2 2 3 9 2 3" xfId="44491" xr:uid="{00000000-0005-0000-0000-0000F2A80000}"/>
    <cellStyle name="Total 3 2 2 3 9 3" xfId="33580" xr:uid="{00000000-0005-0000-0000-0000F3A80000}"/>
    <cellStyle name="Total 3 2 2 3 9 4" xfId="44490" xr:uid="{00000000-0005-0000-0000-0000F4A80000}"/>
    <cellStyle name="Total 3 2 2 4" xfId="17519" xr:uid="{00000000-0005-0000-0000-0000F5A80000}"/>
    <cellStyle name="Total 3 2 2 4 2" xfId="17520" xr:uid="{00000000-0005-0000-0000-0000F6A80000}"/>
    <cellStyle name="Total 3 2 2 4 2 2" xfId="17521" xr:uid="{00000000-0005-0000-0000-0000F7A80000}"/>
    <cellStyle name="Total 3 2 2 4 2 2 2" xfId="33584" xr:uid="{00000000-0005-0000-0000-0000F8A80000}"/>
    <cellStyle name="Total 3 2 2 4 2 2 3" xfId="44494" xr:uid="{00000000-0005-0000-0000-0000F9A80000}"/>
    <cellStyle name="Total 3 2 2 4 2 3" xfId="33583" xr:uid="{00000000-0005-0000-0000-0000FAA80000}"/>
    <cellStyle name="Total 3 2 2 4 2 4" xfId="44493" xr:uid="{00000000-0005-0000-0000-0000FBA80000}"/>
    <cellStyle name="Total 3 2 2 4 3" xfId="17522" xr:uid="{00000000-0005-0000-0000-0000FCA80000}"/>
    <cellStyle name="Total 3 2 2 4 3 2" xfId="33585" xr:uid="{00000000-0005-0000-0000-0000FDA80000}"/>
    <cellStyle name="Total 3 2 2 4 3 3" xfId="44495" xr:uid="{00000000-0005-0000-0000-0000FEA80000}"/>
    <cellStyle name="Total 3 2 2 4 4" xfId="33582" xr:uid="{00000000-0005-0000-0000-0000FFA80000}"/>
    <cellStyle name="Total 3 2 2 4 5" xfId="44492" xr:uid="{00000000-0005-0000-0000-000000A90000}"/>
    <cellStyle name="Total 3 2 2 5" xfId="17523" xr:uid="{00000000-0005-0000-0000-000001A90000}"/>
    <cellStyle name="Total 3 2 2 5 2" xfId="17524" xr:uid="{00000000-0005-0000-0000-000002A90000}"/>
    <cellStyle name="Total 3 2 2 5 2 2" xfId="17525" xr:uid="{00000000-0005-0000-0000-000003A90000}"/>
    <cellStyle name="Total 3 2 2 5 2 2 2" xfId="33588" xr:uid="{00000000-0005-0000-0000-000004A90000}"/>
    <cellStyle name="Total 3 2 2 5 2 2 3" xfId="44498" xr:uid="{00000000-0005-0000-0000-000005A90000}"/>
    <cellStyle name="Total 3 2 2 5 2 3" xfId="33587" xr:uid="{00000000-0005-0000-0000-000006A90000}"/>
    <cellStyle name="Total 3 2 2 5 2 4" xfId="44497" xr:uid="{00000000-0005-0000-0000-000007A90000}"/>
    <cellStyle name="Total 3 2 2 5 3" xfId="17526" xr:uid="{00000000-0005-0000-0000-000008A90000}"/>
    <cellStyle name="Total 3 2 2 5 3 2" xfId="33589" xr:uid="{00000000-0005-0000-0000-000009A90000}"/>
    <cellStyle name="Total 3 2 2 5 3 3" xfId="44499" xr:uid="{00000000-0005-0000-0000-00000AA90000}"/>
    <cellStyle name="Total 3 2 2 5 4" xfId="33586" xr:uid="{00000000-0005-0000-0000-00000BA90000}"/>
    <cellStyle name="Total 3 2 2 5 5" xfId="44496" xr:uid="{00000000-0005-0000-0000-00000CA90000}"/>
    <cellStyle name="Total 3 2 2 6" xfId="17527" xr:uid="{00000000-0005-0000-0000-00000DA90000}"/>
    <cellStyle name="Total 3 2 2 6 2" xfId="17528" xr:uid="{00000000-0005-0000-0000-00000EA90000}"/>
    <cellStyle name="Total 3 2 2 6 2 2" xfId="17529" xr:uid="{00000000-0005-0000-0000-00000FA90000}"/>
    <cellStyle name="Total 3 2 2 6 2 2 2" xfId="33592" xr:uid="{00000000-0005-0000-0000-000010A90000}"/>
    <cellStyle name="Total 3 2 2 6 2 2 3" xfId="44502" xr:uid="{00000000-0005-0000-0000-000011A90000}"/>
    <cellStyle name="Total 3 2 2 6 2 3" xfId="33591" xr:uid="{00000000-0005-0000-0000-000012A90000}"/>
    <cellStyle name="Total 3 2 2 6 2 4" xfId="44501" xr:uid="{00000000-0005-0000-0000-000013A90000}"/>
    <cellStyle name="Total 3 2 2 6 3" xfId="17530" xr:uid="{00000000-0005-0000-0000-000014A90000}"/>
    <cellStyle name="Total 3 2 2 6 3 2" xfId="33593" xr:uid="{00000000-0005-0000-0000-000015A90000}"/>
    <cellStyle name="Total 3 2 2 6 3 3" xfId="44503" xr:uid="{00000000-0005-0000-0000-000016A90000}"/>
    <cellStyle name="Total 3 2 2 6 4" xfId="33590" xr:uid="{00000000-0005-0000-0000-000017A90000}"/>
    <cellStyle name="Total 3 2 2 6 5" xfId="44500" xr:uid="{00000000-0005-0000-0000-000018A90000}"/>
    <cellStyle name="Total 3 2 2 7" xfId="17531" xr:uid="{00000000-0005-0000-0000-000019A90000}"/>
    <cellStyle name="Total 3 2 2 7 2" xfId="17532" xr:uid="{00000000-0005-0000-0000-00001AA90000}"/>
    <cellStyle name="Total 3 2 2 7 2 2" xfId="17533" xr:uid="{00000000-0005-0000-0000-00001BA90000}"/>
    <cellStyle name="Total 3 2 2 7 2 2 2" xfId="33596" xr:uid="{00000000-0005-0000-0000-00001CA90000}"/>
    <cellStyle name="Total 3 2 2 7 2 2 3" xfId="44506" xr:uid="{00000000-0005-0000-0000-00001DA90000}"/>
    <cellStyle name="Total 3 2 2 7 2 3" xfId="33595" xr:uid="{00000000-0005-0000-0000-00001EA90000}"/>
    <cellStyle name="Total 3 2 2 7 2 4" xfId="44505" xr:uid="{00000000-0005-0000-0000-00001FA90000}"/>
    <cellStyle name="Total 3 2 2 7 3" xfId="17534" xr:uid="{00000000-0005-0000-0000-000020A90000}"/>
    <cellStyle name="Total 3 2 2 7 3 2" xfId="33597" xr:uid="{00000000-0005-0000-0000-000021A90000}"/>
    <cellStyle name="Total 3 2 2 7 3 3" xfId="44507" xr:uid="{00000000-0005-0000-0000-000022A90000}"/>
    <cellStyle name="Total 3 2 2 7 4" xfId="33594" xr:uid="{00000000-0005-0000-0000-000023A90000}"/>
    <cellStyle name="Total 3 2 2 7 5" xfId="44504" xr:uid="{00000000-0005-0000-0000-000024A90000}"/>
    <cellStyle name="Total 3 2 2 8" xfId="17535" xr:uid="{00000000-0005-0000-0000-000025A90000}"/>
    <cellStyle name="Total 3 2 2 8 2" xfId="17536" xr:uid="{00000000-0005-0000-0000-000026A90000}"/>
    <cellStyle name="Total 3 2 2 8 2 2" xfId="17537" xr:uid="{00000000-0005-0000-0000-000027A90000}"/>
    <cellStyle name="Total 3 2 2 8 2 2 2" xfId="33600" xr:uid="{00000000-0005-0000-0000-000028A90000}"/>
    <cellStyle name="Total 3 2 2 8 2 2 3" xfId="44510" xr:uid="{00000000-0005-0000-0000-000029A90000}"/>
    <cellStyle name="Total 3 2 2 8 2 3" xfId="33599" xr:uid="{00000000-0005-0000-0000-00002AA90000}"/>
    <cellStyle name="Total 3 2 2 8 2 4" xfId="44509" xr:uid="{00000000-0005-0000-0000-00002BA90000}"/>
    <cellStyle name="Total 3 2 2 8 3" xfId="17538" xr:uid="{00000000-0005-0000-0000-00002CA90000}"/>
    <cellStyle name="Total 3 2 2 8 3 2" xfId="33601" xr:uid="{00000000-0005-0000-0000-00002DA90000}"/>
    <cellStyle name="Total 3 2 2 8 3 3" xfId="44511" xr:uid="{00000000-0005-0000-0000-00002EA90000}"/>
    <cellStyle name="Total 3 2 2 8 4" xfId="33598" xr:uid="{00000000-0005-0000-0000-00002FA90000}"/>
    <cellStyle name="Total 3 2 2 8 5" xfId="44508" xr:uid="{00000000-0005-0000-0000-000030A90000}"/>
    <cellStyle name="Total 3 2 2 9" xfId="17539" xr:uid="{00000000-0005-0000-0000-000031A90000}"/>
    <cellStyle name="Total 3 2 2 9 2" xfId="17540" xr:uid="{00000000-0005-0000-0000-000032A90000}"/>
    <cellStyle name="Total 3 2 2 9 2 2" xfId="17541" xr:uid="{00000000-0005-0000-0000-000033A90000}"/>
    <cellStyle name="Total 3 2 2 9 2 2 2" xfId="33604" xr:uid="{00000000-0005-0000-0000-000034A90000}"/>
    <cellStyle name="Total 3 2 2 9 2 2 3" xfId="44514" xr:uid="{00000000-0005-0000-0000-000035A90000}"/>
    <cellStyle name="Total 3 2 2 9 2 3" xfId="33603" xr:uid="{00000000-0005-0000-0000-000036A90000}"/>
    <cellStyle name="Total 3 2 2 9 2 4" xfId="44513" xr:uid="{00000000-0005-0000-0000-000037A90000}"/>
    <cellStyle name="Total 3 2 2 9 3" xfId="17542" xr:uid="{00000000-0005-0000-0000-000038A90000}"/>
    <cellStyle name="Total 3 2 2 9 3 2" xfId="33605" xr:uid="{00000000-0005-0000-0000-000039A90000}"/>
    <cellStyle name="Total 3 2 2 9 3 3" xfId="44515" xr:uid="{00000000-0005-0000-0000-00003AA90000}"/>
    <cellStyle name="Total 3 2 2 9 4" xfId="33602" xr:uid="{00000000-0005-0000-0000-00003BA90000}"/>
    <cellStyle name="Total 3 2 2 9 5" xfId="44512" xr:uid="{00000000-0005-0000-0000-00003CA90000}"/>
    <cellStyle name="Total 3 2 3" xfId="17543" xr:uid="{00000000-0005-0000-0000-00003DA90000}"/>
    <cellStyle name="Total 3 2 3 10" xfId="17544" xr:uid="{00000000-0005-0000-0000-00003EA90000}"/>
    <cellStyle name="Total 3 2 3 10 2" xfId="33607" xr:uid="{00000000-0005-0000-0000-00003FA90000}"/>
    <cellStyle name="Total 3 2 3 10 3" xfId="44517" xr:uid="{00000000-0005-0000-0000-000040A90000}"/>
    <cellStyle name="Total 3 2 3 11" xfId="33606" xr:uid="{00000000-0005-0000-0000-000041A90000}"/>
    <cellStyle name="Total 3 2 3 12" xfId="44516" xr:uid="{00000000-0005-0000-0000-000042A90000}"/>
    <cellStyle name="Total 3 2 3 2" xfId="17545" xr:uid="{00000000-0005-0000-0000-000043A90000}"/>
    <cellStyle name="Total 3 2 3 2 2" xfId="17546" xr:uid="{00000000-0005-0000-0000-000044A90000}"/>
    <cellStyle name="Total 3 2 3 2 2 2" xfId="17547" xr:uid="{00000000-0005-0000-0000-000045A90000}"/>
    <cellStyle name="Total 3 2 3 2 2 2 2" xfId="33610" xr:uid="{00000000-0005-0000-0000-000046A90000}"/>
    <cellStyle name="Total 3 2 3 2 2 2 3" xfId="44520" xr:uid="{00000000-0005-0000-0000-000047A90000}"/>
    <cellStyle name="Total 3 2 3 2 2 3" xfId="33609" xr:uid="{00000000-0005-0000-0000-000048A90000}"/>
    <cellStyle name="Total 3 2 3 2 2 4" xfId="44519" xr:uid="{00000000-0005-0000-0000-000049A90000}"/>
    <cellStyle name="Total 3 2 3 2 3" xfId="17548" xr:uid="{00000000-0005-0000-0000-00004AA90000}"/>
    <cellStyle name="Total 3 2 3 2 3 2" xfId="33611" xr:uid="{00000000-0005-0000-0000-00004BA90000}"/>
    <cellStyle name="Total 3 2 3 2 3 3" xfId="44521" xr:uid="{00000000-0005-0000-0000-00004CA90000}"/>
    <cellStyle name="Total 3 2 3 2 4" xfId="33608" xr:uid="{00000000-0005-0000-0000-00004DA90000}"/>
    <cellStyle name="Total 3 2 3 2 5" xfId="44518" xr:uid="{00000000-0005-0000-0000-00004EA90000}"/>
    <cellStyle name="Total 3 2 3 3" xfId="17549" xr:uid="{00000000-0005-0000-0000-00004FA90000}"/>
    <cellStyle name="Total 3 2 3 3 2" xfId="17550" xr:uid="{00000000-0005-0000-0000-000050A90000}"/>
    <cellStyle name="Total 3 2 3 3 2 2" xfId="17551" xr:uid="{00000000-0005-0000-0000-000051A90000}"/>
    <cellStyle name="Total 3 2 3 3 2 2 2" xfId="33614" xr:uid="{00000000-0005-0000-0000-000052A90000}"/>
    <cellStyle name="Total 3 2 3 3 2 2 3" xfId="44524" xr:uid="{00000000-0005-0000-0000-000053A90000}"/>
    <cellStyle name="Total 3 2 3 3 2 3" xfId="33613" xr:uid="{00000000-0005-0000-0000-000054A90000}"/>
    <cellStyle name="Total 3 2 3 3 2 4" xfId="44523" xr:uid="{00000000-0005-0000-0000-000055A90000}"/>
    <cellStyle name="Total 3 2 3 3 3" xfId="17552" xr:uid="{00000000-0005-0000-0000-000056A90000}"/>
    <cellStyle name="Total 3 2 3 3 3 2" xfId="33615" xr:uid="{00000000-0005-0000-0000-000057A90000}"/>
    <cellStyle name="Total 3 2 3 3 3 3" xfId="44525" xr:uid="{00000000-0005-0000-0000-000058A90000}"/>
    <cellStyle name="Total 3 2 3 3 4" xfId="33612" xr:uid="{00000000-0005-0000-0000-000059A90000}"/>
    <cellStyle name="Total 3 2 3 3 5" xfId="44522" xr:uid="{00000000-0005-0000-0000-00005AA90000}"/>
    <cellStyle name="Total 3 2 3 4" xfId="17553" xr:uid="{00000000-0005-0000-0000-00005BA90000}"/>
    <cellStyle name="Total 3 2 3 4 2" xfId="17554" xr:uid="{00000000-0005-0000-0000-00005CA90000}"/>
    <cellStyle name="Total 3 2 3 4 2 2" xfId="17555" xr:uid="{00000000-0005-0000-0000-00005DA90000}"/>
    <cellStyle name="Total 3 2 3 4 2 2 2" xfId="33618" xr:uid="{00000000-0005-0000-0000-00005EA90000}"/>
    <cellStyle name="Total 3 2 3 4 2 2 3" xfId="44528" xr:uid="{00000000-0005-0000-0000-00005FA90000}"/>
    <cellStyle name="Total 3 2 3 4 2 3" xfId="33617" xr:uid="{00000000-0005-0000-0000-000060A90000}"/>
    <cellStyle name="Total 3 2 3 4 2 4" xfId="44527" xr:uid="{00000000-0005-0000-0000-000061A90000}"/>
    <cellStyle name="Total 3 2 3 4 3" xfId="17556" xr:uid="{00000000-0005-0000-0000-000062A90000}"/>
    <cellStyle name="Total 3 2 3 4 3 2" xfId="33619" xr:uid="{00000000-0005-0000-0000-000063A90000}"/>
    <cellStyle name="Total 3 2 3 4 3 3" xfId="44529" xr:uid="{00000000-0005-0000-0000-000064A90000}"/>
    <cellStyle name="Total 3 2 3 4 4" xfId="33616" xr:uid="{00000000-0005-0000-0000-000065A90000}"/>
    <cellStyle name="Total 3 2 3 4 5" xfId="44526" xr:uid="{00000000-0005-0000-0000-000066A90000}"/>
    <cellStyle name="Total 3 2 3 5" xfId="17557" xr:uid="{00000000-0005-0000-0000-000067A90000}"/>
    <cellStyle name="Total 3 2 3 5 2" xfId="17558" xr:uid="{00000000-0005-0000-0000-000068A90000}"/>
    <cellStyle name="Total 3 2 3 5 2 2" xfId="17559" xr:uid="{00000000-0005-0000-0000-000069A90000}"/>
    <cellStyle name="Total 3 2 3 5 2 2 2" xfId="33622" xr:uid="{00000000-0005-0000-0000-00006AA90000}"/>
    <cellStyle name="Total 3 2 3 5 2 2 3" xfId="44532" xr:uid="{00000000-0005-0000-0000-00006BA90000}"/>
    <cellStyle name="Total 3 2 3 5 2 3" xfId="33621" xr:uid="{00000000-0005-0000-0000-00006CA90000}"/>
    <cellStyle name="Total 3 2 3 5 2 4" xfId="44531" xr:uid="{00000000-0005-0000-0000-00006DA90000}"/>
    <cellStyle name="Total 3 2 3 5 3" xfId="17560" xr:uid="{00000000-0005-0000-0000-00006EA90000}"/>
    <cellStyle name="Total 3 2 3 5 3 2" xfId="33623" xr:uid="{00000000-0005-0000-0000-00006FA90000}"/>
    <cellStyle name="Total 3 2 3 5 3 3" xfId="44533" xr:uid="{00000000-0005-0000-0000-000070A90000}"/>
    <cellStyle name="Total 3 2 3 5 4" xfId="33620" xr:uid="{00000000-0005-0000-0000-000071A90000}"/>
    <cellStyle name="Total 3 2 3 5 5" xfId="44530" xr:uid="{00000000-0005-0000-0000-000072A90000}"/>
    <cellStyle name="Total 3 2 3 6" xfId="17561" xr:uid="{00000000-0005-0000-0000-000073A90000}"/>
    <cellStyle name="Total 3 2 3 6 2" xfId="17562" xr:uid="{00000000-0005-0000-0000-000074A90000}"/>
    <cellStyle name="Total 3 2 3 6 2 2" xfId="17563" xr:uid="{00000000-0005-0000-0000-000075A90000}"/>
    <cellStyle name="Total 3 2 3 6 2 2 2" xfId="33626" xr:uid="{00000000-0005-0000-0000-000076A90000}"/>
    <cellStyle name="Total 3 2 3 6 2 2 3" xfId="44536" xr:uid="{00000000-0005-0000-0000-000077A90000}"/>
    <cellStyle name="Total 3 2 3 6 2 3" xfId="33625" xr:uid="{00000000-0005-0000-0000-000078A90000}"/>
    <cellStyle name="Total 3 2 3 6 2 4" xfId="44535" xr:uid="{00000000-0005-0000-0000-000079A90000}"/>
    <cellStyle name="Total 3 2 3 6 3" xfId="17564" xr:uid="{00000000-0005-0000-0000-00007AA90000}"/>
    <cellStyle name="Total 3 2 3 6 3 2" xfId="33627" xr:uid="{00000000-0005-0000-0000-00007BA90000}"/>
    <cellStyle name="Total 3 2 3 6 3 3" xfId="44537" xr:uid="{00000000-0005-0000-0000-00007CA90000}"/>
    <cellStyle name="Total 3 2 3 6 4" xfId="33624" xr:uid="{00000000-0005-0000-0000-00007DA90000}"/>
    <cellStyle name="Total 3 2 3 6 5" xfId="44534" xr:uid="{00000000-0005-0000-0000-00007EA90000}"/>
    <cellStyle name="Total 3 2 3 7" xfId="17565" xr:uid="{00000000-0005-0000-0000-00007FA90000}"/>
    <cellStyle name="Total 3 2 3 7 2" xfId="17566" xr:uid="{00000000-0005-0000-0000-000080A90000}"/>
    <cellStyle name="Total 3 2 3 7 2 2" xfId="17567" xr:uid="{00000000-0005-0000-0000-000081A90000}"/>
    <cellStyle name="Total 3 2 3 7 2 2 2" xfId="33630" xr:uid="{00000000-0005-0000-0000-000082A90000}"/>
    <cellStyle name="Total 3 2 3 7 2 2 3" xfId="44540" xr:uid="{00000000-0005-0000-0000-000083A90000}"/>
    <cellStyle name="Total 3 2 3 7 2 3" xfId="33629" xr:uid="{00000000-0005-0000-0000-000084A90000}"/>
    <cellStyle name="Total 3 2 3 7 2 4" xfId="44539" xr:uid="{00000000-0005-0000-0000-000085A90000}"/>
    <cellStyle name="Total 3 2 3 7 3" xfId="17568" xr:uid="{00000000-0005-0000-0000-000086A90000}"/>
    <cellStyle name="Total 3 2 3 7 3 2" xfId="33631" xr:uid="{00000000-0005-0000-0000-000087A90000}"/>
    <cellStyle name="Total 3 2 3 7 3 3" xfId="44541" xr:uid="{00000000-0005-0000-0000-000088A90000}"/>
    <cellStyle name="Total 3 2 3 7 4" xfId="33628" xr:uid="{00000000-0005-0000-0000-000089A90000}"/>
    <cellStyle name="Total 3 2 3 7 5" xfId="44538" xr:uid="{00000000-0005-0000-0000-00008AA90000}"/>
    <cellStyle name="Total 3 2 3 8" xfId="17569" xr:uid="{00000000-0005-0000-0000-00008BA90000}"/>
    <cellStyle name="Total 3 2 3 8 2" xfId="17570" xr:uid="{00000000-0005-0000-0000-00008CA90000}"/>
    <cellStyle name="Total 3 2 3 8 2 2" xfId="17571" xr:uid="{00000000-0005-0000-0000-00008DA90000}"/>
    <cellStyle name="Total 3 2 3 8 2 2 2" xfId="33634" xr:uid="{00000000-0005-0000-0000-00008EA90000}"/>
    <cellStyle name="Total 3 2 3 8 2 2 3" xfId="44544" xr:uid="{00000000-0005-0000-0000-00008FA90000}"/>
    <cellStyle name="Total 3 2 3 8 2 3" xfId="33633" xr:uid="{00000000-0005-0000-0000-000090A90000}"/>
    <cellStyle name="Total 3 2 3 8 2 4" xfId="44543" xr:uid="{00000000-0005-0000-0000-000091A90000}"/>
    <cellStyle name="Total 3 2 3 8 3" xfId="17572" xr:uid="{00000000-0005-0000-0000-000092A90000}"/>
    <cellStyle name="Total 3 2 3 8 3 2" xfId="33635" xr:uid="{00000000-0005-0000-0000-000093A90000}"/>
    <cellStyle name="Total 3 2 3 8 3 3" xfId="44545" xr:uid="{00000000-0005-0000-0000-000094A90000}"/>
    <cellStyle name="Total 3 2 3 8 4" xfId="33632" xr:uid="{00000000-0005-0000-0000-000095A90000}"/>
    <cellStyle name="Total 3 2 3 8 5" xfId="44542" xr:uid="{00000000-0005-0000-0000-000096A90000}"/>
    <cellStyle name="Total 3 2 3 9" xfId="17573" xr:uid="{00000000-0005-0000-0000-000097A90000}"/>
    <cellStyle name="Total 3 2 3 9 2" xfId="17574" xr:uid="{00000000-0005-0000-0000-000098A90000}"/>
    <cellStyle name="Total 3 2 3 9 2 2" xfId="33637" xr:uid="{00000000-0005-0000-0000-000099A90000}"/>
    <cellStyle name="Total 3 2 3 9 2 3" xfId="44547" xr:uid="{00000000-0005-0000-0000-00009AA90000}"/>
    <cellStyle name="Total 3 2 3 9 3" xfId="33636" xr:uid="{00000000-0005-0000-0000-00009BA90000}"/>
    <cellStyle name="Total 3 2 3 9 4" xfId="44546" xr:uid="{00000000-0005-0000-0000-00009CA90000}"/>
    <cellStyle name="Total 3 2 4" xfId="17575" xr:uid="{00000000-0005-0000-0000-00009DA90000}"/>
    <cellStyle name="Total 3 2 4 10" xfId="17576" xr:uid="{00000000-0005-0000-0000-00009EA90000}"/>
    <cellStyle name="Total 3 2 4 10 2" xfId="33639" xr:uid="{00000000-0005-0000-0000-00009FA90000}"/>
    <cellStyle name="Total 3 2 4 10 3" xfId="44549" xr:uid="{00000000-0005-0000-0000-0000A0A90000}"/>
    <cellStyle name="Total 3 2 4 11" xfId="33638" xr:uid="{00000000-0005-0000-0000-0000A1A90000}"/>
    <cellStyle name="Total 3 2 4 12" xfId="44548" xr:uid="{00000000-0005-0000-0000-0000A2A90000}"/>
    <cellStyle name="Total 3 2 4 2" xfId="17577" xr:uid="{00000000-0005-0000-0000-0000A3A90000}"/>
    <cellStyle name="Total 3 2 4 2 2" xfId="17578" xr:uid="{00000000-0005-0000-0000-0000A4A90000}"/>
    <cellStyle name="Total 3 2 4 2 2 2" xfId="17579" xr:uid="{00000000-0005-0000-0000-0000A5A90000}"/>
    <cellStyle name="Total 3 2 4 2 2 2 2" xfId="33642" xr:uid="{00000000-0005-0000-0000-0000A6A90000}"/>
    <cellStyle name="Total 3 2 4 2 2 2 3" xfId="44552" xr:uid="{00000000-0005-0000-0000-0000A7A90000}"/>
    <cellStyle name="Total 3 2 4 2 2 3" xfId="33641" xr:uid="{00000000-0005-0000-0000-0000A8A90000}"/>
    <cellStyle name="Total 3 2 4 2 2 4" xfId="44551" xr:uid="{00000000-0005-0000-0000-0000A9A90000}"/>
    <cellStyle name="Total 3 2 4 2 3" xfId="17580" xr:uid="{00000000-0005-0000-0000-0000AAA90000}"/>
    <cellStyle name="Total 3 2 4 2 3 2" xfId="33643" xr:uid="{00000000-0005-0000-0000-0000ABA90000}"/>
    <cellStyle name="Total 3 2 4 2 3 3" xfId="44553" xr:uid="{00000000-0005-0000-0000-0000ACA90000}"/>
    <cellStyle name="Total 3 2 4 2 4" xfId="33640" xr:uid="{00000000-0005-0000-0000-0000ADA90000}"/>
    <cellStyle name="Total 3 2 4 2 5" xfId="44550" xr:uid="{00000000-0005-0000-0000-0000AEA90000}"/>
    <cellStyle name="Total 3 2 4 3" xfId="17581" xr:uid="{00000000-0005-0000-0000-0000AFA90000}"/>
    <cellStyle name="Total 3 2 4 3 2" xfId="17582" xr:uid="{00000000-0005-0000-0000-0000B0A90000}"/>
    <cellStyle name="Total 3 2 4 3 2 2" xfId="17583" xr:uid="{00000000-0005-0000-0000-0000B1A90000}"/>
    <cellStyle name="Total 3 2 4 3 2 2 2" xfId="33646" xr:uid="{00000000-0005-0000-0000-0000B2A90000}"/>
    <cellStyle name="Total 3 2 4 3 2 2 3" xfId="44556" xr:uid="{00000000-0005-0000-0000-0000B3A90000}"/>
    <cellStyle name="Total 3 2 4 3 2 3" xfId="33645" xr:uid="{00000000-0005-0000-0000-0000B4A90000}"/>
    <cellStyle name="Total 3 2 4 3 2 4" xfId="44555" xr:uid="{00000000-0005-0000-0000-0000B5A90000}"/>
    <cellStyle name="Total 3 2 4 3 3" xfId="17584" xr:uid="{00000000-0005-0000-0000-0000B6A90000}"/>
    <cellStyle name="Total 3 2 4 3 3 2" xfId="33647" xr:uid="{00000000-0005-0000-0000-0000B7A90000}"/>
    <cellStyle name="Total 3 2 4 3 3 3" xfId="44557" xr:uid="{00000000-0005-0000-0000-0000B8A90000}"/>
    <cellStyle name="Total 3 2 4 3 4" xfId="33644" xr:uid="{00000000-0005-0000-0000-0000B9A90000}"/>
    <cellStyle name="Total 3 2 4 3 5" xfId="44554" xr:uid="{00000000-0005-0000-0000-0000BAA90000}"/>
    <cellStyle name="Total 3 2 4 4" xfId="17585" xr:uid="{00000000-0005-0000-0000-0000BBA90000}"/>
    <cellStyle name="Total 3 2 4 4 2" xfId="17586" xr:uid="{00000000-0005-0000-0000-0000BCA90000}"/>
    <cellStyle name="Total 3 2 4 4 2 2" xfId="17587" xr:uid="{00000000-0005-0000-0000-0000BDA90000}"/>
    <cellStyle name="Total 3 2 4 4 2 2 2" xfId="33650" xr:uid="{00000000-0005-0000-0000-0000BEA90000}"/>
    <cellStyle name="Total 3 2 4 4 2 2 3" xfId="44560" xr:uid="{00000000-0005-0000-0000-0000BFA90000}"/>
    <cellStyle name="Total 3 2 4 4 2 3" xfId="33649" xr:uid="{00000000-0005-0000-0000-0000C0A90000}"/>
    <cellStyle name="Total 3 2 4 4 2 4" xfId="44559" xr:uid="{00000000-0005-0000-0000-0000C1A90000}"/>
    <cellStyle name="Total 3 2 4 4 3" xfId="17588" xr:uid="{00000000-0005-0000-0000-0000C2A90000}"/>
    <cellStyle name="Total 3 2 4 4 3 2" xfId="33651" xr:uid="{00000000-0005-0000-0000-0000C3A90000}"/>
    <cellStyle name="Total 3 2 4 4 3 3" xfId="44561" xr:uid="{00000000-0005-0000-0000-0000C4A90000}"/>
    <cellStyle name="Total 3 2 4 4 4" xfId="33648" xr:uid="{00000000-0005-0000-0000-0000C5A90000}"/>
    <cellStyle name="Total 3 2 4 4 5" xfId="44558" xr:uid="{00000000-0005-0000-0000-0000C6A90000}"/>
    <cellStyle name="Total 3 2 4 5" xfId="17589" xr:uid="{00000000-0005-0000-0000-0000C7A90000}"/>
    <cellStyle name="Total 3 2 4 5 2" xfId="17590" xr:uid="{00000000-0005-0000-0000-0000C8A90000}"/>
    <cellStyle name="Total 3 2 4 5 2 2" xfId="17591" xr:uid="{00000000-0005-0000-0000-0000C9A90000}"/>
    <cellStyle name="Total 3 2 4 5 2 2 2" xfId="33654" xr:uid="{00000000-0005-0000-0000-0000CAA90000}"/>
    <cellStyle name="Total 3 2 4 5 2 2 3" xfId="44564" xr:uid="{00000000-0005-0000-0000-0000CBA90000}"/>
    <cellStyle name="Total 3 2 4 5 2 3" xfId="33653" xr:uid="{00000000-0005-0000-0000-0000CCA90000}"/>
    <cellStyle name="Total 3 2 4 5 2 4" xfId="44563" xr:uid="{00000000-0005-0000-0000-0000CDA90000}"/>
    <cellStyle name="Total 3 2 4 5 3" xfId="17592" xr:uid="{00000000-0005-0000-0000-0000CEA90000}"/>
    <cellStyle name="Total 3 2 4 5 3 2" xfId="33655" xr:uid="{00000000-0005-0000-0000-0000CFA90000}"/>
    <cellStyle name="Total 3 2 4 5 3 3" xfId="44565" xr:uid="{00000000-0005-0000-0000-0000D0A90000}"/>
    <cellStyle name="Total 3 2 4 5 4" xfId="33652" xr:uid="{00000000-0005-0000-0000-0000D1A90000}"/>
    <cellStyle name="Total 3 2 4 5 5" xfId="44562" xr:uid="{00000000-0005-0000-0000-0000D2A90000}"/>
    <cellStyle name="Total 3 2 4 6" xfId="17593" xr:uid="{00000000-0005-0000-0000-0000D3A90000}"/>
    <cellStyle name="Total 3 2 4 6 2" xfId="17594" xr:uid="{00000000-0005-0000-0000-0000D4A90000}"/>
    <cellStyle name="Total 3 2 4 6 2 2" xfId="17595" xr:uid="{00000000-0005-0000-0000-0000D5A90000}"/>
    <cellStyle name="Total 3 2 4 6 2 2 2" xfId="33658" xr:uid="{00000000-0005-0000-0000-0000D6A90000}"/>
    <cellStyle name="Total 3 2 4 6 2 2 3" xfId="44568" xr:uid="{00000000-0005-0000-0000-0000D7A90000}"/>
    <cellStyle name="Total 3 2 4 6 2 3" xfId="33657" xr:uid="{00000000-0005-0000-0000-0000D8A90000}"/>
    <cellStyle name="Total 3 2 4 6 2 4" xfId="44567" xr:uid="{00000000-0005-0000-0000-0000D9A90000}"/>
    <cellStyle name="Total 3 2 4 6 3" xfId="17596" xr:uid="{00000000-0005-0000-0000-0000DAA90000}"/>
    <cellStyle name="Total 3 2 4 6 3 2" xfId="33659" xr:uid="{00000000-0005-0000-0000-0000DBA90000}"/>
    <cellStyle name="Total 3 2 4 6 3 3" xfId="44569" xr:uid="{00000000-0005-0000-0000-0000DCA90000}"/>
    <cellStyle name="Total 3 2 4 6 4" xfId="33656" xr:uid="{00000000-0005-0000-0000-0000DDA90000}"/>
    <cellStyle name="Total 3 2 4 6 5" xfId="44566" xr:uid="{00000000-0005-0000-0000-0000DEA90000}"/>
    <cellStyle name="Total 3 2 4 7" xfId="17597" xr:uid="{00000000-0005-0000-0000-0000DFA90000}"/>
    <cellStyle name="Total 3 2 4 7 2" xfId="17598" xr:uid="{00000000-0005-0000-0000-0000E0A90000}"/>
    <cellStyle name="Total 3 2 4 7 2 2" xfId="17599" xr:uid="{00000000-0005-0000-0000-0000E1A90000}"/>
    <cellStyle name="Total 3 2 4 7 2 2 2" xfId="33662" xr:uid="{00000000-0005-0000-0000-0000E2A90000}"/>
    <cellStyle name="Total 3 2 4 7 2 2 3" xfId="44572" xr:uid="{00000000-0005-0000-0000-0000E3A90000}"/>
    <cellStyle name="Total 3 2 4 7 2 3" xfId="33661" xr:uid="{00000000-0005-0000-0000-0000E4A90000}"/>
    <cellStyle name="Total 3 2 4 7 2 4" xfId="44571" xr:uid="{00000000-0005-0000-0000-0000E5A90000}"/>
    <cellStyle name="Total 3 2 4 7 3" xfId="17600" xr:uid="{00000000-0005-0000-0000-0000E6A90000}"/>
    <cellStyle name="Total 3 2 4 7 3 2" xfId="33663" xr:uid="{00000000-0005-0000-0000-0000E7A90000}"/>
    <cellStyle name="Total 3 2 4 7 3 3" xfId="44573" xr:uid="{00000000-0005-0000-0000-0000E8A90000}"/>
    <cellStyle name="Total 3 2 4 7 4" xfId="33660" xr:uid="{00000000-0005-0000-0000-0000E9A90000}"/>
    <cellStyle name="Total 3 2 4 7 5" xfId="44570" xr:uid="{00000000-0005-0000-0000-0000EAA90000}"/>
    <cellStyle name="Total 3 2 4 8" xfId="17601" xr:uid="{00000000-0005-0000-0000-0000EBA90000}"/>
    <cellStyle name="Total 3 2 4 8 2" xfId="17602" xr:uid="{00000000-0005-0000-0000-0000ECA90000}"/>
    <cellStyle name="Total 3 2 4 8 2 2" xfId="17603" xr:uid="{00000000-0005-0000-0000-0000EDA90000}"/>
    <cellStyle name="Total 3 2 4 8 2 2 2" xfId="33666" xr:uid="{00000000-0005-0000-0000-0000EEA90000}"/>
    <cellStyle name="Total 3 2 4 8 2 2 3" xfId="44576" xr:uid="{00000000-0005-0000-0000-0000EFA90000}"/>
    <cellStyle name="Total 3 2 4 8 2 3" xfId="33665" xr:uid="{00000000-0005-0000-0000-0000F0A90000}"/>
    <cellStyle name="Total 3 2 4 8 2 4" xfId="44575" xr:uid="{00000000-0005-0000-0000-0000F1A90000}"/>
    <cellStyle name="Total 3 2 4 8 3" xfId="17604" xr:uid="{00000000-0005-0000-0000-0000F2A90000}"/>
    <cellStyle name="Total 3 2 4 8 3 2" xfId="33667" xr:uid="{00000000-0005-0000-0000-0000F3A90000}"/>
    <cellStyle name="Total 3 2 4 8 3 3" xfId="44577" xr:uid="{00000000-0005-0000-0000-0000F4A90000}"/>
    <cellStyle name="Total 3 2 4 8 4" xfId="33664" xr:uid="{00000000-0005-0000-0000-0000F5A90000}"/>
    <cellStyle name="Total 3 2 4 8 5" xfId="44574" xr:uid="{00000000-0005-0000-0000-0000F6A90000}"/>
    <cellStyle name="Total 3 2 4 9" xfId="17605" xr:uid="{00000000-0005-0000-0000-0000F7A90000}"/>
    <cellStyle name="Total 3 2 4 9 2" xfId="17606" xr:uid="{00000000-0005-0000-0000-0000F8A90000}"/>
    <cellStyle name="Total 3 2 4 9 2 2" xfId="33669" xr:uid="{00000000-0005-0000-0000-0000F9A90000}"/>
    <cellStyle name="Total 3 2 4 9 2 3" xfId="44579" xr:uid="{00000000-0005-0000-0000-0000FAA90000}"/>
    <cellStyle name="Total 3 2 4 9 3" xfId="33668" xr:uid="{00000000-0005-0000-0000-0000FBA90000}"/>
    <cellStyle name="Total 3 2 4 9 4" xfId="44578" xr:uid="{00000000-0005-0000-0000-0000FCA90000}"/>
    <cellStyle name="Total 3 2 5" xfId="17607" xr:uid="{00000000-0005-0000-0000-0000FDA90000}"/>
    <cellStyle name="Total 3 2 5 2" xfId="17608" xr:uid="{00000000-0005-0000-0000-0000FEA90000}"/>
    <cellStyle name="Total 3 2 5 2 2" xfId="17609" xr:uid="{00000000-0005-0000-0000-0000FFA90000}"/>
    <cellStyle name="Total 3 2 5 2 2 2" xfId="33672" xr:uid="{00000000-0005-0000-0000-000000AA0000}"/>
    <cellStyle name="Total 3 2 5 2 2 3" xfId="44582" xr:uid="{00000000-0005-0000-0000-000001AA0000}"/>
    <cellStyle name="Total 3 2 5 2 3" xfId="33671" xr:uid="{00000000-0005-0000-0000-000002AA0000}"/>
    <cellStyle name="Total 3 2 5 2 4" xfId="44581" xr:uid="{00000000-0005-0000-0000-000003AA0000}"/>
    <cellStyle name="Total 3 2 5 3" xfId="17610" xr:uid="{00000000-0005-0000-0000-000004AA0000}"/>
    <cellStyle name="Total 3 2 5 3 2" xfId="33673" xr:uid="{00000000-0005-0000-0000-000005AA0000}"/>
    <cellStyle name="Total 3 2 5 3 3" xfId="44583" xr:uid="{00000000-0005-0000-0000-000006AA0000}"/>
    <cellStyle name="Total 3 2 5 4" xfId="33670" xr:uid="{00000000-0005-0000-0000-000007AA0000}"/>
    <cellStyle name="Total 3 2 5 5" xfId="44580" xr:uid="{00000000-0005-0000-0000-000008AA0000}"/>
    <cellStyle name="Total 3 2 6" xfId="17611" xr:uid="{00000000-0005-0000-0000-000009AA0000}"/>
    <cellStyle name="Total 3 2 6 2" xfId="17612" xr:uid="{00000000-0005-0000-0000-00000AAA0000}"/>
    <cellStyle name="Total 3 2 6 2 2" xfId="17613" xr:uid="{00000000-0005-0000-0000-00000BAA0000}"/>
    <cellStyle name="Total 3 2 6 2 2 2" xfId="33676" xr:uid="{00000000-0005-0000-0000-00000CAA0000}"/>
    <cellStyle name="Total 3 2 6 2 2 3" xfId="44586" xr:uid="{00000000-0005-0000-0000-00000DAA0000}"/>
    <cellStyle name="Total 3 2 6 2 3" xfId="33675" xr:uid="{00000000-0005-0000-0000-00000EAA0000}"/>
    <cellStyle name="Total 3 2 6 2 4" xfId="44585" xr:uid="{00000000-0005-0000-0000-00000FAA0000}"/>
    <cellStyle name="Total 3 2 6 3" xfId="17614" xr:uid="{00000000-0005-0000-0000-000010AA0000}"/>
    <cellStyle name="Total 3 2 6 3 2" xfId="33677" xr:uid="{00000000-0005-0000-0000-000011AA0000}"/>
    <cellStyle name="Total 3 2 6 3 3" xfId="44587" xr:uid="{00000000-0005-0000-0000-000012AA0000}"/>
    <cellStyle name="Total 3 2 6 4" xfId="33674" xr:uid="{00000000-0005-0000-0000-000013AA0000}"/>
    <cellStyle name="Total 3 2 6 5" xfId="44584" xr:uid="{00000000-0005-0000-0000-000014AA0000}"/>
    <cellStyle name="Total 3 2 7" xfId="17615" xr:uid="{00000000-0005-0000-0000-000015AA0000}"/>
    <cellStyle name="Total 3 2 7 2" xfId="17616" xr:uid="{00000000-0005-0000-0000-000016AA0000}"/>
    <cellStyle name="Total 3 2 7 2 2" xfId="17617" xr:uid="{00000000-0005-0000-0000-000017AA0000}"/>
    <cellStyle name="Total 3 2 7 2 2 2" xfId="33680" xr:uid="{00000000-0005-0000-0000-000018AA0000}"/>
    <cellStyle name="Total 3 2 7 2 2 3" xfId="44590" xr:uid="{00000000-0005-0000-0000-000019AA0000}"/>
    <cellStyle name="Total 3 2 7 2 3" xfId="33679" xr:uid="{00000000-0005-0000-0000-00001AAA0000}"/>
    <cellStyle name="Total 3 2 7 2 4" xfId="44589" xr:uid="{00000000-0005-0000-0000-00001BAA0000}"/>
    <cellStyle name="Total 3 2 7 3" xfId="17618" xr:uid="{00000000-0005-0000-0000-00001CAA0000}"/>
    <cellStyle name="Total 3 2 7 3 2" xfId="33681" xr:uid="{00000000-0005-0000-0000-00001DAA0000}"/>
    <cellStyle name="Total 3 2 7 3 3" xfId="44591" xr:uid="{00000000-0005-0000-0000-00001EAA0000}"/>
    <cellStyle name="Total 3 2 7 4" xfId="33678" xr:uid="{00000000-0005-0000-0000-00001FAA0000}"/>
    <cellStyle name="Total 3 2 7 5" xfId="44588" xr:uid="{00000000-0005-0000-0000-000020AA0000}"/>
    <cellStyle name="Total 3 2 8" xfId="17619" xr:uid="{00000000-0005-0000-0000-000021AA0000}"/>
    <cellStyle name="Total 3 2 8 2" xfId="17620" xr:uid="{00000000-0005-0000-0000-000022AA0000}"/>
    <cellStyle name="Total 3 2 8 2 2" xfId="17621" xr:uid="{00000000-0005-0000-0000-000023AA0000}"/>
    <cellStyle name="Total 3 2 8 2 2 2" xfId="33684" xr:uid="{00000000-0005-0000-0000-000024AA0000}"/>
    <cellStyle name="Total 3 2 8 2 2 3" xfId="44594" xr:uid="{00000000-0005-0000-0000-000025AA0000}"/>
    <cellStyle name="Total 3 2 8 2 3" xfId="33683" xr:uid="{00000000-0005-0000-0000-000026AA0000}"/>
    <cellStyle name="Total 3 2 8 2 4" xfId="44593" xr:uid="{00000000-0005-0000-0000-000027AA0000}"/>
    <cellStyle name="Total 3 2 8 3" xfId="17622" xr:uid="{00000000-0005-0000-0000-000028AA0000}"/>
    <cellStyle name="Total 3 2 8 3 2" xfId="33685" xr:uid="{00000000-0005-0000-0000-000029AA0000}"/>
    <cellStyle name="Total 3 2 8 3 3" xfId="44595" xr:uid="{00000000-0005-0000-0000-00002AAA0000}"/>
    <cellStyle name="Total 3 2 8 4" xfId="33682" xr:uid="{00000000-0005-0000-0000-00002BAA0000}"/>
    <cellStyle name="Total 3 2 8 5" xfId="44592" xr:uid="{00000000-0005-0000-0000-00002CAA0000}"/>
    <cellStyle name="Total 3 2 9" xfId="17623" xr:uid="{00000000-0005-0000-0000-00002DAA0000}"/>
    <cellStyle name="Total 3 2 9 2" xfId="17624" xr:uid="{00000000-0005-0000-0000-00002EAA0000}"/>
    <cellStyle name="Total 3 2 9 2 2" xfId="17625" xr:uid="{00000000-0005-0000-0000-00002FAA0000}"/>
    <cellStyle name="Total 3 2 9 2 2 2" xfId="33688" xr:uid="{00000000-0005-0000-0000-000030AA0000}"/>
    <cellStyle name="Total 3 2 9 2 2 3" xfId="44598" xr:uid="{00000000-0005-0000-0000-000031AA0000}"/>
    <cellStyle name="Total 3 2 9 2 3" xfId="33687" xr:uid="{00000000-0005-0000-0000-000032AA0000}"/>
    <cellStyle name="Total 3 2 9 2 4" xfId="44597" xr:uid="{00000000-0005-0000-0000-000033AA0000}"/>
    <cellStyle name="Total 3 2 9 3" xfId="17626" xr:uid="{00000000-0005-0000-0000-000034AA0000}"/>
    <cellStyle name="Total 3 2 9 3 2" xfId="33689" xr:uid="{00000000-0005-0000-0000-000035AA0000}"/>
    <cellStyle name="Total 3 2 9 3 3" xfId="44599" xr:uid="{00000000-0005-0000-0000-000036AA0000}"/>
    <cellStyle name="Total 3 2 9 4" xfId="33686" xr:uid="{00000000-0005-0000-0000-000037AA0000}"/>
    <cellStyle name="Total 3 2 9 5" xfId="44596" xr:uid="{00000000-0005-0000-0000-000038AA0000}"/>
    <cellStyle name="Total 3 3" xfId="17627" xr:uid="{00000000-0005-0000-0000-000039AA0000}"/>
    <cellStyle name="Total 3 3 10" xfId="17628" xr:uid="{00000000-0005-0000-0000-00003AAA0000}"/>
    <cellStyle name="Total 3 3 10 2" xfId="17629" xr:uid="{00000000-0005-0000-0000-00003BAA0000}"/>
    <cellStyle name="Total 3 3 10 2 2" xfId="17630" xr:uid="{00000000-0005-0000-0000-00003CAA0000}"/>
    <cellStyle name="Total 3 3 10 2 2 2" xfId="33693" xr:uid="{00000000-0005-0000-0000-00003DAA0000}"/>
    <cellStyle name="Total 3 3 10 2 2 3" xfId="44603" xr:uid="{00000000-0005-0000-0000-00003EAA0000}"/>
    <cellStyle name="Total 3 3 10 2 3" xfId="33692" xr:uid="{00000000-0005-0000-0000-00003FAA0000}"/>
    <cellStyle name="Total 3 3 10 2 4" xfId="44602" xr:uid="{00000000-0005-0000-0000-000040AA0000}"/>
    <cellStyle name="Total 3 3 10 3" xfId="17631" xr:uid="{00000000-0005-0000-0000-000041AA0000}"/>
    <cellStyle name="Total 3 3 10 3 2" xfId="33694" xr:uid="{00000000-0005-0000-0000-000042AA0000}"/>
    <cellStyle name="Total 3 3 10 3 3" xfId="44604" xr:uid="{00000000-0005-0000-0000-000043AA0000}"/>
    <cellStyle name="Total 3 3 10 4" xfId="33691" xr:uid="{00000000-0005-0000-0000-000044AA0000}"/>
    <cellStyle name="Total 3 3 10 5" xfId="44601" xr:uid="{00000000-0005-0000-0000-000045AA0000}"/>
    <cellStyle name="Total 3 3 11" xfId="17632" xr:uid="{00000000-0005-0000-0000-000046AA0000}"/>
    <cellStyle name="Total 3 3 11 2" xfId="17633" xr:uid="{00000000-0005-0000-0000-000047AA0000}"/>
    <cellStyle name="Total 3 3 11 2 2" xfId="17634" xr:uid="{00000000-0005-0000-0000-000048AA0000}"/>
    <cellStyle name="Total 3 3 11 2 2 2" xfId="33697" xr:uid="{00000000-0005-0000-0000-000049AA0000}"/>
    <cellStyle name="Total 3 3 11 2 2 3" xfId="44607" xr:uid="{00000000-0005-0000-0000-00004AAA0000}"/>
    <cellStyle name="Total 3 3 11 2 3" xfId="33696" xr:uid="{00000000-0005-0000-0000-00004BAA0000}"/>
    <cellStyle name="Total 3 3 11 2 4" xfId="44606" xr:uid="{00000000-0005-0000-0000-00004CAA0000}"/>
    <cellStyle name="Total 3 3 11 3" xfId="17635" xr:uid="{00000000-0005-0000-0000-00004DAA0000}"/>
    <cellStyle name="Total 3 3 11 3 2" xfId="33698" xr:uid="{00000000-0005-0000-0000-00004EAA0000}"/>
    <cellStyle name="Total 3 3 11 3 3" xfId="44608" xr:uid="{00000000-0005-0000-0000-00004FAA0000}"/>
    <cellStyle name="Total 3 3 11 4" xfId="33695" xr:uid="{00000000-0005-0000-0000-000050AA0000}"/>
    <cellStyle name="Total 3 3 11 5" xfId="44605" xr:uid="{00000000-0005-0000-0000-000051AA0000}"/>
    <cellStyle name="Total 3 3 12" xfId="17636" xr:uid="{00000000-0005-0000-0000-000052AA0000}"/>
    <cellStyle name="Total 3 3 12 2" xfId="33699" xr:uid="{00000000-0005-0000-0000-000053AA0000}"/>
    <cellStyle name="Total 3 3 12 3" xfId="44609" xr:uid="{00000000-0005-0000-0000-000054AA0000}"/>
    <cellStyle name="Total 3 3 13" xfId="33690" xr:uid="{00000000-0005-0000-0000-000055AA0000}"/>
    <cellStyle name="Total 3 3 14" xfId="44600" xr:uid="{00000000-0005-0000-0000-000056AA0000}"/>
    <cellStyle name="Total 3 3 2" xfId="17637" xr:uid="{00000000-0005-0000-0000-000057AA0000}"/>
    <cellStyle name="Total 3 3 2 10" xfId="17638" xr:uid="{00000000-0005-0000-0000-000058AA0000}"/>
    <cellStyle name="Total 3 3 2 10 2" xfId="17639" xr:uid="{00000000-0005-0000-0000-000059AA0000}"/>
    <cellStyle name="Total 3 3 2 10 2 2" xfId="17640" xr:uid="{00000000-0005-0000-0000-00005AAA0000}"/>
    <cellStyle name="Total 3 3 2 10 2 2 2" xfId="33703" xr:uid="{00000000-0005-0000-0000-00005BAA0000}"/>
    <cellStyle name="Total 3 3 2 10 2 2 3" xfId="44613" xr:uid="{00000000-0005-0000-0000-00005CAA0000}"/>
    <cellStyle name="Total 3 3 2 10 2 3" xfId="33702" xr:uid="{00000000-0005-0000-0000-00005DAA0000}"/>
    <cellStyle name="Total 3 3 2 10 2 4" xfId="44612" xr:uid="{00000000-0005-0000-0000-00005EAA0000}"/>
    <cellStyle name="Total 3 3 2 10 3" xfId="17641" xr:uid="{00000000-0005-0000-0000-00005FAA0000}"/>
    <cellStyle name="Total 3 3 2 10 3 2" xfId="33704" xr:uid="{00000000-0005-0000-0000-000060AA0000}"/>
    <cellStyle name="Total 3 3 2 10 3 3" xfId="44614" xr:uid="{00000000-0005-0000-0000-000061AA0000}"/>
    <cellStyle name="Total 3 3 2 10 4" xfId="33701" xr:uid="{00000000-0005-0000-0000-000062AA0000}"/>
    <cellStyle name="Total 3 3 2 10 5" xfId="44611" xr:uid="{00000000-0005-0000-0000-000063AA0000}"/>
    <cellStyle name="Total 3 3 2 11" xfId="17642" xr:uid="{00000000-0005-0000-0000-000064AA0000}"/>
    <cellStyle name="Total 3 3 2 11 2" xfId="17643" xr:uid="{00000000-0005-0000-0000-000065AA0000}"/>
    <cellStyle name="Total 3 3 2 11 2 2" xfId="33706" xr:uid="{00000000-0005-0000-0000-000066AA0000}"/>
    <cellStyle name="Total 3 3 2 11 2 3" xfId="44616" xr:uid="{00000000-0005-0000-0000-000067AA0000}"/>
    <cellStyle name="Total 3 3 2 11 3" xfId="33705" xr:uid="{00000000-0005-0000-0000-000068AA0000}"/>
    <cellStyle name="Total 3 3 2 11 4" xfId="44615" xr:uid="{00000000-0005-0000-0000-000069AA0000}"/>
    <cellStyle name="Total 3 3 2 12" xfId="17644" xr:uid="{00000000-0005-0000-0000-00006AAA0000}"/>
    <cellStyle name="Total 3 3 2 12 2" xfId="33707" xr:uid="{00000000-0005-0000-0000-00006BAA0000}"/>
    <cellStyle name="Total 3 3 2 12 3" xfId="44617" xr:uid="{00000000-0005-0000-0000-00006CAA0000}"/>
    <cellStyle name="Total 3 3 2 13" xfId="33700" xr:uid="{00000000-0005-0000-0000-00006DAA0000}"/>
    <cellStyle name="Total 3 3 2 14" xfId="44610" xr:uid="{00000000-0005-0000-0000-00006EAA0000}"/>
    <cellStyle name="Total 3 3 2 2" xfId="17645" xr:uid="{00000000-0005-0000-0000-00006FAA0000}"/>
    <cellStyle name="Total 3 3 2 2 10" xfId="17646" xr:uid="{00000000-0005-0000-0000-000070AA0000}"/>
    <cellStyle name="Total 3 3 2 2 10 2" xfId="33709" xr:uid="{00000000-0005-0000-0000-000071AA0000}"/>
    <cellStyle name="Total 3 3 2 2 10 3" xfId="44619" xr:uid="{00000000-0005-0000-0000-000072AA0000}"/>
    <cellStyle name="Total 3 3 2 2 11" xfId="33708" xr:uid="{00000000-0005-0000-0000-000073AA0000}"/>
    <cellStyle name="Total 3 3 2 2 12" xfId="44618" xr:uid="{00000000-0005-0000-0000-000074AA0000}"/>
    <cellStyle name="Total 3 3 2 2 2" xfId="17647" xr:uid="{00000000-0005-0000-0000-000075AA0000}"/>
    <cellStyle name="Total 3 3 2 2 2 2" xfId="17648" xr:uid="{00000000-0005-0000-0000-000076AA0000}"/>
    <cellStyle name="Total 3 3 2 2 2 2 2" xfId="17649" xr:uid="{00000000-0005-0000-0000-000077AA0000}"/>
    <cellStyle name="Total 3 3 2 2 2 2 2 2" xfId="33712" xr:uid="{00000000-0005-0000-0000-000078AA0000}"/>
    <cellStyle name="Total 3 3 2 2 2 2 2 3" xfId="44622" xr:uid="{00000000-0005-0000-0000-000079AA0000}"/>
    <cellStyle name="Total 3 3 2 2 2 2 3" xfId="33711" xr:uid="{00000000-0005-0000-0000-00007AAA0000}"/>
    <cellStyle name="Total 3 3 2 2 2 2 4" xfId="44621" xr:uid="{00000000-0005-0000-0000-00007BAA0000}"/>
    <cellStyle name="Total 3 3 2 2 2 3" xfId="17650" xr:uid="{00000000-0005-0000-0000-00007CAA0000}"/>
    <cellStyle name="Total 3 3 2 2 2 3 2" xfId="33713" xr:uid="{00000000-0005-0000-0000-00007DAA0000}"/>
    <cellStyle name="Total 3 3 2 2 2 3 3" xfId="44623" xr:uid="{00000000-0005-0000-0000-00007EAA0000}"/>
    <cellStyle name="Total 3 3 2 2 2 4" xfId="33710" xr:uid="{00000000-0005-0000-0000-00007FAA0000}"/>
    <cellStyle name="Total 3 3 2 2 2 5" xfId="44620" xr:uid="{00000000-0005-0000-0000-000080AA0000}"/>
    <cellStyle name="Total 3 3 2 2 3" xfId="17651" xr:uid="{00000000-0005-0000-0000-000081AA0000}"/>
    <cellStyle name="Total 3 3 2 2 3 2" xfId="17652" xr:uid="{00000000-0005-0000-0000-000082AA0000}"/>
    <cellStyle name="Total 3 3 2 2 3 2 2" xfId="17653" xr:uid="{00000000-0005-0000-0000-000083AA0000}"/>
    <cellStyle name="Total 3 3 2 2 3 2 2 2" xfId="33716" xr:uid="{00000000-0005-0000-0000-000084AA0000}"/>
    <cellStyle name="Total 3 3 2 2 3 2 2 3" xfId="44626" xr:uid="{00000000-0005-0000-0000-000085AA0000}"/>
    <cellStyle name="Total 3 3 2 2 3 2 3" xfId="33715" xr:uid="{00000000-0005-0000-0000-000086AA0000}"/>
    <cellStyle name="Total 3 3 2 2 3 2 4" xfId="44625" xr:uid="{00000000-0005-0000-0000-000087AA0000}"/>
    <cellStyle name="Total 3 3 2 2 3 3" xfId="17654" xr:uid="{00000000-0005-0000-0000-000088AA0000}"/>
    <cellStyle name="Total 3 3 2 2 3 3 2" xfId="33717" xr:uid="{00000000-0005-0000-0000-000089AA0000}"/>
    <cellStyle name="Total 3 3 2 2 3 3 3" xfId="44627" xr:uid="{00000000-0005-0000-0000-00008AAA0000}"/>
    <cellStyle name="Total 3 3 2 2 3 4" xfId="33714" xr:uid="{00000000-0005-0000-0000-00008BAA0000}"/>
    <cellStyle name="Total 3 3 2 2 3 5" xfId="44624" xr:uid="{00000000-0005-0000-0000-00008CAA0000}"/>
    <cellStyle name="Total 3 3 2 2 4" xfId="17655" xr:uid="{00000000-0005-0000-0000-00008DAA0000}"/>
    <cellStyle name="Total 3 3 2 2 4 2" xfId="17656" xr:uid="{00000000-0005-0000-0000-00008EAA0000}"/>
    <cellStyle name="Total 3 3 2 2 4 2 2" xfId="17657" xr:uid="{00000000-0005-0000-0000-00008FAA0000}"/>
    <cellStyle name="Total 3 3 2 2 4 2 2 2" xfId="33720" xr:uid="{00000000-0005-0000-0000-000090AA0000}"/>
    <cellStyle name="Total 3 3 2 2 4 2 2 3" xfId="44630" xr:uid="{00000000-0005-0000-0000-000091AA0000}"/>
    <cellStyle name="Total 3 3 2 2 4 2 3" xfId="33719" xr:uid="{00000000-0005-0000-0000-000092AA0000}"/>
    <cellStyle name="Total 3 3 2 2 4 2 4" xfId="44629" xr:uid="{00000000-0005-0000-0000-000093AA0000}"/>
    <cellStyle name="Total 3 3 2 2 4 3" xfId="17658" xr:uid="{00000000-0005-0000-0000-000094AA0000}"/>
    <cellStyle name="Total 3 3 2 2 4 3 2" xfId="33721" xr:uid="{00000000-0005-0000-0000-000095AA0000}"/>
    <cellStyle name="Total 3 3 2 2 4 3 3" xfId="44631" xr:uid="{00000000-0005-0000-0000-000096AA0000}"/>
    <cellStyle name="Total 3 3 2 2 4 4" xfId="33718" xr:uid="{00000000-0005-0000-0000-000097AA0000}"/>
    <cellStyle name="Total 3 3 2 2 4 5" xfId="44628" xr:uid="{00000000-0005-0000-0000-000098AA0000}"/>
    <cellStyle name="Total 3 3 2 2 5" xfId="17659" xr:uid="{00000000-0005-0000-0000-000099AA0000}"/>
    <cellStyle name="Total 3 3 2 2 5 2" xfId="17660" xr:uid="{00000000-0005-0000-0000-00009AAA0000}"/>
    <cellStyle name="Total 3 3 2 2 5 2 2" xfId="17661" xr:uid="{00000000-0005-0000-0000-00009BAA0000}"/>
    <cellStyle name="Total 3 3 2 2 5 2 2 2" xfId="33724" xr:uid="{00000000-0005-0000-0000-00009CAA0000}"/>
    <cellStyle name="Total 3 3 2 2 5 2 2 3" xfId="44634" xr:uid="{00000000-0005-0000-0000-00009DAA0000}"/>
    <cellStyle name="Total 3 3 2 2 5 2 3" xfId="33723" xr:uid="{00000000-0005-0000-0000-00009EAA0000}"/>
    <cellStyle name="Total 3 3 2 2 5 2 4" xfId="44633" xr:uid="{00000000-0005-0000-0000-00009FAA0000}"/>
    <cellStyle name="Total 3 3 2 2 5 3" xfId="17662" xr:uid="{00000000-0005-0000-0000-0000A0AA0000}"/>
    <cellStyle name="Total 3 3 2 2 5 3 2" xfId="33725" xr:uid="{00000000-0005-0000-0000-0000A1AA0000}"/>
    <cellStyle name="Total 3 3 2 2 5 3 3" xfId="44635" xr:uid="{00000000-0005-0000-0000-0000A2AA0000}"/>
    <cellStyle name="Total 3 3 2 2 5 4" xfId="33722" xr:uid="{00000000-0005-0000-0000-0000A3AA0000}"/>
    <cellStyle name="Total 3 3 2 2 5 5" xfId="44632" xr:uid="{00000000-0005-0000-0000-0000A4AA0000}"/>
    <cellStyle name="Total 3 3 2 2 6" xfId="17663" xr:uid="{00000000-0005-0000-0000-0000A5AA0000}"/>
    <cellStyle name="Total 3 3 2 2 6 2" xfId="17664" xr:uid="{00000000-0005-0000-0000-0000A6AA0000}"/>
    <cellStyle name="Total 3 3 2 2 6 2 2" xfId="17665" xr:uid="{00000000-0005-0000-0000-0000A7AA0000}"/>
    <cellStyle name="Total 3 3 2 2 6 2 2 2" xfId="33728" xr:uid="{00000000-0005-0000-0000-0000A8AA0000}"/>
    <cellStyle name="Total 3 3 2 2 6 2 2 3" xfId="44638" xr:uid="{00000000-0005-0000-0000-0000A9AA0000}"/>
    <cellStyle name="Total 3 3 2 2 6 2 3" xfId="33727" xr:uid="{00000000-0005-0000-0000-0000AAAA0000}"/>
    <cellStyle name="Total 3 3 2 2 6 2 4" xfId="44637" xr:uid="{00000000-0005-0000-0000-0000ABAA0000}"/>
    <cellStyle name="Total 3 3 2 2 6 3" xfId="17666" xr:uid="{00000000-0005-0000-0000-0000ACAA0000}"/>
    <cellStyle name="Total 3 3 2 2 6 3 2" xfId="33729" xr:uid="{00000000-0005-0000-0000-0000ADAA0000}"/>
    <cellStyle name="Total 3 3 2 2 6 3 3" xfId="44639" xr:uid="{00000000-0005-0000-0000-0000AEAA0000}"/>
    <cellStyle name="Total 3 3 2 2 6 4" xfId="33726" xr:uid="{00000000-0005-0000-0000-0000AFAA0000}"/>
    <cellStyle name="Total 3 3 2 2 6 5" xfId="44636" xr:uid="{00000000-0005-0000-0000-0000B0AA0000}"/>
    <cellStyle name="Total 3 3 2 2 7" xfId="17667" xr:uid="{00000000-0005-0000-0000-0000B1AA0000}"/>
    <cellStyle name="Total 3 3 2 2 7 2" xfId="17668" xr:uid="{00000000-0005-0000-0000-0000B2AA0000}"/>
    <cellStyle name="Total 3 3 2 2 7 2 2" xfId="17669" xr:uid="{00000000-0005-0000-0000-0000B3AA0000}"/>
    <cellStyle name="Total 3 3 2 2 7 2 2 2" xfId="33732" xr:uid="{00000000-0005-0000-0000-0000B4AA0000}"/>
    <cellStyle name="Total 3 3 2 2 7 2 2 3" xfId="44642" xr:uid="{00000000-0005-0000-0000-0000B5AA0000}"/>
    <cellStyle name="Total 3 3 2 2 7 2 3" xfId="33731" xr:uid="{00000000-0005-0000-0000-0000B6AA0000}"/>
    <cellStyle name="Total 3 3 2 2 7 2 4" xfId="44641" xr:uid="{00000000-0005-0000-0000-0000B7AA0000}"/>
    <cellStyle name="Total 3 3 2 2 7 3" xfId="17670" xr:uid="{00000000-0005-0000-0000-0000B8AA0000}"/>
    <cellStyle name="Total 3 3 2 2 7 3 2" xfId="33733" xr:uid="{00000000-0005-0000-0000-0000B9AA0000}"/>
    <cellStyle name="Total 3 3 2 2 7 3 3" xfId="44643" xr:uid="{00000000-0005-0000-0000-0000BAAA0000}"/>
    <cellStyle name="Total 3 3 2 2 7 4" xfId="33730" xr:uid="{00000000-0005-0000-0000-0000BBAA0000}"/>
    <cellStyle name="Total 3 3 2 2 7 5" xfId="44640" xr:uid="{00000000-0005-0000-0000-0000BCAA0000}"/>
    <cellStyle name="Total 3 3 2 2 8" xfId="17671" xr:uid="{00000000-0005-0000-0000-0000BDAA0000}"/>
    <cellStyle name="Total 3 3 2 2 8 2" xfId="17672" xr:uid="{00000000-0005-0000-0000-0000BEAA0000}"/>
    <cellStyle name="Total 3 3 2 2 8 2 2" xfId="17673" xr:uid="{00000000-0005-0000-0000-0000BFAA0000}"/>
    <cellStyle name="Total 3 3 2 2 8 2 2 2" xfId="33736" xr:uid="{00000000-0005-0000-0000-0000C0AA0000}"/>
    <cellStyle name="Total 3 3 2 2 8 2 2 3" xfId="44646" xr:uid="{00000000-0005-0000-0000-0000C1AA0000}"/>
    <cellStyle name="Total 3 3 2 2 8 2 3" xfId="33735" xr:uid="{00000000-0005-0000-0000-0000C2AA0000}"/>
    <cellStyle name="Total 3 3 2 2 8 2 4" xfId="44645" xr:uid="{00000000-0005-0000-0000-0000C3AA0000}"/>
    <cellStyle name="Total 3 3 2 2 8 3" xfId="17674" xr:uid="{00000000-0005-0000-0000-0000C4AA0000}"/>
    <cellStyle name="Total 3 3 2 2 8 3 2" xfId="33737" xr:uid="{00000000-0005-0000-0000-0000C5AA0000}"/>
    <cellStyle name="Total 3 3 2 2 8 3 3" xfId="44647" xr:uid="{00000000-0005-0000-0000-0000C6AA0000}"/>
    <cellStyle name="Total 3 3 2 2 8 4" xfId="33734" xr:uid="{00000000-0005-0000-0000-0000C7AA0000}"/>
    <cellStyle name="Total 3 3 2 2 8 5" xfId="44644" xr:uid="{00000000-0005-0000-0000-0000C8AA0000}"/>
    <cellStyle name="Total 3 3 2 2 9" xfId="17675" xr:uid="{00000000-0005-0000-0000-0000C9AA0000}"/>
    <cellStyle name="Total 3 3 2 2 9 2" xfId="17676" xr:uid="{00000000-0005-0000-0000-0000CAAA0000}"/>
    <cellStyle name="Total 3 3 2 2 9 2 2" xfId="33739" xr:uid="{00000000-0005-0000-0000-0000CBAA0000}"/>
    <cellStyle name="Total 3 3 2 2 9 2 3" xfId="44649" xr:uid="{00000000-0005-0000-0000-0000CCAA0000}"/>
    <cellStyle name="Total 3 3 2 2 9 3" xfId="33738" xr:uid="{00000000-0005-0000-0000-0000CDAA0000}"/>
    <cellStyle name="Total 3 3 2 2 9 4" xfId="44648" xr:uid="{00000000-0005-0000-0000-0000CEAA0000}"/>
    <cellStyle name="Total 3 3 2 3" xfId="17677" xr:uid="{00000000-0005-0000-0000-0000CFAA0000}"/>
    <cellStyle name="Total 3 3 2 3 10" xfId="17678" xr:uid="{00000000-0005-0000-0000-0000D0AA0000}"/>
    <cellStyle name="Total 3 3 2 3 10 2" xfId="33741" xr:uid="{00000000-0005-0000-0000-0000D1AA0000}"/>
    <cellStyle name="Total 3 3 2 3 10 3" xfId="44651" xr:uid="{00000000-0005-0000-0000-0000D2AA0000}"/>
    <cellStyle name="Total 3 3 2 3 11" xfId="33740" xr:uid="{00000000-0005-0000-0000-0000D3AA0000}"/>
    <cellStyle name="Total 3 3 2 3 12" xfId="44650" xr:uid="{00000000-0005-0000-0000-0000D4AA0000}"/>
    <cellStyle name="Total 3 3 2 3 2" xfId="17679" xr:uid="{00000000-0005-0000-0000-0000D5AA0000}"/>
    <cellStyle name="Total 3 3 2 3 2 2" xfId="17680" xr:uid="{00000000-0005-0000-0000-0000D6AA0000}"/>
    <cellStyle name="Total 3 3 2 3 2 2 2" xfId="17681" xr:uid="{00000000-0005-0000-0000-0000D7AA0000}"/>
    <cellStyle name="Total 3 3 2 3 2 2 2 2" xfId="33744" xr:uid="{00000000-0005-0000-0000-0000D8AA0000}"/>
    <cellStyle name="Total 3 3 2 3 2 2 2 3" xfId="44654" xr:uid="{00000000-0005-0000-0000-0000D9AA0000}"/>
    <cellStyle name="Total 3 3 2 3 2 2 3" xfId="33743" xr:uid="{00000000-0005-0000-0000-0000DAAA0000}"/>
    <cellStyle name="Total 3 3 2 3 2 2 4" xfId="44653" xr:uid="{00000000-0005-0000-0000-0000DBAA0000}"/>
    <cellStyle name="Total 3 3 2 3 2 3" xfId="17682" xr:uid="{00000000-0005-0000-0000-0000DCAA0000}"/>
    <cellStyle name="Total 3 3 2 3 2 3 2" xfId="33745" xr:uid="{00000000-0005-0000-0000-0000DDAA0000}"/>
    <cellStyle name="Total 3 3 2 3 2 3 3" xfId="44655" xr:uid="{00000000-0005-0000-0000-0000DEAA0000}"/>
    <cellStyle name="Total 3 3 2 3 2 4" xfId="33742" xr:uid="{00000000-0005-0000-0000-0000DFAA0000}"/>
    <cellStyle name="Total 3 3 2 3 2 5" xfId="44652" xr:uid="{00000000-0005-0000-0000-0000E0AA0000}"/>
    <cellStyle name="Total 3 3 2 3 3" xfId="17683" xr:uid="{00000000-0005-0000-0000-0000E1AA0000}"/>
    <cellStyle name="Total 3 3 2 3 3 2" xfId="17684" xr:uid="{00000000-0005-0000-0000-0000E2AA0000}"/>
    <cellStyle name="Total 3 3 2 3 3 2 2" xfId="17685" xr:uid="{00000000-0005-0000-0000-0000E3AA0000}"/>
    <cellStyle name="Total 3 3 2 3 3 2 2 2" xfId="33748" xr:uid="{00000000-0005-0000-0000-0000E4AA0000}"/>
    <cellStyle name="Total 3 3 2 3 3 2 2 3" xfId="44658" xr:uid="{00000000-0005-0000-0000-0000E5AA0000}"/>
    <cellStyle name="Total 3 3 2 3 3 2 3" xfId="33747" xr:uid="{00000000-0005-0000-0000-0000E6AA0000}"/>
    <cellStyle name="Total 3 3 2 3 3 2 4" xfId="44657" xr:uid="{00000000-0005-0000-0000-0000E7AA0000}"/>
    <cellStyle name="Total 3 3 2 3 3 3" xfId="17686" xr:uid="{00000000-0005-0000-0000-0000E8AA0000}"/>
    <cellStyle name="Total 3 3 2 3 3 3 2" xfId="33749" xr:uid="{00000000-0005-0000-0000-0000E9AA0000}"/>
    <cellStyle name="Total 3 3 2 3 3 3 3" xfId="44659" xr:uid="{00000000-0005-0000-0000-0000EAAA0000}"/>
    <cellStyle name="Total 3 3 2 3 3 4" xfId="33746" xr:uid="{00000000-0005-0000-0000-0000EBAA0000}"/>
    <cellStyle name="Total 3 3 2 3 3 5" xfId="44656" xr:uid="{00000000-0005-0000-0000-0000ECAA0000}"/>
    <cellStyle name="Total 3 3 2 3 4" xfId="17687" xr:uid="{00000000-0005-0000-0000-0000EDAA0000}"/>
    <cellStyle name="Total 3 3 2 3 4 2" xfId="17688" xr:uid="{00000000-0005-0000-0000-0000EEAA0000}"/>
    <cellStyle name="Total 3 3 2 3 4 2 2" xfId="17689" xr:uid="{00000000-0005-0000-0000-0000EFAA0000}"/>
    <cellStyle name="Total 3 3 2 3 4 2 2 2" xfId="33752" xr:uid="{00000000-0005-0000-0000-0000F0AA0000}"/>
    <cellStyle name="Total 3 3 2 3 4 2 2 3" xfId="44662" xr:uid="{00000000-0005-0000-0000-0000F1AA0000}"/>
    <cellStyle name="Total 3 3 2 3 4 2 3" xfId="33751" xr:uid="{00000000-0005-0000-0000-0000F2AA0000}"/>
    <cellStyle name="Total 3 3 2 3 4 2 4" xfId="44661" xr:uid="{00000000-0005-0000-0000-0000F3AA0000}"/>
    <cellStyle name="Total 3 3 2 3 4 3" xfId="17690" xr:uid="{00000000-0005-0000-0000-0000F4AA0000}"/>
    <cellStyle name="Total 3 3 2 3 4 3 2" xfId="33753" xr:uid="{00000000-0005-0000-0000-0000F5AA0000}"/>
    <cellStyle name="Total 3 3 2 3 4 3 3" xfId="44663" xr:uid="{00000000-0005-0000-0000-0000F6AA0000}"/>
    <cellStyle name="Total 3 3 2 3 4 4" xfId="33750" xr:uid="{00000000-0005-0000-0000-0000F7AA0000}"/>
    <cellStyle name="Total 3 3 2 3 4 5" xfId="44660" xr:uid="{00000000-0005-0000-0000-0000F8AA0000}"/>
    <cellStyle name="Total 3 3 2 3 5" xfId="17691" xr:uid="{00000000-0005-0000-0000-0000F9AA0000}"/>
    <cellStyle name="Total 3 3 2 3 5 2" xfId="17692" xr:uid="{00000000-0005-0000-0000-0000FAAA0000}"/>
    <cellStyle name="Total 3 3 2 3 5 2 2" xfId="17693" xr:uid="{00000000-0005-0000-0000-0000FBAA0000}"/>
    <cellStyle name="Total 3 3 2 3 5 2 2 2" xfId="33756" xr:uid="{00000000-0005-0000-0000-0000FCAA0000}"/>
    <cellStyle name="Total 3 3 2 3 5 2 2 3" xfId="44666" xr:uid="{00000000-0005-0000-0000-0000FDAA0000}"/>
    <cellStyle name="Total 3 3 2 3 5 2 3" xfId="33755" xr:uid="{00000000-0005-0000-0000-0000FEAA0000}"/>
    <cellStyle name="Total 3 3 2 3 5 2 4" xfId="44665" xr:uid="{00000000-0005-0000-0000-0000FFAA0000}"/>
    <cellStyle name="Total 3 3 2 3 5 3" xfId="17694" xr:uid="{00000000-0005-0000-0000-000000AB0000}"/>
    <cellStyle name="Total 3 3 2 3 5 3 2" xfId="33757" xr:uid="{00000000-0005-0000-0000-000001AB0000}"/>
    <cellStyle name="Total 3 3 2 3 5 3 3" xfId="44667" xr:uid="{00000000-0005-0000-0000-000002AB0000}"/>
    <cellStyle name="Total 3 3 2 3 5 4" xfId="33754" xr:uid="{00000000-0005-0000-0000-000003AB0000}"/>
    <cellStyle name="Total 3 3 2 3 5 5" xfId="44664" xr:uid="{00000000-0005-0000-0000-000004AB0000}"/>
    <cellStyle name="Total 3 3 2 3 6" xfId="17695" xr:uid="{00000000-0005-0000-0000-000005AB0000}"/>
    <cellStyle name="Total 3 3 2 3 6 2" xfId="17696" xr:uid="{00000000-0005-0000-0000-000006AB0000}"/>
    <cellStyle name="Total 3 3 2 3 6 2 2" xfId="17697" xr:uid="{00000000-0005-0000-0000-000007AB0000}"/>
    <cellStyle name="Total 3 3 2 3 6 2 2 2" xfId="33760" xr:uid="{00000000-0005-0000-0000-000008AB0000}"/>
    <cellStyle name="Total 3 3 2 3 6 2 2 3" xfId="44670" xr:uid="{00000000-0005-0000-0000-000009AB0000}"/>
    <cellStyle name="Total 3 3 2 3 6 2 3" xfId="33759" xr:uid="{00000000-0005-0000-0000-00000AAB0000}"/>
    <cellStyle name="Total 3 3 2 3 6 2 4" xfId="44669" xr:uid="{00000000-0005-0000-0000-00000BAB0000}"/>
    <cellStyle name="Total 3 3 2 3 6 3" xfId="17698" xr:uid="{00000000-0005-0000-0000-00000CAB0000}"/>
    <cellStyle name="Total 3 3 2 3 6 3 2" xfId="33761" xr:uid="{00000000-0005-0000-0000-00000DAB0000}"/>
    <cellStyle name="Total 3 3 2 3 6 3 3" xfId="44671" xr:uid="{00000000-0005-0000-0000-00000EAB0000}"/>
    <cellStyle name="Total 3 3 2 3 6 4" xfId="33758" xr:uid="{00000000-0005-0000-0000-00000FAB0000}"/>
    <cellStyle name="Total 3 3 2 3 6 5" xfId="44668" xr:uid="{00000000-0005-0000-0000-000010AB0000}"/>
    <cellStyle name="Total 3 3 2 3 7" xfId="17699" xr:uid="{00000000-0005-0000-0000-000011AB0000}"/>
    <cellStyle name="Total 3 3 2 3 7 2" xfId="17700" xr:uid="{00000000-0005-0000-0000-000012AB0000}"/>
    <cellStyle name="Total 3 3 2 3 7 2 2" xfId="17701" xr:uid="{00000000-0005-0000-0000-000013AB0000}"/>
    <cellStyle name="Total 3 3 2 3 7 2 2 2" xfId="33764" xr:uid="{00000000-0005-0000-0000-000014AB0000}"/>
    <cellStyle name="Total 3 3 2 3 7 2 2 3" xfId="44674" xr:uid="{00000000-0005-0000-0000-000015AB0000}"/>
    <cellStyle name="Total 3 3 2 3 7 2 3" xfId="33763" xr:uid="{00000000-0005-0000-0000-000016AB0000}"/>
    <cellStyle name="Total 3 3 2 3 7 2 4" xfId="44673" xr:uid="{00000000-0005-0000-0000-000017AB0000}"/>
    <cellStyle name="Total 3 3 2 3 7 3" xfId="17702" xr:uid="{00000000-0005-0000-0000-000018AB0000}"/>
    <cellStyle name="Total 3 3 2 3 7 3 2" xfId="33765" xr:uid="{00000000-0005-0000-0000-000019AB0000}"/>
    <cellStyle name="Total 3 3 2 3 7 3 3" xfId="44675" xr:uid="{00000000-0005-0000-0000-00001AAB0000}"/>
    <cellStyle name="Total 3 3 2 3 7 4" xfId="33762" xr:uid="{00000000-0005-0000-0000-00001BAB0000}"/>
    <cellStyle name="Total 3 3 2 3 7 5" xfId="44672" xr:uid="{00000000-0005-0000-0000-00001CAB0000}"/>
    <cellStyle name="Total 3 3 2 3 8" xfId="17703" xr:uid="{00000000-0005-0000-0000-00001DAB0000}"/>
    <cellStyle name="Total 3 3 2 3 8 2" xfId="17704" xr:uid="{00000000-0005-0000-0000-00001EAB0000}"/>
    <cellStyle name="Total 3 3 2 3 8 2 2" xfId="17705" xr:uid="{00000000-0005-0000-0000-00001FAB0000}"/>
    <cellStyle name="Total 3 3 2 3 8 2 2 2" xfId="33768" xr:uid="{00000000-0005-0000-0000-000020AB0000}"/>
    <cellStyle name="Total 3 3 2 3 8 2 2 3" xfId="44678" xr:uid="{00000000-0005-0000-0000-000021AB0000}"/>
    <cellStyle name="Total 3 3 2 3 8 2 3" xfId="33767" xr:uid="{00000000-0005-0000-0000-000022AB0000}"/>
    <cellStyle name="Total 3 3 2 3 8 2 4" xfId="44677" xr:uid="{00000000-0005-0000-0000-000023AB0000}"/>
    <cellStyle name="Total 3 3 2 3 8 3" xfId="17706" xr:uid="{00000000-0005-0000-0000-000024AB0000}"/>
    <cellStyle name="Total 3 3 2 3 8 3 2" xfId="33769" xr:uid="{00000000-0005-0000-0000-000025AB0000}"/>
    <cellStyle name="Total 3 3 2 3 8 3 3" xfId="44679" xr:uid="{00000000-0005-0000-0000-000026AB0000}"/>
    <cellStyle name="Total 3 3 2 3 8 4" xfId="33766" xr:uid="{00000000-0005-0000-0000-000027AB0000}"/>
    <cellStyle name="Total 3 3 2 3 8 5" xfId="44676" xr:uid="{00000000-0005-0000-0000-000028AB0000}"/>
    <cellStyle name="Total 3 3 2 3 9" xfId="17707" xr:uid="{00000000-0005-0000-0000-000029AB0000}"/>
    <cellStyle name="Total 3 3 2 3 9 2" xfId="17708" xr:uid="{00000000-0005-0000-0000-00002AAB0000}"/>
    <cellStyle name="Total 3 3 2 3 9 2 2" xfId="33771" xr:uid="{00000000-0005-0000-0000-00002BAB0000}"/>
    <cellStyle name="Total 3 3 2 3 9 2 3" xfId="44681" xr:uid="{00000000-0005-0000-0000-00002CAB0000}"/>
    <cellStyle name="Total 3 3 2 3 9 3" xfId="33770" xr:uid="{00000000-0005-0000-0000-00002DAB0000}"/>
    <cellStyle name="Total 3 3 2 3 9 4" xfId="44680" xr:uid="{00000000-0005-0000-0000-00002EAB0000}"/>
    <cellStyle name="Total 3 3 2 4" xfId="17709" xr:uid="{00000000-0005-0000-0000-00002FAB0000}"/>
    <cellStyle name="Total 3 3 2 4 2" xfId="17710" xr:uid="{00000000-0005-0000-0000-000030AB0000}"/>
    <cellStyle name="Total 3 3 2 4 2 2" xfId="17711" xr:uid="{00000000-0005-0000-0000-000031AB0000}"/>
    <cellStyle name="Total 3 3 2 4 2 2 2" xfId="33774" xr:uid="{00000000-0005-0000-0000-000032AB0000}"/>
    <cellStyle name="Total 3 3 2 4 2 2 3" xfId="44684" xr:uid="{00000000-0005-0000-0000-000033AB0000}"/>
    <cellStyle name="Total 3 3 2 4 2 3" xfId="33773" xr:uid="{00000000-0005-0000-0000-000034AB0000}"/>
    <cellStyle name="Total 3 3 2 4 2 4" xfId="44683" xr:uid="{00000000-0005-0000-0000-000035AB0000}"/>
    <cellStyle name="Total 3 3 2 4 3" xfId="17712" xr:uid="{00000000-0005-0000-0000-000036AB0000}"/>
    <cellStyle name="Total 3 3 2 4 3 2" xfId="33775" xr:uid="{00000000-0005-0000-0000-000037AB0000}"/>
    <cellStyle name="Total 3 3 2 4 3 3" xfId="44685" xr:uid="{00000000-0005-0000-0000-000038AB0000}"/>
    <cellStyle name="Total 3 3 2 4 4" xfId="33772" xr:uid="{00000000-0005-0000-0000-000039AB0000}"/>
    <cellStyle name="Total 3 3 2 4 5" xfId="44682" xr:uid="{00000000-0005-0000-0000-00003AAB0000}"/>
    <cellStyle name="Total 3 3 2 5" xfId="17713" xr:uid="{00000000-0005-0000-0000-00003BAB0000}"/>
    <cellStyle name="Total 3 3 2 5 2" xfId="17714" xr:uid="{00000000-0005-0000-0000-00003CAB0000}"/>
    <cellStyle name="Total 3 3 2 5 2 2" xfId="17715" xr:uid="{00000000-0005-0000-0000-00003DAB0000}"/>
    <cellStyle name="Total 3 3 2 5 2 2 2" xfId="33778" xr:uid="{00000000-0005-0000-0000-00003EAB0000}"/>
    <cellStyle name="Total 3 3 2 5 2 2 3" xfId="44688" xr:uid="{00000000-0005-0000-0000-00003FAB0000}"/>
    <cellStyle name="Total 3 3 2 5 2 3" xfId="33777" xr:uid="{00000000-0005-0000-0000-000040AB0000}"/>
    <cellStyle name="Total 3 3 2 5 2 4" xfId="44687" xr:uid="{00000000-0005-0000-0000-000041AB0000}"/>
    <cellStyle name="Total 3 3 2 5 3" xfId="17716" xr:uid="{00000000-0005-0000-0000-000042AB0000}"/>
    <cellStyle name="Total 3 3 2 5 3 2" xfId="33779" xr:uid="{00000000-0005-0000-0000-000043AB0000}"/>
    <cellStyle name="Total 3 3 2 5 3 3" xfId="44689" xr:uid="{00000000-0005-0000-0000-000044AB0000}"/>
    <cellStyle name="Total 3 3 2 5 4" xfId="33776" xr:uid="{00000000-0005-0000-0000-000045AB0000}"/>
    <cellStyle name="Total 3 3 2 5 5" xfId="44686" xr:uid="{00000000-0005-0000-0000-000046AB0000}"/>
    <cellStyle name="Total 3 3 2 6" xfId="17717" xr:uid="{00000000-0005-0000-0000-000047AB0000}"/>
    <cellStyle name="Total 3 3 2 6 2" xfId="17718" xr:uid="{00000000-0005-0000-0000-000048AB0000}"/>
    <cellStyle name="Total 3 3 2 6 2 2" xfId="17719" xr:uid="{00000000-0005-0000-0000-000049AB0000}"/>
    <cellStyle name="Total 3 3 2 6 2 2 2" xfId="33782" xr:uid="{00000000-0005-0000-0000-00004AAB0000}"/>
    <cellStyle name="Total 3 3 2 6 2 2 3" xfId="44692" xr:uid="{00000000-0005-0000-0000-00004BAB0000}"/>
    <cellStyle name="Total 3 3 2 6 2 3" xfId="33781" xr:uid="{00000000-0005-0000-0000-00004CAB0000}"/>
    <cellStyle name="Total 3 3 2 6 2 4" xfId="44691" xr:uid="{00000000-0005-0000-0000-00004DAB0000}"/>
    <cellStyle name="Total 3 3 2 6 3" xfId="17720" xr:uid="{00000000-0005-0000-0000-00004EAB0000}"/>
    <cellStyle name="Total 3 3 2 6 3 2" xfId="33783" xr:uid="{00000000-0005-0000-0000-00004FAB0000}"/>
    <cellStyle name="Total 3 3 2 6 3 3" xfId="44693" xr:uid="{00000000-0005-0000-0000-000050AB0000}"/>
    <cellStyle name="Total 3 3 2 6 4" xfId="33780" xr:uid="{00000000-0005-0000-0000-000051AB0000}"/>
    <cellStyle name="Total 3 3 2 6 5" xfId="44690" xr:uid="{00000000-0005-0000-0000-000052AB0000}"/>
    <cellStyle name="Total 3 3 2 7" xfId="17721" xr:uid="{00000000-0005-0000-0000-000053AB0000}"/>
    <cellStyle name="Total 3 3 2 7 2" xfId="17722" xr:uid="{00000000-0005-0000-0000-000054AB0000}"/>
    <cellStyle name="Total 3 3 2 7 2 2" xfId="17723" xr:uid="{00000000-0005-0000-0000-000055AB0000}"/>
    <cellStyle name="Total 3 3 2 7 2 2 2" xfId="33786" xr:uid="{00000000-0005-0000-0000-000056AB0000}"/>
    <cellStyle name="Total 3 3 2 7 2 2 3" xfId="44696" xr:uid="{00000000-0005-0000-0000-000057AB0000}"/>
    <cellStyle name="Total 3 3 2 7 2 3" xfId="33785" xr:uid="{00000000-0005-0000-0000-000058AB0000}"/>
    <cellStyle name="Total 3 3 2 7 2 4" xfId="44695" xr:uid="{00000000-0005-0000-0000-000059AB0000}"/>
    <cellStyle name="Total 3 3 2 7 3" xfId="17724" xr:uid="{00000000-0005-0000-0000-00005AAB0000}"/>
    <cellStyle name="Total 3 3 2 7 3 2" xfId="33787" xr:uid="{00000000-0005-0000-0000-00005BAB0000}"/>
    <cellStyle name="Total 3 3 2 7 3 3" xfId="44697" xr:uid="{00000000-0005-0000-0000-00005CAB0000}"/>
    <cellStyle name="Total 3 3 2 7 4" xfId="33784" xr:uid="{00000000-0005-0000-0000-00005DAB0000}"/>
    <cellStyle name="Total 3 3 2 7 5" xfId="44694" xr:uid="{00000000-0005-0000-0000-00005EAB0000}"/>
    <cellStyle name="Total 3 3 2 8" xfId="17725" xr:uid="{00000000-0005-0000-0000-00005FAB0000}"/>
    <cellStyle name="Total 3 3 2 8 2" xfId="17726" xr:uid="{00000000-0005-0000-0000-000060AB0000}"/>
    <cellStyle name="Total 3 3 2 8 2 2" xfId="17727" xr:uid="{00000000-0005-0000-0000-000061AB0000}"/>
    <cellStyle name="Total 3 3 2 8 2 2 2" xfId="33790" xr:uid="{00000000-0005-0000-0000-000062AB0000}"/>
    <cellStyle name="Total 3 3 2 8 2 2 3" xfId="44700" xr:uid="{00000000-0005-0000-0000-000063AB0000}"/>
    <cellStyle name="Total 3 3 2 8 2 3" xfId="33789" xr:uid="{00000000-0005-0000-0000-000064AB0000}"/>
    <cellStyle name="Total 3 3 2 8 2 4" xfId="44699" xr:uid="{00000000-0005-0000-0000-000065AB0000}"/>
    <cellStyle name="Total 3 3 2 8 3" xfId="17728" xr:uid="{00000000-0005-0000-0000-000066AB0000}"/>
    <cellStyle name="Total 3 3 2 8 3 2" xfId="33791" xr:uid="{00000000-0005-0000-0000-000067AB0000}"/>
    <cellStyle name="Total 3 3 2 8 3 3" xfId="44701" xr:uid="{00000000-0005-0000-0000-000068AB0000}"/>
    <cellStyle name="Total 3 3 2 8 4" xfId="33788" xr:uid="{00000000-0005-0000-0000-000069AB0000}"/>
    <cellStyle name="Total 3 3 2 8 5" xfId="44698" xr:uid="{00000000-0005-0000-0000-00006AAB0000}"/>
    <cellStyle name="Total 3 3 2 9" xfId="17729" xr:uid="{00000000-0005-0000-0000-00006BAB0000}"/>
    <cellStyle name="Total 3 3 2 9 2" xfId="17730" xr:uid="{00000000-0005-0000-0000-00006CAB0000}"/>
    <cellStyle name="Total 3 3 2 9 2 2" xfId="17731" xr:uid="{00000000-0005-0000-0000-00006DAB0000}"/>
    <cellStyle name="Total 3 3 2 9 2 2 2" xfId="33794" xr:uid="{00000000-0005-0000-0000-00006EAB0000}"/>
    <cellStyle name="Total 3 3 2 9 2 2 3" xfId="44704" xr:uid="{00000000-0005-0000-0000-00006FAB0000}"/>
    <cellStyle name="Total 3 3 2 9 2 3" xfId="33793" xr:uid="{00000000-0005-0000-0000-000070AB0000}"/>
    <cellStyle name="Total 3 3 2 9 2 4" xfId="44703" xr:uid="{00000000-0005-0000-0000-000071AB0000}"/>
    <cellStyle name="Total 3 3 2 9 3" xfId="17732" xr:uid="{00000000-0005-0000-0000-000072AB0000}"/>
    <cellStyle name="Total 3 3 2 9 3 2" xfId="33795" xr:uid="{00000000-0005-0000-0000-000073AB0000}"/>
    <cellStyle name="Total 3 3 2 9 3 3" xfId="44705" xr:uid="{00000000-0005-0000-0000-000074AB0000}"/>
    <cellStyle name="Total 3 3 2 9 4" xfId="33792" xr:uid="{00000000-0005-0000-0000-000075AB0000}"/>
    <cellStyle name="Total 3 3 2 9 5" xfId="44702" xr:uid="{00000000-0005-0000-0000-000076AB0000}"/>
    <cellStyle name="Total 3 3 3" xfId="17733" xr:uid="{00000000-0005-0000-0000-000077AB0000}"/>
    <cellStyle name="Total 3 3 3 10" xfId="17734" xr:uid="{00000000-0005-0000-0000-000078AB0000}"/>
    <cellStyle name="Total 3 3 3 10 2" xfId="33797" xr:uid="{00000000-0005-0000-0000-000079AB0000}"/>
    <cellStyle name="Total 3 3 3 10 3" xfId="44707" xr:uid="{00000000-0005-0000-0000-00007AAB0000}"/>
    <cellStyle name="Total 3 3 3 11" xfId="33796" xr:uid="{00000000-0005-0000-0000-00007BAB0000}"/>
    <cellStyle name="Total 3 3 3 12" xfId="44706" xr:uid="{00000000-0005-0000-0000-00007CAB0000}"/>
    <cellStyle name="Total 3 3 3 2" xfId="17735" xr:uid="{00000000-0005-0000-0000-00007DAB0000}"/>
    <cellStyle name="Total 3 3 3 2 2" xfId="17736" xr:uid="{00000000-0005-0000-0000-00007EAB0000}"/>
    <cellStyle name="Total 3 3 3 2 2 2" xfId="17737" xr:uid="{00000000-0005-0000-0000-00007FAB0000}"/>
    <cellStyle name="Total 3 3 3 2 2 2 2" xfId="33800" xr:uid="{00000000-0005-0000-0000-000080AB0000}"/>
    <cellStyle name="Total 3 3 3 2 2 2 3" xfId="44710" xr:uid="{00000000-0005-0000-0000-000081AB0000}"/>
    <cellStyle name="Total 3 3 3 2 2 3" xfId="33799" xr:uid="{00000000-0005-0000-0000-000082AB0000}"/>
    <cellStyle name="Total 3 3 3 2 2 4" xfId="44709" xr:uid="{00000000-0005-0000-0000-000083AB0000}"/>
    <cellStyle name="Total 3 3 3 2 3" xfId="17738" xr:uid="{00000000-0005-0000-0000-000084AB0000}"/>
    <cellStyle name="Total 3 3 3 2 3 2" xfId="33801" xr:uid="{00000000-0005-0000-0000-000085AB0000}"/>
    <cellStyle name="Total 3 3 3 2 3 3" xfId="44711" xr:uid="{00000000-0005-0000-0000-000086AB0000}"/>
    <cellStyle name="Total 3 3 3 2 4" xfId="33798" xr:uid="{00000000-0005-0000-0000-000087AB0000}"/>
    <cellStyle name="Total 3 3 3 2 5" xfId="44708" xr:uid="{00000000-0005-0000-0000-000088AB0000}"/>
    <cellStyle name="Total 3 3 3 3" xfId="17739" xr:uid="{00000000-0005-0000-0000-000089AB0000}"/>
    <cellStyle name="Total 3 3 3 3 2" xfId="17740" xr:uid="{00000000-0005-0000-0000-00008AAB0000}"/>
    <cellStyle name="Total 3 3 3 3 2 2" xfId="17741" xr:uid="{00000000-0005-0000-0000-00008BAB0000}"/>
    <cellStyle name="Total 3 3 3 3 2 2 2" xfId="33804" xr:uid="{00000000-0005-0000-0000-00008CAB0000}"/>
    <cellStyle name="Total 3 3 3 3 2 2 3" xfId="44714" xr:uid="{00000000-0005-0000-0000-00008DAB0000}"/>
    <cellStyle name="Total 3 3 3 3 2 3" xfId="33803" xr:uid="{00000000-0005-0000-0000-00008EAB0000}"/>
    <cellStyle name="Total 3 3 3 3 2 4" xfId="44713" xr:uid="{00000000-0005-0000-0000-00008FAB0000}"/>
    <cellStyle name="Total 3 3 3 3 3" xfId="17742" xr:uid="{00000000-0005-0000-0000-000090AB0000}"/>
    <cellStyle name="Total 3 3 3 3 3 2" xfId="33805" xr:uid="{00000000-0005-0000-0000-000091AB0000}"/>
    <cellStyle name="Total 3 3 3 3 3 3" xfId="44715" xr:uid="{00000000-0005-0000-0000-000092AB0000}"/>
    <cellStyle name="Total 3 3 3 3 4" xfId="33802" xr:uid="{00000000-0005-0000-0000-000093AB0000}"/>
    <cellStyle name="Total 3 3 3 3 5" xfId="44712" xr:uid="{00000000-0005-0000-0000-000094AB0000}"/>
    <cellStyle name="Total 3 3 3 4" xfId="17743" xr:uid="{00000000-0005-0000-0000-000095AB0000}"/>
    <cellStyle name="Total 3 3 3 4 2" xfId="17744" xr:uid="{00000000-0005-0000-0000-000096AB0000}"/>
    <cellStyle name="Total 3 3 3 4 2 2" xfId="17745" xr:uid="{00000000-0005-0000-0000-000097AB0000}"/>
    <cellStyle name="Total 3 3 3 4 2 2 2" xfId="33808" xr:uid="{00000000-0005-0000-0000-000098AB0000}"/>
    <cellStyle name="Total 3 3 3 4 2 2 3" xfId="44718" xr:uid="{00000000-0005-0000-0000-000099AB0000}"/>
    <cellStyle name="Total 3 3 3 4 2 3" xfId="33807" xr:uid="{00000000-0005-0000-0000-00009AAB0000}"/>
    <cellStyle name="Total 3 3 3 4 2 4" xfId="44717" xr:uid="{00000000-0005-0000-0000-00009BAB0000}"/>
    <cellStyle name="Total 3 3 3 4 3" xfId="17746" xr:uid="{00000000-0005-0000-0000-00009CAB0000}"/>
    <cellStyle name="Total 3 3 3 4 3 2" xfId="33809" xr:uid="{00000000-0005-0000-0000-00009DAB0000}"/>
    <cellStyle name="Total 3 3 3 4 3 3" xfId="44719" xr:uid="{00000000-0005-0000-0000-00009EAB0000}"/>
    <cellStyle name="Total 3 3 3 4 4" xfId="33806" xr:uid="{00000000-0005-0000-0000-00009FAB0000}"/>
    <cellStyle name="Total 3 3 3 4 5" xfId="44716" xr:uid="{00000000-0005-0000-0000-0000A0AB0000}"/>
    <cellStyle name="Total 3 3 3 5" xfId="17747" xr:uid="{00000000-0005-0000-0000-0000A1AB0000}"/>
    <cellStyle name="Total 3 3 3 5 2" xfId="17748" xr:uid="{00000000-0005-0000-0000-0000A2AB0000}"/>
    <cellStyle name="Total 3 3 3 5 2 2" xfId="17749" xr:uid="{00000000-0005-0000-0000-0000A3AB0000}"/>
    <cellStyle name="Total 3 3 3 5 2 2 2" xfId="33812" xr:uid="{00000000-0005-0000-0000-0000A4AB0000}"/>
    <cellStyle name="Total 3 3 3 5 2 2 3" xfId="44722" xr:uid="{00000000-0005-0000-0000-0000A5AB0000}"/>
    <cellStyle name="Total 3 3 3 5 2 3" xfId="33811" xr:uid="{00000000-0005-0000-0000-0000A6AB0000}"/>
    <cellStyle name="Total 3 3 3 5 2 4" xfId="44721" xr:uid="{00000000-0005-0000-0000-0000A7AB0000}"/>
    <cellStyle name="Total 3 3 3 5 3" xfId="17750" xr:uid="{00000000-0005-0000-0000-0000A8AB0000}"/>
    <cellStyle name="Total 3 3 3 5 3 2" xfId="33813" xr:uid="{00000000-0005-0000-0000-0000A9AB0000}"/>
    <cellStyle name="Total 3 3 3 5 3 3" xfId="44723" xr:uid="{00000000-0005-0000-0000-0000AAAB0000}"/>
    <cellStyle name="Total 3 3 3 5 4" xfId="33810" xr:uid="{00000000-0005-0000-0000-0000ABAB0000}"/>
    <cellStyle name="Total 3 3 3 5 5" xfId="44720" xr:uid="{00000000-0005-0000-0000-0000ACAB0000}"/>
    <cellStyle name="Total 3 3 3 6" xfId="17751" xr:uid="{00000000-0005-0000-0000-0000ADAB0000}"/>
    <cellStyle name="Total 3 3 3 6 2" xfId="17752" xr:uid="{00000000-0005-0000-0000-0000AEAB0000}"/>
    <cellStyle name="Total 3 3 3 6 2 2" xfId="17753" xr:uid="{00000000-0005-0000-0000-0000AFAB0000}"/>
    <cellStyle name="Total 3 3 3 6 2 2 2" xfId="33816" xr:uid="{00000000-0005-0000-0000-0000B0AB0000}"/>
    <cellStyle name="Total 3 3 3 6 2 2 3" xfId="44726" xr:uid="{00000000-0005-0000-0000-0000B1AB0000}"/>
    <cellStyle name="Total 3 3 3 6 2 3" xfId="33815" xr:uid="{00000000-0005-0000-0000-0000B2AB0000}"/>
    <cellStyle name="Total 3 3 3 6 2 4" xfId="44725" xr:uid="{00000000-0005-0000-0000-0000B3AB0000}"/>
    <cellStyle name="Total 3 3 3 6 3" xfId="17754" xr:uid="{00000000-0005-0000-0000-0000B4AB0000}"/>
    <cellStyle name="Total 3 3 3 6 3 2" xfId="33817" xr:uid="{00000000-0005-0000-0000-0000B5AB0000}"/>
    <cellStyle name="Total 3 3 3 6 3 3" xfId="44727" xr:uid="{00000000-0005-0000-0000-0000B6AB0000}"/>
    <cellStyle name="Total 3 3 3 6 4" xfId="33814" xr:uid="{00000000-0005-0000-0000-0000B7AB0000}"/>
    <cellStyle name="Total 3 3 3 6 5" xfId="44724" xr:uid="{00000000-0005-0000-0000-0000B8AB0000}"/>
    <cellStyle name="Total 3 3 3 7" xfId="17755" xr:uid="{00000000-0005-0000-0000-0000B9AB0000}"/>
    <cellStyle name="Total 3 3 3 7 2" xfId="17756" xr:uid="{00000000-0005-0000-0000-0000BAAB0000}"/>
    <cellStyle name="Total 3 3 3 7 2 2" xfId="17757" xr:uid="{00000000-0005-0000-0000-0000BBAB0000}"/>
    <cellStyle name="Total 3 3 3 7 2 2 2" xfId="33820" xr:uid="{00000000-0005-0000-0000-0000BCAB0000}"/>
    <cellStyle name="Total 3 3 3 7 2 2 3" xfId="44730" xr:uid="{00000000-0005-0000-0000-0000BDAB0000}"/>
    <cellStyle name="Total 3 3 3 7 2 3" xfId="33819" xr:uid="{00000000-0005-0000-0000-0000BEAB0000}"/>
    <cellStyle name="Total 3 3 3 7 2 4" xfId="44729" xr:uid="{00000000-0005-0000-0000-0000BFAB0000}"/>
    <cellStyle name="Total 3 3 3 7 3" xfId="17758" xr:uid="{00000000-0005-0000-0000-0000C0AB0000}"/>
    <cellStyle name="Total 3 3 3 7 3 2" xfId="33821" xr:uid="{00000000-0005-0000-0000-0000C1AB0000}"/>
    <cellStyle name="Total 3 3 3 7 3 3" xfId="44731" xr:uid="{00000000-0005-0000-0000-0000C2AB0000}"/>
    <cellStyle name="Total 3 3 3 7 4" xfId="33818" xr:uid="{00000000-0005-0000-0000-0000C3AB0000}"/>
    <cellStyle name="Total 3 3 3 7 5" xfId="44728" xr:uid="{00000000-0005-0000-0000-0000C4AB0000}"/>
    <cellStyle name="Total 3 3 3 8" xfId="17759" xr:uid="{00000000-0005-0000-0000-0000C5AB0000}"/>
    <cellStyle name="Total 3 3 3 8 2" xfId="17760" xr:uid="{00000000-0005-0000-0000-0000C6AB0000}"/>
    <cellStyle name="Total 3 3 3 8 2 2" xfId="17761" xr:uid="{00000000-0005-0000-0000-0000C7AB0000}"/>
    <cellStyle name="Total 3 3 3 8 2 2 2" xfId="33824" xr:uid="{00000000-0005-0000-0000-0000C8AB0000}"/>
    <cellStyle name="Total 3 3 3 8 2 2 3" xfId="44734" xr:uid="{00000000-0005-0000-0000-0000C9AB0000}"/>
    <cellStyle name="Total 3 3 3 8 2 3" xfId="33823" xr:uid="{00000000-0005-0000-0000-0000CAAB0000}"/>
    <cellStyle name="Total 3 3 3 8 2 4" xfId="44733" xr:uid="{00000000-0005-0000-0000-0000CBAB0000}"/>
    <cellStyle name="Total 3 3 3 8 3" xfId="17762" xr:uid="{00000000-0005-0000-0000-0000CCAB0000}"/>
    <cellStyle name="Total 3 3 3 8 3 2" xfId="33825" xr:uid="{00000000-0005-0000-0000-0000CDAB0000}"/>
    <cellStyle name="Total 3 3 3 8 3 3" xfId="44735" xr:uid="{00000000-0005-0000-0000-0000CEAB0000}"/>
    <cellStyle name="Total 3 3 3 8 4" xfId="33822" xr:uid="{00000000-0005-0000-0000-0000CFAB0000}"/>
    <cellStyle name="Total 3 3 3 8 5" xfId="44732" xr:uid="{00000000-0005-0000-0000-0000D0AB0000}"/>
    <cellStyle name="Total 3 3 3 9" xfId="17763" xr:uid="{00000000-0005-0000-0000-0000D1AB0000}"/>
    <cellStyle name="Total 3 3 3 9 2" xfId="17764" xr:uid="{00000000-0005-0000-0000-0000D2AB0000}"/>
    <cellStyle name="Total 3 3 3 9 2 2" xfId="33827" xr:uid="{00000000-0005-0000-0000-0000D3AB0000}"/>
    <cellStyle name="Total 3 3 3 9 2 3" xfId="44737" xr:uid="{00000000-0005-0000-0000-0000D4AB0000}"/>
    <cellStyle name="Total 3 3 3 9 3" xfId="33826" xr:uid="{00000000-0005-0000-0000-0000D5AB0000}"/>
    <cellStyle name="Total 3 3 3 9 4" xfId="44736" xr:uid="{00000000-0005-0000-0000-0000D6AB0000}"/>
    <cellStyle name="Total 3 3 4" xfId="17765" xr:uid="{00000000-0005-0000-0000-0000D7AB0000}"/>
    <cellStyle name="Total 3 3 4 10" xfId="17766" xr:uid="{00000000-0005-0000-0000-0000D8AB0000}"/>
    <cellStyle name="Total 3 3 4 10 2" xfId="33829" xr:uid="{00000000-0005-0000-0000-0000D9AB0000}"/>
    <cellStyle name="Total 3 3 4 10 3" xfId="44739" xr:uid="{00000000-0005-0000-0000-0000DAAB0000}"/>
    <cellStyle name="Total 3 3 4 11" xfId="33828" xr:uid="{00000000-0005-0000-0000-0000DBAB0000}"/>
    <cellStyle name="Total 3 3 4 12" xfId="44738" xr:uid="{00000000-0005-0000-0000-0000DCAB0000}"/>
    <cellStyle name="Total 3 3 4 2" xfId="17767" xr:uid="{00000000-0005-0000-0000-0000DDAB0000}"/>
    <cellStyle name="Total 3 3 4 2 2" xfId="17768" xr:uid="{00000000-0005-0000-0000-0000DEAB0000}"/>
    <cellStyle name="Total 3 3 4 2 2 2" xfId="17769" xr:uid="{00000000-0005-0000-0000-0000DFAB0000}"/>
    <cellStyle name="Total 3 3 4 2 2 2 2" xfId="33832" xr:uid="{00000000-0005-0000-0000-0000E0AB0000}"/>
    <cellStyle name="Total 3 3 4 2 2 2 3" xfId="44742" xr:uid="{00000000-0005-0000-0000-0000E1AB0000}"/>
    <cellStyle name="Total 3 3 4 2 2 3" xfId="33831" xr:uid="{00000000-0005-0000-0000-0000E2AB0000}"/>
    <cellStyle name="Total 3 3 4 2 2 4" xfId="44741" xr:uid="{00000000-0005-0000-0000-0000E3AB0000}"/>
    <cellStyle name="Total 3 3 4 2 3" xfId="17770" xr:uid="{00000000-0005-0000-0000-0000E4AB0000}"/>
    <cellStyle name="Total 3 3 4 2 3 2" xfId="33833" xr:uid="{00000000-0005-0000-0000-0000E5AB0000}"/>
    <cellStyle name="Total 3 3 4 2 3 3" xfId="44743" xr:uid="{00000000-0005-0000-0000-0000E6AB0000}"/>
    <cellStyle name="Total 3 3 4 2 4" xfId="33830" xr:uid="{00000000-0005-0000-0000-0000E7AB0000}"/>
    <cellStyle name="Total 3 3 4 2 5" xfId="44740" xr:uid="{00000000-0005-0000-0000-0000E8AB0000}"/>
    <cellStyle name="Total 3 3 4 3" xfId="17771" xr:uid="{00000000-0005-0000-0000-0000E9AB0000}"/>
    <cellStyle name="Total 3 3 4 3 2" xfId="17772" xr:uid="{00000000-0005-0000-0000-0000EAAB0000}"/>
    <cellStyle name="Total 3 3 4 3 2 2" xfId="17773" xr:uid="{00000000-0005-0000-0000-0000EBAB0000}"/>
    <cellStyle name="Total 3 3 4 3 2 2 2" xfId="33836" xr:uid="{00000000-0005-0000-0000-0000ECAB0000}"/>
    <cellStyle name="Total 3 3 4 3 2 2 3" xfId="44746" xr:uid="{00000000-0005-0000-0000-0000EDAB0000}"/>
    <cellStyle name="Total 3 3 4 3 2 3" xfId="33835" xr:uid="{00000000-0005-0000-0000-0000EEAB0000}"/>
    <cellStyle name="Total 3 3 4 3 2 4" xfId="44745" xr:uid="{00000000-0005-0000-0000-0000EFAB0000}"/>
    <cellStyle name="Total 3 3 4 3 3" xfId="17774" xr:uid="{00000000-0005-0000-0000-0000F0AB0000}"/>
    <cellStyle name="Total 3 3 4 3 3 2" xfId="33837" xr:uid="{00000000-0005-0000-0000-0000F1AB0000}"/>
    <cellStyle name="Total 3 3 4 3 3 3" xfId="44747" xr:uid="{00000000-0005-0000-0000-0000F2AB0000}"/>
    <cellStyle name="Total 3 3 4 3 4" xfId="33834" xr:uid="{00000000-0005-0000-0000-0000F3AB0000}"/>
    <cellStyle name="Total 3 3 4 3 5" xfId="44744" xr:uid="{00000000-0005-0000-0000-0000F4AB0000}"/>
    <cellStyle name="Total 3 3 4 4" xfId="17775" xr:uid="{00000000-0005-0000-0000-0000F5AB0000}"/>
    <cellStyle name="Total 3 3 4 4 2" xfId="17776" xr:uid="{00000000-0005-0000-0000-0000F6AB0000}"/>
    <cellStyle name="Total 3 3 4 4 2 2" xfId="17777" xr:uid="{00000000-0005-0000-0000-0000F7AB0000}"/>
    <cellStyle name="Total 3 3 4 4 2 2 2" xfId="33840" xr:uid="{00000000-0005-0000-0000-0000F8AB0000}"/>
    <cellStyle name="Total 3 3 4 4 2 2 3" xfId="44750" xr:uid="{00000000-0005-0000-0000-0000F9AB0000}"/>
    <cellStyle name="Total 3 3 4 4 2 3" xfId="33839" xr:uid="{00000000-0005-0000-0000-0000FAAB0000}"/>
    <cellStyle name="Total 3 3 4 4 2 4" xfId="44749" xr:uid="{00000000-0005-0000-0000-0000FBAB0000}"/>
    <cellStyle name="Total 3 3 4 4 3" xfId="17778" xr:uid="{00000000-0005-0000-0000-0000FCAB0000}"/>
    <cellStyle name="Total 3 3 4 4 3 2" xfId="33841" xr:uid="{00000000-0005-0000-0000-0000FDAB0000}"/>
    <cellStyle name="Total 3 3 4 4 3 3" xfId="44751" xr:uid="{00000000-0005-0000-0000-0000FEAB0000}"/>
    <cellStyle name="Total 3 3 4 4 4" xfId="33838" xr:uid="{00000000-0005-0000-0000-0000FFAB0000}"/>
    <cellStyle name="Total 3 3 4 4 5" xfId="44748" xr:uid="{00000000-0005-0000-0000-000000AC0000}"/>
    <cellStyle name="Total 3 3 4 5" xfId="17779" xr:uid="{00000000-0005-0000-0000-000001AC0000}"/>
    <cellStyle name="Total 3 3 4 5 2" xfId="17780" xr:uid="{00000000-0005-0000-0000-000002AC0000}"/>
    <cellStyle name="Total 3 3 4 5 2 2" xfId="17781" xr:uid="{00000000-0005-0000-0000-000003AC0000}"/>
    <cellStyle name="Total 3 3 4 5 2 2 2" xfId="33844" xr:uid="{00000000-0005-0000-0000-000004AC0000}"/>
    <cellStyle name="Total 3 3 4 5 2 2 3" xfId="44754" xr:uid="{00000000-0005-0000-0000-000005AC0000}"/>
    <cellStyle name="Total 3 3 4 5 2 3" xfId="33843" xr:uid="{00000000-0005-0000-0000-000006AC0000}"/>
    <cellStyle name="Total 3 3 4 5 2 4" xfId="44753" xr:uid="{00000000-0005-0000-0000-000007AC0000}"/>
    <cellStyle name="Total 3 3 4 5 3" xfId="17782" xr:uid="{00000000-0005-0000-0000-000008AC0000}"/>
    <cellStyle name="Total 3 3 4 5 3 2" xfId="33845" xr:uid="{00000000-0005-0000-0000-000009AC0000}"/>
    <cellStyle name="Total 3 3 4 5 3 3" xfId="44755" xr:uid="{00000000-0005-0000-0000-00000AAC0000}"/>
    <cellStyle name="Total 3 3 4 5 4" xfId="33842" xr:uid="{00000000-0005-0000-0000-00000BAC0000}"/>
    <cellStyle name="Total 3 3 4 5 5" xfId="44752" xr:uid="{00000000-0005-0000-0000-00000CAC0000}"/>
    <cellStyle name="Total 3 3 4 6" xfId="17783" xr:uid="{00000000-0005-0000-0000-00000DAC0000}"/>
    <cellStyle name="Total 3 3 4 6 2" xfId="17784" xr:uid="{00000000-0005-0000-0000-00000EAC0000}"/>
    <cellStyle name="Total 3 3 4 6 2 2" xfId="17785" xr:uid="{00000000-0005-0000-0000-00000FAC0000}"/>
    <cellStyle name="Total 3 3 4 6 2 2 2" xfId="33848" xr:uid="{00000000-0005-0000-0000-000010AC0000}"/>
    <cellStyle name="Total 3 3 4 6 2 2 3" xfId="44758" xr:uid="{00000000-0005-0000-0000-000011AC0000}"/>
    <cellStyle name="Total 3 3 4 6 2 3" xfId="33847" xr:uid="{00000000-0005-0000-0000-000012AC0000}"/>
    <cellStyle name="Total 3 3 4 6 2 4" xfId="44757" xr:uid="{00000000-0005-0000-0000-000013AC0000}"/>
    <cellStyle name="Total 3 3 4 6 3" xfId="17786" xr:uid="{00000000-0005-0000-0000-000014AC0000}"/>
    <cellStyle name="Total 3 3 4 6 3 2" xfId="33849" xr:uid="{00000000-0005-0000-0000-000015AC0000}"/>
    <cellStyle name="Total 3 3 4 6 3 3" xfId="44759" xr:uid="{00000000-0005-0000-0000-000016AC0000}"/>
    <cellStyle name="Total 3 3 4 6 4" xfId="33846" xr:uid="{00000000-0005-0000-0000-000017AC0000}"/>
    <cellStyle name="Total 3 3 4 6 5" xfId="44756" xr:uid="{00000000-0005-0000-0000-000018AC0000}"/>
    <cellStyle name="Total 3 3 4 7" xfId="17787" xr:uid="{00000000-0005-0000-0000-000019AC0000}"/>
    <cellStyle name="Total 3 3 4 7 2" xfId="17788" xr:uid="{00000000-0005-0000-0000-00001AAC0000}"/>
    <cellStyle name="Total 3 3 4 7 2 2" xfId="17789" xr:uid="{00000000-0005-0000-0000-00001BAC0000}"/>
    <cellStyle name="Total 3 3 4 7 2 2 2" xfId="33852" xr:uid="{00000000-0005-0000-0000-00001CAC0000}"/>
    <cellStyle name="Total 3 3 4 7 2 2 3" xfId="44762" xr:uid="{00000000-0005-0000-0000-00001DAC0000}"/>
    <cellStyle name="Total 3 3 4 7 2 3" xfId="33851" xr:uid="{00000000-0005-0000-0000-00001EAC0000}"/>
    <cellStyle name="Total 3 3 4 7 2 4" xfId="44761" xr:uid="{00000000-0005-0000-0000-00001FAC0000}"/>
    <cellStyle name="Total 3 3 4 7 3" xfId="17790" xr:uid="{00000000-0005-0000-0000-000020AC0000}"/>
    <cellStyle name="Total 3 3 4 7 3 2" xfId="33853" xr:uid="{00000000-0005-0000-0000-000021AC0000}"/>
    <cellStyle name="Total 3 3 4 7 3 3" xfId="44763" xr:uid="{00000000-0005-0000-0000-000022AC0000}"/>
    <cellStyle name="Total 3 3 4 7 4" xfId="33850" xr:uid="{00000000-0005-0000-0000-000023AC0000}"/>
    <cellStyle name="Total 3 3 4 7 5" xfId="44760" xr:uid="{00000000-0005-0000-0000-000024AC0000}"/>
    <cellStyle name="Total 3 3 4 8" xfId="17791" xr:uid="{00000000-0005-0000-0000-000025AC0000}"/>
    <cellStyle name="Total 3 3 4 8 2" xfId="17792" xr:uid="{00000000-0005-0000-0000-000026AC0000}"/>
    <cellStyle name="Total 3 3 4 8 2 2" xfId="17793" xr:uid="{00000000-0005-0000-0000-000027AC0000}"/>
    <cellStyle name="Total 3 3 4 8 2 2 2" xfId="33856" xr:uid="{00000000-0005-0000-0000-000028AC0000}"/>
    <cellStyle name="Total 3 3 4 8 2 2 3" xfId="44766" xr:uid="{00000000-0005-0000-0000-000029AC0000}"/>
    <cellStyle name="Total 3 3 4 8 2 3" xfId="33855" xr:uid="{00000000-0005-0000-0000-00002AAC0000}"/>
    <cellStyle name="Total 3 3 4 8 2 4" xfId="44765" xr:uid="{00000000-0005-0000-0000-00002BAC0000}"/>
    <cellStyle name="Total 3 3 4 8 3" xfId="17794" xr:uid="{00000000-0005-0000-0000-00002CAC0000}"/>
    <cellStyle name="Total 3 3 4 8 3 2" xfId="33857" xr:uid="{00000000-0005-0000-0000-00002DAC0000}"/>
    <cellStyle name="Total 3 3 4 8 3 3" xfId="44767" xr:uid="{00000000-0005-0000-0000-00002EAC0000}"/>
    <cellStyle name="Total 3 3 4 8 4" xfId="33854" xr:uid="{00000000-0005-0000-0000-00002FAC0000}"/>
    <cellStyle name="Total 3 3 4 8 5" xfId="44764" xr:uid="{00000000-0005-0000-0000-000030AC0000}"/>
    <cellStyle name="Total 3 3 4 9" xfId="17795" xr:uid="{00000000-0005-0000-0000-000031AC0000}"/>
    <cellStyle name="Total 3 3 4 9 2" xfId="17796" xr:uid="{00000000-0005-0000-0000-000032AC0000}"/>
    <cellStyle name="Total 3 3 4 9 2 2" xfId="33859" xr:uid="{00000000-0005-0000-0000-000033AC0000}"/>
    <cellStyle name="Total 3 3 4 9 2 3" xfId="44769" xr:uid="{00000000-0005-0000-0000-000034AC0000}"/>
    <cellStyle name="Total 3 3 4 9 3" xfId="33858" xr:uid="{00000000-0005-0000-0000-000035AC0000}"/>
    <cellStyle name="Total 3 3 4 9 4" xfId="44768" xr:uid="{00000000-0005-0000-0000-000036AC0000}"/>
    <cellStyle name="Total 3 3 5" xfId="17797" xr:uid="{00000000-0005-0000-0000-000037AC0000}"/>
    <cellStyle name="Total 3 3 5 2" xfId="17798" xr:uid="{00000000-0005-0000-0000-000038AC0000}"/>
    <cellStyle name="Total 3 3 5 2 2" xfId="17799" xr:uid="{00000000-0005-0000-0000-000039AC0000}"/>
    <cellStyle name="Total 3 3 5 2 2 2" xfId="33862" xr:uid="{00000000-0005-0000-0000-00003AAC0000}"/>
    <cellStyle name="Total 3 3 5 2 2 3" xfId="44772" xr:uid="{00000000-0005-0000-0000-00003BAC0000}"/>
    <cellStyle name="Total 3 3 5 2 3" xfId="33861" xr:uid="{00000000-0005-0000-0000-00003CAC0000}"/>
    <cellStyle name="Total 3 3 5 2 4" xfId="44771" xr:uid="{00000000-0005-0000-0000-00003DAC0000}"/>
    <cellStyle name="Total 3 3 5 3" xfId="17800" xr:uid="{00000000-0005-0000-0000-00003EAC0000}"/>
    <cellStyle name="Total 3 3 5 3 2" xfId="33863" xr:uid="{00000000-0005-0000-0000-00003FAC0000}"/>
    <cellStyle name="Total 3 3 5 3 3" xfId="44773" xr:uid="{00000000-0005-0000-0000-000040AC0000}"/>
    <cellStyle name="Total 3 3 5 4" xfId="33860" xr:uid="{00000000-0005-0000-0000-000041AC0000}"/>
    <cellStyle name="Total 3 3 5 5" xfId="44770" xr:uid="{00000000-0005-0000-0000-000042AC0000}"/>
    <cellStyle name="Total 3 3 6" xfId="17801" xr:uid="{00000000-0005-0000-0000-000043AC0000}"/>
    <cellStyle name="Total 3 3 6 2" xfId="17802" xr:uid="{00000000-0005-0000-0000-000044AC0000}"/>
    <cellStyle name="Total 3 3 6 2 2" xfId="17803" xr:uid="{00000000-0005-0000-0000-000045AC0000}"/>
    <cellStyle name="Total 3 3 6 2 2 2" xfId="33866" xr:uid="{00000000-0005-0000-0000-000046AC0000}"/>
    <cellStyle name="Total 3 3 6 2 2 3" xfId="44776" xr:uid="{00000000-0005-0000-0000-000047AC0000}"/>
    <cellStyle name="Total 3 3 6 2 3" xfId="33865" xr:uid="{00000000-0005-0000-0000-000048AC0000}"/>
    <cellStyle name="Total 3 3 6 2 4" xfId="44775" xr:uid="{00000000-0005-0000-0000-000049AC0000}"/>
    <cellStyle name="Total 3 3 6 3" xfId="17804" xr:uid="{00000000-0005-0000-0000-00004AAC0000}"/>
    <cellStyle name="Total 3 3 6 3 2" xfId="33867" xr:uid="{00000000-0005-0000-0000-00004BAC0000}"/>
    <cellStyle name="Total 3 3 6 3 3" xfId="44777" xr:uid="{00000000-0005-0000-0000-00004CAC0000}"/>
    <cellStyle name="Total 3 3 6 4" xfId="33864" xr:uid="{00000000-0005-0000-0000-00004DAC0000}"/>
    <cellStyle name="Total 3 3 6 5" xfId="44774" xr:uid="{00000000-0005-0000-0000-00004EAC0000}"/>
    <cellStyle name="Total 3 3 7" xfId="17805" xr:uid="{00000000-0005-0000-0000-00004FAC0000}"/>
    <cellStyle name="Total 3 3 7 2" xfId="17806" xr:uid="{00000000-0005-0000-0000-000050AC0000}"/>
    <cellStyle name="Total 3 3 7 2 2" xfId="17807" xr:uid="{00000000-0005-0000-0000-000051AC0000}"/>
    <cellStyle name="Total 3 3 7 2 2 2" xfId="33870" xr:uid="{00000000-0005-0000-0000-000052AC0000}"/>
    <cellStyle name="Total 3 3 7 2 2 3" xfId="44780" xr:uid="{00000000-0005-0000-0000-000053AC0000}"/>
    <cellStyle name="Total 3 3 7 2 3" xfId="33869" xr:uid="{00000000-0005-0000-0000-000054AC0000}"/>
    <cellStyle name="Total 3 3 7 2 4" xfId="44779" xr:uid="{00000000-0005-0000-0000-000055AC0000}"/>
    <cellStyle name="Total 3 3 7 3" xfId="17808" xr:uid="{00000000-0005-0000-0000-000056AC0000}"/>
    <cellStyle name="Total 3 3 7 3 2" xfId="33871" xr:uid="{00000000-0005-0000-0000-000057AC0000}"/>
    <cellStyle name="Total 3 3 7 3 3" xfId="44781" xr:uid="{00000000-0005-0000-0000-000058AC0000}"/>
    <cellStyle name="Total 3 3 7 4" xfId="33868" xr:uid="{00000000-0005-0000-0000-000059AC0000}"/>
    <cellStyle name="Total 3 3 7 5" xfId="44778" xr:uid="{00000000-0005-0000-0000-00005AAC0000}"/>
    <cellStyle name="Total 3 3 8" xfId="17809" xr:uid="{00000000-0005-0000-0000-00005BAC0000}"/>
    <cellStyle name="Total 3 3 8 2" xfId="17810" xr:uid="{00000000-0005-0000-0000-00005CAC0000}"/>
    <cellStyle name="Total 3 3 8 2 2" xfId="17811" xr:uid="{00000000-0005-0000-0000-00005DAC0000}"/>
    <cellStyle name="Total 3 3 8 2 2 2" xfId="33874" xr:uid="{00000000-0005-0000-0000-00005EAC0000}"/>
    <cellStyle name="Total 3 3 8 2 2 3" xfId="44784" xr:uid="{00000000-0005-0000-0000-00005FAC0000}"/>
    <cellStyle name="Total 3 3 8 2 3" xfId="33873" xr:uid="{00000000-0005-0000-0000-000060AC0000}"/>
    <cellStyle name="Total 3 3 8 2 4" xfId="44783" xr:uid="{00000000-0005-0000-0000-000061AC0000}"/>
    <cellStyle name="Total 3 3 8 3" xfId="17812" xr:uid="{00000000-0005-0000-0000-000062AC0000}"/>
    <cellStyle name="Total 3 3 8 3 2" xfId="33875" xr:uid="{00000000-0005-0000-0000-000063AC0000}"/>
    <cellStyle name="Total 3 3 8 3 3" xfId="44785" xr:uid="{00000000-0005-0000-0000-000064AC0000}"/>
    <cellStyle name="Total 3 3 8 4" xfId="33872" xr:uid="{00000000-0005-0000-0000-000065AC0000}"/>
    <cellStyle name="Total 3 3 8 5" xfId="44782" xr:uid="{00000000-0005-0000-0000-000066AC0000}"/>
    <cellStyle name="Total 3 3 9" xfId="17813" xr:uid="{00000000-0005-0000-0000-000067AC0000}"/>
    <cellStyle name="Total 3 3 9 2" xfId="17814" xr:uid="{00000000-0005-0000-0000-000068AC0000}"/>
    <cellStyle name="Total 3 3 9 2 2" xfId="17815" xr:uid="{00000000-0005-0000-0000-000069AC0000}"/>
    <cellStyle name="Total 3 3 9 2 2 2" xfId="33878" xr:uid="{00000000-0005-0000-0000-00006AAC0000}"/>
    <cellStyle name="Total 3 3 9 2 2 3" xfId="44788" xr:uid="{00000000-0005-0000-0000-00006BAC0000}"/>
    <cellStyle name="Total 3 3 9 2 3" xfId="33877" xr:uid="{00000000-0005-0000-0000-00006CAC0000}"/>
    <cellStyle name="Total 3 3 9 2 4" xfId="44787" xr:uid="{00000000-0005-0000-0000-00006DAC0000}"/>
    <cellStyle name="Total 3 3 9 3" xfId="17816" xr:uid="{00000000-0005-0000-0000-00006EAC0000}"/>
    <cellStyle name="Total 3 3 9 3 2" xfId="33879" xr:uid="{00000000-0005-0000-0000-00006FAC0000}"/>
    <cellStyle name="Total 3 3 9 3 3" xfId="44789" xr:uid="{00000000-0005-0000-0000-000070AC0000}"/>
    <cellStyle name="Total 3 3 9 4" xfId="33876" xr:uid="{00000000-0005-0000-0000-000071AC0000}"/>
    <cellStyle name="Total 3 3 9 5" xfId="44786" xr:uid="{00000000-0005-0000-0000-000072AC0000}"/>
    <cellStyle name="Total 3 4" xfId="17817" xr:uid="{00000000-0005-0000-0000-000073AC0000}"/>
    <cellStyle name="Total 3 4 10" xfId="17818" xr:uid="{00000000-0005-0000-0000-000074AC0000}"/>
    <cellStyle name="Total 3 4 10 2" xfId="33881" xr:uid="{00000000-0005-0000-0000-000075AC0000}"/>
    <cellStyle name="Total 3 4 10 3" xfId="44791" xr:uid="{00000000-0005-0000-0000-000076AC0000}"/>
    <cellStyle name="Total 3 4 11" xfId="33880" xr:uid="{00000000-0005-0000-0000-000077AC0000}"/>
    <cellStyle name="Total 3 4 12" xfId="44790" xr:uid="{00000000-0005-0000-0000-000078AC0000}"/>
    <cellStyle name="Total 3 4 2" xfId="17819" xr:uid="{00000000-0005-0000-0000-000079AC0000}"/>
    <cellStyle name="Total 3 4 2 2" xfId="17820" xr:uid="{00000000-0005-0000-0000-00007AAC0000}"/>
    <cellStyle name="Total 3 4 2 2 2" xfId="17821" xr:uid="{00000000-0005-0000-0000-00007BAC0000}"/>
    <cellStyle name="Total 3 4 2 2 2 2" xfId="33884" xr:uid="{00000000-0005-0000-0000-00007CAC0000}"/>
    <cellStyle name="Total 3 4 2 2 2 3" xfId="44794" xr:uid="{00000000-0005-0000-0000-00007DAC0000}"/>
    <cellStyle name="Total 3 4 2 2 3" xfId="33883" xr:uid="{00000000-0005-0000-0000-00007EAC0000}"/>
    <cellStyle name="Total 3 4 2 2 4" xfId="44793" xr:uid="{00000000-0005-0000-0000-00007FAC0000}"/>
    <cellStyle name="Total 3 4 2 3" xfId="17822" xr:uid="{00000000-0005-0000-0000-000080AC0000}"/>
    <cellStyle name="Total 3 4 2 3 2" xfId="33885" xr:uid="{00000000-0005-0000-0000-000081AC0000}"/>
    <cellStyle name="Total 3 4 2 3 3" xfId="44795" xr:uid="{00000000-0005-0000-0000-000082AC0000}"/>
    <cellStyle name="Total 3 4 2 4" xfId="33882" xr:uid="{00000000-0005-0000-0000-000083AC0000}"/>
    <cellStyle name="Total 3 4 2 5" xfId="44792" xr:uid="{00000000-0005-0000-0000-000084AC0000}"/>
    <cellStyle name="Total 3 4 3" xfId="17823" xr:uid="{00000000-0005-0000-0000-000085AC0000}"/>
    <cellStyle name="Total 3 4 3 2" xfId="17824" xr:uid="{00000000-0005-0000-0000-000086AC0000}"/>
    <cellStyle name="Total 3 4 3 2 2" xfId="17825" xr:uid="{00000000-0005-0000-0000-000087AC0000}"/>
    <cellStyle name="Total 3 4 3 2 2 2" xfId="33888" xr:uid="{00000000-0005-0000-0000-000088AC0000}"/>
    <cellStyle name="Total 3 4 3 2 2 3" xfId="44798" xr:uid="{00000000-0005-0000-0000-000089AC0000}"/>
    <cellStyle name="Total 3 4 3 2 3" xfId="33887" xr:uid="{00000000-0005-0000-0000-00008AAC0000}"/>
    <cellStyle name="Total 3 4 3 2 4" xfId="44797" xr:uid="{00000000-0005-0000-0000-00008BAC0000}"/>
    <cellStyle name="Total 3 4 3 3" xfId="17826" xr:uid="{00000000-0005-0000-0000-00008CAC0000}"/>
    <cellStyle name="Total 3 4 3 3 2" xfId="33889" xr:uid="{00000000-0005-0000-0000-00008DAC0000}"/>
    <cellStyle name="Total 3 4 3 3 3" xfId="44799" xr:uid="{00000000-0005-0000-0000-00008EAC0000}"/>
    <cellStyle name="Total 3 4 3 4" xfId="33886" xr:uid="{00000000-0005-0000-0000-00008FAC0000}"/>
    <cellStyle name="Total 3 4 3 5" xfId="44796" xr:uid="{00000000-0005-0000-0000-000090AC0000}"/>
    <cellStyle name="Total 3 4 4" xfId="17827" xr:uid="{00000000-0005-0000-0000-000091AC0000}"/>
    <cellStyle name="Total 3 4 4 2" xfId="17828" xr:uid="{00000000-0005-0000-0000-000092AC0000}"/>
    <cellStyle name="Total 3 4 4 2 2" xfId="17829" xr:uid="{00000000-0005-0000-0000-000093AC0000}"/>
    <cellStyle name="Total 3 4 4 2 2 2" xfId="33892" xr:uid="{00000000-0005-0000-0000-000094AC0000}"/>
    <cellStyle name="Total 3 4 4 2 2 3" xfId="44802" xr:uid="{00000000-0005-0000-0000-000095AC0000}"/>
    <cellStyle name="Total 3 4 4 2 3" xfId="33891" xr:uid="{00000000-0005-0000-0000-000096AC0000}"/>
    <cellStyle name="Total 3 4 4 2 4" xfId="44801" xr:uid="{00000000-0005-0000-0000-000097AC0000}"/>
    <cellStyle name="Total 3 4 4 3" xfId="17830" xr:uid="{00000000-0005-0000-0000-000098AC0000}"/>
    <cellStyle name="Total 3 4 4 3 2" xfId="33893" xr:uid="{00000000-0005-0000-0000-000099AC0000}"/>
    <cellStyle name="Total 3 4 4 3 3" xfId="44803" xr:uid="{00000000-0005-0000-0000-00009AAC0000}"/>
    <cellStyle name="Total 3 4 4 4" xfId="33890" xr:uid="{00000000-0005-0000-0000-00009BAC0000}"/>
    <cellStyle name="Total 3 4 4 5" xfId="44800" xr:uid="{00000000-0005-0000-0000-00009CAC0000}"/>
    <cellStyle name="Total 3 4 5" xfId="17831" xr:uid="{00000000-0005-0000-0000-00009DAC0000}"/>
    <cellStyle name="Total 3 4 5 2" xfId="17832" xr:uid="{00000000-0005-0000-0000-00009EAC0000}"/>
    <cellStyle name="Total 3 4 5 2 2" xfId="17833" xr:uid="{00000000-0005-0000-0000-00009FAC0000}"/>
    <cellStyle name="Total 3 4 5 2 2 2" xfId="33896" xr:uid="{00000000-0005-0000-0000-0000A0AC0000}"/>
    <cellStyle name="Total 3 4 5 2 2 3" xfId="44806" xr:uid="{00000000-0005-0000-0000-0000A1AC0000}"/>
    <cellStyle name="Total 3 4 5 2 3" xfId="33895" xr:uid="{00000000-0005-0000-0000-0000A2AC0000}"/>
    <cellStyle name="Total 3 4 5 2 4" xfId="44805" xr:uid="{00000000-0005-0000-0000-0000A3AC0000}"/>
    <cellStyle name="Total 3 4 5 3" xfId="17834" xr:uid="{00000000-0005-0000-0000-0000A4AC0000}"/>
    <cellStyle name="Total 3 4 5 3 2" xfId="33897" xr:uid="{00000000-0005-0000-0000-0000A5AC0000}"/>
    <cellStyle name="Total 3 4 5 3 3" xfId="44807" xr:uid="{00000000-0005-0000-0000-0000A6AC0000}"/>
    <cellStyle name="Total 3 4 5 4" xfId="33894" xr:uid="{00000000-0005-0000-0000-0000A7AC0000}"/>
    <cellStyle name="Total 3 4 5 5" xfId="44804" xr:uid="{00000000-0005-0000-0000-0000A8AC0000}"/>
    <cellStyle name="Total 3 4 6" xfId="17835" xr:uid="{00000000-0005-0000-0000-0000A9AC0000}"/>
    <cellStyle name="Total 3 4 6 2" xfId="17836" xr:uid="{00000000-0005-0000-0000-0000AAAC0000}"/>
    <cellStyle name="Total 3 4 6 2 2" xfId="17837" xr:uid="{00000000-0005-0000-0000-0000ABAC0000}"/>
    <cellStyle name="Total 3 4 6 2 2 2" xfId="33900" xr:uid="{00000000-0005-0000-0000-0000ACAC0000}"/>
    <cellStyle name="Total 3 4 6 2 2 3" xfId="44810" xr:uid="{00000000-0005-0000-0000-0000ADAC0000}"/>
    <cellStyle name="Total 3 4 6 2 3" xfId="33899" xr:uid="{00000000-0005-0000-0000-0000AEAC0000}"/>
    <cellStyle name="Total 3 4 6 2 4" xfId="44809" xr:uid="{00000000-0005-0000-0000-0000AFAC0000}"/>
    <cellStyle name="Total 3 4 6 3" xfId="17838" xr:uid="{00000000-0005-0000-0000-0000B0AC0000}"/>
    <cellStyle name="Total 3 4 6 3 2" xfId="33901" xr:uid="{00000000-0005-0000-0000-0000B1AC0000}"/>
    <cellStyle name="Total 3 4 6 3 3" xfId="44811" xr:uid="{00000000-0005-0000-0000-0000B2AC0000}"/>
    <cellStyle name="Total 3 4 6 4" xfId="33898" xr:uid="{00000000-0005-0000-0000-0000B3AC0000}"/>
    <cellStyle name="Total 3 4 6 5" xfId="44808" xr:uid="{00000000-0005-0000-0000-0000B4AC0000}"/>
    <cellStyle name="Total 3 4 7" xfId="17839" xr:uid="{00000000-0005-0000-0000-0000B5AC0000}"/>
    <cellStyle name="Total 3 4 7 2" xfId="17840" xr:uid="{00000000-0005-0000-0000-0000B6AC0000}"/>
    <cellStyle name="Total 3 4 7 2 2" xfId="17841" xr:uid="{00000000-0005-0000-0000-0000B7AC0000}"/>
    <cellStyle name="Total 3 4 7 2 2 2" xfId="33904" xr:uid="{00000000-0005-0000-0000-0000B8AC0000}"/>
    <cellStyle name="Total 3 4 7 2 2 3" xfId="44814" xr:uid="{00000000-0005-0000-0000-0000B9AC0000}"/>
    <cellStyle name="Total 3 4 7 2 3" xfId="33903" xr:uid="{00000000-0005-0000-0000-0000BAAC0000}"/>
    <cellStyle name="Total 3 4 7 2 4" xfId="44813" xr:uid="{00000000-0005-0000-0000-0000BBAC0000}"/>
    <cellStyle name="Total 3 4 7 3" xfId="17842" xr:uid="{00000000-0005-0000-0000-0000BCAC0000}"/>
    <cellStyle name="Total 3 4 7 3 2" xfId="33905" xr:uid="{00000000-0005-0000-0000-0000BDAC0000}"/>
    <cellStyle name="Total 3 4 7 3 3" xfId="44815" xr:uid="{00000000-0005-0000-0000-0000BEAC0000}"/>
    <cellStyle name="Total 3 4 7 4" xfId="33902" xr:uid="{00000000-0005-0000-0000-0000BFAC0000}"/>
    <cellStyle name="Total 3 4 7 5" xfId="44812" xr:uid="{00000000-0005-0000-0000-0000C0AC0000}"/>
    <cellStyle name="Total 3 4 8" xfId="17843" xr:uid="{00000000-0005-0000-0000-0000C1AC0000}"/>
    <cellStyle name="Total 3 4 8 2" xfId="17844" xr:uid="{00000000-0005-0000-0000-0000C2AC0000}"/>
    <cellStyle name="Total 3 4 8 2 2" xfId="17845" xr:uid="{00000000-0005-0000-0000-0000C3AC0000}"/>
    <cellStyle name="Total 3 4 8 2 2 2" xfId="33908" xr:uid="{00000000-0005-0000-0000-0000C4AC0000}"/>
    <cellStyle name="Total 3 4 8 2 2 3" xfId="44818" xr:uid="{00000000-0005-0000-0000-0000C5AC0000}"/>
    <cellStyle name="Total 3 4 8 2 3" xfId="33907" xr:uid="{00000000-0005-0000-0000-0000C6AC0000}"/>
    <cellStyle name="Total 3 4 8 2 4" xfId="44817" xr:uid="{00000000-0005-0000-0000-0000C7AC0000}"/>
    <cellStyle name="Total 3 4 8 3" xfId="17846" xr:uid="{00000000-0005-0000-0000-0000C8AC0000}"/>
    <cellStyle name="Total 3 4 8 3 2" xfId="33909" xr:uid="{00000000-0005-0000-0000-0000C9AC0000}"/>
    <cellStyle name="Total 3 4 8 3 3" xfId="44819" xr:uid="{00000000-0005-0000-0000-0000CAAC0000}"/>
    <cellStyle name="Total 3 4 8 4" xfId="33906" xr:uid="{00000000-0005-0000-0000-0000CBAC0000}"/>
    <cellStyle name="Total 3 4 8 5" xfId="44816" xr:uid="{00000000-0005-0000-0000-0000CCAC0000}"/>
    <cellStyle name="Total 3 4 9" xfId="17847" xr:uid="{00000000-0005-0000-0000-0000CDAC0000}"/>
    <cellStyle name="Total 3 4 9 2" xfId="17848" xr:uid="{00000000-0005-0000-0000-0000CEAC0000}"/>
    <cellStyle name="Total 3 4 9 2 2" xfId="33911" xr:uid="{00000000-0005-0000-0000-0000CFAC0000}"/>
    <cellStyle name="Total 3 4 9 2 3" xfId="44821" xr:uid="{00000000-0005-0000-0000-0000D0AC0000}"/>
    <cellStyle name="Total 3 4 9 3" xfId="33910" xr:uid="{00000000-0005-0000-0000-0000D1AC0000}"/>
    <cellStyle name="Total 3 4 9 4" xfId="44820" xr:uid="{00000000-0005-0000-0000-0000D2AC0000}"/>
    <cellStyle name="Total 3 5" xfId="17849" xr:uid="{00000000-0005-0000-0000-0000D3AC0000}"/>
    <cellStyle name="Total 3 5 10" xfId="17850" xr:uid="{00000000-0005-0000-0000-0000D4AC0000}"/>
    <cellStyle name="Total 3 5 10 2" xfId="33913" xr:uid="{00000000-0005-0000-0000-0000D5AC0000}"/>
    <cellStyle name="Total 3 5 10 3" xfId="44823" xr:uid="{00000000-0005-0000-0000-0000D6AC0000}"/>
    <cellStyle name="Total 3 5 11" xfId="33912" xr:uid="{00000000-0005-0000-0000-0000D7AC0000}"/>
    <cellStyle name="Total 3 5 12" xfId="44822" xr:uid="{00000000-0005-0000-0000-0000D8AC0000}"/>
    <cellStyle name="Total 3 5 2" xfId="17851" xr:uid="{00000000-0005-0000-0000-0000D9AC0000}"/>
    <cellStyle name="Total 3 5 2 2" xfId="17852" xr:uid="{00000000-0005-0000-0000-0000DAAC0000}"/>
    <cellStyle name="Total 3 5 2 2 2" xfId="17853" xr:uid="{00000000-0005-0000-0000-0000DBAC0000}"/>
    <cellStyle name="Total 3 5 2 2 2 2" xfId="33916" xr:uid="{00000000-0005-0000-0000-0000DCAC0000}"/>
    <cellStyle name="Total 3 5 2 2 2 3" xfId="44826" xr:uid="{00000000-0005-0000-0000-0000DDAC0000}"/>
    <cellStyle name="Total 3 5 2 2 3" xfId="33915" xr:uid="{00000000-0005-0000-0000-0000DEAC0000}"/>
    <cellStyle name="Total 3 5 2 2 4" xfId="44825" xr:uid="{00000000-0005-0000-0000-0000DFAC0000}"/>
    <cellStyle name="Total 3 5 2 3" xfId="17854" xr:uid="{00000000-0005-0000-0000-0000E0AC0000}"/>
    <cellStyle name="Total 3 5 2 3 2" xfId="33917" xr:uid="{00000000-0005-0000-0000-0000E1AC0000}"/>
    <cellStyle name="Total 3 5 2 3 3" xfId="44827" xr:uid="{00000000-0005-0000-0000-0000E2AC0000}"/>
    <cellStyle name="Total 3 5 2 4" xfId="33914" xr:uid="{00000000-0005-0000-0000-0000E3AC0000}"/>
    <cellStyle name="Total 3 5 2 5" xfId="44824" xr:uid="{00000000-0005-0000-0000-0000E4AC0000}"/>
    <cellStyle name="Total 3 5 3" xfId="17855" xr:uid="{00000000-0005-0000-0000-0000E5AC0000}"/>
    <cellStyle name="Total 3 5 3 2" xfId="17856" xr:uid="{00000000-0005-0000-0000-0000E6AC0000}"/>
    <cellStyle name="Total 3 5 3 2 2" xfId="17857" xr:uid="{00000000-0005-0000-0000-0000E7AC0000}"/>
    <cellStyle name="Total 3 5 3 2 2 2" xfId="33920" xr:uid="{00000000-0005-0000-0000-0000E8AC0000}"/>
    <cellStyle name="Total 3 5 3 2 2 3" xfId="44830" xr:uid="{00000000-0005-0000-0000-0000E9AC0000}"/>
    <cellStyle name="Total 3 5 3 2 3" xfId="33919" xr:uid="{00000000-0005-0000-0000-0000EAAC0000}"/>
    <cellStyle name="Total 3 5 3 2 4" xfId="44829" xr:uid="{00000000-0005-0000-0000-0000EBAC0000}"/>
    <cellStyle name="Total 3 5 3 3" xfId="17858" xr:uid="{00000000-0005-0000-0000-0000ECAC0000}"/>
    <cellStyle name="Total 3 5 3 3 2" xfId="33921" xr:uid="{00000000-0005-0000-0000-0000EDAC0000}"/>
    <cellStyle name="Total 3 5 3 3 3" xfId="44831" xr:uid="{00000000-0005-0000-0000-0000EEAC0000}"/>
    <cellStyle name="Total 3 5 3 4" xfId="33918" xr:uid="{00000000-0005-0000-0000-0000EFAC0000}"/>
    <cellStyle name="Total 3 5 3 5" xfId="44828" xr:uid="{00000000-0005-0000-0000-0000F0AC0000}"/>
    <cellStyle name="Total 3 5 4" xfId="17859" xr:uid="{00000000-0005-0000-0000-0000F1AC0000}"/>
    <cellStyle name="Total 3 5 4 2" xfId="17860" xr:uid="{00000000-0005-0000-0000-0000F2AC0000}"/>
    <cellStyle name="Total 3 5 4 2 2" xfId="17861" xr:uid="{00000000-0005-0000-0000-0000F3AC0000}"/>
    <cellStyle name="Total 3 5 4 2 2 2" xfId="33924" xr:uid="{00000000-0005-0000-0000-0000F4AC0000}"/>
    <cellStyle name="Total 3 5 4 2 2 3" xfId="44834" xr:uid="{00000000-0005-0000-0000-0000F5AC0000}"/>
    <cellStyle name="Total 3 5 4 2 3" xfId="33923" xr:uid="{00000000-0005-0000-0000-0000F6AC0000}"/>
    <cellStyle name="Total 3 5 4 2 4" xfId="44833" xr:uid="{00000000-0005-0000-0000-0000F7AC0000}"/>
    <cellStyle name="Total 3 5 4 3" xfId="17862" xr:uid="{00000000-0005-0000-0000-0000F8AC0000}"/>
    <cellStyle name="Total 3 5 4 3 2" xfId="33925" xr:uid="{00000000-0005-0000-0000-0000F9AC0000}"/>
    <cellStyle name="Total 3 5 4 3 3" xfId="44835" xr:uid="{00000000-0005-0000-0000-0000FAAC0000}"/>
    <cellStyle name="Total 3 5 4 4" xfId="33922" xr:uid="{00000000-0005-0000-0000-0000FBAC0000}"/>
    <cellStyle name="Total 3 5 4 5" xfId="44832" xr:uid="{00000000-0005-0000-0000-0000FCAC0000}"/>
    <cellStyle name="Total 3 5 5" xfId="17863" xr:uid="{00000000-0005-0000-0000-0000FDAC0000}"/>
    <cellStyle name="Total 3 5 5 2" xfId="17864" xr:uid="{00000000-0005-0000-0000-0000FEAC0000}"/>
    <cellStyle name="Total 3 5 5 2 2" xfId="17865" xr:uid="{00000000-0005-0000-0000-0000FFAC0000}"/>
    <cellStyle name="Total 3 5 5 2 2 2" xfId="33928" xr:uid="{00000000-0005-0000-0000-000000AD0000}"/>
    <cellStyle name="Total 3 5 5 2 2 3" xfId="44838" xr:uid="{00000000-0005-0000-0000-000001AD0000}"/>
    <cellStyle name="Total 3 5 5 2 3" xfId="33927" xr:uid="{00000000-0005-0000-0000-000002AD0000}"/>
    <cellStyle name="Total 3 5 5 2 4" xfId="44837" xr:uid="{00000000-0005-0000-0000-000003AD0000}"/>
    <cellStyle name="Total 3 5 5 3" xfId="17866" xr:uid="{00000000-0005-0000-0000-000004AD0000}"/>
    <cellStyle name="Total 3 5 5 3 2" xfId="33929" xr:uid="{00000000-0005-0000-0000-000005AD0000}"/>
    <cellStyle name="Total 3 5 5 3 3" xfId="44839" xr:uid="{00000000-0005-0000-0000-000006AD0000}"/>
    <cellStyle name="Total 3 5 5 4" xfId="33926" xr:uid="{00000000-0005-0000-0000-000007AD0000}"/>
    <cellStyle name="Total 3 5 5 5" xfId="44836" xr:uid="{00000000-0005-0000-0000-000008AD0000}"/>
    <cellStyle name="Total 3 5 6" xfId="17867" xr:uid="{00000000-0005-0000-0000-000009AD0000}"/>
    <cellStyle name="Total 3 5 6 2" xfId="17868" xr:uid="{00000000-0005-0000-0000-00000AAD0000}"/>
    <cellStyle name="Total 3 5 6 2 2" xfId="17869" xr:uid="{00000000-0005-0000-0000-00000BAD0000}"/>
    <cellStyle name="Total 3 5 6 2 2 2" xfId="33932" xr:uid="{00000000-0005-0000-0000-00000CAD0000}"/>
    <cellStyle name="Total 3 5 6 2 2 3" xfId="44842" xr:uid="{00000000-0005-0000-0000-00000DAD0000}"/>
    <cellStyle name="Total 3 5 6 2 3" xfId="33931" xr:uid="{00000000-0005-0000-0000-00000EAD0000}"/>
    <cellStyle name="Total 3 5 6 2 4" xfId="44841" xr:uid="{00000000-0005-0000-0000-00000FAD0000}"/>
    <cellStyle name="Total 3 5 6 3" xfId="17870" xr:uid="{00000000-0005-0000-0000-000010AD0000}"/>
    <cellStyle name="Total 3 5 6 3 2" xfId="33933" xr:uid="{00000000-0005-0000-0000-000011AD0000}"/>
    <cellStyle name="Total 3 5 6 3 3" xfId="44843" xr:uid="{00000000-0005-0000-0000-000012AD0000}"/>
    <cellStyle name="Total 3 5 6 4" xfId="33930" xr:uid="{00000000-0005-0000-0000-000013AD0000}"/>
    <cellStyle name="Total 3 5 6 5" xfId="44840" xr:uid="{00000000-0005-0000-0000-000014AD0000}"/>
    <cellStyle name="Total 3 5 7" xfId="17871" xr:uid="{00000000-0005-0000-0000-000015AD0000}"/>
    <cellStyle name="Total 3 5 7 2" xfId="17872" xr:uid="{00000000-0005-0000-0000-000016AD0000}"/>
    <cellStyle name="Total 3 5 7 2 2" xfId="17873" xr:uid="{00000000-0005-0000-0000-000017AD0000}"/>
    <cellStyle name="Total 3 5 7 2 2 2" xfId="33936" xr:uid="{00000000-0005-0000-0000-000018AD0000}"/>
    <cellStyle name="Total 3 5 7 2 2 3" xfId="44846" xr:uid="{00000000-0005-0000-0000-000019AD0000}"/>
    <cellStyle name="Total 3 5 7 2 3" xfId="33935" xr:uid="{00000000-0005-0000-0000-00001AAD0000}"/>
    <cellStyle name="Total 3 5 7 2 4" xfId="44845" xr:uid="{00000000-0005-0000-0000-00001BAD0000}"/>
    <cellStyle name="Total 3 5 7 3" xfId="17874" xr:uid="{00000000-0005-0000-0000-00001CAD0000}"/>
    <cellStyle name="Total 3 5 7 3 2" xfId="33937" xr:uid="{00000000-0005-0000-0000-00001DAD0000}"/>
    <cellStyle name="Total 3 5 7 3 3" xfId="44847" xr:uid="{00000000-0005-0000-0000-00001EAD0000}"/>
    <cellStyle name="Total 3 5 7 4" xfId="33934" xr:uid="{00000000-0005-0000-0000-00001FAD0000}"/>
    <cellStyle name="Total 3 5 7 5" xfId="44844" xr:uid="{00000000-0005-0000-0000-000020AD0000}"/>
    <cellStyle name="Total 3 5 8" xfId="17875" xr:uid="{00000000-0005-0000-0000-000021AD0000}"/>
    <cellStyle name="Total 3 5 8 2" xfId="17876" xr:uid="{00000000-0005-0000-0000-000022AD0000}"/>
    <cellStyle name="Total 3 5 8 2 2" xfId="17877" xr:uid="{00000000-0005-0000-0000-000023AD0000}"/>
    <cellStyle name="Total 3 5 8 2 2 2" xfId="33940" xr:uid="{00000000-0005-0000-0000-000024AD0000}"/>
    <cellStyle name="Total 3 5 8 2 2 3" xfId="44850" xr:uid="{00000000-0005-0000-0000-000025AD0000}"/>
    <cellStyle name="Total 3 5 8 2 3" xfId="33939" xr:uid="{00000000-0005-0000-0000-000026AD0000}"/>
    <cellStyle name="Total 3 5 8 2 4" xfId="44849" xr:uid="{00000000-0005-0000-0000-000027AD0000}"/>
    <cellStyle name="Total 3 5 8 3" xfId="17878" xr:uid="{00000000-0005-0000-0000-000028AD0000}"/>
    <cellStyle name="Total 3 5 8 3 2" xfId="33941" xr:uid="{00000000-0005-0000-0000-000029AD0000}"/>
    <cellStyle name="Total 3 5 8 3 3" xfId="44851" xr:uid="{00000000-0005-0000-0000-00002AAD0000}"/>
    <cellStyle name="Total 3 5 8 4" xfId="33938" xr:uid="{00000000-0005-0000-0000-00002BAD0000}"/>
    <cellStyle name="Total 3 5 8 5" xfId="44848" xr:uid="{00000000-0005-0000-0000-00002CAD0000}"/>
    <cellStyle name="Total 3 5 9" xfId="17879" xr:uid="{00000000-0005-0000-0000-00002DAD0000}"/>
    <cellStyle name="Total 3 5 9 2" xfId="17880" xr:uid="{00000000-0005-0000-0000-00002EAD0000}"/>
    <cellStyle name="Total 3 5 9 2 2" xfId="33943" xr:uid="{00000000-0005-0000-0000-00002FAD0000}"/>
    <cellStyle name="Total 3 5 9 2 3" xfId="44853" xr:uid="{00000000-0005-0000-0000-000030AD0000}"/>
    <cellStyle name="Total 3 5 9 3" xfId="33942" xr:uid="{00000000-0005-0000-0000-000031AD0000}"/>
    <cellStyle name="Total 3 5 9 4" xfId="44852" xr:uid="{00000000-0005-0000-0000-000032AD0000}"/>
    <cellStyle name="Total 3 6" xfId="17881" xr:uid="{00000000-0005-0000-0000-000033AD0000}"/>
    <cellStyle name="Total 3 6 2" xfId="17882" xr:uid="{00000000-0005-0000-0000-000034AD0000}"/>
    <cellStyle name="Total 3 6 2 2" xfId="17883" xr:uid="{00000000-0005-0000-0000-000035AD0000}"/>
    <cellStyle name="Total 3 6 2 2 2" xfId="33946" xr:uid="{00000000-0005-0000-0000-000036AD0000}"/>
    <cellStyle name="Total 3 6 2 2 3" xfId="44856" xr:uid="{00000000-0005-0000-0000-000037AD0000}"/>
    <cellStyle name="Total 3 6 2 3" xfId="33945" xr:uid="{00000000-0005-0000-0000-000038AD0000}"/>
    <cellStyle name="Total 3 6 2 4" xfId="44855" xr:uid="{00000000-0005-0000-0000-000039AD0000}"/>
    <cellStyle name="Total 3 6 3" xfId="17884" xr:uid="{00000000-0005-0000-0000-00003AAD0000}"/>
    <cellStyle name="Total 3 6 3 2" xfId="33947" xr:uid="{00000000-0005-0000-0000-00003BAD0000}"/>
    <cellStyle name="Total 3 6 3 3" xfId="44857" xr:uid="{00000000-0005-0000-0000-00003CAD0000}"/>
    <cellStyle name="Total 3 6 4" xfId="33944" xr:uid="{00000000-0005-0000-0000-00003DAD0000}"/>
    <cellStyle name="Total 3 6 5" xfId="44854" xr:uid="{00000000-0005-0000-0000-00003EAD0000}"/>
    <cellStyle name="Total 3 7" xfId="17885" xr:uid="{00000000-0005-0000-0000-00003FAD0000}"/>
    <cellStyle name="Total 3 7 2" xfId="17886" xr:uid="{00000000-0005-0000-0000-000040AD0000}"/>
    <cellStyle name="Total 3 7 2 2" xfId="17887" xr:uid="{00000000-0005-0000-0000-000041AD0000}"/>
    <cellStyle name="Total 3 7 2 2 2" xfId="33950" xr:uid="{00000000-0005-0000-0000-000042AD0000}"/>
    <cellStyle name="Total 3 7 2 2 3" xfId="44860" xr:uid="{00000000-0005-0000-0000-000043AD0000}"/>
    <cellStyle name="Total 3 7 2 3" xfId="33949" xr:uid="{00000000-0005-0000-0000-000044AD0000}"/>
    <cellStyle name="Total 3 7 2 4" xfId="44859" xr:uid="{00000000-0005-0000-0000-000045AD0000}"/>
    <cellStyle name="Total 3 7 3" xfId="17888" xr:uid="{00000000-0005-0000-0000-000046AD0000}"/>
    <cellStyle name="Total 3 7 3 2" xfId="33951" xr:uid="{00000000-0005-0000-0000-000047AD0000}"/>
    <cellStyle name="Total 3 7 3 3" xfId="44861" xr:uid="{00000000-0005-0000-0000-000048AD0000}"/>
    <cellStyle name="Total 3 7 4" xfId="33948" xr:uid="{00000000-0005-0000-0000-000049AD0000}"/>
    <cellStyle name="Total 3 7 5" xfId="44858" xr:uid="{00000000-0005-0000-0000-00004AAD0000}"/>
    <cellStyle name="Total 3 8" xfId="17889" xr:uid="{00000000-0005-0000-0000-00004BAD0000}"/>
    <cellStyle name="Total 3 8 2" xfId="17890" xr:uid="{00000000-0005-0000-0000-00004CAD0000}"/>
    <cellStyle name="Total 3 8 2 2" xfId="17891" xr:uid="{00000000-0005-0000-0000-00004DAD0000}"/>
    <cellStyle name="Total 3 8 2 2 2" xfId="33954" xr:uid="{00000000-0005-0000-0000-00004EAD0000}"/>
    <cellStyle name="Total 3 8 2 2 3" xfId="44864" xr:uid="{00000000-0005-0000-0000-00004FAD0000}"/>
    <cellStyle name="Total 3 8 2 3" xfId="33953" xr:uid="{00000000-0005-0000-0000-000050AD0000}"/>
    <cellStyle name="Total 3 8 2 4" xfId="44863" xr:uid="{00000000-0005-0000-0000-000051AD0000}"/>
    <cellStyle name="Total 3 8 3" xfId="17892" xr:uid="{00000000-0005-0000-0000-000052AD0000}"/>
    <cellStyle name="Total 3 8 3 2" xfId="33955" xr:uid="{00000000-0005-0000-0000-000053AD0000}"/>
    <cellStyle name="Total 3 8 3 3" xfId="44865" xr:uid="{00000000-0005-0000-0000-000054AD0000}"/>
    <cellStyle name="Total 3 8 4" xfId="33952" xr:uid="{00000000-0005-0000-0000-000055AD0000}"/>
    <cellStyle name="Total 3 8 5" xfId="44862" xr:uid="{00000000-0005-0000-0000-000056AD0000}"/>
    <cellStyle name="Total 3 9" xfId="17893" xr:uid="{00000000-0005-0000-0000-000057AD0000}"/>
    <cellStyle name="Total 3 9 2" xfId="17894" xr:uid="{00000000-0005-0000-0000-000058AD0000}"/>
    <cellStyle name="Total 3 9 2 2" xfId="17895" xr:uid="{00000000-0005-0000-0000-000059AD0000}"/>
    <cellStyle name="Total 3 9 2 2 2" xfId="33958" xr:uid="{00000000-0005-0000-0000-00005AAD0000}"/>
    <cellStyle name="Total 3 9 2 2 3" xfId="44868" xr:uid="{00000000-0005-0000-0000-00005BAD0000}"/>
    <cellStyle name="Total 3 9 2 3" xfId="33957" xr:uid="{00000000-0005-0000-0000-00005CAD0000}"/>
    <cellStyle name="Total 3 9 2 4" xfId="44867" xr:uid="{00000000-0005-0000-0000-00005DAD0000}"/>
    <cellStyle name="Total 3 9 3" xfId="17896" xr:uid="{00000000-0005-0000-0000-00005EAD0000}"/>
    <cellStyle name="Total 3 9 3 2" xfId="33959" xr:uid="{00000000-0005-0000-0000-00005FAD0000}"/>
    <cellStyle name="Total 3 9 3 3" xfId="44869" xr:uid="{00000000-0005-0000-0000-000060AD0000}"/>
    <cellStyle name="Total 3 9 4" xfId="33956" xr:uid="{00000000-0005-0000-0000-000061AD0000}"/>
    <cellStyle name="Total 3 9 5" xfId="44866" xr:uid="{00000000-0005-0000-0000-000062AD0000}"/>
    <cellStyle name="Total 4" xfId="17897" xr:uid="{00000000-0005-0000-0000-000063AD0000}"/>
    <cellStyle name="Total 4 10" xfId="17898" xr:uid="{00000000-0005-0000-0000-000064AD0000}"/>
    <cellStyle name="Total 4 10 2" xfId="17899" xr:uid="{00000000-0005-0000-0000-000065AD0000}"/>
    <cellStyle name="Total 4 10 2 2" xfId="17900" xr:uid="{00000000-0005-0000-0000-000066AD0000}"/>
    <cellStyle name="Total 4 10 2 2 2" xfId="33963" xr:uid="{00000000-0005-0000-0000-000067AD0000}"/>
    <cellStyle name="Total 4 10 2 2 3" xfId="44873" xr:uid="{00000000-0005-0000-0000-000068AD0000}"/>
    <cellStyle name="Total 4 10 2 3" xfId="33962" xr:uid="{00000000-0005-0000-0000-000069AD0000}"/>
    <cellStyle name="Total 4 10 2 4" xfId="44872" xr:uid="{00000000-0005-0000-0000-00006AAD0000}"/>
    <cellStyle name="Total 4 10 3" xfId="17901" xr:uid="{00000000-0005-0000-0000-00006BAD0000}"/>
    <cellStyle name="Total 4 10 3 2" xfId="33964" xr:uid="{00000000-0005-0000-0000-00006CAD0000}"/>
    <cellStyle name="Total 4 10 3 3" xfId="44874" xr:uid="{00000000-0005-0000-0000-00006DAD0000}"/>
    <cellStyle name="Total 4 10 4" xfId="33961" xr:uid="{00000000-0005-0000-0000-00006EAD0000}"/>
    <cellStyle name="Total 4 10 5" xfId="44871" xr:uid="{00000000-0005-0000-0000-00006FAD0000}"/>
    <cellStyle name="Total 4 11" xfId="17902" xr:uid="{00000000-0005-0000-0000-000070AD0000}"/>
    <cellStyle name="Total 4 11 2" xfId="17903" xr:uid="{00000000-0005-0000-0000-000071AD0000}"/>
    <cellStyle name="Total 4 11 2 2" xfId="17904" xr:uid="{00000000-0005-0000-0000-000072AD0000}"/>
    <cellStyle name="Total 4 11 2 2 2" xfId="33967" xr:uid="{00000000-0005-0000-0000-000073AD0000}"/>
    <cellStyle name="Total 4 11 2 2 3" xfId="44877" xr:uid="{00000000-0005-0000-0000-000074AD0000}"/>
    <cellStyle name="Total 4 11 2 3" xfId="33966" xr:uid="{00000000-0005-0000-0000-000075AD0000}"/>
    <cellStyle name="Total 4 11 2 4" xfId="44876" xr:uid="{00000000-0005-0000-0000-000076AD0000}"/>
    <cellStyle name="Total 4 11 3" xfId="17905" xr:uid="{00000000-0005-0000-0000-000077AD0000}"/>
    <cellStyle name="Total 4 11 3 2" xfId="33968" xr:uid="{00000000-0005-0000-0000-000078AD0000}"/>
    <cellStyle name="Total 4 11 3 3" xfId="44878" xr:uid="{00000000-0005-0000-0000-000079AD0000}"/>
    <cellStyle name="Total 4 11 4" xfId="33965" xr:uid="{00000000-0005-0000-0000-00007AAD0000}"/>
    <cellStyle name="Total 4 11 5" xfId="44875" xr:uid="{00000000-0005-0000-0000-00007BAD0000}"/>
    <cellStyle name="Total 4 12" xfId="17906" xr:uid="{00000000-0005-0000-0000-00007CAD0000}"/>
    <cellStyle name="Total 4 12 2" xfId="33969" xr:uid="{00000000-0005-0000-0000-00007DAD0000}"/>
    <cellStyle name="Total 4 12 3" xfId="44879" xr:uid="{00000000-0005-0000-0000-00007EAD0000}"/>
    <cellStyle name="Total 4 13" xfId="33960" xr:uid="{00000000-0005-0000-0000-00007FAD0000}"/>
    <cellStyle name="Total 4 14" xfId="44870" xr:uid="{00000000-0005-0000-0000-000080AD0000}"/>
    <cellStyle name="Total 4 2" xfId="17907" xr:uid="{00000000-0005-0000-0000-000081AD0000}"/>
    <cellStyle name="Total 4 2 10" xfId="17908" xr:uid="{00000000-0005-0000-0000-000082AD0000}"/>
    <cellStyle name="Total 4 2 10 2" xfId="17909" xr:uid="{00000000-0005-0000-0000-000083AD0000}"/>
    <cellStyle name="Total 4 2 10 2 2" xfId="17910" xr:uid="{00000000-0005-0000-0000-000084AD0000}"/>
    <cellStyle name="Total 4 2 10 2 2 2" xfId="33973" xr:uid="{00000000-0005-0000-0000-000085AD0000}"/>
    <cellStyle name="Total 4 2 10 2 2 3" xfId="44883" xr:uid="{00000000-0005-0000-0000-000086AD0000}"/>
    <cellStyle name="Total 4 2 10 2 3" xfId="33972" xr:uid="{00000000-0005-0000-0000-000087AD0000}"/>
    <cellStyle name="Total 4 2 10 2 4" xfId="44882" xr:uid="{00000000-0005-0000-0000-000088AD0000}"/>
    <cellStyle name="Total 4 2 10 3" xfId="17911" xr:uid="{00000000-0005-0000-0000-000089AD0000}"/>
    <cellStyle name="Total 4 2 10 3 2" xfId="33974" xr:uid="{00000000-0005-0000-0000-00008AAD0000}"/>
    <cellStyle name="Total 4 2 10 3 3" xfId="44884" xr:uid="{00000000-0005-0000-0000-00008BAD0000}"/>
    <cellStyle name="Total 4 2 10 4" xfId="33971" xr:uid="{00000000-0005-0000-0000-00008CAD0000}"/>
    <cellStyle name="Total 4 2 10 5" xfId="44881" xr:uid="{00000000-0005-0000-0000-00008DAD0000}"/>
    <cellStyle name="Total 4 2 11" xfId="17912" xr:uid="{00000000-0005-0000-0000-00008EAD0000}"/>
    <cellStyle name="Total 4 2 11 2" xfId="17913" xr:uid="{00000000-0005-0000-0000-00008FAD0000}"/>
    <cellStyle name="Total 4 2 11 2 2" xfId="17914" xr:uid="{00000000-0005-0000-0000-000090AD0000}"/>
    <cellStyle name="Total 4 2 11 2 2 2" xfId="33977" xr:uid="{00000000-0005-0000-0000-000091AD0000}"/>
    <cellStyle name="Total 4 2 11 2 2 3" xfId="44887" xr:uid="{00000000-0005-0000-0000-000092AD0000}"/>
    <cellStyle name="Total 4 2 11 2 3" xfId="33976" xr:uid="{00000000-0005-0000-0000-000093AD0000}"/>
    <cellStyle name="Total 4 2 11 2 4" xfId="44886" xr:uid="{00000000-0005-0000-0000-000094AD0000}"/>
    <cellStyle name="Total 4 2 11 3" xfId="17915" xr:uid="{00000000-0005-0000-0000-000095AD0000}"/>
    <cellStyle name="Total 4 2 11 3 2" xfId="33978" xr:uid="{00000000-0005-0000-0000-000096AD0000}"/>
    <cellStyle name="Total 4 2 11 3 3" xfId="44888" xr:uid="{00000000-0005-0000-0000-000097AD0000}"/>
    <cellStyle name="Total 4 2 11 4" xfId="33975" xr:uid="{00000000-0005-0000-0000-000098AD0000}"/>
    <cellStyle name="Total 4 2 11 5" xfId="44885" xr:uid="{00000000-0005-0000-0000-000099AD0000}"/>
    <cellStyle name="Total 4 2 12" xfId="17916" xr:uid="{00000000-0005-0000-0000-00009AAD0000}"/>
    <cellStyle name="Total 4 2 12 2" xfId="33979" xr:uid="{00000000-0005-0000-0000-00009BAD0000}"/>
    <cellStyle name="Total 4 2 12 3" xfId="44889" xr:uid="{00000000-0005-0000-0000-00009CAD0000}"/>
    <cellStyle name="Total 4 2 13" xfId="33970" xr:uid="{00000000-0005-0000-0000-00009DAD0000}"/>
    <cellStyle name="Total 4 2 14" xfId="44880" xr:uid="{00000000-0005-0000-0000-00009EAD0000}"/>
    <cellStyle name="Total 4 2 2" xfId="17917" xr:uid="{00000000-0005-0000-0000-00009FAD0000}"/>
    <cellStyle name="Total 4 2 2 10" xfId="17918" xr:uid="{00000000-0005-0000-0000-0000A0AD0000}"/>
    <cellStyle name="Total 4 2 2 10 2" xfId="17919" xr:uid="{00000000-0005-0000-0000-0000A1AD0000}"/>
    <cellStyle name="Total 4 2 2 10 2 2" xfId="17920" xr:uid="{00000000-0005-0000-0000-0000A2AD0000}"/>
    <cellStyle name="Total 4 2 2 10 2 2 2" xfId="33983" xr:uid="{00000000-0005-0000-0000-0000A3AD0000}"/>
    <cellStyle name="Total 4 2 2 10 2 2 3" xfId="44893" xr:uid="{00000000-0005-0000-0000-0000A4AD0000}"/>
    <cellStyle name="Total 4 2 2 10 2 3" xfId="33982" xr:uid="{00000000-0005-0000-0000-0000A5AD0000}"/>
    <cellStyle name="Total 4 2 2 10 2 4" xfId="44892" xr:uid="{00000000-0005-0000-0000-0000A6AD0000}"/>
    <cellStyle name="Total 4 2 2 10 3" xfId="17921" xr:uid="{00000000-0005-0000-0000-0000A7AD0000}"/>
    <cellStyle name="Total 4 2 2 10 3 2" xfId="33984" xr:uid="{00000000-0005-0000-0000-0000A8AD0000}"/>
    <cellStyle name="Total 4 2 2 10 3 3" xfId="44894" xr:uid="{00000000-0005-0000-0000-0000A9AD0000}"/>
    <cellStyle name="Total 4 2 2 10 4" xfId="33981" xr:uid="{00000000-0005-0000-0000-0000AAAD0000}"/>
    <cellStyle name="Total 4 2 2 10 5" xfId="44891" xr:uid="{00000000-0005-0000-0000-0000ABAD0000}"/>
    <cellStyle name="Total 4 2 2 11" xfId="17922" xr:uid="{00000000-0005-0000-0000-0000ACAD0000}"/>
    <cellStyle name="Total 4 2 2 11 2" xfId="17923" xr:uid="{00000000-0005-0000-0000-0000ADAD0000}"/>
    <cellStyle name="Total 4 2 2 11 2 2" xfId="33986" xr:uid="{00000000-0005-0000-0000-0000AEAD0000}"/>
    <cellStyle name="Total 4 2 2 11 2 3" xfId="44896" xr:uid="{00000000-0005-0000-0000-0000AFAD0000}"/>
    <cellStyle name="Total 4 2 2 11 3" xfId="33985" xr:uid="{00000000-0005-0000-0000-0000B0AD0000}"/>
    <cellStyle name="Total 4 2 2 11 4" xfId="44895" xr:uid="{00000000-0005-0000-0000-0000B1AD0000}"/>
    <cellStyle name="Total 4 2 2 12" xfId="17924" xr:uid="{00000000-0005-0000-0000-0000B2AD0000}"/>
    <cellStyle name="Total 4 2 2 12 2" xfId="33987" xr:uid="{00000000-0005-0000-0000-0000B3AD0000}"/>
    <cellStyle name="Total 4 2 2 12 3" xfId="44897" xr:uid="{00000000-0005-0000-0000-0000B4AD0000}"/>
    <cellStyle name="Total 4 2 2 13" xfId="33980" xr:uid="{00000000-0005-0000-0000-0000B5AD0000}"/>
    <cellStyle name="Total 4 2 2 14" xfId="44890" xr:uid="{00000000-0005-0000-0000-0000B6AD0000}"/>
    <cellStyle name="Total 4 2 2 2" xfId="17925" xr:uid="{00000000-0005-0000-0000-0000B7AD0000}"/>
    <cellStyle name="Total 4 2 2 2 10" xfId="17926" xr:uid="{00000000-0005-0000-0000-0000B8AD0000}"/>
    <cellStyle name="Total 4 2 2 2 10 2" xfId="33989" xr:uid="{00000000-0005-0000-0000-0000B9AD0000}"/>
    <cellStyle name="Total 4 2 2 2 10 3" xfId="44899" xr:uid="{00000000-0005-0000-0000-0000BAAD0000}"/>
    <cellStyle name="Total 4 2 2 2 11" xfId="33988" xr:uid="{00000000-0005-0000-0000-0000BBAD0000}"/>
    <cellStyle name="Total 4 2 2 2 12" xfId="44898" xr:uid="{00000000-0005-0000-0000-0000BCAD0000}"/>
    <cellStyle name="Total 4 2 2 2 2" xfId="17927" xr:uid="{00000000-0005-0000-0000-0000BDAD0000}"/>
    <cellStyle name="Total 4 2 2 2 2 2" xfId="17928" xr:uid="{00000000-0005-0000-0000-0000BEAD0000}"/>
    <cellStyle name="Total 4 2 2 2 2 2 2" xfId="17929" xr:uid="{00000000-0005-0000-0000-0000BFAD0000}"/>
    <cellStyle name="Total 4 2 2 2 2 2 2 2" xfId="33992" xr:uid="{00000000-0005-0000-0000-0000C0AD0000}"/>
    <cellStyle name="Total 4 2 2 2 2 2 2 3" xfId="44902" xr:uid="{00000000-0005-0000-0000-0000C1AD0000}"/>
    <cellStyle name="Total 4 2 2 2 2 2 3" xfId="33991" xr:uid="{00000000-0005-0000-0000-0000C2AD0000}"/>
    <cellStyle name="Total 4 2 2 2 2 2 4" xfId="44901" xr:uid="{00000000-0005-0000-0000-0000C3AD0000}"/>
    <cellStyle name="Total 4 2 2 2 2 3" xfId="17930" xr:uid="{00000000-0005-0000-0000-0000C4AD0000}"/>
    <cellStyle name="Total 4 2 2 2 2 3 2" xfId="33993" xr:uid="{00000000-0005-0000-0000-0000C5AD0000}"/>
    <cellStyle name="Total 4 2 2 2 2 3 3" xfId="44903" xr:uid="{00000000-0005-0000-0000-0000C6AD0000}"/>
    <cellStyle name="Total 4 2 2 2 2 4" xfId="33990" xr:uid="{00000000-0005-0000-0000-0000C7AD0000}"/>
    <cellStyle name="Total 4 2 2 2 2 5" xfId="44900" xr:uid="{00000000-0005-0000-0000-0000C8AD0000}"/>
    <cellStyle name="Total 4 2 2 2 3" xfId="17931" xr:uid="{00000000-0005-0000-0000-0000C9AD0000}"/>
    <cellStyle name="Total 4 2 2 2 3 2" xfId="17932" xr:uid="{00000000-0005-0000-0000-0000CAAD0000}"/>
    <cellStyle name="Total 4 2 2 2 3 2 2" xfId="17933" xr:uid="{00000000-0005-0000-0000-0000CBAD0000}"/>
    <cellStyle name="Total 4 2 2 2 3 2 2 2" xfId="33996" xr:uid="{00000000-0005-0000-0000-0000CCAD0000}"/>
    <cellStyle name="Total 4 2 2 2 3 2 2 3" xfId="44906" xr:uid="{00000000-0005-0000-0000-0000CDAD0000}"/>
    <cellStyle name="Total 4 2 2 2 3 2 3" xfId="33995" xr:uid="{00000000-0005-0000-0000-0000CEAD0000}"/>
    <cellStyle name="Total 4 2 2 2 3 2 4" xfId="44905" xr:uid="{00000000-0005-0000-0000-0000CFAD0000}"/>
    <cellStyle name="Total 4 2 2 2 3 3" xfId="17934" xr:uid="{00000000-0005-0000-0000-0000D0AD0000}"/>
    <cellStyle name="Total 4 2 2 2 3 3 2" xfId="33997" xr:uid="{00000000-0005-0000-0000-0000D1AD0000}"/>
    <cellStyle name="Total 4 2 2 2 3 3 3" xfId="44907" xr:uid="{00000000-0005-0000-0000-0000D2AD0000}"/>
    <cellStyle name="Total 4 2 2 2 3 4" xfId="33994" xr:uid="{00000000-0005-0000-0000-0000D3AD0000}"/>
    <cellStyle name="Total 4 2 2 2 3 5" xfId="44904" xr:uid="{00000000-0005-0000-0000-0000D4AD0000}"/>
    <cellStyle name="Total 4 2 2 2 4" xfId="17935" xr:uid="{00000000-0005-0000-0000-0000D5AD0000}"/>
    <cellStyle name="Total 4 2 2 2 4 2" xfId="17936" xr:uid="{00000000-0005-0000-0000-0000D6AD0000}"/>
    <cellStyle name="Total 4 2 2 2 4 2 2" xfId="17937" xr:uid="{00000000-0005-0000-0000-0000D7AD0000}"/>
    <cellStyle name="Total 4 2 2 2 4 2 2 2" xfId="34000" xr:uid="{00000000-0005-0000-0000-0000D8AD0000}"/>
    <cellStyle name="Total 4 2 2 2 4 2 2 3" xfId="44910" xr:uid="{00000000-0005-0000-0000-0000D9AD0000}"/>
    <cellStyle name="Total 4 2 2 2 4 2 3" xfId="33999" xr:uid="{00000000-0005-0000-0000-0000DAAD0000}"/>
    <cellStyle name="Total 4 2 2 2 4 2 4" xfId="44909" xr:uid="{00000000-0005-0000-0000-0000DBAD0000}"/>
    <cellStyle name="Total 4 2 2 2 4 3" xfId="17938" xr:uid="{00000000-0005-0000-0000-0000DCAD0000}"/>
    <cellStyle name="Total 4 2 2 2 4 3 2" xfId="34001" xr:uid="{00000000-0005-0000-0000-0000DDAD0000}"/>
    <cellStyle name="Total 4 2 2 2 4 3 3" xfId="44911" xr:uid="{00000000-0005-0000-0000-0000DEAD0000}"/>
    <cellStyle name="Total 4 2 2 2 4 4" xfId="33998" xr:uid="{00000000-0005-0000-0000-0000DFAD0000}"/>
    <cellStyle name="Total 4 2 2 2 4 5" xfId="44908" xr:uid="{00000000-0005-0000-0000-0000E0AD0000}"/>
    <cellStyle name="Total 4 2 2 2 5" xfId="17939" xr:uid="{00000000-0005-0000-0000-0000E1AD0000}"/>
    <cellStyle name="Total 4 2 2 2 5 2" xfId="17940" xr:uid="{00000000-0005-0000-0000-0000E2AD0000}"/>
    <cellStyle name="Total 4 2 2 2 5 2 2" xfId="17941" xr:uid="{00000000-0005-0000-0000-0000E3AD0000}"/>
    <cellStyle name="Total 4 2 2 2 5 2 2 2" xfId="34004" xr:uid="{00000000-0005-0000-0000-0000E4AD0000}"/>
    <cellStyle name="Total 4 2 2 2 5 2 2 3" xfId="44914" xr:uid="{00000000-0005-0000-0000-0000E5AD0000}"/>
    <cellStyle name="Total 4 2 2 2 5 2 3" xfId="34003" xr:uid="{00000000-0005-0000-0000-0000E6AD0000}"/>
    <cellStyle name="Total 4 2 2 2 5 2 4" xfId="44913" xr:uid="{00000000-0005-0000-0000-0000E7AD0000}"/>
    <cellStyle name="Total 4 2 2 2 5 3" xfId="17942" xr:uid="{00000000-0005-0000-0000-0000E8AD0000}"/>
    <cellStyle name="Total 4 2 2 2 5 3 2" xfId="34005" xr:uid="{00000000-0005-0000-0000-0000E9AD0000}"/>
    <cellStyle name="Total 4 2 2 2 5 3 3" xfId="44915" xr:uid="{00000000-0005-0000-0000-0000EAAD0000}"/>
    <cellStyle name="Total 4 2 2 2 5 4" xfId="34002" xr:uid="{00000000-0005-0000-0000-0000EBAD0000}"/>
    <cellStyle name="Total 4 2 2 2 5 5" xfId="44912" xr:uid="{00000000-0005-0000-0000-0000ECAD0000}"/>
    <cellStyle name="Total 4 2 2 2 6" xfId="17943" xr:uid="{00000000-0005-0000-0000-0000EDAD0000}"/>
    <cellStyle name="Total 4 2 2 2 6 2" xfId="17944" xr:uid="{00000000-0005-0000-0000-0000EEAD0000}"/>
    <cellStyle name="Total 4 2 2 2 6 2 2" xfId="17945" xr:uid="{00000000-0005-0000-0000-0000EFAD0000}"/>
    <cellStyle name="Total 4 2 2 2 6 2 2 2" xfId="34008" xr:uid="{00000000-0005-0000-0000-0000F0AD0000}"/>
    <cellStyle name="Total 4 2 2 2 6 2 2 3" xfId="44918" xr:uid="{00000000-0005-0000-0000-0000F1AD0000}"/>
    <cellStyle name="Total 4 2 2 2 6 2 3" xfId="34007" xr:uid="{00000000-0005-0000-0000-0000F2AD0000}"/>
    <cellStyle name="Total 4 2 2 2 6 2 4" xfId="44917" xr:uid="{00000000-0005-0000-0000-0000F3AD0000}"/>
    <cellStyle name="Total 4 2 2 2 6 3" xfId="17946" xr:uid="{00000000-0005-0000-0000-0000F4AD0000}"/>
    <cellStyle name="Total 4 2 2 2 6 3 2" xfId="34009" xr:uid="{00000000-0005-0000-0000-0000F5AD0000}"/>
    <cellStyle name="Total 4 2 2 2 6 3 3" xfId="44919" xr:uid="{00000000-0005-0000-0000-0000F6AD0000}"/>
    <cellStyle name="Total 4 2 2 2 6 4" xfId="34006" xr:uid="{00000000-0005-0000-0000-0000F7AD0000}"/>
    <cellStyle name="Total 4 2 2 2 6 5" xfId="44916" xr:uid="{00000000-0005-0000-0000-0000F8AD0000}"/>
    <cellStyle name="Total 4 2 2 2 7" xfId="17947" xr:uid="{00000000-0005-0000-0000-0000F9AD0000}"/>
    <cellStyle name="Total 4 2 2 2 7 2" xfId="17948" xr:uid="{00000000-0005-0000-0000-0000FAAD0000}"/>
    <cellStyle name="Total 4 2 2 2 7 2 2" xfId="17949" xr:uid="{00000000-0005-0000-0000-0000FBAD0000}"/>
    <cellStyle name="Total 4 2 2 2 7 2 2 2" xfId="34012" xr:uid="{00000000-0005-0000-0000-0000FCAD0000}"/>
    <cellStyle name="Total 4 2 2 2 7 2 2 3" xfId="44922" xr:uid="{00000000-0005-0000-0000-0000FDAD0000}"/>
    <cellStyle name="Total 4 2 2 2 7 2 3" xfId="34011" xr:uid="{00000000-0005-0000-0000-0000FEAD0000}"/>
    <cellStyle name="Total 4 2 2 2 7 2 4" xfId="44921" xr:uid="{00000000-0005-0000-0000-0000FFAD0000}"/>
    <cellStyle name="Total 4 2 2 2 7 3" xfId="17950" xr:uid="{00000000-0005-0000-0000-000000AE0000}"/>
    <cellStyle name="Total 4 2 2 2 7 3 2" xfId="34013" xr:uid="{00000000-0005-0000-0000-000001AE0000}"/>
    <cellStyle name="Total 4 2 2 2 7 3 3" xfId="44923" xr:uid="{00000000-0005-0000-0000-000002AE0000}"/>
    <cellStyle name="Total 4 2 2 2 7 4" xfId="34010" xr:uid="{00000000-0005-0000-0000-000003AE0000}"/>
    <cellStyle name="Total 4 2 2 2 7 5" xfId="44920" xr:uid="{00000000-0005-0000-0000-000004AE0000}"/>
    <cellStyle name="Total 4 2 2 2 8" xfId="17951" xr:uid="{00000000-0005-0000-0000-000005AE0000}"/>
    <cellStyle name="Total 4 2 2 2 8 2" xfId="17952" xr:uid="{00000000-0005-0000-0000-000006AE0000}"/>
    <cellStyle name="Total 4 2 2 2 8 2 2" xfId="17953" xr:uid="{00000000-0005-0000-0000-000007AE0000}"/>
    <cellStyle name="Total 4 2 2 2 8 2 2 2" xfId="34016" xr:uid="{00000000-0005-0000-0000-000008AE0000}"/>
    <cellStyle name="Total 4 2 2 2 8 2 2 3" xfId="44926" xr:uid="{00000000-0005-0000-0000-000009AE0000}"/>
    <cellStyle name="Total 4 2 2 2 8 2 3" xfId="34015" xr:uid="{00000000-0005-0000-0000-00000AAE0000}"/>
    <cellStyle name="Total 4 2 2 2 8 2 4" xfId="44925" xr:uid="{00000000-0005-0000-0000-00000BAE0000}"/>
    <cellStyle name="Total 4 2 2 2 8 3" xfId="17954" xr:uid="{00000000-0005-0000-0000-00000CAE0000}"/>
    <cellStyle name="Total 4 2 2 2 8 3 2" xfId="34017" xr:uid="{00000000-0005-0000-0000-00000DAE0000}"/>
    <cellStyle name="Total 4 2 2 2 8 3 3" xfId="44927" xr:uid="{00000000-0005-0000-0000-00000EAE0000}"/>
    <cellStyle name="Total 4 2 2 2 8 4" xfId="34014" xr:uid="{00000000-0005-0000-0000-00000FAE0000}"/>
    <cellStyle name="Total 4 2 2 2 8 5" xfId="44924" xr:uid="{00000000-0005-0000-0000-000010AE0000}"/>
    <cellStyle name="Total 4 2 2 2 9" xfId="17955" xr:uid="{00000000-0005-0000-0000-000011AE0000}"/>
    <cellStyle name="Total 4 2 2 2 9 2" xfId="17956" xr:uid="{00000000-0005-0000-0000-000012AE0000}"/>
    <cellStyle name="Total 4 2 2 2 9 2 2" xfId="34019" xr:uid="{00000000-0005-0000-0000-000013AE0000}"/>
    <cellStyle name="Total 4 2 2 2 9 2 3" xfId="44929" xr:uid="{00000000-0005-0000-0000-000014AE0000}"/>
    <cellStyle name="Total 4 2 2 2 9 3" xfId="34018" xr:uid="{00000000-0005-0000-0000-000015AE0000}"/>
    <cellStyle name="Total 4 2 2 2 9 4" xfId="44928" xr:uid="{00000000-0005-0000-0000-000016AE0000}"/>
    <cellStyle name="Total 4 2 2 3" xfId="17957" xr:uid="{00000000-0005-0000-0000-000017AE0000}"/>
    <cellStyle name="Total 4 2 2 3 10" xfId="17958" xr:uid="{00000000-0005-0000-0000-000018AE0000}"/>
    <cellStyle name="Total 4 2 2 3 10 2" xfId="34021" xr:uid="{00000000-0005-0000-0000-000019AE0000}"/>
    <cellStyle name="Total 4 2 2 3 10 3" xfId="44931" xr:uid="{00000000-0005-0000-0000-00001AAE0000}"/>
    <cellStyle name="Total 4 2 2 3 11" xfId="34020" xr:uid="{00000000-0005-0000-0000-00001BAE0000}"/>
    <cellStyle name="Total 4 2 2 3 12" xfId="44930" xr:uid="{00000000-0005-0000-0000-00001CAE0000}"/>
    <cellStyle name="Total 4 2 2 3 2" xfId="17959" xr:uid="{00000000-0005-0000-0000-00001DAE0000}"/>
    <cellStyle name="Total 4 2 2 3 2 2" xfId="17960" xr:uid="{00000000-0005-0000-0000-00001EAE0000}"/>
    <cellStyle name="Total 4 2 2 3 2 2 2" xfId="17961" xr:uid="{00000000-0005-0000-0000-00001FAE0000}"/>
    <cellStyle name="Total 4 2 2 3 2 2 2 2" xfId="34024" xr:uid="{00000000-0005-0000-0000-000020AE0000}"/>
    <cellStyle name="Total 4 2 2 3 2 2 2 3" xfId="44934" xr:uid="{00000000-0005-0000-0000-000021AE0000}"/>
    <cellStyle name="Total 4 2 2 3 2 2 3" xfId="34023" xr:uid="{00000000-0005-0000-0000-000022AE0000}"/>
    <cellStyle name="Total 4 2 2 3 2 2 4" xfId="44933" xr:uid="{00000000-0005-0000-0000-000023AE0000}"/>
    <cellStyle name="Total 4 2 2 3 2 3" xfId="17962" xr:uid="{00000000-0005-0000-0000-000024AE0000}"/>
    <cellStyle name="Total 4 2 2 3 2 3 2" xfId="34025" xr:uid="{00000000-0005-0000-0000-000025AE0000}"/>
    <cellStyle name="Total 4 2 2 3 2 3 3" xfId="44935" xr:uid="{00000000-0005-0000-0000-000026AE0000}"/>
    <cellStyle name="Total 4 2 2 3 2 4" xfId="34022" xr:uid="{00000000-0005-0000-0000-000027AE0000}"/>
    <cellStyle name="Total 4 2 2 3 2 5" xfId="44932" xr:uid="{00000000-0005-0000-0000-000028AE0000}"/>
    <cellStyle name="Total 4 2 2 3 3" xfId="17963" xr:uid="{00000000-0005-0000-0000-000029AE0000}"/>
    <cellStyle name="Total 4 2 2 3 3 2" xfId="17964" xr:uid="{00000000-0005-0000-0000-00002AAE0000}"/>
    <cellStyle name="Total 4 2 2 3 3 2 2" xfId="17965" xr:uid="{00000000-0005-0000-0000-00002BAE0000}"/>
    <cellStyle name="Total 4 2 2 3 3 2 2 2" xfId="34028" xr:uid="{00000000-0005-0000-0000-00002CAE0000}"/>
    <cellStyle name="Total 4 2 2 3 3 2 2 3" xfId="44938" xr:uid="{00000000-0005-0000-0000-00002DAE0000}"/>
    <cellStyle name="Total 4 2 2 3 3 2 3" xfId="34027" xr:uid="{00000000-0005-0000-0000-00002EAE0000}"/>
    <cellStyle name="Total 4 2 2 3 3 2 4" xfId="44937" xr:uid="{00000000-0005-0000-0000-00002FAE0000}"/>
    <cellStyle name="Total 4 2 2 3 3 3" xfId="17966" xr:uid="{00000000-0005-0000-0000-000030AE0000}"/>
    <cellStyle name="Total 4 2 2 3 3 3 2" xfId="34029" xr:uid="{00000000-0005-0000-0000-000031AE0000}"/>
    <cellStyle name="Total 4 2 2 3 3 3 3" xfId="44939" xr:uid="{00000000-0005-0000-0000-000032AE0000}"/>
    <cellStyle name="Total 4 2 2 3 3 4" xfId="34026" xr:uid="{00000000-0005-0000-0000-000033AE0000}"/>
    <cellStyle name="Total 4 2 2 3 3 5" xfId="44936" xr:uid="{00000000-0005-0000-0000-000034AE0000}"/>
    <cellStyle name="Total 4 2 2 3 4" xfId="17967" xr:uid="{00000000-0005-0000-0000-000035AE0000}"/>
    <cellStyle name="Total 4 2 2 3 4 2" xfId="17968" xr:uid="{00000000-0005-0000-0000-000036AE0000}"/>
    <cellStyle name="Total 4 2 2 3 4 2 2" xfId="17969" xr:uid="{00000000-0005-0000-0000-000037AE0000}"/>
    <cellStyle name="Total 4 2 2 3 4 2 2 2" xfId="34032" xr:uid="{00000000-0005-0000-0000-000038AE0000}"/>
    <cellStyle name="Total 4 2 2 3 4 2 2 3" xfId="44942" xr:uid="{00000000-0005-0000-0000-000039AE0000}"/>
    <cellStyle name="Total 4 2 2 3 4 2 3" xfId="34031" xr:uid="{00000000-0005-0000-0000-00003AAE0000}"/>
    <cellStyle name="Total 4 2 2 3 4 2 4" xfId="44941" xr:uid="{00000000-0005-0000-0000-00003BAE0000}"/>
    <cellStyle name="Total 4 2 2 3 4 3" xfId="17970" xr:uid="{00000000-0005-0000-0000-00003CAE0000}"/>
    <cellStyle name="Total 4 2 2 3 4 3 2" xfId="34033" xr:uid="{00000000-0005-0000-0000-00003DAE0000}"/>
    <cellStyle name="Total 4 2 2 3 4 3 3" xfId="44943" xr:uid="{00000000-0005-0000-0000-00003EAE0000}"/>
    <cellStyle name="Total 4 2 2 3 4 4" xfId="34030" xr:uid="{00000000-0005-0000-0000-00003FAE0000}"/>
    <cellStyle name="Total 4 2 2 3 4 5" xfId="44940" xr:uid="{00000000-0005-0000-0000-000040AE0000}"/>
    <cellStyle name="Total 4 2 2 3 5" xfId="17971" xr:uid="{00000000-0005-0000-0000-000041AE0000}"/>
    <cellStyle name="Total 4 2 2 3 5 2" xfId="17972" xr:uid="{00000000-0005-0000-0000-000042AE0000}"/>
    <cellStyle name="Total 4 2 2 3 5 2 2" xfId="17973" xr:uid="{00000000-0005-0000-0000-000043AE0000}"/>
    <cellStyle name="Total 4 2 2 3 5 2 2 2" xfId="34036" xr:uid="{00000000-0005-0000-0000-000044AE0000}"/>
    <cellStyle name="Total 4 2 2 3 5 2 2 3" xfId="44946" xr:uid="{00000000-0005-0000-0000-000045AE0000}"/>
    <cellStyle name="Total 4 2 2 3 5 2 3" xfId="34035" xr:uid="{00000000-0005-0000-0000-000046AE0000}"/>
    <cellStyle name="Total 4 2 2 3 5 2 4" xfId="44945" xr:uid="{00000000-0005-0000-0000-000047AE0000}"/>
    <cellStyle name="Total 4 2 2 3 5 3" xfId="17974" xr:uid="{00000000-0005-0000-0000-000048AE0000}"/>
    <cellStyle name="Total 4 2 2 3 5 3 2" xfId="34037" xr:uid="{00000000-0005-0000-0000-000049AE0000}"/>
    <cellStyle name="Total 4 2 2 3 5 3 3" xfId="44947" xr:uid="{00000000-0005-0000-0000-00004AAE0000}"/>
    <cellStyle name="Total 4 2 2 3 5 4" xfId="34034" xr:uid="{00000000-0005-0000-0000-00004BAE0000}"/>
    <cellStyle name="Total 4 2 2 3 5 5" xfId="44944" xr:uid="{00000000-0005-0000-0000-00004CAE0000}"/>
    <cellStyle name="Total 4 2 2 3 6" xfId="17975" xr:uid="{00000000-0005-0000-0000-00004DAE0000}"/>
    <cellStyle name="Total 4 2 2 3 6 2" xfId="17976" xr:uid="{00000000-0005-0000-0000-00004EAE0000}"/>
    <cellStyle name="Total 4 2 2 3 6 2 2" xfId="17977" xr:uid="{00000000-0005-0000-0000-00004FAE0000}"/>
    <cellStyle name="Total 4 2 2 3 6 2 2 2" xfId="34040" xr:uid="{00000000-0005-0000-0000-000050AE0000}"/>
    <cellStyle name="Total 4 2 2 3 6 2 2 3" xfId="44950" xr:uid="{00000000-0005-0000-0000-000051AE0000}"/>
    <cellStyle name="Total 4 2 2 3 6 2 3" xfId="34039" xr:uid="{00000000-0005-0000-0000-000052AE0000}"/>
    <cellStyle name="Total 4 2 2 3 6 2 4" xfId="44949" xr:uid="{00000000-0005-0000-0000-000053AE0000}"/>
    <cellStyle name="Total 4 2 2 3 6 3" xfId="17978" xr:uid="{00000000-0005-0000-0000-000054AE0000}"/>
    <cellStyle name="Total 4 2 2 3 6 3 2" xfId="34041" xr:uid="{00000000-0005-0000-0000-000055AE0000}"/>
    <cellStyle name="Total 4 2 2 3 6 3 3" xfId="44951" xr:uid="{00000000-0005-0000-0000-000056AE0000}"/>
    <cellStyle name="Total 4 2 2 3 6 4" xfId="34038" xr:uid="{00000000-0005-0000-0000-000057AE0000}"/>
    <cellStyle name="Total 4 2 2 3 6 5" xfId="44948" xr:uid="{00000000-0005-0000-0000-000058AE0000}"/>
    <cellStyle name="Total 4 2 2 3 7" xfId="17979" xr:uid="{00000000-0005-0000-0000-000059AE0000}"/>
    <cellStyle name="Total 4 2 2 3 7 2" xfId="17980" xr:uid="{00000000-0005-0000-0000-00005AAE0000}"/>
    <cellStyle name="Total 4 2 2 3 7 2 2" xfId="17981" xr:uid="{00000000-0005-0000-0000-00005BAE0000}"/>
    <cellStyle name="Total 4 2 2 3 7 2 2 2" xfId="34044" xr:uid="{00000000-0005-0000-0000-00005CAE0000}"/>
    <cellStyle name="Total 4 2 2 3 7 2 2 3" xfId="44954" xr:uid="{00000000-0005-0000-0000-00005DAE0000}"/>
    <cellStyle name="Total 4 2 2 3 7 2 3" xfId="34043" xr:uid="{00000000-0005-0000-0000-00005EAE0000}"/>
    <cellStyle name="Total 4 2 2 3 7 2 4" xfId="44953" xr:uid="{00000000-0005-0000-0000-00005FAE0000}"/>
    <cellStyle name="Total 4 2 2 3 7 3" xfId="17982" xr:uid="{00000000-0005-0000-0000-000060AE0000}"/>
    <cellStyle name="Total 4 2 2 3 7 3 2" xfId="34045" xr:uid="{00000000-0005-0000-0000-000061AE0000}"/>
    <cellStyle name="Total 4 2 2 3 7 3 3" xfId="44955" xr:uid="{00000000-0005-0000-0000-000062AE0000}"/>
    <cellStyle name="Total 4 2 2 3 7 4" xfId="34042" xr:uid="{00000000-0005-0000-0000-000063AE0000}"/>
    <cellStyle name="Total 4 2 2 3 7 5" xfId="44952" xr:uid="{00000000-0005-0000-0000-000064AE0000}"/>
    <cellStyle name="Total 4 2 2 3 8" xfId="17983" xr:uid="{00000000-0005-0000-0000-000065AE0000}"/>
    <cellStyle name="Total 4 2 2 3 8 2" xfId="17984" xr:uid="{00000000-0005-0000-0000-000066AE0000}"/>
    <cellStyle name="Total 4 2 2 3 8 2 2" xfId="17985" xr:uid="{00000000-0005-0000-0000-000067AE0000}"/>
    <cellStyle name="Total 4 2 2 3 8 2 2 2" xfId="34048" xr:uid="{00000000-0005-0000-0000-000068AE0000}"/>
    <cellStyle name="Total 4 2 2 3 8 2 2 3" xfId="44958" xr:uid="{00000000-0005-0000-0000-000069AE0000}"/>
    <cellStyle name="Total 4 2 2 3 8 2 3" xfId="34047" xr:uid="{00000000-0005-0000-0000-00006AAE0000}"/>
    <cellStyle name="Total 4 2 2 3 8 2 4" xfId="44957" xr:uid="{00000000-0005-0000-0000-00006BAE0000}"/>
    <cellStyle name="Total 4 2 2 3 8 3" xfId="17986" xr:uid="{00000000-0005-0000-0000-00006CAE0000}"/>
    <cellStyle name="Total 4 2 2 3 8 3 2" xfId="34049" xr:uid="{00000000-0005-0000-0000-00006DAE0000}"/>
    <cellStyle name="Total 4 2 2 3 8 3 3" xfId="44959" xr:uid="{00000000-0005-0000-0000-00006EAE0000}"/>
    <cellStyle name="Total 4 2 2 3 8 4" xfId="34046" xr:uid="{00000000-0005-0000-0000-00006FAE0000}"/>
    <cellStyle name="Total 4 2 2 3 8 5" xfId="44956" xr:uid="{00000000-0005-0000-0000-000070AE0000}"/>
    <cellStyle name="Total 4 2 2 3 9" xfId="17987" xr:uid="{00000000-0005-0000-0000-000071AE0000}"/>
    <cellStyle name="Total 4 2 2 3 9 2" xfId="17988" xr:uid="{00000000-0005-0000-0000-000072AE0000}"/>
    <cellStyle name="Total 4 2 2 3 9 2 2" xfId="34051" xr:uid="{00000000-0005-0000-0000-000073AE0000}"/>
    <cellStyle name="Total 4 2 2 3 9 2 3" xfId="44961" xr:uid="{00000000-0005-0000-0000-000074AE0000}"/>
    <cellStyle name="Total 4 2 2 3 9 3" xfId="34050" xr:uid="{00000000-0005-0000-0000-000075AE0000}"/>
    <cellStyle name="Total 4 2 2 3 9 4" xfId="44960" xr:uid="{00000000-0005-0000-0000-000076AE0000}"/>
    <cellStyle name="Total 4 2 2 4" xfId="17989" xr:uid="{00000000-0005-0000-0000-000077AE0000}"/>
    <cellStyle name="Total 4 2 2 4 2" xfId="17990" xr:uid="{00000000-0005-0000-0000-000078AE0000}"/>
    <cellStyle name="Total 4 2 2 4 2 2" xfId="17991" xr:uid="{00000000-0005-0000-0000-000079AE0000}"/>
    <cellStyle name="Total 4 2 2 4 2 2 2" xfId="34054" xr:uid="{00000000-0005-0000-0000-00007AAE0000}"/>
    <cellStyle name="Total 4 2 2 4 2 2 3" xfId="44964" xr:uid="{00000000-0005-0000-0000-00007BAE0000}"/>
    <cellStyle name="Total 4 2 2 4 2 3" xfId="34053" xr:uid="{00000000-0005-0000-0000-00007CAE0000}"/>
    <cellStyle name="Total 4 2 2 4 2 4" xfId="44963" xr:uid="{00000000-0005-0000-0000-00007DAE0000}"/>
    <cellStyle name="Total 4 2 2 4 3" xfId="17992" xr:uid="{00000000-0005-0000-0000-00007EAE0000}"/>
    <cellStyle name="Total 4 2 2 4 3 2" xfId="34055" xr:uid="{00000000-0005-0000-0000-00007FAE0000}"/>
    <cellStyle name="Total 4 2 2 4 3 3" xfId="44965" xr:uid="{00000000-0005-0000-0000-000080AE0000}"/>
    <cellStyle name="Total 4 2 2 4 4" xfId="34052" xr:uid="{00000000-0005-0000-0000-000081AE0000}"/>
    <cellStyle name="Total 4 2 2 4 5" xfId="44962" xr:uid="{00000000-0005-0000-0000-000082AE0000}"/>
    <cellStyle name="Total 4 2 2 5" xfId="17993" xr:uid="{00000000-0005-0000-0000-000083AE0000}"/>
    <cellStyle name="Total 4 2 2 5 2" xfId="17994" xr:uid="{00000000-0005-0000-0000-000084AE0000}"/>
    <cellStyle name="Total 4 2 2 5 2 2" xfId="17995" xr:uid="{00000000-0005-0000-0000-000085AE0000}"/>
    <cellStyle name="Total 4 2 2 5 2 2 2" xfId="34058" xr:uid="{00000000-0005-0000-0000-000086AE0000}"/>
    <cellStyle name="Total 4 2 2 5 2 2 3" xfId="44968" xr:uid="{00000000-0005-0000-0000-000087AE0000}"/>
    <cellStyle name="Total 4 2 2 5 2 3" xfId="34057" xr:uid="{00000000-0005-0000-0000-000088AE0000}"/>
    <cellStyle name="Total 4 2 2 5 2 4" xfId="44967" xr:uid="{00000000-0005-0000-0000-000089AE0000}"/>
    <cellStyle name="Total 4 2 2 5 3" xfId="17996" xr:uid="{00000000-0005-0000-0000-00008AAE0000}"/>
    <cellStyle name="Total 4 2 2 5 3 2" xfId="34059" xr:uid="{00000000-0005-0000-0000-00008BAE0000}"/>
    <cellStyle name="Total 4 2 2 5 3 3" xfId="44969" xr:uid="{00000000-0005-0000-0000-00008CAE0000}"/>
    <cellStyle name="Total 4 2 2 5 4" xfId="34056" xr:uid="{00000000-0005-0000-0000-00008DAE0000}"/>
    <cellStyle name="Total 4 2 2 5 5" xfId="44966" xr:uid="{00000000-0005-0000-0000-00008EAE0000}"/>
    <cellStyle name="Total 4 2 2 6" xfId="17997" xr:uid="{00000000-0005-0000-0000-00008FAE0000}"/>
    <cellStyle name="Total 4 2 2 6 2" xfId="17998" xr:uid="{00000000-0005-0000-0000-000090AE0000}"/>
    <cellStyle name="Total 4 2 2 6 2 2" xfId="17999" xr:uid="{00000000-0005-0000-0000-000091AE0000}"/>
    <cellStyle name="Total 4 2 2 6 2 2 2" xfId="34062" xr:uid="{00000000-0005-0000-0000-000092AE0000}"/>
    <cellStyle name="Total 4 2 2 6 2 2 3" xfId="44972" xr:uid="{00000000-0005-0000-0000-000093AE0000}"/>
    <cellStyle name="Total 4 2 2 6 2 3" xfId="34061" xr:uid="{00000000-0005-0000-0000-000094AE0000}"/>
    <cellStyle name="Total 4 2 2 6 2 4" xfId="44971" xr:uid="{00000000-0005-0000-0000-000095AE0000}"/>
    <cellStyle name="Total 4 2 2 6 3" xfId="18000" xr:uid="{00000000-0005-0000-0000-000096AE0000}"/>
    <cellStyle name="Total 4 2 2 6 3 2" xfId="34063" xr:uid="{00000000-0005-0000-0000-000097AE0000}"/>
    <cellStyle name="Total 4 2 2 6 3 3" xfId="44973" xr:uid="{00000000-0005-0000-0000-000098AE0000}"/>
    <cellStyle name="Total 4 2 2 6 4" xfId="34060" xr:uid="{00000000-0005-0000-0000-000099AE0000}"/>
    <cellStyle name="Total 4 2 2 6 5" xfId="44970" xr:uid="{00000000-0005-0000-0000-00009AAE0000}"/>
    <cellStyle name="Total 4 2 2 7" xfId="18001" xr:uid="{00000000-0005-0000-0000-00009BAE0000}"/>
    <cellStyle name="Total 4 2 2 7 2" xfId="18002" xr:uid="{00000000-0005-0000-0000-00009CAE0000}"/>
    <cellStyle name="Total 4 2 2 7 2 2" xfId="18003" xr:uid="{00000000-0005-0000-0000-00009DAE0000}"/>
    <cellStyle name="Total 4 2 2 7 2 2 2" xfId="34066" xr:uid="{00000000-0005-0000-0000-00009EAE0000}"/>
    <cellStyle name="Total 4 2 2 7 2 2 3" xfId="44976" xr:uid="{00000000-0005-0000-0000-00009FAE0000}"/>
    <cellStyle name="Total 4 2 2 7 2 3" xfId="34065" xr:uid="{00000000-0005-0000-0000-0000A0AE0000}"/>
    <cellStyle name="Total 4 2 2 7 2 4" xfId="44975" xr:uid="{00000000-0005-0000-0000-0000A1AE0000}"/>
    <cellStyle name="Total 4 2 2 7 3" xfId="18004" xr:uid="{00000000-0005-0000-0000-0000A2AE0000}"/>
    <cellStyle name="Total 4 2 2 7 3 2" xfId="34067" xr:uid="{00000000-0005-0000-0000-0000A3AE0000}"/>
    <cellStyle name="Total 4 2 2 7 3 3" xfId="44977" xr:uid="{00000000-0005-0000-0000-0000A4AE0000}"/>
    <cellStyle name="Total 4 2 2 7 4" xfId="34064" xr:uid="{00000000-0005-0000-0000-0000A5AE0000}"/>
    <cellStyle name="Total 4 2 2 7 5" xfId="44974" xr:uid="{00000000-0005-0000-0000-0000A6AE0000}"/>
    <cellStyle name="Total 4 2 2 8" xfId="18005" xr:uid="{00000000-0005-0000-0000-0000A7AE0000}"/>
    <cellStyle name="Total 4 2 2 8 2" xfId="18006" xr:uid="{00000000-0005-0000-0000-0000A8AE0000}"/>
    <cellStyle name="Total 4 2 2 8 2 2" xfId="18007" xr:uid="{00000000-0005-0000-0000-0000A9AE0000}"/>
    <cellStyle name="Total 4 2 2 8 2 2 2" xfId="34070" xr:uid="{00000000-0005-0000-0000-0000AAAE0000}"/>
    <cellStyle name="Total 4 2 2 8 2 2 3" xfId="44980" xr:uid="{00000000-0005-0000-0000-0000ABAE0000}"/>
    <cellStyle name="Total 4 2 2 8 2 3" xfId="34069" xr:uid="{00000000-0005-0000-0000-0000ACAE0000}"/>
    <cellStyle name="Total 4 2 2 8 2 4" xfId="44979" xr:uid="{00000000-0005-0000-0000-0000ADAE0000}"/>
    <cellStyle name="Total 4 2 2 8 3" xfId="18008" xr:uid="{00000000-0005-0000-0000-0000AEAE0000}"/>
    <cellStyle name="Total 4 2 2 8 3 2" xfId="34071" xr:uid="{00000000-0005-0000-0000-0000AFAE0000}"/>
    <cellStyle name="Total 4 2 2 8 3 3" xfId="44981" xr:uid="{00000000-0005-0000-0000-0000B0AE0000}"/>
    <cellStyle name="Total 4 2 2 8 4" xfId="34068" xr:uid="{00000000-0005-0000-0000-0000B1AE0000}"/>
    <cellStyle name="Total 4 2 2 8 5" xfId="44978" xr:uid="{00000000-0005-0000-0000-0000B2AE0000}"/>
    <cellStyle name="Total 4 2 2 9" xfId="18009" xr:uid="{00000000-0005-0000-0000-0000B3AE0000}"/>
    <cellStyle name="Total 4 2 2 9 2" xfId="18010" xr:uid="{00000000-0005-0000-0000-0000B4AE0000}"/>
    <cellStyle name="Total 4 2 2 9 2 2" xfId="18011" xr:uid="{00000000-0005-0000-0000-0000B5AE0000}"/>
    <cellStyle name="Total 4 2 2 9 2 2 2" xfId="34074" xr:uid="{00000000-0005-0000-0000-0000B6AE0000}"/>
    <cellStyle name="Total 4 2 2 9 2 2 3" xfId="44984" xr:uid="{00000000-0005-0000-0000-0000B7AE0000}"/>
    <cellStyle name="Total 4 2 2 9 2 3" xfId="34073" xr:uid="{00000000-0005-0000-0000-0000B8AE0000}"/>
    <cellStyle name="Total 4 2 2 9 2 4" xfId="44983" xr:uid="{00000000-0005-0000-0000-0000B9AE0000}"/>
    <cellStyle name="Total 4 2 2 9 3" xfId="18012" xr:uid="{00000000-0005-0000-0000-0000BAAE0000}"/>
    <cellStyle name="Total 4 2 2 9 3 2" xfId="34075" xr:uid="{00000000-0005-0000-0000-0000BBAE0000}"/>
    <cellStyle name="Total 4 2 2 9 3 3" xfId="44985" xr:uid="{00000000-0005-0000-0000-0000BCAE0000}"/>
    <cellStyle name="Total 4 2 2 9 4" xfId="34072" xr:uid="{00000000-0005-0000-0000-0000BDAE0000}"/>
    <cellStyle name="Total 4 2 2 9 5" xfId="44982" xr:uid="{00000000-0005-0000-0000-0000BEAE0000}"/>
    <cellStyle name="Total 4 2 3" xfId="18013" xr:uid="{00000000-0005-0000-0000-0000BFAE0000}"/>
    <cellStyle name="Total 4 2 3 10" xfId="18014" xr:uid="{00000000-0005-0000-0000-0000C0AE0000}"/>
    <cellStyle name="Total 4 2 3 10 2" xfId="34077" xr:uid="{00000000-0005-0000-0000-0000C1AE0000}"/>
    <cellStyle name="Total 4 2 3 10 3" xfId="44987" xr:uid="{00000000-0005-0000-0000-0000C2AE0000}"/>
    <cellStyle name="Total 4 2 3 11" xfId="34076" xr:uid="{00000000-0005-0000-0000-0000C3AE0000}"/>
    <cellStyle name="Total 4 2 3 12" xfId="44986" xr:uid="{00000000-0005-0000-0000-0000C4AE0000}"/>
    <cellStyle name="Total 4 2 3 2" xfId="18015" xr:uid="{00000000-0005-0000-0000-0000C5AE0000}"/>
    <cellStyle name="Total 4 2 3 2 2" xfId="18016" xr:uid="{00000000-0005-0000-0000-0000C6AE0000}"/>
    <cellStyle name="Total 4 2 3 2 2 2" xfId="18017" xr:uid="{00000000-0005-0000-0000-0000C7AE0000}"/>
    <cellStyle name="Total 4 2 3 2 2 2 2" xfId="34080" xr:uid="{00000000-0005-0000-0000-0000C8AE0000}"/>
    <cellStyle name="Total 4 2 3 2 2 2 3" xfId="44990" xr:uid="{00000000-0005-0000-0000-0000C9AE0000}"/>
    <cellStyle name="Total 4 2 3 2 2 3" xfId="34079" xr:uid="{00000000-0005-0000-0000-0000CAAE0000}"/>
    <cellStyle name="Total 4 2 3 2 2 4" xfId="44989" xr:uid="{00000000-0005-0000-0000-0000CBAE0000}"/>
    <cellStyle name="Total 4 2 3 2 3" xfId="18018" xr:uid="{00000000-0005-0000-0000-0000CCAE0000}"/>
    <cellStyle name="Total 4 2 3 2 3 2" xfId="34081" xr:uid="{00000000-0005-0000-0000-0000CDAE0000}"/>
    <cellStyle name="Total 4 2 3 2 3 3" xfId="44991" xr:uid="{00000000-0005-0000-0000-0000CEAE0000}"/>
    <cellStyle name="Total 4 2 3 2 4" xfId="34078" xr:uid="{00000000-0005-0000-0000-0000CFAE0000}"/>
    <cellStyle name="Total 4 2 3 2 5" xfId="44988" xr:uid="{00000000-0005-0000-0000-0000D0AE0000}"/>
    <cellStyle name="Total 4 2 3 3" xfId="18019" xr:uid="{00000000-0005-0000-0000-0000D1AE0000}"/>
    <cellStyle name="Total 4 2 3 3 2" xfId="18020" xr:uid="{00000000-0005-0000-0000-0000D2AE0000}"/>
    <cellStyle name="Total 4 2 3 3 2 2" xfId="18021" xr:uid="{00000000-0005-0000-0000-0000D3AE0000}"/>
    <cellStyle name="Total 4 2 3 3 2 2 2" xfId="34084" xr:uid="{00000000-0005-0000-0000-0000D4AE0000}"/>
    <cellStyle name="Total 4 2 3 3 2 2 3" xfId="44994" xr:uid="{00000000-0005-0000-0000-0000D5AE0000}"/>
    <cellStyle name="Total 4 2 3 3 2 3" xfId="34083" xr:uid="{00000000-0005-0000-0000-0000D6AE0000}"/>
    <cellStyle name="Total 4 2 3 3 2 4" xfId="44993" xr:uid="{00000000-0005-0000-0000-0000D7AE0000}"/>
    <cellStyle name="Total 4 2 3 3 3" xfId="18022" xr:uid="{00000000-0005-0000-0000-0000D8AE0000}"/>
    <cellStyle name="Total 4 2 3 3 3 2" xfId="34085" xr:uid="{00000000-0005-0000-0000-0000D9AE0000}"/>
    <cellStyle name="Total 4 2 3 3 3 3" xfId="44995" xr:uid="{00000000-0005-0000-0000-0000DAAE0000}"/>
    <cellStyle name="Total 4 2 3 3 4" xfId="34082" xr:uid="{00000000-0005-0000-0000-0000DBAE0000}"/>
    <cellStyle name="Total 4 2 3 3 5" xfId="44992" xr:uid="{00000000-0005-0000-0000-0000DCAE0000}"/>
    <cellStyle name="Total 4 2 3 4" xfId="18023" xr:uid="{00000000-0005-0000-0000-0000DDAE0000}"/>
    <cellStyle name="Total 4 2 3 4 2" xfId="18024" xr:uid="{00000000-0005-0000-0000-0000DEAE0000}"/>
    <cellStyle name="Total 4 2 3 4 2 2" xfId="18025" xr:uid="{00000000-0005-0000-0000-0000DFAE0000}"/>
    <cellStyle name="Total 4 2 3 4 2 2 2" xfId="34088" xr:uid="{00000000-0005-0000-0000-0000E0AE0000}"/>
    <cellStyle name="Total 4 2 3 4 2 2 3" xfId="44998" xr:uid="{00000000-0005-0000-0000-0000E1AE0000}"/>
    <cellStyle name="Total 4 2 3 4 2 3" xfId="34087" xr:uid="{00000000-0005-0000-0000-0000E2AE0000}"/>
    <cellStyle name="Total 4 2 3 4 2 4" xfId="44997" xr:uid="{00000000-0005-0000-0000-0000E3AE0000}"/>
    <cellStyle name="Total 4 2 3 4 3" xfId="18026" xr:uid="{00000000-0005-0000-0000-0000E4AE0000}"/>
    <cellStyle name="Total 4 2 3 4 3 2" xfId="34089" xr:uid="{00000000-0005-0000-0000-0000E5AE0000}"/>
    <cellStyle name="Total 4 2 3 4 3 3" xfId="44999" xr:uid="{00000000-0005-0000-0000-0000E6AE0000}"/>
    <cellStyle name="Total 4 2 3 4 4" xfId="34086" xr:uid="{00000000-0005-0000-0000-0000E7AE0000}"/>
    <cellStyle name="Total 4 2 3 4 5" xfId="44996" xr:uid="{00000000-0005-0000-0000-0000E8AE0000}"/>
    <cellStyle name="Total 4 2 3 5" xfId="18027" xr:uid="{00000000-0005-0000-0000-0000E9AE0000}"/>
    <cellStyle name="Total 4 2 3 5 2" xfId="18028" xr:uid="{00000000-0005-0000-0000-0000EAAE0000}"/>
    <cellStyle name="Total 4 2 3 5 2 2" xfId="18029" xr:uid="{00000000-0005-0000-0000-0000EBAE0000}"/>
    <cellStyle name="Total 4 2 3 5 2 2 2" xfId="34092" xr:uid="{00000000-0005-0000-0000-0000ECAE0000}"/>
    <cellStyle name="Total 4 2 3 5 2 2 3" xfId="45002" xr:uid="{00000000-0005-0000-0000-0000EDAE0000}"/>
    <cellStyle name="Total 4 2 3 5 2 3" xfId="34091" xr:uid="{00000000-0005-0000-0000-0000EEAE0000}"/>
    <cellStyle name="Total 4 2 3 5 2 4" xfId="45001" xr:uid="{00000000-0005-0000-0000-0000EFAE0000}"/>
    <cellStyle name="Total 4 2 3 5 3" xfId="18030" xr:uid="{00000000-0005-0000-0000-0000F0AE0000}"/>
    <cellStyle name="Total 4 2 3 5 3 2" xfId="34093" xr:uid="{00000000-0005-0000-0000-0000F1AE0000}"/>
    <cellStyle name="Total 4 2 3 5 3 3" xfId="45003" xr:uid="{00000000-0005-0000-0000-0000F2AE0000}"/>
    <cellStyle name="Total 4 2 3 5 4" xfId="34090" xr:uid="{00000000-0005-0000-0000-0000F3AE0000}"/>
    <cellStyle name="Total 4 2 3 5 5" xfId="45000" xr:uid="{00000000-0005-0000-0000-0000F4AE0000}"/>
    <cellStyle name="Total 4 2 3 6" xfId="18031" xr:uid="{00000000-0005-0000-0000-0000F5AE0000}"/>
    <cellStyle name="Total 4 2 3 6 2" xfId="18032" xr:uid="{00000000-0005-0000-0000-0000F6AE0000}"/>
    <cellStyle name="Total 4 2 3 6 2 2" xfId="18033" xr:uid="{00000000-0005-0000-0000-0000F7AE0000}"/>
    <cellStyle name="Total 4 2 3 6 2 2 2" xfId="34096" xr:uid="{00000000-0005-0000-0000-0000F8AE0000}"/>
    <cellStyle name="Total 4 2 3 6 2 2 3" xfId="45006" xr:uid="{00000000-0005-0000-0000-0000F9AE0000}"/>
    <cellStyle name="Total 4 2 3 6 2 3" xfId="34095" xr:uid="{00000000-0005-0000-0000-0000FAAE0000}"/>
    <cellStyle name="Total 4 2 3 6 2 4" xfId="45005" xr:uid="{00000000-0005-0000-0000-0000FBAE0000}"/>
    <cellStyle name="Total 4 2 3 6 3" xfId="18034" xr:uid="{00000000-0005-0000-0000-0000FCAE0000}"/>
    <cellStyle name="Total 4 2 3 6 3 2" xfId="34097" xr:uid="{00000000-0005-0000-0000-0000FDAE0000}"/>
    <cellStyle name="Total 4 2 3 6 3 3" xfId="45007" xr:uid="{00000000-0005-0000-0000-0000FEAE0000}"/>
    <cellStyle name="Total 4 2 3 6 4" xfId="34094" xr:uid="{00000000-0005-0000-0000-0000FFAE0000}"/>
    <cellStyle name="Total 4 2 3 6 5" xfId="45004" xr:uid="{00000000-0005-0000-0000-000000AF0000}"/>
    <cellStyle name="Total 4 2 3 7" xfId="18035" xr:uid="{00000000-0005-0000-0000-000001AF0000}"/>
    <cellStyle name="Total 4 2 3 7 2" xfId="18036" xr:uid="{00000000-0005-0000-0000-000002AF0000}"/>
    <cellStyle name="Total 4 2 3 7 2 2" xfId="18037" xr:uid="{00000000-0005-0000-0000-000003AF0000}"/>
    <cellStyle name="Total 4 2 3 7 2 2 2" xfId="34100" xr:uid="{00000000-0005-0000-0000-000004AF0000}"/>
    <cellStyle name="Total 4 2 3 7 2 2 3" xfId="45010" xr:uid="{00000000-0005-0000-0000-000005AF0000}"/>
    <cellStyle name="Total 4 2 3 7 2 3" xfId="34099" xr:uid="{00000000-0005-0000-0000-000006AF0000}"/>
    <cellStyle name="Total 4 2 3 7 2 4" xfId="45009" xr:uid="{00000000-0005-0000-0000-000007AF0000}"/>
    <cellStyle name="Total 4 2 3 7 3" xfId="18038" xr:uid="{00000000-0005-0000-0000-000008AF0000}"/>
    <cellStyle name="Total 4 2 3 7 3 2" xfId="34101" xr:uid="{00000000-0005-0000-0000-000009AF0000}"/>
    <cellStyle name="Total 4 2 3 7 3 3" xfId="45011" xr:uid="{00000000-0005-0000-0000-00000AAF0000}"/>
    <cellStyle name="Total 4 2 3 7 4" xfId="34098" xr:uid="{00000000-0005-0000-0000-00000BAF0000}"/>
    <cellStyle name="Total 4 2 3 7 5" xfId="45008" xr:uid="{00000000-0005-0000-0000-00000CAF0000}"/>
    <cellStyle name="Total 4 2 3 8" xfId="18039" xr:uid="{00000000-0005-0000-0000-00000DAF0000}"/>
    <cellStyle name="Total 4 2 3 8 2" xfId="18040" xr:uid="{00000000-0005-0000-0000-00000EAF0000}"/>
    <cellStyle name="Total 4 2 3 8 2 2" xfId="18041" xr:uid="{00000000-0005-0000-0000-00000FAF0000}"/>
    <cellStyle name="Total 4 2 3 8 2 2 2" xfId="34104" xr:uid="{00000000-0005-0000-0000-000010AF0000}"/>
    <cellStyle name="Total 4 2 3 8 2 2 3" xfId="45014" xr:uid="{00000000-0005-0000-0000-000011AF0000}"/>
    <cellStyle name="Total 4 2 3 8 2 3" xfId="34103" xr:uid="{00000000-0005-0000-0000-000012AF0000}"/>
    <cellStyle name="Total 4 2 3 8 2 4" xfId="45013" xr:uid="{00000000-0005-0000-0000-000013AF0000}"/>
    <cellStyle name="Total 4 2 3 8 3" xfId="18042" xr:uid="{00000000-0005-0000-0000-000014AF0000}"/>
    <cellStyle name="Total 4 2 3 8 3 2" xfId="34105" xr:uid="{00000000-0005-0000-0000-000015AF0000}"/>
    <cellStyle name="Total 4 2 3 8 3 3" xfId="45015" xr:uid="{00000000-0005-0000-0000-000016AF0000}"/>
    <cellStyle name="Total 4 2 3 8 4" xfId="34102" xr:uid="{00000000-0005-0000-0000-000017AF0000}"/>
    <cellStyle name="Total 4 2 3 8 5" xfId="45012" xr:uid="{00000000-0005-0000-0000-000018AF0000}"/>
    <cellStyle name="Total 4 2 3 9" xfId="18043" xr:uid="{00000000-0005-0000-0000-000019AF0000}"/>
    <cellStyle name="Total 4 2 3 9 2" xfId="18044" xr:uid="{00000000-0005-0000-0000-00001AAF0000}"/>
    <cellStyle name="Total 4 2 3 9 2 2" xfId="34107" xr:uid="{00000000-0005-0000-0000-00001BAF0000}"/>
    <cellStyle name="Total 4 2 3 9 2 3" xfId="45017" xr:uid="{00000000-0005-0000-0000-00001CAF0000}"/>
    <cellStyle name="Total 4 2 3 9 3" xfId="34106" xr:uid="{00000000-0005-0000-0000-00001DAF0000}"/>
    <cellStyle name="Total 4 2 3 9 4" xfId="45016" xr:uid="{00000000-0005-0000-0000-00001EAF0000}"/>
    <cellStyle name="Total 4 2 4" xfId="18045" xr:uid="{00000000-0005-0000-0000-00001FAF0000}"/>
    <cellStyle name="Total 4 2 4 10" xfId="18046" xr:uid="{00000000-0005-0000-0000-000020AF0000}"/>
    <cellStyle name="Total 4 2 4 10 2" xfId="34109" xr:uid="{00000000-0005-0000-0000-000021AF0000}"/>
    <cellStyle name="Total 4 2 4 10 3" xfId="45019" xr:uid="{00000000-0005-0000-0000-000022AF0000}"/>
    <cellStyle name="Total 4 2 4 11" xfId="34108" xr:uid="{00000000-0005-0000-0000-000023AF0000}"/>
    <cellStyle name="Total 4 2 4 12" xfId="45018" xr:uid="{00000000-0005-0000-0000-000024AF0000}"/>
    <cellStyle name="Total 4 2 4 2" xfId="18047" xr:uid="{00000000-0005-0000-0000-000025AF0000}"/>
    <cellStyle name="Total 4 2 4 2 2" xfId="18048" xr:uid="{00000000-0005-0000-0000-000026AF0000}"/>
    <cellStyle name="Total 4 2 4 2 2 2" xfId="18049" xr:uid="{00000000-0005-0000-0000-000027AF0000}"/>
    <cellStyle name="Total 4 2 4 2 2 2 2" xfId="34112" xr:uid="{00000000-0005-0000-0000-000028AF0000}"/>
    <cellStyle name="Total 4 2 4 2 2 2 3" xfId="45022" xr:uid="{00000000-0005-0000-0000-000029AF0000}"/>
    <cellStyle name="Total 4 2 4 2 2 3" xfId="34111" xr:uid="{00000000-0005-0000-0000-00002AAF0000}"/>
    <cellStyle name="Total 4 2 4 2 2 4" xfId="45021" xr:uid="{00000000-0005-0000-0000-00002BAF0000}"/>
    <cellStyle name="Total 4 2 4 2 3" xfId="18050" xr:uid="{00000000-0005-0000-0000-00002CAF0000}"/>
    <cellStyle name="Total 4 2 4 2 3 2" xfId="34113" xr:uid="{00000000-0005-0000-0000-00002DAF0000}"/>
    <cellStyle name="Total 4 2 4 2 3 3" xfId="45023" xr:uid="{00000000-0005-0000-0000-00002EAF0000}"/>
    <cellStyle name="Total 4 2 4 2 4" xfId="34110" xr:uid="{00000000-0005-0000-0000-00002FAF0000}"/>
    <cellStyle name="Total 4 2 4 2 5" xfId="45020" xr:uid="{00000000-0005-0000-0000-000030AF0000}"/>
    <cellStyle name="Total 4 2 4 3" xfId="18051" xr:uid="{00000000-0005-0000-0000-000031AF0000}"/>
    <cellStyle name="Total 4 2 4 3 2" xfId="18052" xr:uid="{00000000-0005-0000-0000-000032AF0000}"/>
    <cellStyle name="Total 4 2 4 3 2 2" xfId="18053" xr:uid="{00000000-0005-0000-0000-000033AF0000}"/>
    <cellStyle name="Total 4 2 4 3 2 2 2" xfId="34116" xr:uid="{00000000-0005-0000-0000-000034AF0000}"/>
    <cellStyle name="Total 4 2 4 3 2 2 3" xfId="45026" xr:uid="{00000000-0005-0000-0000-000035AF0000}"/>
    <cellStyle name="Total 4 2 4 3 2 3" xfId="34115" xr:uid="{00000000-0005-0000-0000-000036AF0000}"/>
    <cellStyle name="Total 4 2 4 3 2 4" xfId="45025" xr:uid="{00000000-0005-0000-0000-000037AF0000}"/>
    <cellStyle name="Total 4 2 4 3 3" xfId="18054" xr:uid="{00000000-0005-0000-0000-000038AF0000}"/>
    <cellStyle name="Total 4 2 4 3 3 2" xfId="34117" xr:uid="{00000000-0005-0000-0000-000039AF0000}"/>
    <cellStyle name="Total 4 2 4 3 3 3" xfId="45027" xr:uid="{00000000-0005-0000-0000-00003AAF0000}"/>
    <cellStyle name="Total 4 2 4 3 4" xfId="34114" xr:uid="{00000000-0005-0000-0000-00003BAF0000}"/>
    <cellStyle name="Total 4 2 4 3 5" xfId="45024" xr:uid="{00000000-0005-0000-0000-00003CAF0000}"/>
    <cellStyle name="Total 4 2 4 4" xfId="18055" xr:uid="{00000000-0005-0000-0000-00003DAF0000}"/>
    <cellStyle name="Total 4 2 4 4 2" xfId="18056" xr:uid="{00000000-0005-0000-0000-00003EAF0000}"/>
    <cellStyle name="Total 4 2 4 4 2 2" xfId="18057" xr:uid="{00000000-0005-0000-0000-00003FAF0000}"/>
    <cellStyle name="Total 4 2 4 4 2 2 2" xfId="34120" xr:uid="{00000000-0005-0000-0000-000040AF0000}"/>
    <cellStyle name="Total 4 2 4 4 2 2 3" xfId="45030" xr:uid="{00000000-0005-0000-0000-000041AF0000}"/>
    <cellStyle name="Total 4 2 4 4 2 3" xfId="34119" xr:uid="{00000000-0005-0000-0000-000042AF0000}"/>
    <cellStyle name="Total 4 2 4 4 2 4" xfId="45029" xr:uid="{00000000-0005-0000-0000-000043AF0000}"/>
    <cellStyle name="Total 4 2 4 4 3" xfId="18058" xr:uid="{00000000-0005-0000-0000-000044AF0000}"/>
    <cellStyle name="Total 4 2 4 4 3 2" xfId="34121" xr:uid="{00000000-0005-0000-0000-000045AF0000}"/>
    <cellStyle name="Total 4 2 4 4 3 3" xfId="45031" xr:uid="{00000000-0005-0000-0000-000046AF0000}"/>
    <cellStyle name="Total 4 2 4 4 4" xfId="34118" xr:uid="{00000000-0005-0000-0000-000047AF0000}"/>
    <cellStyle name="Total 4 2 4 4 5" xfId="45028" xr:uid="{00000000-0005-0000-0000-000048AF0000}"/>
    <cellStyle name="Total 4 2 4 5" xfId="18059" xr:uid="{00000000-0005-0000-0000-000049AF0000}"/>
    <cellStyle name="Total 4 2 4 5 2" xfId="18060" xr:uid="{00000000-0005-0000-0000-00004AAF0000}"/>
    <cellStyle name="Total 4 2 4 5 2 2" xfId="18061" xr:uid="{00000000-0005-0000-0000-00004BAF0000}"/>
    <cellStyle name="Total 4 2 4 5 2 2 2" xfId="34124" xr:uid="{00000000-0005-0000-0000-00004CAF0000}"/>
    <cellStyle name="Total 4 2 4 5 2 2 3" xfId="45034" xr:uid="{00000000-0005-0000-0000-00004DAF0000}"/>
    <cellStyle name="Total 4 2 4 5 2 3" xfId="34123" xr:uid="{00000000-0005-0000-0000-00004EAF0000}"/>
    <cellStyle name="Total 4 2 4 5 2 4" xfId="45033" xr:uid="{00000000-0005-0000-0000-00004FAF0000}"/>
    <cellStyle name="Total 4 2 4 5 3" xfId="18062" xr:uid="{00000000-0005-0000-0000-000050AF0000}"/>
    <cellStyle name="Total 4 2 4 5 3 2" xfId="34125" xr:uid="{00000000-0005-0000-0000-000051AF0000}"/>
    <cellStyle name="Total 4 2 4 5 3 3" xfId="45035" xr:uid="{00000000-0005-0000-0000-000052AF0000}"/>
    <cellStyle name="Total 4 2 4 5 4" xfId="34122" xr:uid="{00000000-0005-0000-0000-000053AF0000}"/>
    <cellStyle name="Total 4 2 4 5 5" xfId="45032" xr:uid="{00000000-0005-0000-0000-000054AF0000}"/>
    <cellStyle name="Total 4 2 4 6" xfId="18063" xr:uid="{00000000-0005-0000-0000-000055AF0000}"/>
    <cellStyle name="Total 4 2 4 6 2" xfId="18064" xr:uid="{00000000-0005-0000-0000-000056AF0000}"/>
    <cellStyle name="Total 4 2 4 6 2 2" xfId="18065" xr:uid="{00000000-0005-0000-0000-000057AF0000}"/>
    <cellStyle name="Total 4 2 4 6 2 2 2" xfId="34128" xr:uid="{00000000-0005-0000-0000-000058AF0000}"/>
    <cellStyle name="Total 4 2 4 6 2 2 3" xfId="45038" xr:uid="{00000000-0005-0000-0000-000059AF0000}"/>
    <cellStyle name="Total 4 2 4 6 2 3" xfId="34127" xr:uid="{00000000-0005-0000-0000-00005AAF0000}"/>
    <cellStyle name="Total 4 2 4 6 2 4" xfId="45037" xr:uid="{00000000-0005-0000-0000-00005BAF0000}"/>
    <cellStyle name="Total 4 2 4 6 3" xfId="18066" xr:uid="{00000000-0005-0000-0000-00005CAF0000}"/>
    <cellStyle name="Total 4 2 4 6 3 2" xfId="34129" xr:uid="{00000000-0005-0000-0000-00005DAF0000}"/>
    <cellStyle name="Total 4 2 4 6 3 3" xfId="45039" xr:uid="{00000000-0005-0000-0000-00005EAF0000}"/>
    <cellStyle name="Total 4 2 4 6 4" xfId="34126" xr:uid="{00000000-0005-0000-0000-00005FAF0000}"/>
    <cellStyle name="Total 4 2 4 6 5" xfId="45036" xr:uid="{00000000-0005-0000-0000-000060AF0000}"/>
    <cellStyle name="Total 4 2 4 7" xfId="18067" xr:uid="{00000000-0005-0000-0000-000061AF0000}"/>
    <cellStyle name="Total 4 2 4 7 2" xfId="18068" xr:uid="{00000000-0005-0000-0000-000062AF0000}"/>
    <cellStyle name="Total 4 2 4 7 2 2" xfId="18069" xr:uid="{00000000-0005-0000-0000-000063AF0000}"/>
    <cellStyle name="Total 4 2 4 7 2 2 2" xfId="34132" xr:uid="{00000000-0005-0000-0000-000064AF0000}"/>
    <cellStyle name="Total 4 2 4 7 2 2 3" xfId="45042" xr:uid="{00000000-0005-0000-0000-000065AF0000}"/>
    <cellStyle name="Total 4 2 4 7 2 3" xfId="34131" xr:uid="{00000000-0005-0000-0000-000066AF0000}"/>
    <cellStyle name="Total 4 2 4 7 2 4" xfId="45041" xr:uid="{00000000-0005-0000-0000-000067AF0000}"/>
    <cellStyle name="Total 4 2 4 7 3" xfId="18070" xr:uid="{00000000-0005-0000-0000-000068AF0000}"/>
    <cellStyle name="Total 4 2 4 7 3 2" xfId="34133" xr:uid="{00000000-0005-0000-0000-000069AF0000}"/>
    <cellStyle name="Total 4 2 4 7 3 3" xfId="45043" xr:uid="{00000000-0005-0000-0000-00006AAF0000}"/>
    <cellStyle name="Total 4 2 4 7 4" xfId="34130" xr:uid="{00000000-0005-0000-0000-00006BAF0000}"/>
    <cellStyle name="Total 4 2 4 7 5" xfId="45040" xr:uid="{00000000-0005-0000-0000-00006CAF0000}"/>
    <cellStyle name="Total 4 2 4 8" xfId="18071" xr:uid="{00000000-0005-0000-0000-00006DAF0000}"/>
    <cellStyle name="Total 4 2 4 8 2" xfId="18072" xr:uid="{00000000-0005-0000-0000-00006EAF0000}"/>
    <cellStyle name="Total 4 2 4 8 2 2" xfId="18073" xr:uid="{00000000-0005-0000-0000-00006FAF0000}"/>
    <cellStyle name="Total 4 2 4 8 2 2 2" xfId="34136" xr:uid="{00000000-0005-0000-0000-000070AF0000}"/>
    <cellStyle name="Total 4 2 4 8 2 2 3" xfId="45046" xr:uid="{00000000-0005-0000-0000-000071AF0000}"/>
    <cellStyle name="Total 4 2 4 8 2 3" xfId="34135" xr:uid="{00000000-0005-0000-0000-000072AF0000}"/>
    <cellStyle name="Total 4 2 4 8 2 4" xfId="45045" xr:uid="{00000000-0005-0000-0000-000073AF0000}"/>
    <cellStyle name="Total 4 2 4 8 3" xfId="18074" xr:uid="{00000000-0005-0000-0000-000074AF0000}"/>
    <cellStyle name="Total 4 2 4 8 3 2" xfId="34137" xr:uid="{00000000-0005-0000-0000-000075AF0000}"/>
    <cellStyle name="Total 4 2 4 8 3 3" xfId="45047" xr:uid="{00000000-0005-0000-0000-000076AF0000}"/>
    <cellStyle name="Total 4 2 4 8 4" xfId="34134" xr:uid="{00000000-0005-0000-0000-000077AF0000}"/>
    <cellStyle name="Total 4 2 4 8 5" xfId="45044" xr:uid="{00000000-0005-0000-0000-000078AF0000}"/>
    <cellStyle name="Total 4 2 4 9" xfId="18075" xr:uid="{00000000-0005-0000-0000-000079AF0000}"/>
    <cellStyle name="Total 4 2 4 9 2" xfId="18076" xr:uid="{00000000-0005-0000-0000-00007AAF0000}"/>
    <cellStyle name="Total 4 2 4 9 2 2" xfId="34139" xr:uid="{00000000-0005-0000-0000-00007BAF0000}"/>
    <cellStyle name="Total 4 2 4 9 2 3" xfId="45049" xr:uid="{00000000-0005-0000-0000-00007CAF0000}"/>
    <cellStyle name="Total 4 2 4 9 3" xfId="34138" xr:uid="{00000000-0005-0000-0000-00007DAF0000}"/>
    <cellStyle name="Total 4 2 4 9 4" xfId="45048" xr:uid="{00000000-0005-0000-0000-00007EAF0000}"/>
    <cellStyle name="Total 4 2 5" xfId="18077" xr:uid="{00000000-0005-0000-0000-00007FAF0000}"/>
    <cellStyle name="Total 4 2 5 2" xfId="18078" xr:uid="{00000000-0005-0000-0000-000080AF0000}"/>
    <cellStyle name="Total 4 2 5 2 2" xfId="18079" xr:uid="{00000000-0005-0000-0000-000081AF0000}"/>
    <cellStyle name="Total 4 2 5 2 2 2" xfId="34142" xr:uid="{00000000-0005-0000-0000-000082AF0000}"/>
    <cellStyle name="Total 4 2 5 2 2 3" xfId="45052" xr:uid="{00000000-0005-0000-0000-000083AF0000}"/>
    <cellStyle name="Total 4 2 5 2 3" xfId="34141" xr:uid="{00000000-0005-0000-0000-000084AF0000}"/>
    <cellStyle name="Total 4 2 5 2 4" xfId="45051" xr:uid="{00000000-0005-0000-0000-000085AF0000}"/>
    <cellStyle name="Total 4 2 5 3" xfId="18080" xr:uid="{00000000-0005-0000-0000-000086AF0000}"/>
    <cellStyle name="Total 4 2 5 3 2" xfId="34143" xr:uid="{00000000-0005-0000-0000-000087AF0000}"/>
    <cellStyle name="Total 4 2 5 3 3" xfId="45053" xr:uid="{00000000-0005-0000-0000-000088AF0000}"/>
    <cellStyle name="Total 4 2 5 4" xfId="34140" xr:uid="{00000000-0005-0000-0000-000089AF0000}"/>
    <cellStyle name="Total 4 2 5 5" xfId="45050" xr:uid="{00000000-0005-0000-0000-00008AAF0000}"/>
    <cellStyle name="Total 4 2 6" xfId="18081" xr:uid="{00000000-0005-0000-0000-00008BAF0000}"/>
    <cellStyle name="Total 4 2 6 2" xfId="18082" xr:uid="{00000000-0005-0000-0000-00008CAF0000}"/>
    <cellStyle name="Total 4 2 6 2 2" xfId="18083" xr:uid="{00000000-0005-0000-0000-00008DAF0000}"/>
    <cellStyle name="Total 4 2 6 2 2 2" xfId="34146" xr:uid="{00000000-0005-0000-0000-00008EAF0000}"/>
    <cellStyle name="Total 4 2 6 2 2 3" xfId="45056" xr:uid="{00000000-0005-0000-0000-00008FAF0000}"/>
    <cellStyle name="Total 4 2 6 2 3" xfId="34145" xr:uid="{00000000-0005-0000-0000-000090AF0000}"/>
    <cellStyle name="Total 4 2 6 2 4" xfId="45055" xr:uid="{00000000-0005-0000-0000-000091AF0000}"/>
    <cellStyle name="Total 4 2 6 3" xfId="18084" xr:uid="{00000000-0005-0000-0000-000092AF0000}"/>
    <cellStyle name="Total 4 2 6 3 2" xfId="34147" xr:uid="{00000000-0005-0000-0000-000093AF0000}"/>
    <cellStyle name="Total 4 2 6 3 3" xfId="45057" xr:uid="{00000000-0005-0000-0000-000094AF0000}"/>
    <cellStyle name="Total 4 2 6 4" xfId="34144" xr:uid="{00000000-0005-0000-0000-000095AF0000}"/>
    <cellStyle name="Total 4 2 6 5" xfId="45054" xr:uid="{00000000-0005-0000-0000-000096AF0000}"/>
    <cellStyle name="Total 4 2 7" xfId="18085" xr:uid="{00000000-0005-0000-0000-000097AF0000}"/>
    <cellStyle name="Total 4 2 7 2" xfId="18086" xr:uid="{00000000-0005-0000-0000-000098AF0000}"/>
    <cellStyle name="Total 4 2 7 2 2" xfId="18087" xr:uid="{00000000-0005-0000-0000-000099AF0000}"/>
    <cellStyle name="Total 4 2 7 2 2 2" xfId="34150" xr:uid="{00000000-0005-0000-0000-00009AAF0000}"/>
    <cellStyle name="Total 4 2 7 2 2 3" xfId="45060" xr:uid="{00000000-0005-0000-0000-00009BAF0000}"/>
    <cellStyle name="Total 4 2 7 2 3" xfId="34149" xr:uid="{00000000-0005-0000-0000-00009CAF0000}"/>
    <cellStyle name="Total 4 2 7 2 4" xfId="45059" xr:uid="{00000000-0005-0000-0000-00009DAF0000}"/>
    <cellStyle name="Total 4 2 7 3" xfId="18088" xr:uid="{00000000-0005-0000-0000-00009EAF0000}"/>
    <cellStyle name="Total 4 2 7 3 2" xfId="34151" xr:uid="{00000000-0005-0000-0000-00009FAF0000}"/>
    <cellStyle name="Total 4 2 7 3 3" xfId="45061" xr:uid="{00000000-0005-0000-0000-0000A0AF0000}"/>
    <cellStyle name="Total 4 2 7 4" xfId="34148" xr:uid="{00000000-0005-0000-0000-0000A1AF0000}"/>
    <cellStyle name="Total 4 2 7 5" xfId="45058" xr:uid="{00000000-0005-0000-0000-0000A2AF0000}"/>
    <cellStyle name="Total 4 2 8" xfId="18089" xr:uid="{00000000-0005-0000-0000-0000A3AF0000}"/>
    <cellStyle name="Total 4 2 8 2" xfId="18090" xr:uid="{00000000-0005-0000-0000-0000A4AF0000}"/>
    <cellStyle name="Total 4 2 8 2 2" xfId="18091" xr:uid="{00000000-0005-0000-0000-0000A5AF0000}"/>
    <cellStyle name="Total 4 2 8 2 2 2" xfId="34154" xr:uid="{00000000-0005-0000-0000-0000A6AF0000}"/>
    <cellStyle name="Total 4 2 8 2 2 3" xfId="45064" xr:uid="{00000000-0005-0000-0000-0000A7AF0000}"/>
    <cellStyle name="Total 4 2 8 2 3" xfId="34153" xr:uid="{00000000-0005-0000-0000-0000A8AF0000}"/>
    <cellStyle name="Total 4 2 8 2 4" xfId="45063" xr:uid="{00000000-0005-0000-0000-0000A9AF0000}"/>
    <cellStyle name="Total 4 2 8 3" xfId="18092" xr:uid="{00000000-0005-0000-0000-0000AAAF0000}"/>
    <cellStyle name="Total 4 2 8 3 2" xfId="34155" xr:uid="{00000000-0005-0000-0000-0000ABAF0000}"/>
    <cellStyle name="Total 4 2 8 3 3" xfId="45065" xr:uid="{00000000-0005-0000-0000-0000ACAF0000}"/>
    <cellStyle name="Total 4 2 8 4" xfId="34152" xr:uid="{00000000-0005-0000-0000-0000ADAF0000}"/>
    <cellStyle name="Total 4 2 8 5" xfId="45062" xr:uid="{00000000-0005-0000-0000-0000AEAF0000}"/>
    <cellStyle name="Total 4 2 9" xfId="18093" xr:uid="{00000000-0005-0000-0000-0000AFAF0000}"/>
    <cellStyle name="Total 4 2 9 2" xfId="18094" xr:uid="{00000000-0005-0000-0000-0000B0AF0000}"/>
    <cellStyle name="Total 4 2 9 2 2" xfId="18095" xr:uid="{00000000-0005-0000-0000-0000B1AF0000}"/>
    <cellStyle name="Total 4 2 9 2 2 2" xfId="34158" xr:uid="{00000000-0005-0000-0000-0000B2AF0000}"/>
    <cellStyle name="Total 4 2 9 2 2 3" xfId="45068" xr:uid="{00000000-0005-0000-0000-0000B3AF0000}"/>
    <cellStyle name="Total 4 2 9 2 3" xfId="34157" xr:uid="{00000000-0005-0000-0000-0000B4AF0000}"/>
    <cellStyle name="Total 4 2 9 2 4" xfId="45067" xr:uid="{00000000-0005-0000-0000-0000B5AF0000}"/>
    <cellStyle name="Total 4 2 9 3" xfId="18096" xr:uid="{00000000-0005-0000-0000-0000B6AF0000}"/>
    <cellStyle name="Total 4 2 9 3 2" xfId="34159" xr:uid="{00000000-0005-0000-0000-0000B7AF0000}"/>
    <cellStyle name="Total 4 2 9 3 3" xfId="45069" xr:uid="{00000000-0005-0000-0000-0000B8AF0000}"/>
    <cellStyle name="Total 4 2 9 4" xfId="34156" xr:uid="{00000000-0005-0000-0000-0000B9AF0000}"/>
    <cellStyle name="Total 4 2 9 5" xfId="45066" xr:uid="{00000000-0005-0000-0000-0000BAAF0000}"/>
    <cellStyle name="Total 4 3" xfId="18097" xr:uid="{00000000-0005-0000-0000-0000BBAF0000}"/>
    <cellStyle name="Total 4 3 10" xfId="18098" xr:uid="{00000000-0005-0000-0000-0000BCAF0000}"/>
    <cellStyle name="Total 4 3 10 2" xfId="34161" xr:uid="{00000000-0005-0000-0000-0000BDAF0000}"/>
    <cellStyle name="Total 4 3 10 3" xfId="45071" xr:uid="{00000000-0005-0000-0000-0000BEAF0000}"/>
    <cellStyle name="Total 4 3 11" xfId="34160" xr:uid="{00000000-0005-0000-0000-0000BFAF0000}"/>
    <cellStyle name="Total 4 3 12" xfId="45070" xr:uid="{00000000-0005-0000-0000-0000C0AF0000}"/>
    <cellStyle name="Total 4 3 2" xfId="18099" xr:uid="{00000000-0005-0000-0000-0000C1AF0000}"/>
    <cellStyle name="Total 4 3 2 2" xfId="18100" xr:uid="{00000000-0005-0000-0000-0000C2AF0000}"/>
    <cellStyle name="Total 4 3 2 2 2" xfId="18101" xr:uid="{00000000-0005-0000-0000-0000C3AF0000}"/>
    <cellStyle name="Total 4 3 2 2 2 2" xfId="34164" xr:uid="{00000000-0005-0000-0000-0000C4AF0000}"/>
    <cellStyle name="Total 4 3 2 2 2 3" xfId="45074" xr:uid="{00000000-0005-0000-0000-0000C5AF0000}"/>
    <cellStyle name="Total 4 3 2 2 3" xfId="34163" xr:uid="{00000000-0005-0000-0000-0000C6AF0000}"/>
    <cellStyle name="Total 4 3 2 2 4" xfId="45073" xr:uid="{00000000-0005-0000-0000-0000C7AF0000}"/>
    <cellStyle name="Total 4 3 2 3" xfId="18102" xr:uid="{00000000-0005-0000-0000-0000C8AF0000}"/>
    <cellStyle name="Total 4 3 2 3 2" xfId="34165" xr:uid="{00000000-0005-0000-0000-0000C9AF0000}"/>
    <cellStyle name="Total 4 3 2 3 3" xfId="45075" xr:uid="{00000000-0005-0000-0000-0000CAAF0000}"/>
    <cellStyle name="Total 4 3 2 4" xfId="34162" xr:uid="{00000000-0005-0000-0000-0000CBAF0000}"/>
    <cellStyle name="Total 4 3 2 5" xfId="45072" xr:uid="{00000000-0005-0000-0000-0000CCAF0000}"/>
    <cellStyle name="Total 4 3 3" xfId="18103" xr:uid="{00000000-0005-0000-0000-0000CDAF0000}"/>
    <cellStyle name="Total 4 3 3 2" xfId="18104" xr:uid="{00000000-0005-0000-0000-0000CEAF0000}"/>
    <cellStyle name="Total 4 3 3 2 2" xfId="18105" xr:uid="{00000000-0005-0000-0000-0000CFAF0000}"/>
    <cellStyle name="Total 4 3 3 2 2 2" xfId="34168" xr:uid="{00000000-0005-0000-0000-0000D0AF0000}"/>
    <cellStyle name="Total 4 3 3 2 2 3" xfId="45078" xr:uid="{00000000-0005-0000-0000-0000D1AF0000}"/>
    <cellStyle name="Total 4 3 3 2 3" xfId="34167" xr:uid="{00000000-0005-0000-0000-0000D2AF0000}"/>
    <cellStyle name="Total 4 3 3 2 4" xfId="45077" xr:uid="{00000000-0005-0000-0000-0000D3AF0000}"/>
    <cellStyle name="Total 4 3 3 3" xfId="18106" xr:uid="{00000000-0005-0000-0000-0000D4AF0000}"/>
    <cellStyle name="Total 4 3 3 3 2" xfId="34169" xr:uid="{00000000-0005-0000-0000-0000D5AF0000}"/>
    <cellStyle name="Total 4 3 3 3 3" xfId="45079" xr:uid="{00000000-0005-0000-0000-0000D6AF0000}"/>
    <cellStyle name="Total 4 3 3 4" xfId="34166" xr:uid="{00000000-0005-0000-0000-0000D7AF0000}"/>
    <cellStyle name="Total 4 3 3 5" xfId="45076" xr:uid="{00000000-0005-0000-0000-0000D8AF0000}"/>
    <cellStyle name="Total 4 3 4" xfId="18107" xr:uid="{00000000-0005-0000-0000-0000D9AF0000}"/>
    <cellStyle name="Total 4 3 4 2" xfId="18108" xr:uid="{00000000-0005-0000-0000-0000DAAF0000}"/>
    <cellStyle name="Total 4 3 4 2 2" xfId="18109" xr:uid="{00000000-0005-0000-0000-0000DBAF0000}"/>
    <cellStyle name="Total 4 3 4 2 2 2" xfId="34172" xr:uid="{00000000-0005-0000-0000-0000DCAF0000}"/>
    <cellStyle name="Total 4 3 4 2 2 3" xfId="45082" xr:uid="{00000000-0005-0000-0000-0000DDAF0000}"/>
    <cellStyle name="Total 4 3 4 2 3" xfId="34171" xr:uid="{00000000-0005-0000-0000-0000DEAF0000}"/>
    <cellStyle name="Total 4 3 4 2 4" xfId="45081" xr:uid="{00000000-0005-0000-0000-0000DFAF0000}"/>
    <cellStyle name="Total 4 3 4 3" xfId="18110" xr:uid="{00000000-0005-0000-0000-0000E0AF0000}"/>
    <cellStyle name="Total 4 3 4 3 2" xfId="34173" xr:uid="{00000000-0005-0000-0000-0000E1AF0000}"/>
    <cellStyle name="Total 4 3 4 3 3" xfId="45083" xr:uid="{00000000-0005-0000-0000-0000E2AF0000}"/>
    <cellStyle name="Total 4 3 4 4" xfId="34170" xr:uid="{00000000-0005-0000-0000-0000E3AF0000}"/>
    <cellStyle name="Total 4 3 4 5" xfId="45080" xr:uid="{00000000-0005-0000-0000-0000E4AF0000}"/>
    <cellStyle name="Total 4 3 5" xfId="18111" xr:uid="{00000000-0005-0000-0000-0000E5AF0000}"/>
    <cellStyle name="Total 4 3 5 2" xfId="18112" xr:uid="{00000000-0005-0000-0000-0000E6AF0000}"/>
    <cellStyle name="Total 4 3 5 2 2" xfId="18113" xr:uid="{00000000-0005-0000-0000-0000E7AF0000}"/>
    <cellStyle name="Total 4 3 5 2 2 2" xfId="34176" xr:uid="{00000000-0005-0000-0000-0000E8AF0000}"/>
    <cellStyle name="Total 4 3 5 2 2 3" xfId="45086" xr:uid="{00000000-0005-0000-0000-0000E9AF0000}"/>
    <cellStyle name="Total 4 3 5 2 3" xfId="34175" xr:uid="{00000000-0005-0000-0000-0000EAAF0000}"/>
    <cellStyle name="Total 4 3 5 2 4" xfId="45085" xr:uid="{00000000-0005-0000-0000-0000EBAF0000}"/>
    <cellStyle name="Total 4 3 5 3" xfId="18114" xr:uid="{00000000-0005-0000-0000-0000ECAF0000}"/>
    <cellStyle name="Total 4 3 5 3 2" xfId="34177" xr:uid="{00000000-0005-0000-0000-0000EDAF0000}"/>
    <cellStyle name="Total 4 3 5 3 3" xfId="45087" xr:uid="{00000000-0005-0000-0000-0000EEAF0000}"/>
    <cellStyle name="Total 4 3 5 4" xfId="34174" xr:uid="{00000000-0005-0000-0000-0000EFAF0000}"/>
    <cellStyle name="Total 4 3 5 5" xfId="45084" xr:uid="{00000000-0005-0000-0000-0000F0AF0000}"/>
    <cellStyle name="Total 4 3 6" xfId="18115" xr:uid="{00000000-0005-0000-0000-0000F1AF0000}"/>
    <cellStyle name="Total 4 3 6 2" xfId="18116" xr:uid="{00000000-0005-0000-0000-0000F2AF0000}"/>
    <cellStyle name="Total 4 3 6 2 2" xfId="18117" xr:uid="{00000000-0005-0000-0000-0000F3AF0000}"/>
    <cellStyle name="Total 4 3 6 2 2 2" xfId="34180" xr:uid="{00000000-0005-0000-0000-0000F4AF0000}"/>
    <cellStyle name="Total 4 3 6 2 2 3" xfId="45090" xr:uid="{00000000-0005-0000-0000-0000F5AF0000}"/>
    <cellStyle name="Total 4 3 6 2 3" xfId="34179" xr:uid="{00000000-0005-0000-0000-0000F6AF0000}"/>
    <cellStyle name="Total 4 3 6 2 4" xfId="45089" xr:uid="{00000000-0005-0000-0000-0000F7AF0000}"/>
    <cellStyle name="Total 4 3 6 3" xfId="18118" xr:uid="{00000000-0005-0000-0000-0000F8AF0000}"/>
    <cellStyle name="Total 4 3 6 3 2" xfId="34181" xr:uid="{00000000-0005-0000-0000-0000F9AF0000}"/>
    <cellStyle name="Total 4 3 6 3 3" xfId="45091" xr:uid="{00000000-0005-0000-0000-0000FAAF0000}"/>
    <cellStyle name="Total 4 3 6 4" xfId="34178" xr:uid="{00000000-0005-0000-0000-0000FBAF0000}"/>
    <cellStyle name="Total 4 3 6 5" xfId="45088" xr:uid="{00000000-0005-0000-0000-0000FCAF0000}"/>
    <cellStyle name="Total 4 3 7" xfId="18119" xr:uid="{00000000-0005-0000-0000-0000FDAF0000}"/>
    <cellStyle name="Total 4 3 7 2" xfId="18120" xr:uid="{00000000-0005-0000-0000-0000FEAF0000}"/>
    <cellStyle name="Total 4 3 7 2 2" xfId="18121" xr:uid="{00000000-0005-0000-0000-0000FFAF0000}"/>
    <cellStyle name="Total 4 3 7 2 2 2" xfId="34184" xr:uid="{00000000-0005-0000-0000-000000B00000}"/>
    <cellStyle name="Total 4 3 7 2 2 3" xfId="45094" xr:uid="{00000000-0005-0000-0000-000001B00000}"/>
    <cellStyle name="Total 4 3 7 2 3" xfId="34183" xr:uid="{00000000-0005-0000-0000-000002B00000}"/>
    <cellStyle name="Total 4 3 7 2 4" xfId="45093" xr:uid="{00000000-0005-0000-0000-000003B00000}"/>
    <cellStyle name="Total 4 3 7 3" xfId="18122" xr:uid="{00000000-0005-0000-0000-000004B00000}"/>
    <cellStyle name="Total 4 3 7 3 2" xfId="34185" xr:uid="{00000000-0005-0000-0000-000005B00000}"/>
    <cellStyle name="Total 4 3 7 3 3" xfId="45095" xr:uid="{00000000-0005-0000-0000-000006B00000}"/>
    <cellStyle name="Total 4 3 7 4" xfId="34182" xr:uid="{00000000-0005-0000-0000-000007B00000}"/>
    <cellStyle name="Total 4 3 7 5" xfId="45092" xr:uid="{00000000-0005-0000-0000-000008B00000}"/>
    <cellStyle name="Total 4 3 8" xfId="18123" xr:uid="{00000000-0005-0000-0000-000009B00000}"/>
    <cellStyle name="Total 4 3 8 2" xfId="18124" xr:uid="{00000000-0005-0000-0000-00000AB00000}"/>
    <cellStyle name="Total 4 3 8 2 2" xfId="18125" xr:uid="{00000000-0005-0000-0000-00000BB00000}"/>
    <cellStyle name="Total 4 3 8 2 2 2" xfId="34188" xr:uid="{00000000-0005-0000-0000-00000CB00000}"/>
    <cellStyle name="Total 4 3 8 2 2 3" xfId="45098" xr:uid="{00000000-0005-0000-0000-00000DB00000}"/>
    <cellStyle name="Total 4 3 8 2 3" xfId="34187" xr:uid="{00000000-0005-0000-0000-00000EB00000}"/>
    <cellStyle name="Total 4 3 8 2 4" xfId="45097" xr:uid="{00000000-0005-0000-0000-00000FB00000}"/>
    <cellStyle name="Total 4 3 8 3" xfId="18126" xr:uid="{00000000-0005-0000-0000-000010B00000}"/>
    <cellStyle name="Total 4 3 8 3 2" xfId="34189" xr:uid="{00000000-0005-0000-0000-000011B00000}"/>
    <cellStyle name="Total 4 3 8 3 3" xfId="45099" xr:uid="{00000000-0005-0000-0000-000012B00000}"/>
    <cellStyle name="Total 4 3 8 4" xfId="34186" xr:uid="{00000000-0005-0000-0000-000013B00000}"/>
    <cellStyle name="Total 4 3 8 5" xfId="45096" xr:uid="{00000000-0005-0000-0000-000014B00000}"/>
    <cellStyle name="Total 4 3 9" xfId="18127" xr:uid="{00000000-0005-0000-0000-000015B00000}"/>
    <cellStyle name="Total 4 3 9 2" xfId="18128" xr:uid="{00000000-0005-0000-0000-000016B00000}"/>
    <cellStyle name="Total 4 3 9 2 2" xfId="34191" xr:uid="{00000000-0005-0000-0000-000017B00000}"/>
    <cellStyle name="Total 4 3 9 2 3" xfId="45101" xr:uid="{00000000-0005-0000-0000-000018B00000}"/>
    <cellStyle name="Total 4 3 9 3" xfId="34190" xr:uid="{00000000-0005-0000-0000-000019B00000}"/>
    <cellStyle name="Total 4 3 9 4" xfId="45100" xr:uid="{00000000-0005-0000-0000-00001AB00000}"/>
    <cellStyle name="Total 4 4" xfId="18129" xr:uid="{00000000-0005-0000-0000-00001BB00000}"/>
    <cellStyle name="Total 4 4 10" xfId="18130" xr:uid="{00000000-0005-0000-0000-00001CB00000}"/>
    <cellStyle name="Total 4 4 10 2" xfId="34193" xr:uid="{00000000-0005-0000-0000-00001DB00000}"/>
    <cellStyle name="Total 4 4 10 3" xfId="45103" xr:uid="{00000000-0005-0000-0000-00001EB00000}"/>
    <cellStyle name="Total 4 4 11" xfId="34192" xr:uid="{00000000-0005-0000-0000-00001FB00000}"/>
    <cellStyle name="Total 4 4 12" xfId="45102" xr:uid="{00000000-0005-0000-0000-000020B00000}"/>
    <cellStyle name="Total 4 4 2" xfId="18131" xr:uid="{00000000-0005-0000-0000-000021B00000}"/>
    <cellStyle name="Total 4 4 2 2" xfId="18132" xr:uid="{00000000-0005-0000-0000-000022B00000}"/>
    <cellStyle name="Total 4 4 2 2 2" xfId="18133" xr:uid="{00000000-0005-0000-0000-000023B00000}"/>
    <cellStyle name="Total 4 4 2 2 2 2" xfId="34196" xr:uid="{00000000-0005-0000-0000-000024B00000}"/>
    <cellStyle name="Total 4 4 2 2 2 3" xfId="45106" xr:uid="{00000000-0005-0000-0000-000025B00000}"/>
    <cellStyle name="Total 4 4 2 2 3" xfId="34195" xr:uid="{00000000-0005-0000-0000-000026B00000}"/>
    <cellStyle name="Total 4 4 2 2 4" xfId="45105" xr:uid="{00000000-0005-0000-0000-000027B00000}"/>
    <cellStyle name="Total 4 4 2 3" xfId="18134" xr:uid="{00000000-0005-0000-0000-000028B00000}"/>
    <cellStyle name="Total 4 4 2 3 2" xfId="34197" xr:uid="{00000000-0005-0000-0000-000029B00000}"/>
    <cellStyle name="Total 4 4 2 3 3" xfId="45107" xr:uid="{00000000-0005-0000-0000-00002AB00000}"/>
    <cellStyle name="Total 4 4 2 4" xfId="34194" xr:uid="{00000000-0005-0000-0000-00002BB00000}"/>
    <cellStyle name="Total 4 4 2 5" xfId="45104" xr:uid="{00000000-0005-0000-0000-00002CB00000}"/>
    <cellStyle name="Total 4 4 3" xfId="18135" xr:uid="{00000000-0005-0000-0000-00002DB00000}"/>
    <cellStyle name="Total 4 4 3 2" xfId="18136" xr:uid="{00000000-0005-0000-0000-00002EB00000}"/>
    <cellStyle name="Total 4 4 3 2 2" xfId="18137" xr:uid="{00000000-0005-0000-0000-00002FB00000}"/>
    <cellStyle name="Total 4 4 3 2 2 2" xfId="34200" xr:uid="{00000000-0005-0000-0000-000030B00000}"/>
    <cellStyle name="Total 4 4 3 2 2 3" xfId="45110" xr:uid="{00000000-0005-0000-0000-000031B00000}"/>
    <cellStyle name="Total 4 4 3 2 3" xfId="34199" xr:uid="{00000000-0005-0000-0000-000032B00000}"/>
    <cellStyle name="Total 4 4 3 2 4" xfId="45109" xr:uid="{00000000-0005-0000-0000-000033B00000}"/>
    <cellStyle name="Total 4 4 3 3" xfId="18138" xr:uid="{00000000-0005-0000-0000-000034B00000}"/>
    <cellStyle name="Total 4 4 3 3 2" xfId="34201" xr:uid="{00000000-0005-0000-0000-000035B00000}"/>
    <cellStyle name="Total 4 4 3 3 3" xfId="45111" xr:uid="{00000000-0005-0000-0000-000036B00000}"/>
    <cellStyle name="Total 4 4 3 4" xfId="34198" xr:uid="{00000000-0005-0000-0000-000037B00000}"/>
    <cellStyle name="Total 4 4 3 5" xfId="45108" xr:uid="{00000000-0005-0000-0000-000038B00000}"/>
    <cellStyle name="Total 4 4 4" xfId="18139" xr:uid="{00000000-0005-0000-0000-000039B00000}"/>
    <cellStyle name="Total 4 4 4 2" xfId="18140" xr:uid="{00000000-0005-0000-0000-00003AB00000}"/>
    <cellStyle name="Total 4 4 4 2 2" xfId="18141" xr:uid="{00000000-0005-0000-0000-00003BB00000}"/>
    <cellStyle name="Total 4 4 4 2 2 2" xfId="34204" xr:uid="{00000000-0005-0000-0000-00003CB00000}"/>
    <cellStyle name="Total 4 4 4 2 2 3" xfId="45114" xr:uid="{00000000-0005-0000-0000-00003DB00000}"/>
    <cellStyle name="Total 4 4 4 2 3" xfId="34203" xr:uid="{00000000-0005-0000-0000-00003EB00000}"/>
    <cellStyle name="Total 4 4 4 2 4" xfId="45113" xr:uid="{00000000-0005-0000-0000-00003FB00000}"/>
    <cellStyle name="Total 4 4 4 3" xfId="18142" xr:uid="{00000000-0005-0000-0000-000040B00000}"/>
    <cellStyle name="Total 4 4 4 3 2" xfId="34205" xr:uid="{00000000-0005-0000-0000-000041B00000}"/>
    <cellStyle name="Total 4 4 4 3 3" xfId="45115" xr:uid="{00000000-0005-0000-0000-000042B00000}"/>
    <cellStyle name="Total 4 4 4 4" xfId="34202" xr:uid="{00000000-0005-0000-0000-000043B00000}"/>
    <cellStyle name="Total 4 4 4 5" xfId="45112" xr:uid="{00000000-0005-0000-0000-000044B00000}"/>
    <cellStyle name="Total 4 4 5" xfId="18143" xr:uid="{00000000-0005-0000-0000-000045B00000}"/>
    <cellStyle name="Total 4 4 5 2" xfId="18144" xr:uid="{00000000-0005-0000-0000-000046B00000}"/>
    <cellStyle name="Total 4 4 5 2 2" xfId="18145" xr:uid="{00000000-0005-0000-0000-000047B00000}"/>
    <cellStyle name="Total 4 4 5 2 2 2" xfId="34208" xr:uid="{00000000-0005-0000-0000-000048B00000}"/>
    <cellStyle name="Total 4 4 5 2 2 3" xfId="45118" xr:uid="{00000000-0005-0000-0000-000049B00000}"/>
    <cellStyle name="Total 4 4 5 2 3" xfId="34207" xr:uid="{00000000-0005-0000-0000-00004AB00000}"/>
    <cellStyle name="Total 4 4 5 2 4" xfId="45117" xr:uid="{00000000-0005-0000-0000-00004BB00000}"/>
    <cellStyle name="Total 4 4 5 3" xfId="18146" xr:uid="{00000000-0005-0000-0000-00004CB00000}"/>
    <cellStyle name="Total 4 4 5 3 2" xfId="34209" xr:uid="{00000000-0005-0000-0000-00004DB00000}"/>
    <cellStyle name="Total 4 4 5 3 3" xfId="45119" xr:uid="{00000000-0005-0000-0000-00004EB00000}"/>
    <cellStyle name="Total 4 4 5 4" xfId="34206" xr:uid="{00000000-0005-0000-0000-00004FB00000}"/>
    <cellStyle name="Total 4 4 5 5" xfId="45116" xr:uid="{00000000-0005-0000-0000-000050B00000}"/>
    <cellStyle name="Total 4 4 6" xfId="18147" xr:uid="{00000000-0005-0000-0000-000051B00000}"/>
    <cellStyle name="Total 4 4 6 2" xfId="18148" xr:uid="{00000000-0005-0000-0000-000052B00000}"/>
    <cellStyle name="Total 4 4 6 2 2" xfId="18149" xr:uid="{00000000-0005-0000-0000-000053B00000}"/>
    <cellStyle name="Total 4 4 6 2 2 2" xfId="34212" xr:uid="{00000000-0005-0000-0000-000054B00000}"/>
    <cellStyle name="Total 4 4 6 2 2 3" xfId="45122" xr:uid="{00000000-0005-0000-0000-000055B00000}"/>
    <cellStyle name="Total 4 4 6 2 3" xfId="34211" xr:uid="{00000000-0005-0000-0000-000056B00000}"/>
    <cellStyle name="Total 4 4 6 2 4" xfId="45121" xr:uid="{00000000-0005-0000-0000-000057B00000}"/>
    <cellStyle name="Total 4 4 6 3" xfId="18150" xr:uid="{00000000-0005-0000-0000-000058B00000}"/>
    <cellStyle name="Total 4 4 6 3 2" xfId="34213" xr:uid="{00000000-0005-0000-0000-000059B00000}"/>
    <cellStyle name="Total 4 4 6 3 3" xfId="45123" xr:uid="{00000000-0005-0000-0000-00005AB00000}"/>
    <cellStyle name="Total 4 4 6 4" xfId="34210" xr:uid="{00000000-0005-0000-0000-00005BB00000}"/>
    <cellStyle name="Total 4 4 6 5" xfId="45120" xr:uid="{00000000-0005-0000-0000-00005CB00000}"/>
    <cellStyle name="Total 4 4 7" xfId="18151" xr:uid="{00000000-0005-0000-0000-00005DB00000}"/>
    <cellStyle name="Total 4 4 7 2" xfId="18152" xr:uid="{00000000-0005-0000-0000-00005EB00000}"/>
    <cellStyle name="Total 4 4 7 2 2" xfId="18153" xr:uid="{00000000-0005-0000-0000-00005FB00000}"/>
    <cellStyle name="Total 4 4 7 2 2 2" xfId="34216" xr:uid="{00000000-0005-0000-0000-000060B00000}"/>
    <cellStyle name="Total 4 4 7 2 2 3" xfId="45126" xr:uid="{00000000-0005-0000-0000-000061B00000}"/>
    <cellStyle name="Total 4 4 7 2 3" xfId="34215" xr:uid="{00000000-0005-0000-0000-000062B00000}"/>
    <cellStyle name="Total 4 4 7 2 4" xfId="45125" xr:uid="{00000000-0005-0000-0000-000063B00000}"/>
    <cellStyle name="Total 4 4 7 3" xfId="18154" xr:uid="{00000000-0005-0000-0000-000064B00000}"/>
    <cellStyle name="Total 4 4 7 3 2" xfId="34217" xr:uid="{00000000-0005-0000-0000-000065B00000}"/>
    <cellStyle name="Total 4 4 7 3 3" xfId="45127" xr:uid="{00000000-0005-0000-0000-000066B00000}"/>
    <cellStyle name="Total 4 4 7 4" xfId="34214" xr:uid="{00000000-0005-0000-0000-000067B00000}"/>
    <cellStyle name="Total 4 4 7 5" xfId="45124" xr:uid="{00000000-0005-0000-0000-000068B00000}"/>
    <cellStyle name="Total 4 4 8" xfId="18155" xr:uid="{00000000-0005-0000-0000-000069B00000}"/>
    <cellStyle name="Total 4 4 8 2" xfId="18156" xr:uid="{00000000-0005-0000-0000-00006AB00000}"/>
    <cellStyle name="Total 4 4 8 2 2" xfId="18157" xr:uid="{00000000-0005-0000-0000-00006BB00000}"/>
    <cellStyle name="Total 4 4 8 2 2 2" xfId="34220" xr:uid="{00000000-0005-0000-0000-00006CB00000}"/>
    <cellStyle name="Total 4 4 8 2 2 3" xfId="45130" xr:uid="{00000000-0005-0000-0000-00006DB00000}"/>
    <cellStyle name="Total 4 4 8 2 3" xfId="34219" xr:uid="{00000000-0005-0000-0000-00006EB00000}"/>
    <cellStyle name="Total 4 4 8 2 4" xfId="45129" xr:uid="{00000000-0005-0000-0000-00006FB00000}"/>
    <cellStyle name="Total 4 4 8 3" xfId="18158" xr:uid="{00000000-0005-0000-0000-000070B00000}"/>
    <cellStyle name="Total 4 4 8 3 2" xfId="34221" xr:uid="{00000000-0005-0000-0000-000071B00000}"/>
    <cellStyle name="Total 4 4 8 3 3" xfId="45131" xr:uid="{00000000-0005-0000-0000-000072B00000}"/>
    <cellStyle name="Total 4 4 8 4" xfId="34218" xr:uid="{00000000-0005-0000-0000-000073B00000}"/>
    <cellStyle name="Total 4 4 8 5" xfId="45128" xr:uid="{00000000-0005-0000-0000-000074B00000}"/>
    <cellStyle name="Total 4 4 9" xfId="18159" xr:uid="{00000000-0005-0000-0000-000075B00000}"/>
    <cellStyle name="Total 4 4 9 2" xfId="18160" xr:uid="{00000000-0005-0000-0000-000076B00000}"/>
    <cellStyle name="Total 4 4 9 2 2" xfId="34223" xr:uid="{00000000-0005-0000-0000-000077B00000}"/>
    <cellStyle name="Total 4 4 9 2 3" xfId="45133" xr:uid="{00000000-0005-0000-0000-000078B00000}"/>
    <cellStyle name="Total 4 4 9 3" xfId="34222" xr:uid="{00000000-0005-0000-0000-000079B00000}"/>
    <cellStyle name="Total 4 4 9 4" xfId="45132" xr:uid="{00000000-0005-0000-0000-00007AB00000}"/>
    <cellStyle name="Total 4 5" xfId="18161" xr:uid="{00000000-0005-0000-0000-00007BB00000}"/>
    <cellStyle name="Total 4 5 2" xfId="18162" xr:uid="{00000000-0005-0000-0000-00007CB00000}"/>
    <cellStyle name="Total 4 5 2 2" xfId="18163" xr:uid="{00000000-0005-0000-0000-00007DB00000}"/>
    <cellStyle name="Total 4 5 2 2 2" xfId="34226" xr:uid="{00000000-0005-0000-0000-00007EB00000}"/>
    <cellStyle name="Total 4 5 2 2 3" xfId="45136" xr:uid="{00000000-0005-0000-0000-00007FB00000}"/>
    <cellStyle name="Total 4 5 2 3" xfId="34225" xr:uid="{00000000-0005-0000-0000-000080B00000}"/>
    <cellStyle name="Total 4 5 2 4" xfId="45135" xr:uid="{00000000-0005-0000-0000-000081B00000}"/>
    <cellStyle name="Total 4 5 3" xfId="18164" xr:uid="{00000000-0005-0000-0000-000082B00000}"/>
    <cellStyle name="Total 4 5 3 2" xfId="34227" xr:uid="{00000000-0005-0000-0000-000083B00000}"/>
    <cellStyle name="Total 4 5 3 3" xfId="45137" xr:uid="{00000000-0005-0000-0000-000084B00000}"/>
    <cellStyle name="Total 4 5 4" xfId="34224" xr:uid="{00000000-0005-0000-0000-000085B00000}"/>
    <cellStyle name="Total 4 5 5" xfId="45134" xr:uid="{00000000-0005-0000-0000-000086B00000}"/>
    <cellStyle name="Total 4 6" xfId="18165" xr:uid="{00000000-0005-0000-0000-000087B00000}"/>
    <cellStyle name="Total 4 6 2" xfId="18166" xr:uid="{00000000-0005-0000-0000-000088B00000}"/>
    <cellStyle name="Total 4 6 2 2" xfId="18167" xr:uid="{00000000-0005-0000-0000-000089B00000}"/>
    <cellStyle name="Total 4 6 2 2 2" xfId="34230" xr:uid="{00000000-0005-0000-0000-00008AB00000}"/>
    <cellStyle name="Total 4 6 2 2 3" xfId="45140" xr:uid="{00000000-0005-0000-0000-00008BB00000}"/>
    <cellStyle name="Total 4 6 2 3" xfId="34229" xr:uid="{00000000-0005-0000-0000-00008CB00000}"/>
    <cellStyle name="Total 4 6 2 4" xfId="45139" xr:uid="{00000000-0005-0000-0000-00008DB00000}"/>
    <cellStyle name="Total 4 6 3" xfId="18168" xr:uid="{00000000-0005-0000-0000-00008EB00000}"/>
    <cellStyle name="Total 4 6 3 2" xfId="34231" xr:uid="{00000000-0005-0000-0000-00008FB00000}"/>
    <cellStyle name="Total 4 6 3 3" xfId="45141" xr:uid="{00000000-0005-0000-0000-000090B00000}"/>
    <cellStyle name="Total 4 6 4" xfId="34228" xr:uid="{00000000-0005-0000-0000-000091B00000}"/>
    <cellStyle name="Total 4 6 5" xfId="45138" xr:uid="{00000000-0005-0000-0000-000092B00000}"/>
    <cellStyle name="Total 4 7" xfId="18169" xr:uid="{00000000-0005-0000-0000-000093B00000}"/>
    <cellStyle name="Total 4 7 2" xfId="18170" xr:uid="{00000000-0005-0000-0000-000094B00000}"/>
    <cellStyle name="Total 4 7 2 2" xfId="18171" xr:uid="{00000000-0005-0000-0000-000095B00000}"/>
    <cellStyle name="Total 4 7 2 2 2" xfId="34234" xr:uid="{00000000-0005-0000-0000-000096B00000}"/>
    <cellStyle name="Total 4 7 2 2 3" xfId="45144" xr:uid="{00000000-0005-0000-0000-000097B00000}"/>
    <cellStyle name="Total 4 7 2 3" xfId="34233" xr:uid="{00000000-0005-0000-0000-000098B00000}"/>
    <cellStyle name="Total 4 7 2 4" xfId="45143" xr:uid="{00000000-0005-0000-0000-000099B00000}"/>
    <cellStyle name="Total 4 7 3" xfId="18172" xr:uid="{00000000-0005-0000-0000-00009AB00000}"/>
    <cellStyle name="Total 4 7 3 2" xfId="34235" xr:uid="{00000000-0005-0000-0000-00009BB00000}"/>
    <cellStyle name="Total 4 7 3 3" xfId="45145" xr:uid="{00000000-0005-0000-0000-00009CB00000}"/>
    <cellStyle name="Total 4 7 4" xfId="34232" xr:uid="{00000000-0005-0000-0000-00009DB00000}"/>
    <cellStyle name="Total 4 7 5" xfId="45142" xr:uid="{00000000-0005-0000-0000-00009EB00000}"/>
    <cellStyle name="Total 4 8" xfId="18173" xr:uid="{00000000-0005-0000-0000-00009FB00000}"/>
    <cellStyle name="Total 4 8 2" xfId="18174" xr:uid="{00000000-0005-0000-0000-0000A0B00000}"/>
    <cellStyle name="Total 4 8 2 2" xfId="18175" xr:uid="{00000000-0005-0000-0000-0000A1B00000}"/>
    <cellStyle name="Total 4 8 2 2 2" xfId="34238" xr:uid="{00000000-0005-0000-0000-0000A2B00000}"/>
    <cellStyle name="Total 4 8 2 2 3" xfId="45148" xr:uid="{00000000-0005-0000-0000-0000A3B00000}"/>
    <cellStyle name="Total 4 8 2 3" xfId="34237" xr:uid="{00000000-0005-0000-0000-0000A4B00000}"/>
    <cellStyle name="Total 4 8 2 4" xfId="45147" xr:uid="{00000000-0005-0000-0000-0000A5B00000}"/>
    <cellStyle name="Total 4 8 3" xfId="18176" xr:uid="{00000000-0005-0000-0000-0000A6B00000}"/>
    <cellStyle name="Total 4 8 3 2" xfId="34239" xr:uid="{00000000-0005-0000-0000-0000A7B00000}"/>
    <cellStyle name="Total 4 8 3 3" xfId="45149" xr:uid="{00000000-0005-0000-0000-0000A8B00000}"/>
    <cellStyle name="Total 4 8 4" xfId="34236" xr:uid="{00000000-0005-0000-0000-0000A9B00000}"/>
    <cellStyle name="Total 4 8 5" xfId="45146" xr:uid="{00000000-0005-0000-0000-0000AAB00000}"/>
    <cellStyle name="Total 4 9" xfId="18177" xr:uid="{00000000-0005-0000-0000-0000ABB00000}"/>
    <cellStyle name="Total 4 9 2" xfId="18178" xr:uid="{00000000-0005-0000-0000-0000ACB00000}"/>
    <cellStyle name="Total 4 9 2 2" xfId="18179" xr:uid="{00000000-0005-0000-0000-0000ADB00000}"/>
    <cellStyle name="Total 4 9 2 2 2" xfId="34242" xr:uid="{00000000-0005-0000-0000-0000AEB00000}"/>
    <cellStyle name="Total 4 9 2 2 3" xfId="45152" xr:uid="{00000000-0005-0000-0000-0000AFB00000}"/>
    <cellStyle name="Total 4 9 2 3" xfId="34241" xr:uid="{00000000-0005-0000-0000-0000B0B00000}"/>
    <cellStyle name="Total 4 9 2 4" xfId="45151" xr:uid="{00000000-0005-0000-0000-0000B1B00000}"/>
    <cellStyle name="Total 4 9 3" xfId="18180" xr:uid="{00000000-0005-0000-0000-0000B2B00000}"/>
    <cellStyle name="Total 4 9 3 2" xfId="34243" xr:uid="{00000000-0005-0000-0000-0000B3B00000}"/>
    <cellStyle name="Total 4 9 3 3" xfId="45153" xr:uid="{00000000-0005-0000-0000-0000B4B00000}"/>
    <cellStyle name="Total 4 9 4" xfId="34240" xr:uid="{00000000-0005-0000-0000-0000B5B00000}"/>
    <cellStyle name="Total 4 9 5" xfId="45150" xr:uid="{00000000-0005-0000-0000-0000B6B00000}"/>
    <cellStyle name="Total 5" xfId="18181" xr:uid="{00000000-0005-0000-0000-0000B7B00000}"/>
    <cellStyle name="Total 5 2" xfId="18182" xr:uid="{00000000-0005-0000-0000-0000B8B00000}"/>
    <cellStyle name="Total 5 2 2" xfId="34244" xr:uid="{00000000-0005-0000-0000-0000B9B00000}"/>
    <cellStyle name="Total 5 2 3" xfId="45154" xr:uid="{00000000-0005-0000-0000-0000BAB00000}"/>
    <cellStyle name="Total 6" xfId="18183" xr:uid="{00000000-0005-0000-0000-0000BBB00000}"/>
    <cellStyle name="Total 6 2" xfId="18184" xr:uid="{00000000-0005-0000-0000-0000BCB00000}"/>
    <cellStyle name="Total 6 2 2" xfId="34245" xr:uid="{00000000-0005-0000-0000-0000BDB00000}"/>
    <cellStyle name="Total 6 2 3" xfId="45155" xr:uid="{00000000-0005-0000-0000-0000BEB00000}"/>
    <cellStyle name="Total 7" xfId="18185" xr:uid="{00000000-0005-0000-0000-0000BFB00000}"/>
    <cellStyle name="Total 7 2" xfId="18186" xr:uid="{00000000-0005-0000-0000-0000C0B00000}"/>
    <cellStyle name="Total 7 2 2" xfId="34247" xr:uid="{00000000-0005-0000-0000-0000C1B00000}"/>
    <cellStyle name="Total 7 2 3" xfId="45157" xr:uid="{00000000-0005-0000-0000-0000C2B00000}"/>
    <cellStyle name="Total 7 3" xfId="34246" xr:uid="{00000000-0005-0000-0000-0000C3B00000}"/>
    <cellStyle name="Total 7 4" xfId="45156" xr:uid="{00000000-0005-0000-0000-0000C4B00000}"/>
    <cellStyle name="Total 8" xfId="18187" xr:uid="{00000000-0005-0000-0000-0000C5B00000}"/>
    <cellStyle name="Total 8 2" xfId="34248" xr:uid="{00000000-0005-0000-0000-0000C6B00000}"/>
    <cellStyle name="Total 8 3" xfId="45158" xr:uid="{00000000-0005-0000-0000-0000C7B00000}"/>
    <cellStyle name="Total Row" xfId="18246" xr:uid="{00000000-0005-0000-0000-0000C8B00000}"/>
    <cellStyle name="Unprot" xfId="18188" xr:uid="{00000000-0005-0000-0000-0000C9B00000}"/>
    <cellStyle name="Unprot$" xfId="18189" xr:uid="{00000000-0005-0000-0000-0000CAB00000}"/>
    <cellStyle name="Unprot$ 2" xfId="18190" xr:uid="{00000000-0005-0000-0000-0000CBB00000}"/>
    <cellStyle name="Unprotect" xfId="18191" xr:uid="{00000000-0005-0000-0000-0000CCB00000}"/>
    <cellStyle name="Valuta [0]_GRAF A-V vs FOREC" xfId="18192" xr:uid="{00000000-0005-0000-0000-0000CDB00000}"/>
    <cellStyle name="Valuta_GRAF A-V vs FOREC" xfId="18193" xr:uid="{00000000-0005-0000-0000-0000CEB00000}"/>
    <cellStyle name="Warning Text 2" xfId="18194" xr:uid="{00000000-0005-0000-0000-0000CFB00000}"/>
    <cellStyle name="Warning Text 2 2" xfId="18195" xr:uid="{00000000-0005-0000-0000-0000D0B00000}"/>
    <cellStyle name="Warning Text 2 3" xfId="18196" xr:uid="{00000000-0005-0000-0000-0000D1B00000}"/>
    <cellStyle name="Warning Text 2 4" xfId="18197" xr:uid="{00000000-0005-0000-0000-0000D2B00000}"/>
    <cellStyle name="Warning Text 3" xfId="18198" xr:uid="{00000000-0005-0000-0000-0000D3B00000}"/>
    <cellStyle name="Warning Text 3 2" xfId="18199" xr:uid="{00000000-0005-0000-0000-0000D4B00000}"/>
    <cellStyle name="Warning Text 4" xfId="18200" xr:uid="{00000000-0005-0000-0000-0000D5B00000}"/>
    <cellStyle name="Warning Text 4 2" xfId="18201" xr:uid="{00000000-0005-0000-0000-0000D6B00000}"/>
    <cellStyle name="Warning Text 5" xfId="18202" xr:uid="{00000000-0005-0000-0000-0000D7B00000}"/>
    <cellStyle name="Warning Text 6" xfId="18203" xr:uid="{00000000-0005-0000-0000-0000D8B00000}"/>
    <cellStyle name="þ_x001d_ðK_x000c_Fý_x001b__x000d_9ýU_x0001_Ð_x0008_¦)_x0007__x0001__x0001_" xfId="15482" xr:uid="{00000000-0005-0000-0000-00002E910000}"/>
    <cellStyle name="การคำนวณ" xfId="45284" xr:uid="{00000000-0005-0000-0000-0000D9B00000}"/>
    <cellStyle name="การคำนวณ 2" xfId="45321" xr:uid="{00000000-0005-0000-0000-0000DAB00000}"/>
    <cellStyle name="ข้อความเตือน" xfId="45285" xr:uid="{00000000-0005-0000-0000-0000DBB00000}"/>
    <cellStyle name="ข้อความอธิบาย" xfId="45286" xr:uid="{00000000-0005-0000-0000-0000DCB00000}"/>
    <cellStyle name="ชื่อเรื่อง" xfId="45287" xr:uid="{00000000-0005-0000-0000-0000DDB00000}"/>
    <cellStyle name="เซลล์ตรวจสอบ" xfId="45280" xr:uid="{00000000-0005-0000-0000-0000DEB00000}"/>
    <cellStyle name="เซลล์ที่มีการเชื่อมโยง" xfId="45281" xr:uid="{00000000-0005-0000-0000-0000DFB00000}"/>
    <cellStyle name="ณfน๔_NTCณ๘ป๙ (2)" xfId="18204" xr:uid="{00000000-0005-0000-0000-0000E0B00000}"/>
    <cellStyle name="ดี" xfId="45288" xr:uid="{00000000-0005-0000-0000-0000E1B00000}"/>
    <cellStyle name="ป้อนค่า" xfId="45289" xr:uid="{00000000-0005-0000-0000-0000E2B00000}"/>
    <cellStyle name="ป้อนค่า 2" xfId="45322" xr:uid="{00000000-0005-0000-0000-0000E3B00000}"/>
    <cellStyle name="ปานกลาง" xfId="45290" xr:uid="{00000000-0005-0000-0000-0000E4B00000}"/>
    <cellStyle name="ผลรวม" xfId="45291" xr:uid="{00000000-0005-0000-0000-0000E5B00000}"/>
    <cellStyle name="ผลรวม 2" xfId="45323" xr:uid="{00000000-0005-0000-0000-0000E6B00000}"/>
    <cellStyle name="แย่" xfId="45282" xr:uid="{00000000-0005-0000-0000-0000E7B00000}"/>
    <cellStyle name="ลักษณะ 1" xfId="45292" xr:uid="{00000000-0005-0000-0000-0000E8B00000}"/>
    <cellStyle name="ส่วนที่ถูกเน้น1" xfId="45293" xr:uid="{00000000-0005-0000-0000-0000E9B00000}"/>
    <cellStyle name="ส่วนที่ถูกเน้น2" xfId="45294" xr:uid="{00000000-0005-0000-0000-0000EAB00000}"/>
    <cellStyle name="ส่วนที่ถูกเน้น3" xfId="45295" xr:uid="{00000000-0005-0000-0000-0000EBB00000}"/>
    <cellStyle name="ส่วนที่ถูกเน้น4" xfId="45296" xr:uid="{00000000-0005-0000-0000-0000ECB00000}"/>
    <cellStyle name="ส่วนที่ถูกเน้น5" xfId="45297" xr:uid="{00000000-0005-0000-0000-0000EDB00000}"/>
    <cellStyle name="ส่วนที่ถูกเน้น6" xfId="45298" xr:uid="{00000000-0005-0000-0000-0000EEB00000}"/>
    <cellStyle name="แสดงผล" xfId="45283" xr:uid="{00000000-0005-0000-0000-0000EFB00000}"/>
    <cellStyle name="แสดงผล 2" xfId="45320" xr:uid="{00000000-0005-0000-0000-0000F0B00000}"/>
    <cellStyle name="หมายเหตุ" xfId="45299" xr:uid="{00000000-0005-0000-0000-0000F1B00000}"/>
    <cellStyle name="หมายเหตุ 2" xfId="45324" xr:uid="{00000000-0005-0000-0000-0000F2B00000}"/>
    <cellStyle name="หัวเรื่อง 1" xfId="45300" xr:uid="{00000000-0005-0000-0000-0000F3B00000}"/>
    <cellStyle name="หัวเรื่อง 2" xfId="45301" xr:uid="{00000000-0005-0000-0000-0000F4B00000}"/>
    <cellStyle name="หัวเรื่อง 3" xfId="45302" xr:uid="{00000000-0005-0000-0000-0000F5B00000}"/>
    <cellStyle name="หัวเรื่อง 4" xfId="45303" xr:uid="{00000000-0005-0000-0000-0000F6B00000}"/>
    <cellStyle name="뒤에 오는 하이퍼링크_기묘년_실적실행" xfId="18205" xr:uid="{00000000-0005-0000-0000-0000F7B00000}"/>
    <cellStyle name="똿뗦먛귟 [0.00]_PRODUCT DETAIL Q1" xfId="18206" xr:uid="{00000000-0005-0000-0000-0000F8B00000}"/>
    <cellStyle name="똿뗦먛귟_PRODUCT DETAIL Q1" xfId="18207" xr:uid="{00000000-0005-0000-0000-0000F9B00000}"/>
    <cellStyle name="믅됞 [0.00]_PRODUCT DETAIL Q1" xfId="18208" xr:uid="{00000000-0005-0000-0000-0000FAB00000}"/>
    <cellStyle name="믅됞_PRODUCT DETAIL Q1" xfId="18209" xr:uid="{00000000-0005-0000-0000-0000FBB00000}"/>
    <cellStyle name="백분율_95" xfId="18210" xr:uid="{00000000-0005-0000-0000-0000FCB00000}"/>
    <cellStyle name="뷭?_BOOKSHIP" xfId="18211" xr:uid="{00000000-0005-0000-0000-0000FDB00000}"/>
    <cellStyle name="콤마 [0]_  종  합  " xfId="18212" xr:uid="{00000000-0005-0000-0000-0000FEB00000}"/>
    <cellStyle name="콤마_  종  합  " xfId="18213" xr:uid="{00000000-0005-0000-0000-0000FFB00000}"/>
    <cellStyle name="통화 [0]_1202" xfId="18214" xr:uid="{00000000-0005-0000-0000-000000B10000}"/>
    <cellStyle name="통화_1202" xfId="18215" xr:uid="{00000000-0005-0000-0000-000001B10000}"/>
    <cellStyle name="표준_(정보부문)월별인원계획" xfId="18216" xr:uid="{00000000-0005-0000-0000-000002B10000}"/>
    <cellStyle name="一般 2" xfId="18217" xr:uid="{00000000-0005-0000-0000-000003B10000}"/>
    <cellStyle name="一般_~ME0858" xfId="18218" xr:uid="{00000000-0005-0000-0000-000004B10000}"/>
    <cellStyle name="千位分隔 2 2" xfId="18219" xr:uid="{00000000-0005-0000-0000-000005B10000}"/>
    <cellStyle name="千位分隔_Book1" xfId="18221" xr:uid="{00000000-0005-0000-0000-000007B10000}"/>
    <cellStyle name="千位分隔[0]_Book1" xfId="18220" xr:uid="{00000000-0005-0000-0000-000006B10000}"/>
    <cellStyle name="千分位_~ME0858" xfId="18223" xr:uid="{00000000-0005-0000-0000-000009B10000}"/>
    <cellStyle name="千分位[0]_~ME0858" xfId="18222" xr:uid="{00000000-0005-0000-0000-000008B10000}"/>
    <cellStyle name="常规 2" xfId="18224" xr:uid="{00000000-0005-0000-0000-00000AB10000}"/>
    <cellStyle name="常规_11-21-00 Daily Shipments Report" xfId="18225" xr:uid="{00000000-0005-0000-0000-00000BB10000}"/>
    <cellStyle name="样式 1" xfId="18226" xr:uid="{00000000-0005-0000-0000-00000CB10000}"/>
    <cellStyle name="桁区切り [0.00]_PERSONAL" xfId="45304" xr:uid="{00000000-0005-0000-0000-00000DB10000}"/>
    <cellStyle name="桁区切り_PERSONAL" xfId="45305" xr:uid="{00000000-0005-0000-0000-00000EB10000}"/>
    <cellStyle name="標準_APeJ Daily Enterprise Pivot" xfId="18227" xr:uid="{00000000-0005-0000-0000-00000FB10000}"/>
    <cellStyle name="百分比 2" xfId="18228" xr:uid="{00000000-0005-0000-0000-000010B10000}"/>
    <cellStyle name="貨幣 [0]_~ME0858" xfId="18229" xr:uid="{00000000-0005-0000-0000-000011B10000}"/>
    <cellStyle name="貨幣_~ME0858" xfId="18230" xr:uid="{00000000-0005-0000-0000-000012B10000}"/>
    <cellStyle name="货币_11-21-00 Daily Shipments Report" xfId="18232" xr:uid="{00000000-0005-0000-0000-000014B10000}"/>
    <cellStyle name="货币[0]_11-21-00 Daily Shipments Report" xfId="18231" xr:uid="{00000000-0005-0000-0000-000013B10000}"/>
    <cellStyle name="超連結_forecast1122-Y00" xfId="18233" xr:uid="{00000000-0005-0000-0000-000015B10000}"/>
    <cellStyle name="通貨 [0.00]_PERSONAL" xfId="45306" xr:uid="{00000000-0005-0000-0000-000016B10000}"/>
    <cellStyle name="通貨_PERSONAL" xfId="45307" xr:uid="{00000000-0005-0000-0000-000017B10000}"/>
    <cellStyle name="隨後的超連結_forecast1122-Y00" xfId="18234" xr:uid="{00000000-0005-0000-0000-000018B10000}"/>
  </cellStyles>
  <dxfs count="1">
    <dxf>
      <font>
        <strike val="0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Table Style 1" pivot="0" count="1" xr9:uid="{00000000-0011-0000-FFFF-FFFF00000000}">
      <tableStyleElement type="wholeTable" dxfId="0"/>
    </tableStyle>
  </tableStyles>
  <colors>
    <mruColors>
      <color rgb="FF0000FF"/>
      <color rgb="FF00FF00"/>
      <color rgb="FFFF6600"/>
      <color rgb="FF9900FF"/>
      <color rgb="FFCCFF33"/>
      <color rgb="FFCCFFFF"/>
      <color rgb="FFFFFFCC"/>
      <color rgb="FFCCFF99"/>
      <color rgb="FFCCCCFF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114300" cy="76200"/>
    <xdr:pic>
      <xdr:nvPicPr>
        <xdr:cNvPr id="2" name="Picture 1">
          <a:extLst>
            <a:ext uri="{FF2B5EF4-FFF2-40B4-BE49-F238E27FC236}">
              <a16:creationId xmlns:a16="http://schemas.microsoft.com/office/drawing/2014/main" id="{5F3F3BF0-7507-4FDE-AFC9-0B5F5DD35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" y="0"/>
          <a:ext cx="1143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OREAJ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Boon_Tick_Ang/Documents/Vostro_DT/BundleSummary/FY11Q1/02/Vostro_DT_MY_Feb_(26Jan)_v0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LCNX3KNAS01/Backup/Users/Jiseong_Kim/Desktop/Q3%20sell%20thru%20report/Retail/BRM%20deck/FY13Q2/W9/Retail/BRM%20deck/FY13Q2/W8/FY13Q2W07_Indirect%20Sell-out%20re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APJ/WAPP%20Reports/FY20_July_2019/WAPP%20Report/Australia%20WAPP%20Summary_July_FV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Pricing/Ad%20Models/Ad%20Model%20Notebooks/Master%20Pricer%20-%20Defiant%20re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gloria_kim_huang/AppData/Local/Microsoft/Windows/Temporary%20Internet%20Files/Content.Outlook/S66BMMHP/Cycle%205%20Holiday%20Ad%20Lock%20-%20Final%20Tabl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wind_lin/AppData/Local/Microsoft/Windows/Temporary%20Internet%20Files/Content.Outlook/IBVSL4M9/SYN%20APC%20FSPOT-106095%2010%202121102009111411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steve_wu/AppData/Local/Microsoft/Windows/Temporary%20Internet%20Files/Content.Outlook/WROCH6C4/&#23500;&#22763;&#26045;&#20048;spot%20item%20SK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%20FY17Q4/TH%20Vendavo%20upload%20-%20FY18Q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pac.dell.com/data/SINGAPORE/FINANCE/SIN_APJ_PT$/Model/SA/6.SADMG/SADMG%20EUC%20Combine/FY17Q4_SADMG_EUC_DealSizeHalov1_NEW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Tarun%20data/APJ%20Pricing/Pricing/WAPP%20Project/APJ/Vostro_APJ_Bundles_FebFY10_0131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P2H7BFSD/Request_Creation_Input_Template_ver_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AppData/Local/Microsoft/Windows/Temporary%20Internet%20Files/Content.Outlook/GBMPHNZO/APJ%20PWAPP_RPP%20-%20global%20template_VDT_Wk13%20Q1FY12%20(2)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-rec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mea.dell.com/data/BRATISLAVA/marketing/BRA_EMEA_COC$/02_Merchandizing/01_Price_Calculation/00_SmartValue_tool_NEW/Emerging/META%20Intel%20November2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YuNi_Ham/Local%20Settings/temp/wz4a9c/FY12Q1_Retail_1DD_Sales_Out_Dashboard_APJ_Org_for_WK7_v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sylwia_kwiatkowska/Desktop/My/Pomocniczki/WAPP%20Calculator/WER_WAPP_4.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EMP/DEC_RE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lctoh/AppData/Local/Microsoft/Windows/Temporary%20Internet%20Files/Content.Outlook/184D1VTY/FY13%20Q4%20SMB%20Channels/Product%20Marketing/Dell_Client_Product_EasyMatrix___CUSTOMER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lulugoh/Documents/Price%20Lists/ASEAN/Q1%20FY1213/ASEAN_Services_Price%20List%20Q1%20FY1213_v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PMPETER/TPMVLOO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andy.liu/Local%20Settings/Temporary%20Internet%20Files/OLK94/Price%20book%200705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Ampa_Tungkaserawong/Documents/Ampa_Doc/RUM%20Plan/DownloadTracking_Hitesh/SnS_Download_Tracking_FY17Q3W0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Christina_SK_Ng/Documents/Christina/APJ%20Channel%20Ops/DSI%20Report%20Publication/DSI%20Analysis/APJ%20DSI%20Tracking_FY13Q3%20v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4QDWWESC/Request_Creation_Input_Template_ver_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Documents/Vostro_DT/ProductCall/VDT/Smart%20Selection%20FHCs/SS_FY13Cycle1_smbDT_AIO_20110712_FINAL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hoay_peng_cheah/AppData/Local/Microsoft/Windows/Temporary%20Internet%20Files/Content.Outlook/T791SQ3L/Temp/SS_FY13Cycle2_smbNB_13-14inch_FINAL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1Vostro/FHC%20Refresh/SS_FY13Cycle2_smbDT_AIO_20111108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Documents/Vostro_DT/ProductCall/VDT/Smart%20Selection%20FHCs/SS_FY13Cycle2_smbDT_AIO_FINAL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Documents/FY13Q3Planning/Q2%20Configs%20Desktops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AppData/Local/Microsoft/Windows/Temporary%20Internet%20Files/Content.Outlook/KE33KEV8/SS_FY13Cycle3_Enrico14ARHR_FINAL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AppData/Local/Microsoft/Windows/Temporary%20Internet%20Files/Content.Outlook/KE33KEV8/SS_FY13Cycle2_ConsDT_AIO_FINAL_2011120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Andy_Tan/AppData/Local/Microsoft/Windows/Temporary%20Internet%20Files/Content.Outlook/HMEXSQGD/Copy%20of%20Mix%20%25%20SS_FY13Cycle2_Princeville%201128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Andy_Tan/AppData/Local/Microsoft/Windows/Temporary%20Internet%20Files/Content.Outlook/HMEXSQGD/SS_FY13Cycle5_ConsNB_12-14inch_Baselines-27Jan%20(6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xmnpublic01/Sharedata/TEMP/Noteboo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TEMP/Noteboo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xmnpublic01/Sharedata/Dimension/PRC06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Dimension/PRC06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yvonne_zhao/AppData/Local/Microsoft/Windows/Temporary%20Internet%20Files/Content.Outlook/6ZC8PL0P/APJ%20SnP%20KMM%20KVM%20-%20Extended%20Warranty%20SKUs%20eClerx/Request_Creation_Input_Template_Emerson%20Documentation%20(3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wannika/My%20Documents/My%20Documents/SpringRef'05(Mar-Jun'05)/QuickSpecSpringRef'05(Feb7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thavornw/Local%20Settings/Temporary%20Internet%20Files/OLK3E/Fall%2005%20Product%20Specs%20wk%20of%2029%20Aug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/FY19Q1_DMG%20Vendavo%20upload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andy.liu/Local%20Settings/Temporary%20Internet%20Files/OLK94/Price%20book%20070604%20De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personal/sylwia_kwiatkowska_dell_com/Documents/Desktop/tymczasowe%20pomocniczki/2022-10/APJ_SERVER_SV_Pricing_2.0_FY23Q3wk12_Alexandra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raghav_koorichh/Documents/vostro%20bundles/Vostro_Pricing_Click_Box_template_-_MST_DT_Apr_V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mfg_ac/FORECAST/notebook/jan/tibacku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LIWAH/REPORT/Dell%20Reports/Copy%20of%20FY11Q1_Retail_1DD_Sales_Out_Dashboard_APJ_W04_V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LIWAH/REPORT/Dell%20Reports/Dashboard%20Inv/FY11Q2_Retail_1DD_Sales_Out_Dashboard_APJ_Org_for_WK11_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rsonal/varangkana_krittayak_dell_com/Documents/Documents/CP_Compatibility/Jun'22/Copy%20of%20All_Displays_Tech_Specs_Matrix_202206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Refer"/>
      <sheetName val="KOREAJ2"/>
    </sheetNames>
    <sheetDataSet>
      <sheetData sheetId="0" refreshError="1">
        <row r="4">
          <cell r="B4" t="str">
            <v>171610</v>
          </cell>
          <cell r="C4" t="str">
            <v>HR</v>
          </cell>
          <cell r="D4" t="str">
            <v xml:space="preserve">20520 </v>
          </cell>
          <cell r="E4">
            <v>0</v>
          </cell>
          <cell r="F4" t="str">
            <v>PART</v>
          </cell>
          <cell r="G4" t="str">
            <v>P</v>
          </cell>
        </row>
        <row r="5">
          <cell r="B5" t="str">
            <v>174859</v>
          </cell>
          <cell r="C5" t="str">
            <v>HR</v>
          </cell>
          <cell r="D5" t="str">
            <v xml:space="preserve">20520 </v>
          </cell>
          <cell r="E5">
            <v>1</v>
          </cell>
          <cell r="F5" t="str">
            <v>OPTIPLEX</v>
          </cell>
          <cell r="G5" t="str">
            <v>GXM</v>
          </cell>
          <cell r="H5">
            <v>5166</v>
          </cell>
          <cell r="I5">
            <v>32</v>
          </cell>
          <cell r="J5">
            <v>1.6</v>
          </cell>
        </row>
        <row r="6">
          <cell r="B6" t="str">
            <v>175288</v>
          </cell>
          <cell r="C6" t="str">
            <v>HT</v>
          </cell>
          <cell r="D6" t="str">
            <v xml:space="preserve">20568 </v>
          </cell>
          <cell r="E6">
            <v>1</v>
          </cell>
          <cell r="F6" t="str">
            <v>LATITUDE</v>
          </cell>
          <cell r="G6" t="str">
            <v>XPI+</v>
          </cell>
          <cell r="H6">
            <v>5133</v>
          </cell>
          <cell r="I6">
            <v>8</v>
          </cell>
          <cell r="J6">
            <v>810</v>
          </cell>
        </row>
        <row r="7">
          <cell r="B7" t="str">
            <v>175549</v>
          </cell>
          <cell r="C7" t="str">
            <v>HT</v>
          </cell>
          <cell r="D7" t="str">
            <v xml:space="preserve">20568 </v>
          </cell>
          <cell r="E7">
            <v>1</v>
          </cell>
          <cell r="F7" t="str">
            <v>OPTIPLEX</v>
          </cell>
          <cell r="G7" t="str">
            <v>GXMT</v>
          </cell>
          <cell r="H7">
            <v>5166</v>
          </cell>
          <cell r="I7">
            <v>16</v>
          </cell>
          <cell r="J7">
            <v>1</v>
          </cell>
          <cell r="K7" t="str">
            <v>15"</v>
          </cell>
        </row>
        <row r="8">
          <cell r="B8" t="str">
            <v>175785</v>
          </cell>
          <cell r="C8" t="str">
            <v>HR</v>
          </cell>
          <cell r="D8" t="str">
            <v xml:space="preserve">20520 </v>
          </cell>
          <cell r="E8">
            <v>4</v>
          </cell>
          <cell r="F8" t="str">
            <v>OPTIPLEX</v>
          </cell>
          <cell r="G8" t="str">
            <v>GSL</v>
          </cell>
          <cell r="H8">
            <v>5133</v>
          </cell>
          <cell r="I8">
            <v>16</v>
          </cell>
          <cell r="J8">
            <v>2</v>
          </cell>
          <cell r="K8" t="str">
            <v>15"</v>
          </cell>
        </row>
        <row r="9">
          <cell r="B9" t="str">
            <v>175807</v>
          </cell>
          <cell r="C9" t="str">
            <v>HR</v>
          </cell>
          <cell r="D9" t="str">
            <v xml:space="preserve">20520 </v>
          </cell>
          <cell r="E9">
            <v>12.999999999999199</v>
          </cell>
          <cell r="F9" t="str">
            <v>OPTIPLEX</v>
          </cell>
          <cell r="G9" t="str">
            <v>GSM</v>
          </cell>
          <cell r="H9">
            <v>5166</v>
          </cell>
          <cell r="I9">
            <v>16</v>
          </cell>
          <cell r="J9">
            <v>1</v>
          </cell>
          <cell r="K9" t="str">
            <v>15"</v>
          </cell>
        </row>
        <row r="10">
          <cell r="B10" t="str">
            <v>176070</v>
          </cell>
          <cell r="C10" t="str">
            <v>HT</v>
          </cell>
          <cell r="D10" t="str">
            <v xml:space="preserve">20568 </v>
          </cell>
          <cell r="E10">
            <v>2</v>
          </cell>
          <cell r="F10" t="str">
            <v>OPTIPLEX</v>
          </cell>
          <cell r="G10" t="str">
            <v>GXIL</v>
          </cell>
          <cell r="H10">
            <v>5133</v>
          </cell>
          <cell r="I10">
            <v>16</v>
          </cell>
          <cell r="J10">
            <v>1</v>
          </cell>
          <cell r="K10" t="str">
            <v>15"</v>
          </cell>
        </row>
        <row r="11">
          <cell r="B11" t="str">
            <v>176111</v>
          </cell>
          <cell r="C11" t="str">
            <v>HR</v>
          </cell>
          <cell r="D11" t="str">
            <v xml:space="preserve">20520 </v>
          </cell>
          <cell r="E11">
            <v>2</v>
          </cell>
          <cell r="F11" t="str">
            <v>OPTIPLEX</v>
          </cell>
          <cell r="G11" t="str">
            <v>GSL</v>
          </cell>
          <cell r="H11">
            <v>5133</v>
          </cell>
          <cell r="I11">
            <v>32</v>
          </cell>
          <cell r="J11">
            <v>1</v>
          </cell>
          <cell r="K11" t="str">
            <v>15" TRINITON</v>
          </cell>
        </row>
        <row r="12">
          <cell r="B12" t="str">
            <v>176123</v>
          </cell>
          <cell r="C12" t="str">
            <v>HR</v>
          </cell>
          <cell r="D12" t="str">
            <v xml:space="preserve">20520 </v>
          </cell>
          <cell r="E12">
            <v>2</v>
          </cell>
          <cell r="F12" t="str">
            <v>OPTIPLEX</v>
          </cell>
          <cell r="G12" t="str">
            <v>GXMT</v>
          </cell>
          <cell r="H12">
            <v>5200</v>
          </cell>
          <cell r="I12">
            <v>16</v>
          </cell>
          <cell r="J12">
            <v>2</v>
          </cell>
          <cell r="K12" t="str">
            <v>15" TRINITON</v>
          </cell>
        </row>
        <row r="13">
          <cell r="B13" t="str">
            <v>176130</v>
          </cell>
          <cell r="C13" t="str">
            <v>HR</v>
          </cell>
          <cell r="D13" t="str">
            <v xml:space="preserve">20520 </v>
          </cell>
          <cell r="E13">
            <v>1</v>
          </cell>
          <cell r="F13" t="str">
            <v>OPTIPLEX</v>
          </cell>
          <cell r="G13" t="str">
            <v>GSL</v>
          </cell>
          <cell r="H13">
            <v>5166</v>
          </cell>
          <cell r="I13">
            <v>32</v>
          </cell>
          <cell r="J13">
            <v>1</v>
          </cell>
          <cell r="K13" t="str">
            <v>15"</v>
          </cell>
        </row>
        <row r="14">
          <cell r="B14" t="str">
            <v>176135</v>
          </cell>
          <cell r="C14" t="str">
            <v>HR</v>
          </cell>
          <cell r="D14" t="str">
            <v xml:space="preserve">20520 </v>
          </cell>
          <cell r="E14">
            <v>1</v>
          </cell>
          <cell r="F14" t="str">
            <v>OPTIPLEX</v>
          </cell>
          <cell r="G14" t="str">
            <v>GSL</v>
          </cell>
          <cell r="H14">
            <v>5133</v>
          </cell>
          <cell r="I14">
            <v>16</v>
          </cell>
          <cell r="J14">
            <v>1</v>
          </cell>
          <cell r="K14" t="str">
            <v>15"</v>
          </cell>
        </row>
        <row r="15">
          <cell r="B15" t="str">
            <v>176198</v>
          </cell>
          <cell r="C15" t="str">
            <v>HR</v>
          </cell>
          <cell r="D15" t="str">
            <v xml:space="preserve">20520 </v>
          </cell>
          <cell r="E15">
            <v>1</v>
          </cell>
          <cell r="F15" t="str">
            <v>OPTIPLEX</v>
          </cell>
          <cell r="G15" t="str">
            <v>GSM</v>
          </cell>
          <cell r="H15">
            <v>5133</v>
          </cell>
          <cell r="I15">
            <v>32</v>
          </cell>
          <cell r="J15">
            <v>1</v>
          </cell>
          <cell r="K15" t="str">
            <v>15" TRINITON</v>
          </cell>
        </row>
        <row r="16">
          <cell r="B16" t="str">
            <v>176413</v>
          </cell>
          <cell r="C16" t="str">
            <v>HR</v>
          </cell>
          <cell r="D16" t="str">
            <v xml:space="preserve">20520 </v>
          </cell>
          <cell r="E16">
            <v>1</v>
          </cell>
          <cell r="F16" t="str">
            <v>OPTIPLEX</v>
          </cell>
          <cell r="G16" t="str">
            <v>GSL</v>
          </cell>
          <cell r="H16">
            <v>5166</v>
          </cell>
          <cell r="I16">
            <v>16</v>
          </cell>
          <cell r="J16">
            <v>1</v>
          </cell>
          <cell r="K16" t="str">
            <v>15"</v>
          </cell>
        </row>
        <row r="17">
          <cell r="B17" t="str">
            <v>176634</v>
          </cell>
          <cell r="C17" t="str">
            <v>HR</v>
          </cell>
          <cell r="D17" t="str">
            <v xml:space="preserve">20520 </v>
          </cell>
          <cell r="E17">
            <v>2</v>
          </cell>
          <cell r="F17" t="str">
            <v>OPTIPLEX</v>
          </cell>
          <cell r="G17" t="str">
            <v>GSM</v>
          </cell>
          <cell r="H17">
            <v>5133</v>
          </cell>
          <cell r="I17">
            <v>32</v>
          </cell>
          <cell r="J17">
            <v>1</v>
          </cell>
          <cell r="K17" t="str">
            <v>15"</v>
          </cell>
        </row>
        <row r="18">
          <cell r="B18" t="str">
            <v>176657</v>
          </cell>
          <cell r="C18" t="str">
            <v>HR</v>
          </cell>
          <cell r="D18" t="str">
            <v xml:space="preserve">20520 </v>
          </cell>
          <cell r="E18">
            <v>1</v>
          </cell>
          <cell r="F18" t="str">
            <v>POWEREDGE</v>
          </cell>
          <cell r="G18">
            <v>4100</v>
          </cell>
          <cell r="H18">
            <v>6180</v>
          </cell>
          <cell r="I18">
            <v>128</v>
          </cell>
          <cell r="J18">
            <v>4</v>
          </cell>
        </row>
        <row r="19">
          <cell r="B19" t="str">
            <v>176695</v>
          </cell>
          <cell r="C19" t="str">
            <v>HR</v>
          </cell>
          <cell r="D19" t="str">
            <v xml:space="preserve">20520 </v>
          </cell>
          <cell r="E19">
            <v>1</v>
          </cell>
          <cell r="F19" t="str">
            <v>OPTIPLEX</v>
          </cell>
          <cell r="G19" t="str">
            <v>GSL</v>
          </cell>
          <cell r="H19">
            <v>5133</v>
          </cell>
          <cell r="I19">
            <v>16</v>
          </cell>
          <cell r="J19">
            <v>1</v>
          </cell>
          <cell r="K19" t="str">
            <v>15"</v>
          </cell>
        </row>
        <row r="20">
          <cell r="B20" t="str">
            <v>176820</v>
          </cell>
          <cell r="C20" t="str">
            <v>HT</v>
          </cell>
          <cell r="D20" t="str">
            <v xml:space="preserve">20568 </v>
          </cell>
          <cell r="E20">
            <v>20</v>
          </cell>
          <cell r="F20" t="str">
            <v>OPTIPLEX</v>
          </cell>
          <cell r="G20" t="str">
            <v>GSL</v>
          </cell>
          <cell r="H20">
            <v>5133</v>
          </cell>
          <cell r="I20">
            <v>32</v>
          </cell>
          <cell r="J20">
            <v>1</v>
          </cell>
          <cell r="K20" t="str">
            <v>15"</v>
          </cell>
        </row>
        <row r="21">
          <cell r="B21" t="str">
            <v>176851</v>
          </cell>
          <cell r="C21" t="str">
            <v>HT</v>
          </cell>
          <cell r="D21" t="str">
            <v xml:space="preserve">20568 </v>
          </cell>
          <cell r="E21">
            <v>6.0000000000003997</v>
          </cell>
          <cell r="F21" t="str">
            <v>PART</v>
          </cell>
          <cell r="G21" t="str">
            <v>P</v>
          </cell>
        </row>
        <row r="22">
          <cell r="B22" t="str">
            <v>176908</v>
          </cell>
          <cell r="C22" t="str">
            <v>HR</v>
          </cell>
          <cell r="D22" t="str">
            <v xml:space="preserve">20520 </v>
          </cell>
          <cell r="E22">
            <v>2</v>
          </cell>
          <cell r="F22" t="str">
            <v>OPTIPLEX</v>
          </cell>
          <cell r="G22" t="str">
            <v>GSM</v>
          </cell>
          <cell r="H22">
            <v>5133</v>
          </cell>
          <cell r="I22">
            <v>16</v>
          </cell>
          <cell r="J22">
            <v>1</v>
          </cell>
        </row>
        <row r="23">
          <cell r="B23" t="str">
            <v>176980</v>
          </cell>
          <cell r="C23" t="str">
            <v>HT</v>
          </cell>
          <cell r="D23" t="str">
            <v xml:space="preserve">20568 </v>
          </cell>
          <cell r="E23">
            <v>1</v>
          </cell>
          <cell r="F23" t="str">
            <v>POWEREDGE</v>
          </cell>
          <cell r="G23">
            <v>4100</v>
          </cell>
          <cell r="H23">
            <v>6200</v>
          </cell>
          <cell r="I23">
            <v>64</v>
          </cell>
          <cell r="J23">
            <v>2</v>
          </cell>
          <cell r="K23" t="str">
            <v>15"</v>
          </cell>
        </row>
        <row r="24">
          <cell r="B24" t="str">
            <v>176985</v>
          </cell>
          <cell r="C24" t="str">
            <v>HR</v>
          </cell>
          <cell r="D24" t="str">
            <v xml:space="preserve">20520 </v>
          </cell>
          <cell r="E24">
            <v>1</v>
          </cell>
          <cell r="F24" t="str">
            <v>OPTILEX</v>
          </cell>
          <cell r="G24" t="str">
            <v>GSL</v>
          </cell>
          <cell r="H24">
            <v>5133</v>
          </cell>
          <cell r="I24">
            <v>16</v>
          </cell>
          <cell r="J24">
            <v>1</v>
          </cell>
          <cell r="K24" t="str">
            <v>15"</v>
          </cell>
        </row>
        <row r="25">
          <cell r="B25" t="str">
            <v>177019</v>
          </cell>
          <cell r="C25" t="str">
            <v>HR</v>
          </cell>
          <cell r="D25" t="str">
            <v xml:space="preserve">20520 </v>
          </cell>
          <cell r="E25">
            <v>1</v>
          </cell>
          <cell r="F25" t="str">
            <v>OPTIPLEX</v>
          </cell>
          <cell r="G25" t="str">
            <v>GXIL</v>
          </cell>
          <cell r="H25">
            <v>5166</v>
          </cell>
          <cell r="I25">
            <v>32</v>
          </cell>
          <cell r="J25">
            <v>2</v>
          </cell>
          <cell r="K25" t="str">
            <v>15" TRINITON</v>
          </cell>
        </row>
        <row r="26">
          <cell r="B26" t="str">
            <v>177031</v>
          </cell>
          <cell r="C26" t="str">
            <v>HR</v>
          </cell>
          <cell r="D26" t="str">
            <v xml:space="preserve">20520 </v>
          </cell>
          <cell r="E26">
            <v>1</v>
          </cell>
          <cell r="F26" t="str">
            <v>OPTIPLEX</v>
          </cell>
          <cell r="G26" t="str">
            <v>GXIL</v>
          </cell>
          <cell r="H26">
            <v>5166</v>
          </cell>
          <cell r="I26">
            <v>32</v>
          </cell>
          <cell r="J26">
            <v>1</v>
          </cell>
        </row>
        <row r="27">
          <cell r="B27" t="str">
            <v>177048</v>
          </cell>
          <cell r="C27" t="str">
            <v>HT</v>
          </cell>
          <cell r="D27" t="str">
            <v xml:space="preserve">20568 </v>
          </cell>
          <cell r="E27">
            <v>4</v>
          </cell>
          <cell r="F27" t="str">
            <v>OPTIPLEX</v>
          </cell>
          <cell r="G27" t="str">
            <v>GXMT</v>
          </cell>
          <cell r="H27">
            <v>5166</v>
          </cell>
          <cell r="I27">
            <v>32</v>
          </cell>
          <cell r="J27">
            <v>1</v>
          </cell>
          <cell r="K27" t="str">
            <v>20" TRINITON</v>
          </cell>
        </row>
        <row r="28">
          <cell r="B28" t="str">
            <v>177091</v>
          </cell>
          <cell r="C28" t="str">
            <v>HT</v>
          </cell>
          <cell r="D28" t="str">
            <v xml:space="preserve">20568 </v>
          </cell>
          <cell r="E28">
            <v>2</v>
          </cell>
          <cell r="F28" t="str">
            <v>LATITUDE</v>
          </cell>
          <cell r="G28" t="str">
            <v>XPI+</v>
          </cell>
          <cell r="H28">
            <v>5133</v>
          </cell>
          <cell r="I28">
            <v>16</v>
          </cell>
          <cell r="J28">
            <v>2.1</v>
          </cell>
        </row>
        <row r="29">
          <cell r="B29" t="str">
            <v>177100</v>
          </cell>
          <cell r="C29" t="str">
            <v>HT</v>
          </cell>
          <cell r="D29" t="str">
            <v xml:space="preserve">20568 </v>
          </cell>
          <cell r="E29">
            <v>1</v>
          </cell>
          <cell r="F29" t="str">
            <v>OPTIPLEX</v>
          </cell>
          <cell r="G29" t="str">
            <v>GXIL</v>
          </cell>
          <cell r="H29">
            <v>5166</v>
          </cell>
          <cell r="I29">
            <v>32</v>
          </cell>
          <cell r="J29">
            <v>2</v>
          </cell>
          <cell r="K29" t="str">
            <v>15"TRINTON</v>
          </cell>
        </row>
        <row r="30">
          <cell r="B30" t="str">
            <v>177104</v>
          </cell>
          <cell r="C30" t="str">
            <v>HT</v>
          </cell>
          <cell r="D30" t="str">
            <v xml:space="preserve">20568 </v>
          </cell>
          <cell r="E30">
            <v>1</v>
          </cell>
          <cell r="F30" t="str">
            <v>OPTIPLEX</v>
          </cell>
          <cell r="G30" t="str">
            <v>GXIM</v>
          </cell>
          <cell r="H30">
            <v>5166</v>
          </cell>
          <cell r="I30">
            <v>32</v>
          </cell>
          <cell r="J30">
            <v>2</v>
          </cell>
          <cell r="K30" t="str">
            <v>15" TRINITON</v>
          </cell>
        </row>
        <row r="31">
          <cell r="B31" t="str">
            <v>177149</v>
          </cell>
          <cell r="C31" t="str">
            <v>HR</v>
          </cell>
          <cell r="D31" t="str">
            <v xml:space="preserve">20520 </v>
          </cell>
          <cell r="E31">
            <v>1</v>
          </cell>
          <cell r="F31" t="str">
            <v>OPTIPLEX</v>
          </cell>
          <cell r="G31" t="str">
            <v>GXIM</v>
          </cell>
          <cell r="H31">
            <v>5200</v>
          </cell>
          <cell r="I31">
            <v>32</v>
          </cell>
          <cell r="J31">
            <v>2</v>
          </cell>
        </row>
        <row r="32">
          <cell r="B32" t="str">
            <v>177189</v>
          </cell>
          <cell r="C32" t="str">
            <v>HR</v>
          </cell>
          <cell r="D32" t="str">
            <v xml:space="preserve">20520 </v>
          </cell>
          <cell r="E32">
            <v>1</v>
          </cell>
          <cell r="F32" t="str">
            <v>LATITUDE</v>
          </cell>
          <cell r="G32" t="str">
            <v>XPI CD</v>
          </cell>
          <cell r="H32">
            <v>5150</v>
          </cell>
          <cell r="I32">
            <v>16</v>
          </cell>
          <cell r="J32">
            <v>2.1</v>
          </cell>
        </row>
        <row r="33">
          <cell r="B33" t="str">
            <v>177194</v>
          </cell>
          <cell r="C33" t="str">
            <v>HT</v>
          </cell>
          <cell r="D33" t="str">
            <v xml:space="preserve">20568 </v>
          </cell>
          <cell r="E33">
            <v>1</v>
          </cell>
          <cell r="F33" t="str">
            <v>OPTIPLEX</v>
          </cell>
          <cell r="G33" t="str">
            <v>GXPRO</v>
          </cell>
          <cell r="H33">
            <v>6200</v>
          </cell>
          <cell r="I33">
            <v>32</v>
          </cell>
          <cell r="J33">
            <v>3</v>
          </cell>
          <cell r="K33" t="str">
            <v>17" TRINITON</v>
          </cell>
        </row>
        <row r="34">
          <cell r="B34" t="str">
            <v>177201</v>
          </cell>
          <cell r="C34" t="str">
            <v>HR</v>
          </cell>
          <cell r="D34" t="str">
            <v xml:space="preserve">20520 </v>
          </cell>
          <cell r="E34">
            <v>1</v>
          </cell>
          <cell r="F34" t="str">
            <v>OPTIPLEX</v>
          </cell>
          <cell r="G34" t="str">
            <v>GSM</v>
          </cell>
          <cell r="H34">
            <v>5133</v>
          </cell>
          <cell r="I34">
            <v>16</v>
          </cell>
          <cell r="J34">
            <v>1</v>
          </cell>
        </row>
        <row r="35">
          <cell r="B35" t="str">
            <v>177220</v>
          </cell>
          <cell r="C35" t="str">
            <v>HR</v>
          </cell>
          <cell r="D35" t="str">
            <v xml:space="preserve">20520 </v>
          </cell>
          <cell r="E35">
            <v>2</v>
          </cell>
          <cell r="F35" t="str">
            <v>OPTIPLEX</v>
          </cell>
          <cell r="G35" t="str">
            <v>GSL</v>
          </cell>
          <cell r="H35">
            <v>5133</v>
          </cell>
          <cell r="I35">
            <v>16</v>
          </cell>
          <cell r="J35">
            <v>1</v>
          </cell>
          <cell r="K35" t="str">
            <v>15"</v>
          </cell>
        </row>
        <row r="36">
          <cell r="B36" t="str">
            <v>177271</v>
          </cell>
          <cell r="C36" t="str">
            <v>HR</v>
          </cell>
          <cell r="D36" t="str">
            <v xml:space="preserve">20520 </v>
          </cell>
          <cell r="E36">
            <v>2</v>
          </cell>
          <cell r="F36" t="str">
            <v>OPTIPLEX</v>
          </cell>
          <cell r="G36" t="str">
            <v>GX PRO</v>
          </cell>
          <cell r="H36">
            <v>6200</v>
          </cell>
          <cell r="I36">
            <v>32</v>
          </cell>
          <cell r="J36">
            <v>1</v>
          </cell>
        </row>
        <row r="37">
          <cell r="B37" t="str">
            <v>177272</v>
          </cell>
          <cell r="C37" t="str">
            <v>HT</v>
          </cell>
          <cell r="D37" t="str">
            <v xml:space="preserve">20568 </v>
          </cell>
          <cell r="E37">
            <v>1</v>
          </cell>
          <cell r="F37" t="str">
            <v>OPTIPLEX</v>
          </cell>
          <cell r="G37" t="str">
            <v>GXPRO</v>
          </cell>
          <cell r="H37">
            <v>6200</v>
          </cell>
          <cell r="I37">
            <v>32</v>
          </cell>
          <cell r="J37">
            <v>2</v>
          </cell>
          <cell r="K37" t="str">
            <v>17" TRINITON</v>
          </cell>
        </row>
        <row r="38">
          <cell r="B38" t="str">
            <v>177273</v>
          </cell>
          <cell r="C38" t="str">
            <v>HR</v>
          </cell>
          <cell r="D38" t="str">
            <v xml:space="preserve">20520 </v>
          </cell>
          <cell r="E38">
            <v>2</v>
          </cell>
          <cell r="F38" t="str">
            <v>OPTIPLEX</v>
          </cell>
          <cell r="G38" t="str">
            <v>GXMT</v>
          </cell>
          <cell r="H38">
            <v>5133</v>
          </cell>
          <cell r="I38">
            <v>16</v>
          </cell>
          <cell r="J38">
            <v>1</v>
          </cell>
        </row>
        <row r="39">
          <cell r="B39" t="str">
            <v>177275</v>
          </cell>
          <cell r="C39" t="str">
            <v>HT</v>
          </cell>
          <cell r="D39" t="str">
            <v xml:space="preserve">20568 </v>
          </cell>
          <cell r="E39">
            <v>3</v>
          </cell>
          <cell r="F39" t="str">
            <v>OPTIPLEX</v>
          </cell>
          <cell r="G39" t="str">
            <v>GXPRO</v>
          </cell>
          <cell r="H39">
            <v>6200</v>
          </cell>
          <cell r="I39">
            <v>32</v>
          </cell>
          <cell r="J39">
            <v>2</v>
          </cell>
          <cell r="K39" t="str">
            <v>17" TRINITON</v>
          </cell>
        </row>
        <row r="40">
          <cell r="B40" t="str">
            <v>177280</v>
          </cell>
          <cell r="C40" t="str">
            <v>HR</v>
          </cell>
          <cell r="D40" t="str">
            <v xml:space="preserve">20520 </v>
          </cell>
          <cell r="E40">
            <v>1</v>
          </cell>
          <cell r="F40" t="str">
            <v>OPTIPLEX</v>
          </cell>
          <cell r="G40" t="str">
            <v>GX PRO</v>
          </cell>
          <cell r="H40">
            <v>6200</v>
          </cell>
          <cell r="I40">
            <v>32</v>
          </cell>
          <cell r="J40">
            <v>2</v>
          </cell>
          <cell r="K40" t="str">
            <v>17" TRINITON</v>
          </cell>
        </row>
        <row r="41">
          <cell r="B41" t="str">
            <v>177355</v>
          </cell>
          <cell r="C41" t="str">
            <v>HR</v>
          </cell>
          <cell r="D41" t="str">
            <v xml:space="preserve">20520 </v>
          </cell>
          <cell r="E41">
            <v>2</v>
          </cell>
          <cell r="F41" t="str">
            <v>OPTIPLEX</v>
          </cell>
          <cell r="G41" t="str">
            <v>GX PRO</v>
          </cell>
          <cell r="H41">
            <v>6200</v>
          </cell>
          <cell r="I41">
            <v>32</v>
          </cell>
          <cell r="J41">
            <v>2</v>
          </cell>
        </row>
        <row r="42">
          <cell r="B42" t="str">
            <v>177411</v>
          </cell>
          <cell r="C42" t="str">
            <v>HR</v>
          </cell>
          <cell r="D42" t="str">
            <v xml:space="preserve">20520 </v>
          </cell>
          <cell r="E42">
            <v>1</v>
          </cell>
          <cell r="F42" t="str">
            <v>OPTIPLEX</v>
          </cell>
          <cell r="G42" t="str">
            <v>GSM</v>
          </cell>
          <cell r="H42">
            <v>5133</v>
          </cell>
          <cell r="I42">
            <v>8</v>
          </cell>
          <cell r="J42">
            <v>1</v>
          </cell>
          <cell r="K42" t="str">
            <v>15"</v>
          </cell>
        </row>
        <row r="43">
          <cell r="B43" t="str">
            <v>177426</v>
          </cell>
          <cell r="C43" t="str">
            <v>HR</v>
          </cell>
          <cell r="D43" t="str">
            <v xml:space="preserve">20520 </v>
          </cell>
          <cell r="E43">
            <v>1</v>
          </cell>
          <cell r="F43" t="str">
            <v>OPTIPLEX</v>
          </cell>
          <cell r="G43" t="str">
            <v>GXPRO</v>
          </cell>
          <cell r="H43">
            <v>6200</v>
          </cell>
          <cell r="I43">
            <v>32</v>
          </cell>
          <cell r="J43">
            <v>2</v>
          </cell>
          <cell r="K43" t="str">
            <v>17" TRINITON</v>
          </cell>
        </row>
        <row r="44">
          <cell r="B44" t="str">
            <v>177479</v>
          </cell>
          <cell r="C44" t="str">
            <v>HT</v>
          </cell>
          <cell r="D44" t="str">
            <v xml:space="preserve">20568 </v>
          </cell>
          <cell r="E44">
            <v>1</v>
          </cell>
          <cell r="F44" t="str">
            <v>LATITUDE</v>
          </cell>
          <cell r="G44" t="str">
            <v>LM</v>
          </cell>
          <cell r="H44">
            <v>5133</v>
          </cell>
          <cell r="I44">
            <v>32</v>
          </cell>
          <cell r="J44">
            <v>1.3</v>
          </cell>
        </row>
        <row r="45">
          <cell r="B45" t="str">
            <v>177498</v>
          </cell>
          <cell r="C45" t="str">
            <v>HR</v>
          </cell>
          <cell r="D45" t="str">
            <v xml:space="preserve">20520 </v>
          </cell>
          <cell r="E45">
            <v>1</v>
          </cell>
          <cell r="F45" t="str">
            <v>OPTIPLEX</v>
          </cell>
          <cell r="G45" t="str">
            <v>GSL</v>
          </cell>
          <cell r="H45">
            <v>5166</v>
          </cell>
          <cell r="I45">
            <v>16</v>
          </cell>
          <cell r="J45">
            <v>1</v>
          </cell>
          <cell r="K45" t="str">
            <v>15"</v>
          </cell>
        </row>
        <row r="46">
          <cell r="B46" t="str">
            <v>177499</v>
          </cell>
          <cell r="C46" t="str">
            <v>HR</v>
          </cell>
          <cell r="D46" t="str">
            <v xml:space="preserve">20520 </v>
          </cell>
          <cell r="E46">
            <v>1</v>
          </cell>
          <cell r="F46" t="str">
            <v>OPTIPLEX</v>
          </cell>
          <cell r="G46" t="str">
            <v>GSL</v>
          </cell>
          <cell r="H46">
            <v>5166</v>
          </cell>
          <cell r="I46">
            <v>16</v>
          </cell>
          <cell r="J46">
            <v>1</v>
          </cell>
          <cell r="K46" t="str">
            <v>15"</v>
          </cell>
        </row>
        <row r="47">
          <cell r="B47" t="str">
            <v>177506</v>
          </cell>
          <cell r="C47" t="str">
            <v>HT</v>
          </cell>
          <cell r="D47" t="str">
            <v xml:space="preserve">20568 </v>
          </cell>
          <cell r="E47">
            <v>1</v>
          </cell>
          <cell r="F47" t="str">
            <v>OPTIPLEX</v>
          </cell>
          <cell r="G47" t="str">
            <v>GX PRO</v>
          </cell>
          <cell r="H47">
            <v>6200</v>
          </cell>
          <cell r="I47">
            <v>32</v>
          </cell>
          <cell r="J47">
            <v>2</v>
          </cell>
        </row>
        <row r="48">
          <cell r="B48" t="str">
            <v>177507</v>
          </cell>
          <cell r="C48" t="str">
            <v>HT</v>
          </cell>
          <cell r="D48" t="str">
            <v xml:space="preserve">20568 </v>
          </cell>
          <cell r="E48">
            <v>0</v>
          </cell>
          <cell r="F48" t="str">
            <v>PART</v>
          </cell>
          <cell r="G48" t="str">
            <v>P</v>
          </cell>
        </row>
        <row r="49">
          <cell r="B49" t="str">
            <v>177518</v>
          </cell>
          <cell r="C49" t="str">
            <v>HR</v>
          </cell>
          <cell r="D49" t="str">
            <v xml:space="preserve">20520 </v>
          </cell>
          <cell r="E49">
            <v>1</v>
          </cell>
          <cell r="F49" t="str">
            <v>OPTIPLEX</v>
          </cell>
          <cell r="G49" t="str">
            <v>GXPRO</v>
          </cell>
          <cell r="H49">
            <v>6200</v>
          </cell>
          <cell r="I49">
            <v>16</v>
          </cell>
          <cell r="J49">
            <v>1</v>
          </cell>
          <cell r="K49" t="str">
            <v>15"</v>
          </cell>
        </row>
        <row r="50">
          <cell r="B50" t="str">
            <v>177531</v>
          </cell>
          <cell r="C50" t="str">
            <v>HR</v>
          </cell>
          <cell r="D50" t="str">
            <v xml:space="preserve">20520 </v>
          </cell>
          <cell r="E50">
            <v>1</v>
          </cell>
          <cell r="F50" t="str">
            <v>OPTIPLEX</v>
          </cell>
          <cell r="G50" t="str">
            <v>GXIM</v>
          </cell>
          <cell r="H50">
            <v>5166</v>
          </cell>
          <cell r="I50">
            <v>32</v>
          </cell>
          <cell r="J50">
            <v>2</v>
          </cell>
          <cell r="K50" t="str">
            <v>17" TRINITON</v>
          </cell>
        </row>
        <row r="51">
          <cell r="B51" t="str">
            <v>177537</v>
          </cell>
          <cell r="C51" t="str">
            <v>HT</v>
          </cell>
          <cell r="D51" t="str">
            <v xml:space="preserve">20568 </v>
          </cell>
          <cell r="E51">
            <v>2</v>
          </cell>
          <cell r="F51" t="str">
            <v>LATITUDE</v>
          </cell>
          <cell r="G51" t="str">
            <v>XPI+</v>
          </cell>
          <cell r="H51">
            <v>5133</v>
          </cell>
          <cell r="I51">
            <v>8</v>
          </cell>
          <cell r="J51">
            <v>1.3</v>
          </cell>
        </row>
        <row r="52">
          <cell r="B52" t="str">
            <v>177539</v>
          </cell>
          <cell r="C52" t="str">
            <v>HT</v>
          </cell>
          <cell r="D52" t="str">
            <v xml:space="preserve">20568 </v>
          </cell>
          <cell r="E52">
            <v>1</v>
          </cell>
          <cell r="F52" t="str">
            <v>OPTIPLEX</v>
          </cell>
          <cell r="G52" t="str">
            <v>GSL</v>
          </cell>
          <cell r="H52">
            <v>5133</v>
          </cell>
          <cell r="I52">
            <v>16</v>
          </cell>
          <cell r="J52">
            <v>1</v>
          </cell>
          <cell r="K52" t="str">
            <v>15"</v>
          </cell>
        </row>
        <row r="53">
          <cell r="B53" t="str">
            <v>177555</v>
          </cell>
          <cell r="C53" t="str">
            <v>HR</v>
          </cell>
          <cell r="D53" t="str">
            <v xml:space="preserve">20520 </v>
          </cell>
          <cell r="E53">
            <v>1</v>
          </cell>
          <cell r="F53" t="str">
            <v>OPTIPLEX</v>
          </cell>
          <cell r="G53" t="str">
            <v>GSM</v>
          </cell>
          <cell r="H53">
            <v>5166</v>
          </cell>
          <cell r="I53">
            <v>32</v>
          </cell>
          <cell r="J53">
            <v>2</v>
          </cell>
          <cell r="K53" t="str">
            <v>15"TRINTON</v>
          </cell>
        </row>
        <row r="54">
          <cell r="B54" t="str">
            <v>177570</v>
          </cell>
          <cell r="C54" t="str">
            <v>HR</v>
          </cell>
          <cell r="D54" t="str">
            <v xml:space="preserve">20520 </v>
          </cell>
          <cell r="E54">
            <v>4</v>
          </cell>
          <cell r="F54" t="str">
            <v>OPTIPLEX</v>
          </cell>
          <cell r="G54" t="str">
            <v>GX PRO</v>
          </cell>
          <cell r="H54">
            <v>6200</v>
          </cell>
          <cell r="I54">
            <v>32</v>
          </cell>
          <cell r="J54">
            <v>1</v>
          </cell>
          <cell r="K54" t="str">
            <v>17"TRNITON</v>
          </cell>
        </row>
        <row r="55">
          <cell r="B55" t="str">
            <v>177642</v>
          </cell>
          <cell r="C55" t="str">
            <v>HR</v>
          </cell>
          <cell r="D55" t="str">
            <v xml:space="preserve">20520 </v>
          </cell>
          <cell r="E55">
            <v>3</v>
          </cell>
          <cell r="F55" t="str">
            <v>OPTIPLEX</v>
          </cell>
          <cell r="G55" t="str">
            <v>GSL</v>
          </cell>
          <cell r="H55">
            <v>5166</v>
          </cell>
          <cell r="I55">
            <v>16</v>
          </cell>
          <cell r="J55">
            <v>1</v>
          </cell>
          <cell r="K55" t="str">
            <v>15"</v>
          </cell>
        </row>
        <row r="56">
          <cell r="B56" t="str">
            <v>177667</v>
          </cell>
          <cell r="C56" t="str">
            <v>HR</v>
          </cell>
          <cell r="D56" t="str">
            <v xml:space="preserve">20520 </v>
          </cell>
          <cell r="E56">
            <v>3</v>
          </cell>
          <cell r="F56" t="str">
            <v>LATITUDE</v>
          </cell>
          <cell r="G56" t="str">
            <v>XPI CD</v>
          </cell>
          <cell r="H56">
            <v>5150</v>
          </cell>
          <cell r="I56">
            <v>16</v>
          </cell>
          <cell r="J56">
            <v>2.1</v>
          </cell>
        </row>
        <row r="57">
          <cell r="B57" t="str">
            <v>177706</v>
          </cell>
          <cell r="C57" t="str">
            <v>HT</v>
          </cell>
          <cell r="D57" t="str">
            <v xml:space="preserve">20568 </v>
          </cell>
          <cell r="E57">
            <v>6.0000000000003997</v>
          </cell>
          <cell r="F57" t="str">
            <v>OPTIPLEX</v>
          </cell>
          <cell r="G57" t="str">
            <v>GXIL</v>
          </cell>
          <cell r="H57">
            <v>5200</v>
          </cell>
          <cell r="I57">
            <v>32</v>
          </cell>
          <cell r="J57">
            <v>2</v>
          </cell>
          <cell r="K57" t="str">
            <v>15"</v>
          </cell>
        </row>
        <row r="58">
          <cell r="B58" t="str">
            <v>177733</v>
          </cell>
          <cell r="C58" t="str">
            <v>HR</v>
          </cell>
          <cell r="D58" t="str">
            <v xml:space="preserve">20520 </v>
          </cell>
          <cell r="E58">
            <v>1</v>
          </cell>
          <cell r="F58" t="str">
            <v>OPTIPLEX</v>
          </cell>
          <cell r="G58" t="str">
            <v>GXIM</v>
          </cell>
          <cell r="H58">
            <v>5200</v>
          </cell>
          <cell r="I58">
            <v>32</v>
          </cell>
          <cell r="J58">
            <v>3</v>
          </cell>
          <cell r="K58" t="str">
            <v>20" TRINITON</v>
          </cell>
        </row>
        <row r="59">
          <cell r="B59" t="str">
            <v>177741</v>
          </cell>
          <cell r="C59" t="str">
            <v>HT</v>
          </cell>
          <cell r="D59" t="str">
            <v xml:space="preserve">20568 </v>
          </cell>
          <cell r="E59">
            <v>2</v>
          </cell>
          <cell r="F59" t="str">
            <v>OPTIPLEX</v>
          </cell>
          <cell r="G59" t="str">
            <v>GSL</v>
          </cell>
          <cell r="H59">
            <v>5133</v>
          </cell>
          <cell r="I59">
            <v>16</v>
          </cell>
          <cell r="J59">
            <v>1</v>
          </cell>
        </row>
        <row r="60">
          <cell r="B60" t="str">
            <v>177802</v>
          </cell>
          <cell r="C60" t="str">
            <v>HT</v>
          </cell>
          <cell r="D60" t="str">
            <v xml:space="preserve">20568 </v>
          </cell>
          <cell r="E60">
            <v>1</v>
          </cell>
          <cell r="F60" t="str">
            <v>OPTIPLEX</v>
          </cell>
          <cell r="G60" t="str">
            <v>GXPRO</v>
          </cell>
          <cell r="H60">
            <v>6200</v>
          </cell>
          <cell r="I60">
            <v>32</v>
          </cell>
          <cell r="J60">
            <v>4</v>
          </cell>
          <cell r="K60" t="str">
            <v>17" TRINITON</v>
          </cell>
        </row>
        <row r="61">
          <cell r="B61" t="str">
            <v>177822</v>
          </cell>
          <cell r="C61" t="str">
            <v>HR</v>
          </cell>
          <cell r="D61" t="str">
            <v xml:space="preserve">20520 </v>
          </cell>
          <cell r="E61">
            <v>1</v>
          </cell>
          <cell r="F61" t="str">
            <v>OPTIPLEX</v>
          </cell>
          <cell r="G61" t="str">
            <v>GSL</v>
          </cell>
          <cell r="H61">
            <v>5133</v>
          </cell>
          <cell r="I61">
            <v>32</v>
          </cell>
          <cell r="J61">
            <v>1</v>
          </cell>
          <cell r="K61" t="str">
            <v>17" TRINITON</v>
          </cell>
        </row>
        <row r="62">
          <cell r="B62" t="str">
            <v>177831</v>
          </cell>
          <cell r="C62" t="str">
            <v>HR</v>
          </cell>
          <cell r="D62" t="str">
            <v xml:space="preserve">20520 </v>
          </cell>
          <cell r="E62">
            <v>8.9999999999991989</v>
          </cell>
          <cell r="F62" t="str">
            <v>OPTIPLEX</v>
          </cell>
          <cell r="G62" t="str">
            <v>GXIM</v>
          </cell>
          <cell r="H62">
            <v>5166</v>
          </cell>
          <cell r="I62">
            <v>32</v>
          </cell>
          <cell r="J62">
            <v>2</v>
          </cell>
          <cell r="K62" t="str">
            <v>15"</v>
          </cell>
        </row>
        <row r="63">
          <cell r="B63" t="str">
            <v>177834</v>
          </cell>
          <cell r="C63" t="str">
            <v>HT</v>
          </cell>
          <cell r="D63" t="str">
            <v xml:space="preserve">20568 </v>
          </cell>
          <cell r="E63">
            <v>10.999999999999199</v>
          </cell>
          <cell r="F63" t="str">
            <v>PART</v>
          </cell>
          <cell r="G63" t="str">
            <v>P</v>
          </cell>
        </row>
        <row r="64">
          <cell r="B64" t="str">
            <v>177840</v>
          </cell>
          <cell r="C64" t="str">
            <v>HR</v>
          </cell>
          <cell r="D64" t="str">
            <v xml:space="preserve">20520 </v>
          </cell>
          <cell r="E64">
            <v>7.0000000000003997</v>
          </cell>
          <cell r="F64" t="str">
            <v>OPTIPLEX</v>
          </cell>
          <cell r="G64" t="str">
            <v>GSL</v>
          </cell>
          <cell r="H64">
            <v>5133</v>
          </cell>
          <cell r="I64">
            <v>16</v>
          </cell>
          <cell r="J64">
            <v>1</v>
          </cell>
          <cell r="K64" t="str">
            <v>15"</v>
          </cell>
        </row>
        <row r="65">
          <cell r="B65" t="str">
            <v>177843</v>
          </cell>
          <cell r="C65" t="str">
            <v>HR</v>
          </cell>
          <cell r="D65" t="str">
            <v xml:space="preserve">20520 </v>
          </cell>
          <cell r="E65">
            <v>1</v>
          </cell>
          <cell r="F65" t="str">
            <v>OPTIPLEX</v>
          </cell>
          <cell r="G65" t="str">
            <v>GXIM</v>
          </cell>
          <cell r="H65">
            <v>5133</v>
          </cell>
          <cell r="I65">
            <v>32</v>
          </cell>
          <cell r="J65">
            <v>1</v>
          </cell>
          <cell r="K65" t="str">
            <v>17" TRINITON</v>
          </cell>
        </row>
        <row r="66">
          <cell r="B66" t="str">
            <v>177858</v>
          </cell>
          <cell r="C66" t="str">
            <v>HR</v>
          </cell>
          <cell r="D66" t="str">
            <v xml:space="preserve">20520 </v>
          </cell>
          <cell r="E66">
            <v>1</v>
          </cell>
          <cell r="F66" t="str">
            <v>OPTIPLEX</v>
          </cell>
          <cell r="G66" t="str">
            <v>GXIM</v>
          </cell>
          <cell r="H66">
            <v>5166</v>
          </cell>
          <cell r="I66">
            <v>32</v>
          </cell>
          <cell r="J66">
            <v>2</v>
          </cell>
          <cell r="K66" t="str">
            <v>17" TRINITON</v>
          </cell>
        </row>
        <row r="67">
          <cell r="B67" t="str">
            <v>177888</v>
          </cell>
          <cell r="C67" t="str">
            <v>HR</v>
          </cell>
          <cell r="D67" t="str">
            <v xml:space="preserve">20520 </v>
          </cell>
          <cell r="E67">
            <v>1</v>
          </cell>
          <cell r="F67" t="str">
            <v>LATITUDE</v>
          </cell>
          <cell r="G67" t="str">
            <v>LM</v>
          </cell>
          <cell r="H67">
            <v>5133</v>
          </cell>
          <cell r="I67">
            <v>8</v>
          </cell>
          <cell r="J67">
            <v>1.3</v>
          </cell>
        </row>
        <row r="68">
          <cell r="B68" t="str">
            <v>177904</v>
          </cell>
          <cell r="C68" t="str">
            <v>HR</v>
          </cell>
          <cell r="D68" t="str">
            <v xml:space="preserve">20520 </v>
          </cell>
          <cell r="E68">
            <v>1</v>
          </cell>
          <cell r="F68" t="str">
            <v>LATITUDE</v>
          </cell>
          <cell r="G68" t="str">
            <v>XPI+</v>
          </cell>
          <cell r="H68">
            <v>5133</v>
          </cell>
          <cell r="I68">
            <v>8</v>
          </cell>
          <cell r="J68">
            <v>1.3</v>
          </cell>
        </row>
        <row r="69">
          <cell r="B69" t="str">
            <v>177913</v>
          </cell>
          <cell r="C69" t="str">
            <v>HT</v>
          </cell>
          <cell r="D69" t="str">
            <v xml:space="preserve">20568 </v>
          </cell>
          <cell r="E69">
            <v>1</v>
          </cell>
          <cell r="F69" t="str">
            <v>LATITUDE</v>
          </cell>
          <cell r="G69" t="str">
            <v>LM</v>
          </cell>
          <cell r="H69">
            <v>5133</v>
          </cell>
          <cell r="I69">
            <v>8</v>
          </cell>
          <cell r="J69">
            <v>1.3</v>
          </cell>
        </row>
        <row r="70">
          <cell r="B70" t="str">
            <v>177937</v>
          </cell>
          <cell r="C70" t="str">
            <v>HR</v>
          </cell>
          <cell r="D70" t="str">
            <v xml:space="preserve">20520 </v>
          </cell>
          <cell r="E70">
            <v>0</v>
          </cell>
          <cell r="F70" t="str">
            <v>PART</v>
          </cell>
          <cell r="G70" t="str">
            <v>P</v>
          </cell>
        </row>
        <row r="71">
          <cell r="B71" t="str">
            <v>177942</v>
          </cell>
          <cell r="C71" t="str">
            <v>HT</v>
          </cell>
          <cell r="D71" t="str">
            <v xml:space="preserve">20568 </v>
          </cell>
          <cell r="E71">
            <v>1</v>
          </cell>
          <cell r="F71" t="str">
            <v>OPTIPLEX</v>
          </cell>
          <cell r="G71" t="str">
            <v>GX PRO</v>
          </cell>
          <cell r="H71">
            <v>6200</v>
          </cell>
          <cell r="I71">
            <v>32</v>
          </cell>
          <cell r="J71">
            <v>3</v>
          </cell>
          <cell r="K71" t="str">
            <v>15"</v>
          </cell>
        </row>
        <row r="72">
          <cell r="B72" t="str">
            <v>177957</v>
          </cell>
          <cell r="C72" t="str">
            <v>HR</v>
          </cell>
          <cell r="D72" t="str">
            <v xml:space="preserve">20520 </v>
          </cell>
          <cell r="E72">
            <v>0</v>
          </cell>
          <cell r="F72" t="str">
            <v>PART</v>
          </cell>
          <cell r="G72" t="str">
            <v>P</v>
          </cell>
        </row>
        <row r="73">
          <cell r="B73" t="str">
            <v>177988</v>
          </cell>
          <cell r="C73" t="str">
            <v>HR</v>
          </cell>
          <cell r="D73" t="str">
            <v xml:space="preserve">20520 </v>
          </cell>
          <cell r="E73">
            <v>1</v>
          </cell>
          <cell r="F73" t="str">
            <v>OPTIPLEX</v>
          </cell>
          <cell r="G73" t="str">
            <v>GXPRO</v>
          </cell>
          <cell r="H73">
            <v>6200</v>
          </cell>
          <cell r="I73">
            <v>64</v>
          </cell>
          <cell r="J73">
            <v>2</v>
          </cell>
          <cell r="K73" t="str">
            <v>15" TRINITON</v>
          </cell>
        </row>
        <row r="74">
          <cell r="B74" t="str">
            <v>177990</v>
          </cell>
          <cell r="C74" t="str">
            <v>HR</v>
          </cell>
          <cell r="D74" t="str">
            <v xml:space="preserve">20520 </v>
          </cell>
          <cell r="E74">
            <v>2</v>
          </cell>
          <cell r="F74" t="str">
            <v>LATITUDE</v>
          </cell>
          <cell r="G74" t="str">
            <v>XPI+</v>
          </cell>
          <cell r="H74">
            <v>5133</v>
          </cell>
          <cell r="I74">
            <v>8</v>
          </cell>
          <cell r="J74">
            <v>1.3</v>
          </cell>
        </row>
        <row r="75">
          <cell r="B75" t="str">
            <v>177994</v>
          </cell>
          <cell r="C75" t="str">
            <v>HR</v>
          </cell>
          <cell r="D75" t="str">
            <v xml:space="preserve">20520 </v>
          </cell>
          <cell r="E75">
            <v>5.0000000000003997</v>
          </cell>
          <cell r="F75" t="str">
            <v>OPTIPLEX</v>
          </cell>
          <cell r="G75" t="str">
            <v>GXMT</v>
          </cell>
          <cell r="H75">
            <v>5166</v>
          </cell>
          <cell r="I75">
            <v>64</v>
          </cell>
          <cell r="J75">
            <v>1</v>
          </cell>
        </row>
        <row r="76">
          <cell r="B76" t="str">
            <v>177997</v>
          </cell>
          <cell r="C76" t="str">
            <v>HR</v>
          </cell>
          <cell r="D76" t="str">
            <v xml:space="preserve">20520 </v>
          </cell>
          <cell r="E76">
            <v>8</v>
          </cell>
          <cell r="F76" t="str">
            <v>OPTIPLEX</v>
          </cell>
          <cell r="G76" t="str">
            <v>GSL</v>
          </cell>
          <cell r="H76">
            <v>5133</v>
          </cell>
          <cell r="I76">
            <v>16</v>
          </cell>
          <cell r="J76">
            <v>1</v>
          </cell>
          <cell r="K76" t="str">
            <v>15"</v>
          </cell>
        </row>
        <row r="77">
          <cell r="B77" t="str">
            <v>177998</v>
          </cell>
          <cell r="C77" t="str">
            <v>HR</v>
          </cell>
          <cell r="D77" t="str">
            <v xml:space="preserve">20520 </v>
          </cell>
          <cell r="E77">
            <v>1</v>
          </cell>
          <cell r="F77" t="str">
            <v>LATITUDE</v>
          </cell>
          <cell r="G77" t="str">
            <v>XPI+</v>
          </cell>
          <cell r="H77">
            <v>5133</v>
          </cell>
          <cell r="I77">
            <v>16</v>
          </cell>
          <cell r="J77">
            <v>810</v>
          </cell>
        </row>
        <row r="78">
          <cell r="B78" t="str">
            <v>178004</v>
          </cell>
          <cell r="C78" t="str">
            <v>HR</v>
          </cell>
          <cell r="D78" t="str">
            <v xml:space="preserve">20520 </v>
          </cell>
          <cell r="E78">
            <v>1</v>
          </cell>
          <cell r="F78" t="str">
            <v>OPTIPLEX</v>
          </cell>
          <cell r="G78" t="str">
            <v>GXIM</v>
          </cell>
          <cell r="H78">
            <v>5200</v>
          </cell>
          <cell r="I78">
            <v>32</v>
          </cell>
          <cell r="J78">
            <v>3</v>
          </cell>
          <cell r="K78" t="str">
            <v>17" TRINITON</v>
          </cell>
        </row>
        <row r="79">
          <cell r="B79" t="str">
            <v>178007</v>
          </cell>
          <cell r="C79" t="str">
            <v>HT</v>
          </cell>
          <cell r="D79" t="str">
            <v xml:space="preserve">20568 </v>
          </cell>
          <cell r="E79">
            <v>1</v>
          </cell>
          <cell r="F79" t="str">
            <v>LATITUDE</v>
          </cell>
          <cell r="G79" t="str">
            <v>LM</v>
          </cell>
          <cell r="H79">
            <v>5133</v>
          </cell>
          <cell r="I79">
            <v>32</v>
          </cell>
          <cell r="J79">
            <v>1.3</v>
          </cell>
        </row>
        <row r="80">
          <cell r="B80" t="str">
            <v>178009</v>
          </cell>
          <cell r="C80" t="str">
            <v>HR</v>
          </cell>
          <cell r="D80" t="str">
            <v xml:space="preserve">20520 </v>
          </cell>
          <cell r="E80">
            <v>2</v>
          </cell>
          <cell r="F80" t="str">
            <v>LATITUDE</v>
          </cell>
          <cell r="G80" t="str">
            <v>XPI CD</v>
          </cell>
          <cell r="H80">
            <v>5150</v>
          </cell>
          <cell r="I80">
            <v>16</v>
          </cell>
          <cell r="J80">
            <v>2.1</v>
          </cell>
          <cell r="K80" t="str">
            <v>17" TRINITON</v>
          </cell>
        </row>
        <row r="81">
          <cell r="B81" t="str">
            <v>178018</v>
          </cell>
          <cell r="C81" t="str">
            <v>HR</v>
          </cell>
          <cell r="D81" t="str">
            <v xml:space="preserve">20520 </v>
          </cell>
          <cell r="E81">
            <v>1</v>
          </cell>
          <cell r="F81" t="str">
            <v>OPTIPLEX</v>
          </cell>
          <cell r="G81" t="str">
            <v>GSM</v>
          </cell>
          <cell r="H81">
            <v>5133</v>
          </cell>
          <cell r="I81">
            <v>8</v>
          </cell>
          <cell r="J81">
            <v>1</v>
          </cell>
          <cell r="K81" t="str">
            <v>15"</v>
          </cell>
        </row>
        <row r="82">
          <cell r="B82" t="str">
            <v>178024</v>
          </cell>
          <cell r="C82" t="str">
            <v>HR</v>
          </cell>
          <cell r="D82" t="str">
            <v xml:space="preserve">20520 </v>
          </cell>
          <cell r="E82">
            <v>2</v>
          </cell>
          <cell r="F82" t="str">
            <v>PART</v>
          </cell>
          <cell r="G82" t="str">
            <v>P</v>
          </cell>
        </row>
        <row r="83">
          <cell r="B83" t="str">
            <v>178031</v>
          </cell>
          <cell r="C83" t="str">
            <v>HR</v>
          </cell>
          <cell r="D83" t="str">
            <v xml:space="preserve">20520 </v>
          </cell>
          <cell r="E83">
            <v>6.0000000000003997</v>
          </cell>
          <cell r="F83" t="str">
            <v>PART</v>
          </cell>
          <cell r="G83" t="str">
            <v>P</v>
          </cell>
        </row>
        <row r="84">
          <cell r="B84" t="str">
            <v>178039</v>
          </cell>
          <cell r="C84" t="str">
            <v>HT</v>
          </cell>
          <cell r="D84" t="str">
            <v xml:space="preserve">20568 </v>
          </cell>
          <cell r="E84">
            <v>1</v>
          </cell>
          <cell r="F84" t="str">
            <v>LATITUDE</v>
          </cell>
          <cell r="G84" t="str">
            <v>LM</v>
          </cell>
          <cell r="H84">
            <v>5133</v>
          </cell>
          <cell r="I84">
            <v>32</v>
          </cell>
          <cell r="J84">
            <v>1.3</v>
          </cell>
        </row>
        <row r="85">
          <cell r="B85" t="str">
            <v>178045</v>
          </cell>
          <cell r="C85" t="str">
            <v>HR</v>
          </cell>
          <cell r="D85" t="str">
            <v xml:space="preserve">20520 </v>
          </cell>
          <cell r="E85">
            <v>9.9999999999991989</v>
          </cell>
          <cell r="F85" t="str">
            <v>OPTIPLEX</v>
          </cell>
          <cell r="G85" t="str">
            <v>GXIM</v>
          </cell>
          <cell r="H85">
            <v>5166</v>
          </cell>
          <cell r="I85">
            <v>32</v>
          </cell>
          <cell r="J85">
            <v>2</v>
          </cell>
          <cell r="K85" t="str">
            <v>15"</v>
          </cell>
        </row>
        <row r="86">
          <cell r="B86" t="str">
            <v>178046</v>
          </cell>
          <cell r="C86" t="str">
            <v>HT</v>
          </cell>
          <cell r="D86" t="str">
            <v xml:space="preserve">20568 </v>
          </cell>
          <cell r="E86">
            <v>1</v>
          </cell>
          <cell r="F86" t="str">
            <v>OPTIPLEX</v>
          </cell>
          <cell r="G86" t="str">
            <v>GXIM</v>
          </cell>
          <cell r="H86">
            <v>5200</v>
          </cell>
          <cell r="I86">
            <v>32</v>
          </cell>
          <cell r="J86">
            <v>2</v>
          </cell>
          <cell r="K86" t="str">
            <v>17" TRINITON</v>
          </cell>
        </row>
        <row r="87">
          <cell r="B87" t="str">
            <v>178057</v>
          </cell>
          <cell r="C87" t="str">
            <v>HT</v>
          </cell>
          <cell r="D87" t="str">
            <v xml:space="preserve">20568 </v>
          </cell>
          <cell r="E87">
            <v>1</v>
          </cell>
          <cell r="F87" t="str">
            <v>OPTIPLEX</v>
          </cell>
          <cell r="G87" t="str">
            <v>GXIM</v>
          </cell>
          <cell r="H87">
            <v>5133</v>
          </cell>
          <cell r="I87">
            <v>32</v>
          </cell>
          <cell r="J87">
            <v>2</v>
          </cell>
          <cell r="K87" t="str">
            <v>15" TRINITON</v>
          </cell>
        </row>
        <row r="88">
          <cell r="B88" t="str">
            <v>178075</v>
          </cell>
          <cell r="C88" t="str">
            <v>HR</v>
          </cell>
          <cell r="D88" t="str">
            <v xml:space="preserve">20520 </v>
          </cell>
          <cell r="E88">
            <v>1</v>
          </cell>
          <cell r="F88" t="str">
            <v>OPTIPLEX</v>
          </cell>
          <cell r="G88" t="str">
            <v>GXIM</v>
          </cell>
          <cell r="H88">
            <v>5200</v>
          </cell>
          <cell r="I88">
            <v>32</v>
          </cell>
          <cell r="J88">
            <v>2</v>
          </cell>
          <cell r="K88" t="str">
            <v>17" TRINITON</v>
          </cell>
        </row>
        <row r="89">
          <cell r="B89" t="str">
            <v>178078</v>
          </cell>
          <cell r="C89" t="str">
            <v>HR</v>
          </cell>
          <cell r="D89" t="str">
            <v xml:space="preserve">20520 </v>
          </cell>
          <cell r="E89">
            <v>1</v>
          </cell>
          <cell r="F89" t="str">
            <v>OPTIPLEX</v>
          </cell>
          <cell r="G89" t="str">
            <v>GSM</v>
          </cell>
          <cell r="H89">
            <v>5133</v>
          </cell>
          <cell r="I89">
            <v>16</v>
          </cell>
          <cell r="J89">
            <v>2</v>
          </cell>
          <cell r="K89" t="str">
            <v>15"</v>
          </cell>
        </row>
        <row r="90">
          <cell r="B90" t="str">
            <v>178093</v>
          </cell>
          <cell r="C90" t="str">
            <v>HT</v>
          </cell>
          <cell r="D90" t="str">
            <v xml:space="preserve">20568 </v>
          </cell>
          <cell r="E90">
            <v>1</v>
          </cell>
          <cell r="F90" t="str">
            <v>OPTIPLEX</v>
          </cell>
          <cell r="G90" t="str">
            <v>GSL</v>
          </cell>
          <cell r="H90">
            <v>5166</v>
          </cell>
          <cell r="I90">
            <v>16</v>
          </cell>
          <cell r="J90">
            <v>1</v>
          </cell>
          <cell r="K90" t="str">
            <v>15"</v>
          </cell>
        </row>
        <row r="91">
          <cell r="B91" t="str">
            <v>178164</v>
          </cell>
          <cell r="C91" t="str">
            <v>HT</v>
          </cell>
          <cell r="D91" t="str">
            <v xml:space="preserve">20568 </v>
          </cell>
          <cell r="E91">
            <v>1</v>
          </cell>
          <cell r="F91" t="str">
            <v>LATITUDE</v>
          </cell>
          <cell r="G91" t="str">
            <v>LM</v>
          </cell>
          <cell r="H91">
            <v>5133</v>
          </cell>
          <cell r="I91">
            <v>8</v>
          </cell>
          <cell r="J91">
            <v>1.3</v>
          </cell>
        </row>
        <row r="92">
          <cell r="B92" t="str">
            <v>178165</v>
          </cell>
          <cell r="C92" t="str">
            <v>HT</v>
          </cell>
          <cell r="D92" t="str">
            <v xml:space="preserve">20568 </v>
          </cell>
          <cell r="E92">
            <v>2</v>
          </cell>
          <cell r="F92" t="str">
            <v>PART</v>
          </cell>
          <cell r="G92" t="str">
            <v>P</v>
          </cell>
        </row>
        <row r="93">
          <cell r="B93" t="str">
            <v>178214</v>
          </cell>
          <cell r="C93" t="str">
            <v>HR</v>
          </cell>
          <cell r="D93" t="str">
            <v xml:space="preserve">20520 </v>
          </cell>
          <cell r="E93">
            <v>1</v>
          </cell>
          <cell r="F93" t="str">
            <v>OPTIPLEX</v>
          </cell>
          <cell r="G93" t="str">
            <v>GXPRO</v>
          </cell>
          <cell r="H93">
            <v>6200</v>
          </cell>
          <cell r="I93">
            <v>128</v>
          </cell>
          <cell r="J93">
            <v>2</v>
          </cell>
          <cell r="K93" t="str">
            <v>20" TRINITON</v>
          </cell>
        </row>
        <row r="94">
          <cell r="B94" t="str">
            <v>178293</v>
          </cell>
          <cell r="C94" t="str">
            <v>HR</v>
          </cell>
          <cell r="D94" t="str">
            <v xml:space="preserve">20520 </v>
          </cell>
          <cell r="E94">
            <v>1</v>
          </cell>
          <cell r="F94" t="str">
            <v>OPTIPLEX</v>
          </cell>
          <cell r="G94" t="str">
            <v>GXIM</v>
          </cell>
          <cell r="H94">
            <v>5200</v>
          </cell>
          <cell r="I94">
            <v>32</v>
          </cell>
          <cell r="J94">
            <v>2</v>
          </cell>
          <cell r="K94" t="str">
            <v>17" SVGA</v>
          </cell>
        </row>
        <row r="95">
          <cell r="B95" t="str">
            <v>178382</v>
          </cell>
          <cell r="C95" t="str">
            <v>HT</v>
          </cell>
          <cell r="D95" t="str">
            <v xml:space="preserve">20568 </v>
          </cell>
          <cell r="E95">
            <v>0</v>
          </cell>
          <cell r="F95" t="str">
            <v>PART</v>
          </cell>
          <cell r="G95" t="str">
            <v>P</v>
          </cell>
        </row>
        <row r="96">
          <cell r="B96" t="str">
            <v>178434</v>
          </cell>
          <cell r="C96" t="str">
            <v>HR</v>
          </cell>
          <cell r="D96" t="str">
            <v xml:space="preserve">20520 </v>
          </cell>
          <cell r="E96">
            <v>0</v>
          </cell>
          <cell r="F96" t="str">
            <v>PART</v>
          </cell>
          <cell r="G96" t="str">
            <v>P</v>
          </cell>
        </row>
        <row r="97">
          <cell r="B97" t="str">
            <v>178436</v>
          </cell>
          <cell r="C97" t="str">
            <v>HR</v>
          </cell>
          <cell r="D97" t="str">
            <v xml:space="preserve">20520 </v>
          </cell>
          <cell r="E97">
            <v>0</v>
          </cell>
          <cell r="F97" t="str">
            <v>PART</v>
          </cell>
          <cell r="G97" t="str">
            <v>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Adloc"/>
      <sheetName val="sheet1"/>
      <sheetName val="Summary"/>
      <sheetName val="Create New Version"/>
      <sheetName val="Version00"/>
      <sheetName val="1_4_2010_Version01"/>
      <sheetName val="1_5_2010_Version02"/>
      <sheetName val="1_19_2010_Version03"/>
      <sheetName val="1_26_2010_Version04"/>
      <sheetName val="Feb_Adloc"/>
      <sheetName val="Create_New_Version"/>
    </sheetNames>
    <sheetDataSet>
      <sheetData sheetId="0" refreshError="1"/>
      <sheetData sheetId="1">
        <row r="1460">
          <cell r="A1460" t="str">
            <v>VOSTRO_430</v>
          </cell>
        </row>
        <row r="1461">
          <cell r="A1461" t="str">
            <v>VOSTRO_220ST</v>
          </cell>
        </row>
        <row r="1462">
          <cell r="A1462" t="str">
            <v>VOSTRO_220MT</v>
          </cell>
        </row>
        <row r="1463">
          <cell r="A1463" t="str">
            <v>VOSTRO_420</v>
          </cell>
        </row>
        <row r="1464">
          <cell r="A1464" t="str">
            <v>VOSTRO_320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mber checking"/>
      <sheetName val="Report Map"/>
      <sheetName val="NB_Disti"/>
      <sheetName val="DT_Disti"/>
      <sheetName val="LCD_Disti"/>
      <sheetName val="ZungWon"/>
      <sheetName val="SaMT"/>
      <sheetName val="NeoNote"/>
      <sheetName val="NoteBest"/>
      <sheetName val="NB_LFR"/>
      <sheetName val="DT_LFR"/>
      <sheetName val="LCD_LFR"/>
      <sheetName val="HiMart"/>
      <sheetName val="E-Mart"/>
      <sheetName val="ET Land"/>
      <sheetName val="Lotte"/>
      <sheetName val="Demand with Incentive"/>
      <sheetName val="naming"/>
      <sheetName val="Full Q fcst "/>
      <sheetName val="w11_BRM"/>
      <sheetName val="w12"/>
      <sheetName val="Demand with Incentive_M1_final"/>
      <sheetName val="Demand with Incentive_Deck_Sim"/>
      <sheetName val="Demand with Incentive_Deck_ (2"/>
      <sheetName val="Ful Q(byW1)"/>
      <sheetName val="Incentive "/>
      <sheetName val="Incen Raw"/>
      <sheetName val="ZW_F"/>
      <sheetName val="ST_F"/>
      <sheetName val="NB_F"/>
      <sheetName val="HM_F"/>
      <sheetName val="LM_F"/>
      <sheetName val="ET_F"/>
      <sheetName val="Incentive_M1_for_M2"/>
      <sheetName val="Incentive_M1_for_M2_Mtg"/>
      <sheetName val="Incentive_M2_for_M3"/>
      <sheetName val="Ful Q(Q1FY13)"/>
      <sheetName val="SaMT_M3SP_Include"/>
      <sheetName val="For Deck"/>
      <sheetName val="SaMT_M3_origin"/>
      <sheetName val="NoteBest_M3_Orign"/>
      <sheetName val="Ful Q(byW1) (2)"/>
      <sheetName val="Month Summary_SaMT_M3Q4"/>
      <sheetName val="Month_Summary_Notebest_M3Q4"/>
      <sheetName val="Month Summary_SaMT_M1Q1"/>
      <sheetName val="Month_Summary_Notebest_M1Q1"/>
      <sheetName val="Month_Summary_SaMT_M2Q1"/>
      <sheetName val="Month_Summary_Notebest_M2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50">
          <cell r="AB250">
            <v>400</v>
          </cell>
        </row>
      </sheetData>
      <sheetData sheetId="7" refreshError="1"/>
      <sheetData sheetId="8">
        <row r="230">
          <cell r="AB230">
            <v>377</v>
          </cell>
        </row>
      </sheetData>
      <sheetData sheetId="9" refreshError="1"/>
      <sheetData sheetId="10" refreshError="1"/>
      <sheetData sheetId="11" refreshError="1"/>
      <sheetData sheetId="12">
        <row r="261">
          <cell r="AB261">
            <v>117</v>
          </cell>
        </row>
      </sheetData>
      <sheetData sheetId="13" refreshError="1"/>
      <sheetData sheetId="14" refreshError="1"/>
      <sheetData sheetId="15">
        <row r="189">
          <cell r="AB189">
            <v>4</v>
          </cell>
        </row>
      </sheetData>
      <sheetData sheetId="16" refreshError="1"/>
      <sheetData sheetId="17">
        <row r="2">
          <cell r="B2" t="str">
            <v>ALIENWARE M14X</v>
          </cell>
          <cell r="D2" t="str">
            <v>ZungWon</v>
          </cell>
        </row>
        <row r="3">
          <cell r="B3" t="str">
            <v>ALIENWARE M17XR3</v>
          </cell>
          <cell r="D3" t="str">
            <v>NeoNote</v>
          </cell>
        </row>
        <row r="4">
          <cell r="B4" t="str">
            <v>IN1930M</v>
          </cell>
          <cell r="D4" t="str">
            <v>Notebest</v>
          </cell>
        </row>
        <row r="5">
          <cell r="B5" t="str">
            <v>IN2020M</v>
          </cell>
          <cell r="D5" t="str">
            <v>SaMT</v>
          </cell>
        </row>
        <row r="6">
          <cell r="B6" t="str">
            <v>IN2030M</v>
          </cell>
          <cell r="D6" t="str">
            <v>Hi-Mart</v>
          </cell>
        </row>
        <row r="7">
          <cell r="B7" t="str">
            <v>INSPIRON 13Z(Norah)</v>
          </cell>
          <cell r="D7" t="str">
            <v>Lotte</v>
          </cell>
        </row>
        <row r="8">
          <cell r="B8" t="str">
            <v>INSPIRON 560S</v>
          </cell>
          <cell r="D8" t="str">
            <v>E-mart</v>
          </cell>
        </row>
        <row r="9">
          <cell r="B9" t="str">
            <v>INSPIRON 580S</v>
          </cell>
          <cell r="D9" t="str">
            <v>ET Land</v>
          </cell>
        </row>
        <row r="10">
          <cell r="B10" t="str">
            <v>INSPIRON 620S</v>
          </cell>
        </row>
        <row r="11">
          <cell r="B11" t="str">
            <v>INSPIRON N3010</v>
          </cell>
        </row>
        <row r="12">
          <cell r="B12" t="str">
            <v>INSPIRON N4010</v>
          </cell>
        </row>
        <row r="13">
          <cell r="B13" t="str">
            <v>INSPIRON N4050</v>
          </cell>
        </row>
        <row r="14">
          <cell r="B14" t="str">
            <v>INSPIRON N4110</v>
          </cell>
        </row>
        <row r="15">
          <cell r="B15" t="str">
            <v>INSPIRON N5010</v>
          </cell>
        </row>
        <row r="16">
          <cell r="B16" t="str">
            <v>INSPIRON N5050(Enrico 9/8)</v>
          </cell>
        </row>
        <row r="17">
          <cell r="B17" t="str">
            <v>INSPIRON N5110</v>
          </cell>
        </row>
        <row r="18">
          <cell r="B18" t="str">
            <v>INSPIRON ONE 2310</v>
          </cell>
        </row>
        <row r="19">
          <cell r="B19" t="str">
            <v>INSPIRON ONE 2320</v>
          </cell>
        </row>
        <row r="20">
          <cell r="B20" t="str">
            <v>INSPIRON ZINO HD</v>
          </cell>
        </row>
        <row r="21">
          <cell r="B21" t="str">
            <v>S2330MX</v>
          </cell>
        </row>
        <row r="22">
          <cell r="B22" t="str">
            <v>ST2320L</v>
          </cell>
        </row>
        <row r="23">
          <cell r="B23" t="str">
            <v>XPS 14Z(Breitling 9/2)</v>
          </cell>
        </row>
        <row r="24">
          <cell r="B24" t="str">
            <v>XPS 15Z</v>
          </cell>
        </row>
        <row r="25">
          <cell r="B25" t="str">
            <v>XPS 8300</v>
          </cell>
        </row>
        <row r="26">
          <cell r="B26" t="str">
            <v>XPS L502X</v>
          </cell>
        </row>
        <row r="27">
          <cell r="B27" t="str">
            <v>XPS L702X</v>
          </cell>
        </row>
        <row r="28">
          <cell r="B28" t="str">
            <v>INSPIRON 620MT</v>
          </cell>
        </row>
        <row r="29">
          <cell r="B29" t="str">
            <v>ST2420L</v>
          </cell>
        </row>
        <row r="30">
          <cell r="B30" t="str">
            <v>U2312HM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ocks"/>
      <sheetName val="Adapters"/>
      <sheetName val="Cases"/>
      <sheetName val="IO"/>
      <sheetName val="Audio"/>
      <sheetName val="Current Month Comp Anchor Pivot"/>
      <sheetName val="Specs with FVA WAPPs"/>
      <sheetName val="CompAnchor% SKUs"/>
      <sheetName val="Online SKUs"/>
      <sheetName val="Previous Month Pivot"/>
      <sheetName val="Companchor Previous Month"/>
      <sheetName val="Comp Anchor Pivot Pre Previous"/>
      <sheetName val="Comp-anchor Pre Previous Month"/>
      <sheetName val="Mapping"/>
      <sheetName val="Online SKUs 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15x Direct"/>
      <sheetName val="TMU Model"/>
      <sheetName val="M15x TMU Summary"/>
      <sheetName val="COC Prices"/>
      <sheetName val="Ad Validator"/>
      <sheetName val="Configs"/>
      <sheetName val="Scheduled Price Moves"/>
      <sheetName val="Index"/>
      <sheetName val="Panel Analysis"/>
      <sheetName val="Sheet1"/>
      <sheetName val="Master Pricer - Defiant rev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Qaio Hong- Inspiron Mini 9</v>
          </cell>
        </row>
        <row r="3">
          <cell r="A3" t="str">
            <v>System</v>
          </cell>
          <cell r="B3" t="str">
            <v>QHONGN270h</v>
          </cell>
          <cell r="C3" t="str">
            <v>QHONGN270Nh</v>
          </cell>
          <cell r="D3" t="str">
            <v>BEARN270h</v>
          </cell>
          <cell r="E3" t="str">
            <v>BEARN280h</v>
          </cell>
          <cell r="F3" t="str">
            <v>BEARN270Nh</v>
          </cell>
          <cell r="G3" t="str">
            <v>BEARN280Nh</v>
          </cell>
          <cell r="H3" t="str">
            <v>TIGRZ520h</v>
          </cell>
          <cell r="I3" t="str">
            <v>TIGRZ530h</v>
          </cell>
          <cell r="J3" t="str">
            <v>TIGRZ520Nh</v>
          </cell>
          <cell r="K3" t="str">
            <v>TIGRZ530Nh</v>
          </cell>
          <cell r="L3" t="str">
            <v>ARGSCEL723h</v>
          </cell>
          <cell r="M3" t="str">
            <v>KDRWSU4100h</v>
          </cell>
          <cell r="N3" t="str">
            <v>KDRWSU7300h</v>
          </cell>
          <cell r="O3" t="str">
            <v>KDRWSU9400h</v>
          </cell>
          <cell r="P3" t="str">
            <v>PERRSU4100h</v>
          </cell>
          <cell r="Q3" t="str">
            <v>PERRSU7300h</v>
          </cell>
          <cell r="R3" t="str">
            <v>PERRSU9400h</v>
          </cell>
          <cell r="S3" t="str">
            <v>BEYT4200h</v>
          </cell>
          <cell r="T3" t="str">
            <v>BEYT6500h</v>
          </cell>
          <cell r="U3" t="str">
            <v>BEYT8100h</v>
          </cell>
          <cell r="V3" t="str">
            <v>BEYT8300h</v>
          </cell>
          <cell r="W3" t="str">
            <v>ALBAT4200h</v>
          </cell>
          <cell r="X3" t="str">
            <v>ALBAT6500h</v>
          </cell>
          <cell r="Y3" t="str">
            <v>ALBAP7350h</v>
          </cell>
          <cell r="Z3" t="str">
            <v>ALBAP8600h</v>
          </cell>
          <cell r="AA3" t="str">
            <v>ALBAP8800h</v>
          </cell>
          <cell r="AB3" t="str">
            <v>ROBCEL900h</v>
          </cell>
          <cell r="AC3" t="str">
            <v>ROBT4200h</v>
          </cell>
          <cell r="AD3" t="str">
            <v>ROBT6500h</v>
          </cell>
          <cell r="AE3" t="str">
            <v>ROBP7350h</v>
          </cell>
          <cell r="AF3" t="str">
            <v>ROBP8600h</v>
          </cell>
          <cell r="AG3" t="str">
            <v>ROBP8800h</v>
          </cell>
          <cell r="AH3" t="str">
            <v>ROB17T4200h</v>
          </cell>
          <cell r="AI3" t="str">
            <v>ROB17T6500h</v>
          </cell>
          <cell r="AJ3" t="str">
            <v>ROB17P7350h</v>
          </cell>
          <cell r="AK3" t="str">
            <v>ROB17P8600h</v>
          </cell>
          <cell r="AL3" t="str">
            <v>ROB17P8800h</v>
          </cell>
          <cell r="AM3" t="str">
            <v>BRAXT4200h</v>
          </cell>
          <cell r="AN3" t="str">
            <v>BRAXT6500h</v>
          </cell>
          <cell r="AO3" t="str">
            <v>BRAXP7350h</v>
          </cell>
          <cell r="AP3" t="str">
            <v>BRAXP8600h</v>
          </cell>
          <cell r="AQ3" t="str">
            <v>BRAXT9600h</v>
          </cell>
          <cell r="AR3" t="str">
            <v>HANT4200h</v>
          </cell>
          <cell r="AS3" t="str">
            <v>HANT6500h</v>
          </cell>
          <cell r="AT3" t="str">
            <v>HANP7350h</v>
          </cell>
          <cell r="AU3" t="str">
            <v>HANP8600h</v>
          </cell>
          <cell r="AV3" t="str">
            <v>HANT9600h</v>
          </cell>
          <cell r="AW3" t="str">
            <v>HANKSMLK720h</v>
          </cell>
          <cell r="AX3" t="str">
            <v>HANKSMLK820h</v>
          </cell>
          <cell r="AY3" t="str">
            <v>PACT4200h</v>
          </cell>
          <cell r="AZ3" t="str">
            <v>PACT6500h</v>
          </cell>
          <cell r="BA3" t="str">
            <v>PACP7350h</v>
          </cell>
          <cell r="BB3" t="str">
            <v>PACP8600h</v>
          </cell>
          <cell r="BC3" t="str">
            <v>PACT9600h</v>
          </cell>
          <cell r="BD3" t="str">
            <v>POITCF720QMh</v>
          </cell>
          <cell r="BE3" t="str">
            <v>POITCF820QMh</v>
          </cell>
          <cell r="BF3" t="str">
            <v>THURT6400h</v>
          </cell>
          <cell r="BG3" t="str">
            <v>THURT6600h</v>
          </cell>
          <cell r="BH3" t="str">
            <v>THURT8100h</v>
          </cell>
          <cell r="BI3" t="str">
            <v>THURT8300h</v>
          </cell>
          <cell r="BJ3" t="str">
            <v>THURT9300h</v>
          </cell>
          <cell r="BK3" t="str">
            <v>THURT9500h</v>
          </cell>
          <cell r="BL3" t="str">
            <v>JOLP7350h</v>
          </cell>
          <cell r="BM3" t="str">
            <v>JOLP8600h</v>
          </cell>
          <cell r="BN3" t="str">
            <v>JOLP8800h</v>
          </cell>
          <cell r="BO3" t="str">
            <v>JOLP9700h</v>
          </cell>
          <cell r="BP3" t="str">
            <v>PALP7350h</v>
          </cell>
          <cell r="BQ3" t="str">
            <v>PALP8600h</v>
          </cell>
          <cell r="BR3" t="str">
            <v>PALP8800h</v>
          </cell>
          <cell r="BS3" t="str">
            <v>PALT9600h</v>
          </cell>
          <cell r="BT3" t="str">
            <v>PALT9900h</v>
          </cell>
          <cell r="BU3" t="str">
            <v>PALCF720h</v>
          </cell>
          <cell r="BV3" t="str">
            <v>PALCF820h</v>
          </cell>
          <cell r="BW3" t="str">
            <v>ADASU9300h</v>
          </cell>
          <cell r="BX3" t="str">
            <v>ADASU9400h</v>
          </cell>
          <cell r="BY3" t="str">
            <v>HALOSU4100h</v>
          </cell>
          <cell r="BZ3" t="str">
            <v>HALOSU7300h</v>
          </cell>
          <cell r="CA3" t="str">
            <v>Pentium (ULV) JUNEh</v>
          </cell>
          <cell r="CB3" t="str">
            <v>Intel Core i3 (CULV) JUNEh</v>
          </cell>
          <cell r="CC3" t="str">
            <v>Intel Core i5 (ULV) MAYh</v>
          </cell>
          <cell r="CD3" t="str">
            <v>QSLRQX9300h</v>
          </cell>
          <cell r="CE3" t="str">
            <v>Core i5 520Mh</v>
          </cell>
          <cell r="CF3" t="str">
            <v>Core i5 540Mh</v>
          </cell>
          <cell r="CG3" t="str">
            <v>Core i7 620Mh</v>
          </cell>
          <cell r="CH3" t="str">
            <v>Core i7 720QMh</v>
          </cell>
          <cell r="CI3" t="str">
            <v>Core i7 820QMh</v>
          </cell>
          <cell r="CJ3" t="str">
            <v>Core i7 920XMh</v>
          </cell>
          <cell r="CK3" t="str">
            <v>DEF330QMh</v>
          </cell>
          <cell r="CL3" t="str">
            <v>DEF350QMh</v>
          </cell>
          <cell r="CM3" t="str">
            <v>DEF430QMh</v>
          </cell>
          <cell r="CN3" t="str">
            <v>DEF520QMh</v>
          </cell>
          <cell r="CO3" t="str">
            <v>DEF540QMh</v>
          </cell>
          <cell r="CP3" t="str">
            <v>DEF620QMh</v>
          </cell>
          <cell r="CQ3" t="str">
            <v>DEF720QMh</v>
          </cell>
          <cell r="CR3" t="str">
            <v>DEF820QMh</v>
          </cell>
          <cell r="CS3" t="str">
            <v>DEF920XMh</v>
          </cell>
          <cell r="CT3" t="str">
            <v>QSLRP8600h</v>
          </cell>
          <cell r="CU3" t="str">
            <v>QSLRP8700h</v>
          </cell>
          <cell r="CV3" t="str">
            <v>QSLRP8800h</v>
          </cell>
          <cell r="CW3" t="str">
            <v>QSLRT9600h</v>
          </cell>
          <cell r="CX3" t="str">
            <v>QSLRT9800h</v>
          </cell>
          <cell r="CY3" t="str">
            <v>QSLRT9900h</v>
          </cell>
          <cell r="CZ3" t="str">
            <v>QSLRQ9000h</v>
          </cell>
          <cell r="DA3" t="str">
            <v>QSLRQ9100h</v>
          </cell>
          <cell r="DB3" t="str">
            <v>QSLRQX9300h</v>
          </cell>
          <cell r="DC3" t="str">
            <v>Core i5 520Mh</v>
          </cell>
          <cell r="DD3" t="str">
            <v>Core i5 540Mh</v>
          </cell>
          <cell r="DE3" t="str">
            <v>Core i7 620Mh</v>
          </cell>
          <cell r="DF3" t="str">
            <v>Core i7 720QMh</v>
          </cell>
          <cell r="DG3" t="str">
            <v>Core i7 820QMh</v>
          </cell>
          <cell r="DH3" t="str">
            <v>Core i7 920XMh</v>
          </cell>
        </row>
        <row r="4">
          <cell r="A4" t="str">
            <v>Tagline</v>
          </cell>
        </row>
        <row r="6">
          <cell r="A6" t="str">
            <v>COLORS</v>
          </cell>
        </row>
        <row r="7">
          <cell r="A7" t="str">
            <v>COLORS</v>
          </cell>
        </row>
        <row r="8">
          <cell r="A8" t="str">
            <v>COLORS</v>
          </cell>
        </row>
        <row r="9">
          <cell r="A9" t="str">
            <v>COLORS</v>
          </cell>
        </row>
        <row r="10">
          <cell r="A10" t="str">
            <v>COLORS</v>
          </cell>
        </row>
        <row r="11">
          <cell r="A11" t="str">
            <v>COLORS</v>
          </cell>
        </row>
        <row r="12">
          <cell r="A12" t="str">
            <v>COLORS</v>
          </cell>
        </row>
        <row r="13">
          <cell r="A13" t="str">
            <v>COLORS</v>
          </cell>
        </row>
        <row r="14">
          <cell r="A14" t="str">
            <v>COLORS</v>
          </cell>
        </row>
        <row r="15">
          <cell r="A15" t="str">
            <v>COLORS</v>
          </cell>
        </row>
        <row r="16">
          <cell r="A16" t="str">
            <v>COLORS</v>
          </cell>
        </row>
        <row r="17">
          <cell r="A17" t="str">
            <v>COLORS</v>
          </cell>
        </row>
        <row r="18">
          <cell r="A18" t="str">
            <v>COLORS</v>
          </cell>
        </row>
        <row r="19">
          <cell r="A19" t="str">
            <v>COLORS</v>
          </cell>
        </row>
        <row r="20">
          <cell r="A20" t="str">
            <v>COLORS</v>
          </cell>
        </row>
        <row r="21">
          <cell r="A21" t="str">
            <v>COLORS</v>
          </cell>
        </row>
        <row r="22">
          <cell r="A22" t="str">
            <v>COLORS</v>
          </cell>
        </row>
        <row r="23">
          <cell r="A23" t="str">
            <v>COLORS</v>
          </cell>
        </row>
        <row r="24">
          <cell r="A24" t="str">
            <v>O/S</v>
          </cell>
        </row>
        <row r="25">
          <cell r="A25" t="str">
            <v>O/S</v>
          </cell>
        </row>
        <row r="26">
          <cell r="A26" t="str">
            <v>O/S</v>
          </cell>
        </row>
        <row r="27">
          <cell r="A27" t="str">
            <v>O/S</v>
          </cell>
        </row>
        <row r="28">
          <cell r="A28" t="str">
            <v>O/S</v>
          </cell>
        </row>
        <row r="29">
          <cell r="A29" t="str">
            <v>O/S</v>
          </cell>
        </row>
        <row r="30">
          <cell r="A30" t="str">
            <v>O/S</v>
          </cell>
        </row>
        <row r="31">
          <cell r="A31" t="str">
            <v>SCREEN</v>
          </cell>
        </row>
        <row r="32">
          <cell r="A32" t="str">
            <v>SCREEN</v>
          </cell>
        </row>
        <row r="33">
          <cell r="A33" t="str">
            <v>SCREEN</v>
          </cell>
        </row>
        <row r="34">
          <cell r="A34" t="str">
            <v>SCREEN</v>
          </cell>
        </row>
        <row r="35">
          <cell r="A35" t="str">
            <v>SCREEN</v>
          </cell>
        </row>
        <row r="36">
          <cell r="A36" t="str">
            <v>SCREEN</v>
          </cell>
        </row>
        <row r="37">
          <cell r="A37" t="str">
            <v>SCREEN</v>
          </cell>
        </row>
        <row r="38">
          <cell r="A38" t="str">
            <v>SCREEN</v>
          </cell>
        </row>
        <row r="39">
          <cell r="A39" t="str">
            <v>SCREEN</v>
          </cell>
        </row>
        <row r="40">
          <cell r="A40" t="str">
            <v>SCREEN</v>
          </cell>
        </row>
        <row r="41">
          <cell r="A41" t="str">
            <v>SCREEN</v>
          </cell>
        </row>
        <row r="42">
          <cell r="A42" t="str">
            <v>SCREEN</v>
          </cell>
        </row>
        <row r="43">
          <cell r="A43" t="str">
            <v>CAMERA</v>
          </cell>
        </row>
        <row r="44">
          <cell r="A44" t="str">
            <v>CAMERA</v>
          </cell>
        </row>
        <row r="45">
          <cell r="A45" t="str">
            <v>CAMERA</v>
          </cell>
        </row>
        <row r="46">
          <cell r="A46" t="str">
            <v>CAMERA</v>
          </cell>
        </row>
        <row r="47">
          <cell r="A47" t="str">
            <v>Media Direct</v>
          </cell>
        </row>
        <row r="48">
          <cell r="A48" t="str">
            <v>Media Direct</v>
          </cell>
        </row>
        <row r="49">
          <cell r="A49" t="str">
            <v>Video Memory</v>
          </cell>
        </row>
        <row r="50">
          <cell r="A50" t="str">
            <v>Video Memory</v>
          </cell>
        </row>
        <row r="51">
          <cell r="A51" t="str">
            <v>Video Memory</v>
          </cell>
        </row>
        <row r="52">
          <cell r="A52" t="str">
            <v>Video Memory</v>
          </cell>
        </row>
        <row r="53">
          <cell r="A53" t="str">
            <v>Video Memory</v>
          </cell>
        </row>
        <row r="54">
          <cell r="A54" t="str">
            <v>Video Memory</v>
          </cell>
        </row>
        <row r="55">
          <cell r="A55" t="str">
            <v>Memory</v>
          </cell>
        </row>
        <row r="56">
          <cell r="A56" t="str">
            <v>Memory</v>
          </cell>
        </row>
        <row r="57">
          <cell r="A57" t="str">
            <v>Memory</v>
          </cell>
        </row>
        <row r="58">
          <cell r="A58" t="str">
            <v>Memory</v>
          </cell>
        </row>
        <row r="59">
          <cell r="A59" t="str">
            <v>Memory</v>
          </cell>
        </row>
        <row r="60">
          <cell r="A60" t="str">
            <v>Memory</v>
          </cell>
        </row>
        <row r="61">
          <cell r="A61" t="str">
            <v>Memory</v>
          </cell>
        </row>
        <row r="62">
          <cell r="A62" t="str">
            <v>Memory</v>
          </cell>
        </row>
        <row r="63">
          <cell r="A63" t="str">
            <v>Memory</v>
          </cell>
        </row>
        <row r="64">
          <cell r="A64" t="str">
            <v>Memory</v>
          </cell>
        </row>
        <row r="65">
          <cell r="A65" t="str">
            <v>Hard Drive</v>
          </cell>
        </row>
        <row r="66">
          <cell r="A66" t="str">
            <v>Hard Drive</v>
          </cell>
        </row>
        <row r="67">
          <cell r="A67" t="str">
            <v>Hard Drive</v>
          </cell>
        </row>
        <row r="68">
          <cell r="A68" t="str">
            <v>Hard Drive</v>
          </cell>
        </row>
        <row r="69">
          <cell r="A69" t="str">
            <v>Hard Drive</v>
          </cell>
        </row>
        <row r="70">
          <cell r="A70" t="str">
            <v>Hard Drive</v>
          </cell>
        </row>
        <row r="71">
          <cell r="A71" t="str">
            <v>Hard Drive</v>
          </cell>
        </row>
        <row r="72">
          <cell r="A72" t="str">
            <v>Hard Drive</v>
          </cell>
        </row>
        <row r="73">
          <cell r="A73" t="str">
            <v>Hard Drive</v>
          </cell>
        </row>
        <row r="74">
          <cell r="A74" t="str">
            <v>Hard Drive</v>
          </cell>
        </row>
        <row r="75">
          <cell r="A75" t="str">
            <v>Hard Drive</v>
          </cell>
        </row>
        <row r="76">
          <cell r="A76" t="str">
            <v>Hard Drive</v>
          </cell>
        </row>
        <row r="77">
          <cell r="A77" t="str">
            <v>Hard Drive</v>
          </cell>
        </row>
        <row r="78">
          <cell r="A78" t="str">
            <v>Hard Drive</v>
          </cell>
        </row>
        <row r="79">
          <cell r="A79" t="str">
            <v>Optical</v>
          </cell>
        </row>
        <row r="80">
          <cell r="A80" t="str">
            <v>Optical</v>
          </cell>
        </row>
        <row r="81">
          <cell r="A81" t="str">
            <v>Optical</v>
          </cell>
        </row>
        <row r="82">
          <cell r="A82" t="str">
            <v>Optical</v>
          </cell>
        </row>
        <row r="83">
          <cell r="A83" t="str">
            <v>Optical</v>
          </cell>
        </row>
        <row r="84">
          <cell r="A84" t="str">
            <v>Audio Software</v>
          </cell>
        </row>
        <row r="85">
          <cell r="A85" t="str">
            <v>Audio Software</v>
          </cell>
        </row>
        <row r="86">
          <cell r="A86" t="str">
            <v>Audio Software</v>
          </cell>
        </row>
        <row r="87">
          <cell r="A87" t="str">
            <v>Battery</v>
          </cell>
        </row>
        <row r="88">
          <cell r="A88" t="str">
            <v>Battery</v>
          </cell>
        </row>
        <row r="89">
          <cell r="A89" t="str">
            <v>Battery</v>
          </cell>
        </row>
        <row r="90">
          <cell r="A90" t="str">
            <v>Battery</v>
          </cell>
        </row>
        <row r="91">
          <cell r="A91" t="str">
            <v>Battery</v>
          </cell>
        </row>
        <row r="92">
          <cell r="A92" t="str">
            <v>External Modem</v>
          </cell>
        </row>
        <row r="93">
          <cell r="A93" t="str">
            <v>External Modem</v>
          </cell>
        </row>
        <row r="94">
          <cell r="A94" t="str">
            <v>External Modem</v>
          </cell>
        </row>
        <row r="95">
          <cell r="A95" t="str">
            <v>Finger Print Reader</v>
          </cell>
        </row>
        <row r="96">
          <cell r="A96" t="str">
            <v>Finger Print Reader</v>
          </cell>
        </row>
        <row r="97">
          <cell r="A97" t="str">
            <v>Finger Print Reader</v>
          </cell>
        </row>
        <row r="98">
          <cell r="A98" t="str">
            <v>Keyboard</v>
          </cell>
        </row>
        <row r="99">
          <cell r="A99" t="str">
            <v>Keyboard</v>
          </cell>
        </row>
        <row r="100">
          <cell r="A100" t="str">
            <v>Keyboard</v>
          </cell>
        </row>
        <row r="101">
          <cell r="A101" t="str">
            <v>Wireless Cards</v>
          </cell>
        </row>
        <row r="102">
          <cell r="A102" t="str">
            <v>Wireless Cards</v>
          </cell>
        </row>
        <row r="103">
          <cell r="A103" t="str">
            <v>Wireless Cards</v>
          </cell>
        </row>
        <row r="104">
          <cell r="A104" t="str">
            <v>Wireless Cards</v>
          </cell>
        </row>
        <row r="105">
          <cell r="A105" t="str">
            <v>Wireless Cards</v>
          </cell>
        </row>
        <row r="106">
          <cell r="A106" t="str">
            <v>MOBB</v>
          </cell>
        </row>
        <row r="107">
          <cell r="A107" t="str">
            <v>MOBB</v>
          </cell>
        </row>
        <row r="108">
          <cell r="A108" t="str">
            <v>MOBB</v>
          </cell>
        </row>
        <row r="109">
          <cell r="A109" t="str">
            <v>MOBB</v>
          </cell>
        </row>
        <row r="110">
          <cell r="A110" t="str">
            <v>MOBB</v>
          </cell>
        </row>
        <row r="111">
          <cell r="A111" t="str">
            <v>MOBB</v>
          </cell>
        </row>
        <row r="112">
          <cell r="A112" t="str">
            <v>Multimedia Options</v>
          </cell>
        </row>
        <row r="113">
          <cell r="A113" t="str">
            <v>Multimedia Options</v>
          </cell>
        </row>
        <row r="114">
          <cell r="A114" t="str">
            <v>Multimedia Options</v>
          </cell>
        </row>
        <row r="115">
          <cell r="A115" t="str">
            <v>Multimedia Options</v>
          </cell>
        </row>
        <row r="116">
          <cell r="A116" t="str">
            <v>Multimedia Options</v>
          </cell>
        </row>
        <row r="117">
          <cell r="A117" t="str">
            <v>Multimedia Options</v>
          </cell>
        </row>
        <row r="118">
          <cell r="A118" t="str">
            <v>Bluetooth</v>
          </cell>
        </row>
        <row r="119">
          <cell r="A119" t="str">
            <v>Bluetooth</v>
          </cell>
        </row>
        <row r="120">
          <cell r="A120" t="str">
            <v>Bluetooth</v>
          </cell>
        </row>
        <row r="121">
          <cell r="A121" t="str">
            <v>Bluetooth</v>
          </cell>
        </row>
        <row r="122">
          <cell r="A122" t="str">
            <v>Bluetooth</v>
          </cell>
        </row>
        <row r="123">
          <cell r="A123" t="str">
            <v>S/W Bundle</v>
          </cell>
        </row>
        <row r="124">
          <cell r="A124" t="str">
            <v>S/W Bundle</v>
          </cell>
        </row>
        <row r="125">
          <cell r="A125" t="str">
            <v>S/W Bundle</v>
          </cell>
        </row>
        <row r="126">
          <cell r="A126" t="str">
            <v>S/W Bundle</v>
          </cell>
        </row>
        <row r="127">
          <cell r="A127" t="str">
            <v>S/W Bundle</v>
          </cell>
        </row>
        <row r="128">
          <cell r="A128" t="str">
            <v>S/W Bundle</v>
          </cell>
        </row>
        <row r="129">
          <cell r="A129" t="str">
            <v>S/W Bundle</v>
          </cell>
        </row>
        <row r="130">
          <cell r="A130" t="str">
            <v>S/W Bundle</v>
          </cell>
        </row>
        <row r="131">
          <cell r="A131" t="str">
            <v>Internet Service Provider</v>
          </cell>
        </row>
        <row r="132">
          <cell r="A132" t="str">
            <v>Internet Service Provider</v>
          </cell>
        </row>
        <row r="133">
          <cell r="A133" t="str">
            <v>Security</v>
          </cell>
        </row>
        <row r="134">
          <cell r="A134" t="str">
            <v>Security</v>
          </cell>
        </row>
        <row r="135">
          <cell r="A135" t="str">
            <v>Security</v>
          </cell>
        </row>
        <row r="136">
          <cell r="A136" t="str">
            <v>Security</v>
          </cell>
        </row>
        <row r="137">
          <cell r="A137" t="str">
            <v>Security</v>
          </cell>
        </row>
        <row r="138">
          <cell r="A138" t="str">
            <v>Security</v>
          </cell>
        </row>
        <row r="139">
          <cell r="A139" t="str">
            <v>Security</v>
          </cell>
        </row>
        <row r="140">
          <cell r="A140" t="str">
            <v>Security</v>
          </cell>
        </row>
        <row r="141">
          <cell r="A141" t="str">
            <v>LoJack</v>
          </cell>
        </row>
        <row r="142">
          <cell r="A142" t="str">
            <v>LoJack</v>
          </cell>
        </row>
        <row r="143">
          <cell r="A143" t="str">
            <v>LoJack</v>
          </cell>
        </row>
        <row r="144">
          <cell r="A144" t="str">
            <v>Other Soft Adobe</v>
          </cell>
        </row>
        <row r="145">
          <cell r="A145" t="str">
            <v>Other Soft Adobe</v>
          </cell>
        </row>
        <row r="146">
          <cell r="A146" t="str">
            <v>Other Soft Adobe</v>
          </cell>
        </row>
        <row r="147">
          <cell r="A147" t="str">
            <v>Other Soft Adobe</v>
          </cell>
        </row>
        <row r="148">
          <cell r="A148" t="str">
            <v>Other Soft Adobe</v>
          </cell>
        </row>
        <row r="149">
          <cell r="A149" t="str">
            <v>Other Soft Adobe</v>
          </cell>
        </row>
        <row r="150">
          <cell r="A150" t="str">
            <v>Others</v>
          </cell>
        </row>
        <row r="151">
          <cell r="A151" t="str">
            <v>Others</v>
          </cell>
        </row>
        <row r="152">
          <cell r="A152" t="str">
            <v>Others</v>
          </cell>
        </row>
        <row r="154">
          <cell r="A154" t="str">
            <v>Others</v>
          </cell>
        </row>
        <row r="155">
          <cell r="A155" t="str">
            <v>Other Software Burn</v>
          </cell>
        </row>
        <row r="156">
          <cell r="A156" t="str">
            <v>Other Software Burn</v>
          </cell>
        </row>
        <row r="157">
          <cell r="A157" t="str">
            <v>Other Software Burn</v>
          </cell>
        </row>
        <row r="158">
          <cell r="A158" t="str">
            <v>Other Software Burn</v>
          </cell>
        </row>
        <row r="159">
          <cell r="A159" t="str">
            <v>Other Software Burn</v>
          </cell>
        </row>
        <row r="160">
          <cell r="A160" t="str">
            <v>Service</v>
          </cell>
        </row>
        <row r="161">
          <cell r="A161" t="str">
            <v>Service</v>
          </cell>
        </row>
        <row r="162">
          <cell r="A162" t="str">
            <v>Service</v>
          </cell>
        </row>
        <row r="163">
          <cell r="A163" t="str">
            <v>Service</v>
          </cell>
        </row>
        <row r="164">
          <cell r="A164" t="str">
            <v>Service</v>
          </cell>
        </row>
        <row r="165">
          <cell r="A165" t="str">
            <v>Service</v>
          </cell>
        </row>
        <row r="166">
          <cell r="A166" t="str">
            <v>Complete Care</v>
          </cell>
        </row>
        <row r="167">
          <cell r="A167" t="str">
            <v>Complete Care</v>
          </cell>
        </row>
        <row r="168">
          <cell r="A168" t="str">
            <v>Complete Care</v>
          </cell>
        </row>
        <row r="169">
          <cell r="A169" t="str">
            <v>Complete Care</v>
          </cell>
        </row>
        <row r="170">
          <cell r="A170" t="str">
            <v>Complete Care</v>
          </cell>
        </row>
        <row r="171">
          <cell r="A171" t="str">
            <v>Complete Care</v>
          </cell>
        </row>
        <row r="172">
          <cell r="A172" t="str">
            <v>Data Safe</v>
          </cell>
        </row>
        <row r="173">
          <cell r="A173" t="str">
            <v>Data Safe</v>
          </cell>
        </row>
        <row r="174">
          <cell r="A174" t="str">
            <v>Data Safe</v>
          </cell>
        </row>
        <row r="175">
          <cell r="A175" t="str">
            <v>Data Safe</v>
          </cell>
        </row>
        <row r="176">
          <cell r="A176" t="str">
            <v>Data Safe</v>
          </cell>
        </row>
        <row r="177">
          <cell r="A177" t="str">
            <v>Data Safe</v>
          </cell>
        </row>
        <row r="178">
          <cell r="A178" t="str">
            <v>Data Safe</v>
          </cell>
        </row>
        <row r="179">
          <cell r="A179" t="str">
            <v>Dell on Call</v>
          </cell>
        </row>
        <row r="180">
          <cell r="A180" t="str">
            <v>Dell on Call</v>
          </cell>
        </row>
        <row r="181">
          <cell r="A181" t="str">
            <v>Dell on Call</v>
          </cell>
        </row>
        <row r="182">
          <cell r="A182" t="str">
            <v>Dell on Call</v>
          </cell>
        </row>
        <row r="183">
          <cell r="A183" t="str">
            <v>Installation</v>
          </cell>
        </row>
        <row r="184">
          <cell r="A184" t="str">
            <v>Installation</v>
          </cell>
        </row>
        <row r="185">
          <cell r="A185" t="str">
            <v>Installation</v>
          </cell>
        </row>
        <row r="186">
          <cell r="A186" t="str">
            <v>Installation</v>
          </cell>
        </row>
        <row r="187">
          <cell r="A187" t="str">
            <v>Installation</v>
          </cell>
        </row>
        <row r="188">
          <cell r="A188" t="str">
            <v>Installation</v>
          </cell>
        </row>
        <row r="189">
          <cell r="A189" t="str">
            <v>Installation</v>
          </cell>
        </row>
        <row r="190">
          <cell r="A190" t="str">
            <v>Freight</v>
          </cell>
        </row>
        <row r="191">
          <cell r="A191" t="str">
            <v>Freight</v>
          </cell>
        </row>
        <row r="192">
          <cell r="A192" t="str">
            <v>Freight</v>
          </cell>
        </row>
        <row r="193">
          <cell r="A193" t="str">
            <v>Freight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Tracker"/>
      <sheetName val="Cycle 5 Ad Lock"/>
      <sheetName val="Naming Guidance"/>
      <sheetName val="Name Tracker"/>
      <sheetName val="Sheet1"/>
    </sheetNames>
    <sheetDataSet>
      <sheetData sheetId="0"/>
      <sheetData sheetId="1"/>
      <sheetData sheetId="2">
        <row r="21">
          <cell r="B21" t="str">
            <v>Notebook -  4th Generation</v>
          </cell>
          <cell r="H21" t="str">
            <v>12.5 inch LED Backlit Touch Display with Truelife and FHD resolution (1920 x 1080)</v>
          </cell>
          <cell r="K21" t="str">
            <v>Integrated Widescreen HD Webcam</v>
          </cell>
          <cell r="N21" t="str">
            <v>NB Keyboards</v>
          </cell>
          <cell r="Q21" t="str">
            <v>45 Watt AC Adaptor</v>
          </cell>
          <cell r="T21" t="str">
            <v>AMD Radeon™ HD 7420G</v>
          </cell>
          <cell r="W21" t="str">
            <v>40 WHr, 4-Cell Battery (integrated)</v>
          </cell>
          <cell r="Z21" t="str">
            <v>Notebook Storage</v>
          </cell>
          <cell r="AC21" t="str">
            <v>Tray load DVD Drive (Reads and Writes to DVD/CD)</v>
          </cell>
          <cell r="AI21" t="str">
            <v>Dell Wireless 5560 (HSPA+) Mobile Broadband Card</v>
          </cell>
          <cell r="AL21" t="str">
            <v>Aberdeen Silver</v>
          </cell>
          <cell r="AO21" t="str">
            <v>Intel® B75 Express Chipset</v>
          </cell>
          <cell r="AR21" t="str">
            <v>SD Card Reader (SD, SDHC, SDXC)</v>
          </cell>
          <cell r="AU21" t="str">
            <v>Integrated 10/100/1000 Ethernet Port</v>
          </cell>
          <cell r="AX21" t="str">
            <v>TPM v1.2</v>
          </cell>
          <cell r="BD21" t="str">
            <v>Dell 2.0 Speakers with Waves MaxxAudio®</v>
          </cell>
          <cell r="BM21" t="str">
            <v>Plan</v>
          </cell>
        </row>
        <row r="22">
          <cell r="B22" t="str">
            <v>4th Generation Intel® Core™ i7-4702HQ processor (6M Cache, up to 3.6 GHz)</v>
          </cell>
          <cell r="H22" t="str">
            <v>10.8 inch IPS Display with FHD (1366 x 768) resolution with 10-pt capacitive touch</v>
          </cell>
          <cell r="K22" t="str">
            <v>Integrated 1.0MP Widescreen HD Webcam</v>
          </cell>
          <cell r="N22" t="str">
            <v xml:space="preserve">     Backlit Keyboard</v>
          </cell>
          <cell r="Q22" t="str">
            <v>65 Watt AC Adaptor</v>
          </cell>
          <cell r="T22" t="str">
            <v>Intel® GT2 Graphics</v>
          </cell>
          <cell r="W22" t="str">
            <v>40 WHr, 4-Cell Battery (removable)</v>
          </cell>
          <cell r="Z22" t="str">
            <v>32GB eMMC Solid State Storage</v>
          </cell>
          <cell r="AC22" t="str">
            <v>Tray Load Blu-ray Drive (Reads Blu Ray and Writes to DVD/CD)</v>
          </cell>
          <cell r="AI22" t="str">
            <v>Dell Wireless 5630 (EVDO/HSPA) Mobile Broadband Card</v>
          </cell>
          <cell r="AL22" t="str">
            <v>Aluminum display back</v>
          </cell>
          <cell r="AO22" t="str">
            <v>Intel® H61 Express Chipset</v>
          </cell>
          <cell r="AR22" t="str">
            <v>3 in 1 Card Reader (MMC, MMC+, SD)</v>
          </cell>
          <cell r="AU22" t="str">
            <v>Integrated 10/100 Ethernet Port</v>
          </cell>
          <cell r="AX22" t="str">
            <v>No TPM v1.2</v>
          </cell>
          <cell r="BD22" t="str">
            <v>Dell 2.0 Speakerswith Waves MaxxAudio® 4</v>
          </cell>
          <cell r="BM22" t="str">
            <v>Development</v>
          </cell>
        </row>
        <row r="23">
          <cell r="B23" t="str">
            <v>4th Generation Intel® Core™ i7-4650U processor (4M Cache, up to 3.3 GHz)</v>
          </cell>
          <cell r="H23" t="str">
            <v>10.8 inch IPS Display with FHD (1920 x 1080) resolution with 10-pt capacitive touch</v>
          </cell>
          <cell r="K23" t="str">
            <v>Integrated 1.3MP Widescreen HD Webcam</v>
          </cell>
          <cell r="N23" t="str">
            <v xml:space="preserve">     Standard Keyboard</v>
          </cell>
          <cell r="Q23" t="str">
            <v>65 Watt Corse AC Adaptor</v>
          </cell>
          <cell r="T23" t="str">
            <v>AMD Radeon™ HD 7520G</v>
          </cell>
          <cell r="W23" t="str">
            <v>40 WHr (integrated)</v>
          </cell>
          <cell r="Z23" t="str">
            <v>64GB eMMC Solid State Storage</v>
          </cell>
          <cell r="AC23" t="str">
            <v>Tray Load Blu-ray Drive (Reads and Writes to Blu Ray/DVD/CD)</v>
          </cell>
          <cell r="AI23" t="str">
            <v>Dell Wireless 5802 (LTE/4G)  Mobile Broadband Card</v>
          </cell>
          <cell r="AL23" t="str">
            <v>Amethyst Purple</v>
          </cell>
          <cell r="AO23" t="str">
            <v>Intel® H67 Express Chipset</v>
          </cell>
          <cell r="AR23" t="str">
            <v>3 in 1 Card Reader (SD, SDIO, SDXC)</v>
          </cell>
          <cell r="AX23" t="str">
            <v>NA - TPM Defined by ARC</v>
          </cell>
          <cell r="BD23" t="str">
            <v>Dell 2.0 Speakerswith Waves MaxxAudio® 5</v>
          </cell>
          <cell r="BM23" t="str">
            <v>Launch</v>
          </cell>
        </row>
        <row r="24">
          <cell r="B24" t="str">
            <v>4th Generation Intel® Core™ i7-4550U processor (4M Cache, up to 3.0 GHz)</v>
          </cell>
          <cell r="H24" t="str">
            <v>11.6 inch LED Backlit Touch Display with Truelife and HD resolution (1366 x 768)</v>
          </cell>
          <cell r="K24" t="str">
            <v>Integrated 2.0MP Widescreen Full HD Webcam</v>
          </cell>
          <cell r="N24" t="str">
            <v xml:space="preserve">     Full size, solid surface backlit touch keyboard</v>
          </cell>
          <cell r="Q24" t="str">
            <v>90 Watt AC Adaptor</v>
          </cell>
          <cell r="T24" t="str">
            <v>AMD Radeon™ HD 7570 1GB DDR5</v>
          </cell>
          <cell r="W24" t="str">
            <v>44 WHr, 4-Cell Battery (integrated)</v>
          </cell>
          <cell r="Z24" t="str">
            <v>128GB eMMC Solid State Storage</v>
          </cell>
          <cell r="AC24" t="str">
            <v>Slot load DVD Drive (Reads and Writes to DVD/CD)</v>
          </cell>
          <cell r="AI24" t="str">
            <v>N/A</v>
          </cell>
          <cell r="AL24" t="str">
            <v>Apple Red</v>
          </cell>
          <cell r="AO24" t="str">
            <v>Intel® H77 Express Chipset</v>
          </cell>
          <cell r="AR24" t="str">
            <v>7 in 1 Card Reader (MMC, MMC+, MS, MS-PRO, SD, SDHC, SDXC)</v>
          </cell>
          <cell r="AX24" t="str">
            <v>N/A</v>
          </cell>
          <cell r="BD24" t="str">
            <v>Dell 2.0 Speakers with Waves MaxxAudio® Pro</v>
          </cell>
          <cell r="BM24" t="str">
            <v>Sustaining</v>
          </cell>
        </row>
        <row r="25">
          <cell r="B25" t="str">
            <v>4th Generation Intel® Core™ i7-4500U processor (4M Cache, 1.8 GHz)</v>
          </cell>
          <cell r="H25" t="str">
            <v>11.6 inch LED Backlit Touch Display with Truelife and QHD resolution (1440p)</v>
          </cell>
          <cell r="K25" t="str">
            <v>N/A</v>
          </cell>
          <cell r="N25" t="str">
            <v>Touchpads</v>
          </cell>
          <cell r="Q25" t="str">
            <v>130 Watt AC Adaptor</v>
          </cell>
          <cell r="T25" t="str">
            <v>AMD Radeon™ HD 7570M 1GB DDR3</v>
          </cell>
          <cell r="W25" t="str">
            <v>44 WHr, 4-Cell Battery (removable)</v>
          </cell>
          <cell r="Z25" t="str">
            <v>256GB eMMC Solid State Storage</v>
          </cell>
          <cell r="AC25" t="str">
            <v>Slot Load Blu-ray Drive (Reads Blu Ray and Writes to DVD/CD)</v>
          </cell>
          <cell r="AL25" t="str">
            <v>Black</v>
          </cell>
          <cell r="AO25" t="str">
            <v>Intel® H87 Express Chipset</v>
          </cell>
          <cell r="AR25" t="str">
            <v>8 in 1 Card Reader (Hi Speed-SD, Hi Capacity-SD, MMC, MS, MS-PRO, SD, SDXC, xD)</v>
          </cell>
          <cell r="BD25" t="str">
            <v>Skullcandy® Speakers with Waves MaxxAudio®</v>
          </cell>
        </row>
        <row r="26">
          <cell r="B26" t="str">
            <v>4th Generation Intel® Core™ i7-4500U processor (4M Cache, up to 3.0 GHz)</v>
          </cell>
          <cell r="H26" t="str">
            <v>13.3 inch LED Backlit Display with Anti Glare and HD resolution (1366 x 768)</v>
          </cell>
          <cell r="N26" t="str">
            <v xml:space="preserve">     Glass integrated button touchpad with gesture support</v>
          </cell>
          <cell r="Q26" t="str">
            <v>150 Watt AC Adaptor</v>
          </cell>
          <cell r="T26" t="str">
            <v xml:space="preserve">AMD Radeon™ HD 7570M 1GB GDDR5 </v>
          </cell>
          <cell r="W26" t="str">
            <v>44 WHr, 6-Cell Battery (integrated)</v>
          </cell>
          <cell r="Z26" t="str">
            <v>80GB mSATA Solid State Drive</v>
          </cell>
          <cell r="AC26" t="str">
            <v>Slot Load Blu-ray Drive (Reads and Writes to Blu Ray/DVD/CD)</v>
          </cell>
          <cell r="AL26" t="str">
            <v>Black Bezel &amp;  Stand</v>
          </cell>
          <cell r="AO26" t="str">
            <v>Intel® Z87 Express Chipset</v>
          </cell>
          <cell r="AR26" t="str">
            <v>19 in 1 Card Reader (CF Type I, CF Type II, Micro drive, mini SD, MMC, MMC mobile, MMC plus, MS, MS Pro, MS Pro Duo, MS Duo, MS Pro-HG, RS-MMC, SD, SDHC Class 2, SDHC Class 4, SDHC Class 6, SM, xD)</v>
          </cell>
          <cell r="BD26" t="str">
            <v>Dell AY410 Speakers with Waves MaxxAudio® 4</v>
          </cell>
        </row>
        <row r="27">
          <cell r="B27" t="str">
            <v>4th Generation Intel® Core™ i5-4250U processor (3M Cache, up to 2.6 GHz)</v>
          </cell>
          <cell r="H27" t="str">
            <v>13.3 inch LED Backlit Display with Truelife and FHD resolution (1920 x 1080)</v>
          </cell>
          <cell r="N27" t="str">
            <v xml:space="preserve">     Multi-Touch Touchpad</v>
          </cell>
          <cell r="Q27" t="str">
            <v>180 Watt AC Adaptor</v>
          </cell>
          <cell r="T27" t="str">
            <v>AMD Radeon™ HD 7640G</v>
          </cell>
          <cell r="W27" t="str">
            <v>44 WHr, 6-Cell Battery (removable)</v>
          </cell>
          <cell r="Z27" t="str">
            <v>128GB Solid State Drive</v>
          </cell>
          <cell r="AC27" t="str">
            <v>N/A</v>
          </cell>
          <cell r="AL27" t="str">
            <v>Black Front with Silver Rear &amp; Stand</v>
          </cell>
          <cell r="AO27" t="str">
            <v>Mobile Intel® HM75 Express Chipset</v>
          </cell>
          <cell r="AR27" t="str">
            <v>No Card Reader</v>
          </cell>
          <cell r="BD27" t="str">
            <v>Infinity Premium Speakers with Waves MaxxAudio® 4</v>
          </cell>
        </row>
        <row r="28">
          <cell r="B28" t="str">
            <v>4th Generation Intel® Core™ i5-4200U processor (3M Cache, 1.6 GHz)</v>
          </cell>
          <cell r="H28" t="str">
            <v>13.3 inch LED Backlit Display with Truelife and HD resolution (1366 x 768)</v>
          </cell>
          <cell r="N28" t="str">
            <v xml:space="preserve">     Multi-Touch Touchpad pad with gesture support</v>
          </cell>
          <cell r="T28" t="str">
            <v>AMD Radeon™ HD 7650M 1GB DDR3</v>
          </cell>
          <cell r="W28" t="str">
            <v>47 WHr, 4-Cell Battery (integrated)</v>
          </cell>
          <cell r="Z28" t="str">
            <v>128GB mSATA Solid State Drive</v>
          </cell>
          <cell r="AC28" t="str">
            <v>x</v>
          </cell>
          <cell r="AL28" t="str">
            <v>Black Front with Silver Rear, Base &amp; Stand</v>
          </cell>
          <cell r="AO28" t="str">
            <v>Mobile Intel® HM77 Express Chipset</v>
          </cell>
          <cell r="BD28" t="str">
            <v>Integrated 7.1 Channel Audio with Waves MaxxAudio® 4</v>
          </cell>
        </row>
        <row r="29">
          <cell r="B29" t="str">
            <v>4th Generation Intel® Core™ i5-4200U processor (3M Cache, up to 2.6 GHz)</v>
          </cell>
          <cell r="H29" t="str">
            <v>13.3 inch LED Backlit Touch Display with Truelife and FHD resolution (1920 x 1080)</v>
          </cell>
          <cell r="N29" t="str">
            <v xml:space="preserve">     Dell Wireless Touchpad TP713</v>
          </cell>
          <cell r="T29" t="str">
            <v>AMD Radeon™ HD 7650A 1GB DDR3</v>
          </cell>
          <cell r="W29" t="str">
            <v>47 WHr, 4-Cell Battery (removable)</v>
          </cell>
          <cell r="Z29" t="str">
            <v>256GB mSATA Solid State Drive</v>
          </cell>
          <cell r="AL29" t="str">
            <v>Blue</v>
          </cell>
          <cell r="AO29" t="str">
            <v>Mobile Intel® HM87 Express Chipset</v>
          </cell>
          <cell r="BD29" t="str">
            <v>Integrated 5.1 Channel Audio with Waves MaxxAudio® 4</v>
          </cell>
        </row>
        <row r="30">
          <cell r="B30" t="str">
            <v>4th Generation Intel® Core™ i5-4200H processor (TBD)</v>
          </cell>
          <cell r="H30" t="str">
            <v>14.0 inch LED Backlit Display with Anti Glare and HD resolution (1366 x 768)</v>
          </cell>
          <cell r="N30" t="str">
            <v>External KB &amp; Mice</v>
          </cell>
          <cell r="T30" t="str">
            <v>AMD Radeon™ HD 7660G</v>
          </cell>
          <cell r="W30" t="str">
            <v>47 WHr, 6-Cell Battery (integrated)</v>
          </cell>
          <cell r="Z30" t="str">
            <v>256GB Security Encrypted mSATA Solid State Drive</v>
          </cell>
          <cell r="AL30" t="str">
            <v>Brisbane Bronze</v>
          </cell>
          <cell r="AO30" t="str">
            <v>Mobile Intel® QS67 Express Chipset</v>
          </cell>
        </row>
        <row r="31">
          <cell r="B31" t="str">
            <v>4th Generation Intel® Core™ i3-4100U processor (3M Cache, 1.8 GHz)</v>
          </cell>
          <cell r="H31" t="str">
            <v xml:space="preserve">14.0 inch LED Backlit Display with Anti Glare and HD+ resolution (1600 x 900) </v>
          </cell>
          <cell r="N31" t="str">
            <v xml:space="preserve">     Dell  USB  Wired  Entry  Keyboard  KB113</v>
          </cell>
          <cell r="T31" t="str">
            <v>AMD Radeon™ HD 7670M 1GB DDR3</v>
          </cell>
          <cell r="W31" t="str">
            <v>48 WHr, 4-Cell Battery (integrated)</v>
          </cell>
          <cell r="Z31" t="str">
            <v>256GB Solid State Drive</v>
          </cell>
          <cell r="AL31" t="str">
            <v>Bronze Orange</v>
          </cell>
          <cell r="AO31" t="str">
            <v>NA - Integrated into 4th Gen Intel® Core™ U Processor Line</v>
          </cell>
        </row>
        <row r="32">
          <cell r="B32" t="str">
            <v>4th Generation Intel® Core™ i3-4010U processor (3M Cache, 1.7 GHz)</v>
          </cell>
          <cell r="H32" t="str">
            <v>14.0 inch LED Backlit Display with Truelife and HD resolution (1366 x 768)</v>
          </cell>
          <cell r="N32" t="str">
            <v xml:space="preserve">     Dell  USB  Entry  Business  Keyboard KB212-B</v>
          </cell>
          <cell r="T32" t="str">
            <v>AMD Radeon™ HD 7730M 2GB DDR3</v>
          </cell>
          <cell r="W32" t="str">
            <v>48 WHr, 4-Cell Battery (removable)</v>
          </cell>
          <cell r="Z32" t="str">
            <v>320GB 5400 rpm SATA Hard Drive</v>
          </cell>
          <cell r="AL32" t="str">
            <v>Carbon fiber composite base</v>
          </cell>
        </row>
        <row r="33">
          <cell r="B33" t="str">
            <v>4th Generation Intel® Core™ i5-4200Y processor (3M Cache, up to 1.9 GHz)</v>
          </cell>
          <cell r="H33" t="str">
            <v xml:space="preserve">14.0 inch LED Backlit Display with Truelife and HD+ resolution (1600 x 900) </v>
          </cell>
          <cell r="N33" t="str">
            <v xml:space="preserve">     Dell USB Wired Multimedia Keyboard KB213</v>
          </cell>
          <cell r="T33" t="str">
            <v>AMD Radeon™ HD 7770 2GB DDR5</v>
          </cell>
          <cell r="W33" t="str">
            <v>48 WHr, 6-Cell Battery (integrated)</v>
          </cell>
          <cell r="Z33" t="str">
            <v>320GB 7200 rpm SATA Hard Drive + 32GB mSATA Solid State Drive</v>
          </cell>
          <cell r="AL33" t="str">
            <v>Fire Red</v>
          </cell>
          <cell r="AO33" t="str">
            <v>AMD 785G chipset</v>
          </cell>
        </row>
        <row r="34">
          <cell r="B34" t="str">
            <v>4th Generation Intel® Core™ i3-4010Y processor (3M Cache, 1.3 GHz)</v>
          </cell>
          <cell r="H34" t="str">
            <v>14.0 inch LED Backlit Touch Display with Truelife and HD resolution (1366 x 768)</v>
          </cell>
          <cell r="N34" t="str">
            <v xml:space="preserve">     Dell Wired Business Multimedia Keyboard KB522</v>
          </cell>
          <cell r="T34" t="str">
            <v xml:space="preserve">AMD Radeon™ HD 7770M 2GB GDDR5 </v>
          </cell>
          <cell r="W34" t="str">
            <v>48 WHr, 6-Cell Battery (removable)</v>
          </cell>
          <cell r="Z34" t="str">
            <v>320GB 5400 rpm SATA Hard Drive + 32GB mSATA Solid State Drive</v>
          </cell>
          <cell r="AL34" t="str">
            <v>Graphite Silver</v>
          </cell>
          <cell r="AO34" t="str">
            <v>AMD A70M FCH Chipset</v>
          </cell>
        </row>
        <row r="35">
          <cell r="B35" t="str">
            <v>LE SKU: 4th Generation Intel® Core™ i5-4300Y processor (TBD Cache, TBD GHz)</v>
          </cell>
          <cell r="H35" t="str">
            <v>15.6 inch LED Backlit Display with Anti Glare and FHD resolution (1920 x 1080)</v>
          </cell>
          <cell r="N35" t="str">
            <v xml:space="preserve">     Dell Wireless Keyboard &amp; Mouse KM632</v>
          </cell>
          <cell r="T35" t="str">
            <v xml:space="preserve">AMD Radeon™ HD 7870M 2GB GDDR5 </v>
          </cell>
          <cell r="W35" t="str">
            <v>49 WHr, 6-Cell Battery (integrated)</v>
          </cell>
          <cell r="Z35" t="str">
            <v>320GB 7200 rpm SATA Hard Drive</v>
          </cell>
          <cell r="AL35" t="str">
            <v>Indigo Blue (Post RTS)</v>
          </cell>
          <cell r="AO35" t="str">
            <v>AMD A76M FCH Chipset</v>
          </cell>
        </row>
        <row r="36">
          <cell r="B36">
            <v>0</v>
          </cell>
          <cell r="H36" t="str">
            <v>15.6 inch LED Backlit Display with Anti Glare and HD resolution (1366 x 768)</v>
          </cell>
          <cell r="N36" t="str">
            <v xml:space="preserve">     Dell Wireless Keyboard &amp; Mouse KM713</v>
          </cell>
          <cell r="T36" t="str">
            <v>AMD Radeon™ HD 8870M 2GB GDDR5</v>
          </cell>
          <cell r="W36" t="str">
            <v>49 WHr, 6-Cell Battery (removable)</v>
          </cell>
          <cell r="Z36" t="str">
            <v>32GB mSATA Solid State Drive</v>
          </cell>
          <cell r="AL36" t="str">
            <v>Indigo Blue</v>
          </cell>
        </row>
        <row r="37">
          <cell r="B37" t="str">
            <v>Notebook -  3rd Generation</v>
          </cell>
          <cell r="H37" t="str">
            <v>15.6 inch LED Backlit Display with Truelife and FHD resolution (1920 x 1080)</v>
          </cell>
          <cell r="N37" t="str">
            <v xml:space="preserve">     Dell Wireless Keyboard &amp; Mouse KM714</v>
          </cell>
          <cell r="T37" t="str">
            <v>AMD Radeon™ HD 8210</v>
          </cell>
          <cell r="W37" t="str">
            <v>50 WHr, 6-Cell Battery (integrated)</v>
          </cell>
          <cell r="Z37" t="str">
            <v>500GB 5400 rpm SATA Hard Drive</v>
          </cell>
          <cell r="AL37" t="str">
            <v>Ivy White</v>
          </cell>
        </row>
        <row r="38">
          <cell r="B38" t="str">
            <v>3rd Generation Intel® Core™ i7-3687U processor (4M Cache, up to 3.3 GHz)</v>
          </cell>
          <cell r="H38" t="str">
            <v>15.6 inch LED Backlit Display with Truelife and HD resolution (1366 x 768)</v>
          </cell>
          <cell r="N38" t="str">
            <v xml:space="preserve">     Dell USB Optical Mouse MS111 </v>
          </cell>
          <cell r="T38" t="str">
            <v>AMD Radeon™ HD 8310G</v>
          </cell>
          <cell r="W38" t="str">
            <v>50 WHr, 3-Cell Battery (integrated)</v>
          </cell>
          <cell r="Z38" t="str">
            <v>500GB 5400 rpm SATA Hard Drive + 128GB mSATA Solid State Drive</v>
          </cell>
          <cell r="AL38" t="str">
            <v>Lodon Slate</v>
          </cell>
        </row>
        <row r="39">
          <cell r="B39" t="str">
            <v>3rd Generation Intel® Core™ i7-3667U processor (4M Cache, up to 3.1 GHz)</v>
          </cell>
          <cell r="H39" t="str">
            <v>15.6 inch LED Backlit Touch Display with Truelife and HD resolution (1366 x 768)</v>
          </cell>
          <cell r="N39" t="str">
            <v xml:space="preserve">     Dell Laser Mouse   </v>
          </cell>
          <cell r="T39" t="str">
            <v>AMD Radeon™ HD 8510G</v>
          </cell>
          <cell r="W39" t="str">
            <v>51 WHr, 3-Cell Battery (integrated)</v>
          </cell>
          <cell r="Z39" t="str">
            <v>500GB 5400 rpm SATA Hard Drive + 32GB mSATA Solid State Drive</v>
          </cell>
          <cell r="AL39" t="str">
            <v>Lotus Pink</v>
          </cell>
        </row>
        <row r="40">
          <cell r="B40" t="str">
            <v>3rd Generation Intel® Core™ i7-3632QM processor (6M Cache, up to 3.2 GHz)</v>
          </cell>
          <cell r="H40" t="str">
            <v>15.6 inch LED Backlit Touch Display with Truelife and FHD resolution (1920 x 1080)</v>
          </cell>
          <cell r="N40" t="str">
            <v xml:space="preserve">     Dell Wireless Notebook Mouse WM112 </v>
          </cell>
          <cell r="T40" t="str">
            <v>AMD Radeon™ HD 8410G + 8670M 1GB DDR3 Dual Graphics</v>
          </cell>
          <cell r="W40" t="str">
            <v>55 WHr, 6-Cell Battery (integrated)</v>
          </cell>
          <cell r="Z40" t="str">
            <v>500GB 5400 rpm SATA Hybrid Hard Drive with 32GB Cache</v>
          </cell>
          <cell r="AL40" t="str">
            <v>Lucerne Red</v>
          </cell>
        </row>
        <row r="41">
          <cell r="B41" t="str">
            <v>3rd Generation Intel® Core™ i7-3612QM processor (6M Cache, up to 3.1 GHz)</v>
          </cell>
          <cell r="H41" t="str">
            <v>15.6 inch LED Backlit Touch Display with Truelife and QHD+ resolution (3200 x 1880)</v>
          </cell>
          <cell r="N41" t="str">
            <v xml:space="preserve">     Dell Wireless Notebook Mouse WM123 </v>
          </cell>
          <cell r="T41" t="str">
            <v>AMD Radeon™ HD 8410G + 8670M 2GB DDR3 Dual Graphics</v>
          </cell>
          <cell r="W41" t="str">
            <v>58 WHr, 4-Cell Battery (integrated)</v>
          </cell>
          <cell r="Z41" t="str">
            <v>500GB 7200 rpm SATA Hard Drive</v>
          </cell>
          <cell r="AL41" t="str">
            <v>Machined aluminum in silver</v>
          </cell>
        </row>
        <row r="42">
          <cell r="B42" t="str">
            <v>3rd Generation Intel® Core™ i7-3540M processor (4M Cache, up to 3.7 GHz)</v>
          </cell>
          <cell r="H42" t="str">
            <v>17.3 inch 3D LED Backlit Display with Anti Glare and FHD resolution (1920 x 1080)</v>
          </cell>
          <cell r="N42" t="str">
            <v xml:space="preserve">     Dell Wireless Mouse with Nano Dongle WM311</v>
          </cell>
          <cell r="T42" t="str">
            <v>AMD Radeon™ HD 8510G + 8670M 1GB DDR3 Dual Graphics</v>
          </cell>
          <cell r="W42" t="str">
            <v>58 WHr, 4-Cell Battery (removable)</v>
          </cell>
          <cell r="Z42" t="str">
            <v>500GB 7200 rpm SATA Hard Drive + 128GB mSATA Solid State Drive</v>
          </cell>
          <cell r="AL42" t="str">
            <v>Magnesium palmrest with soft touch paint</v>
          </cell>
        </row>
        <row r="43">
          <cell r="B43" t="str">
            <v>3rd Generation Intel® Core™ i7-3537U processor (4M Cache, up to 3.1 GHz)</v>
          </cell>
          <cell r="H43" t="str">
            <v>17.3 inch LED Backlit Display with Anti Glare and FHD resolution (1920 x 1080)</v>
          </cell>
          <cell r="N43" t="str">
            <v xml:space="preserve">     Dell Wireless Notebook Mouse WM413 </v>
          </cell>
          <cell r="T43" t="str">
            <v>AMD Radeon™ HD 8510G + 8670M 2GB DDR3 Dual Graphics</v>
          </cell>
          <cell r="W43" t="str">
            <v>61 WHr, 6-Cell Battery (integrated)</v>
          </cell>
          <cell r="Z43" t="str">
            <v>500GB 7200 rpm SATA Hard Drive + 32GB mSATA Solid State Drive</v>
          </cell>
          <cell r="AL43" t="str">
            <v>Moon Silver</v>
          </cell>
        </row>
        <row r="44">
          <cell r="B44" t="str">
            <v>3rd Generation Intel® Core™ i7-3520M processor (4M Cache, up to 3.6 GHz)</v>
          </cell>
          <cell r="H44" t="str">
            <v>17.3 inch LED Backlit Display with Truelife and FHD resolution (1920 x 1080)</v>
          </cell>
          <cell r="N44" t="str">
            <v xml:space="preserve">     Dell Touchpad TP713   </v>
          </cell>
          <cell r="T44" t="str">
            <v xml:space="preserve">AMD Radeon™ HD 8650M 1GB DDR3 </v>
          </cell>
          <cell r="W44" t="str">
            <v>65 WHr, 6-Cell Battery (integrated)</v>
          </cell>
          <cell r="Z44" t="str">
            <v>512GB mSATA Solid State Drive</v>
          </cell>
          <cell r="AL44" t="str">
            <v>Moon Silver, Fire Red, Lotus Pink</v>
          </cell>
        </row>
        <row r="45">
          <cell r="B45" t="str">
            <v>3rd Generation Intel® Core™ i7-3517U processor (4M Cache, up to 3.0 GHz)</v>
          </cell>
          <cell r="H45" t="str">
            <v>17.3 inch LED Backlit Display with Truelife and HD+ resolution (1600 x 900)</v>
          </cell>
          <cell r="N45" t="str">
            <v xml:space="preserve">     Dell Wireless Mouse WM514  </v>
          </cell>
          <cell r="T45" t="str">
            <v xml:space="preserve">AMD Radeon™ HD 8670M 1GB DDR3 </v>
          </cell>
          <cell r="W45" t="str">
            <v>65 WHr, 6-Cell Battery (removable)</v>
          </cell>
          <cell r="Z45" t="str">
            <v>512GB Solid State Drive</v>
          </cell>
          <cell r="AL45" t="str">
            <v>Obsidian Black</v>
          </cell>
        </row>
        <row r="46">
          <cell r="B46" t="str">
            <v>3rd Generation Intel® Core™ i5-3437U processor (3M Cache, up to 2.9 GHz)</v>
          </cell>
          <cell r="H46" t="str">
            <v>17.3 inch LED Backlit Touch Display with Truelife and HD+ resolution (1600 x 900)</v>
          </cell>
          <cell r="N46" t="str">
            <v xml:space="preserve">     Dell Travel Mouse WM524  </v>
          </cell>
          <cell r="T46" t="str">
            <v>AMD Radeon™ HD 8730M 2GB DDR3</v>
          </cell>
          <cell r="W46" t="str">
            <v>65 WHr, 9-Cell Battery (integrated)</v>
          </cell>
          <cell r="Z46" t="str">
            <v>750GB 5400 rpm SATA Hard Drive</v>
          </cell>
          <cell r="AL46" t="str">
            <v>Peacock Blue</v>
          </cell>
        </row>
        <row r="47">
          <cell r="B47" t="str">
            <v>3rd Generation Intel® Core™ i5-3427U processor (3M Cache, up to 2.8 GHz)</v>
          </cell>
          <cell r="H47" t="str">
            <v>17.3 inch LED Backlit Touch Display with Truelife and FHD resolution (1920 x 1080)</v>
          </cell>
          <cell r="N47" t="str">
            <v xml:space="preserve">     Dell Touch Mouse WM713  </v>
          </cell>
          <cell r="T47" t="str">
            <v>AMD Radeon™ HD 8850M 2GB GDDR5</v>
          </cell>
          <cell r="W47" t="str">
            <v>69 WHr, 8-Cell Battery (integrated)</v>
          </cell>
          <cell r="Z47" t="str">
            <v>750GB 5400 rpm SATA Hard Drive + 32GB mSATA Solid State Drive</v>
          </cell>
          <cell r="AL47" t="str">
            <v>Aluminum</v>
          </cell>
        </row>
        <row r="48">
          <cell r="B48" t="str">
            <v>3rd Generation Intel® Core™ i5-3340M processor (3M Cache, up to 3.4 GHz)</v>
          </cell>
          <cell r="H48" t="str">
            <v>18.4 inch LED Backlit Touch Display with IPS/Truelife and FHD resolution (1920 X 1080)</v>
          </cell>
          <cell r="T48" t="str">
            <v>Intel® Graphics Controller</v>
          </cell>
          <cell r="W48" t="str">
            <v>91 WHr, 6-Cell Battery (integrated)</v>
          </cell>
          <cell r="Z48" t="str">
            <v>750GB 7200 rpm SATA Hard Drive</v>
          </cell>
          <cell r="AL48" t="str">
            <v xml:space="preserve">Premium full-grain black leather display back (WWAN Configuration Only </v>
          </cell>
        </row>
        <row r="49">
          <cell r="B49" t="str">
            <v>3rd Generation Intel® Core™ i5-3337U processor (3M Cache, up to 2.7 GHz)</v>
          </cell>
          <cell r="H49" t="str">
            <v>20 inch LED Backlit Display with Anti Glare and HD resolution (1600 x 900)</v>
          </cell>
          <cell r="T49" t="str">
            <v>Intel® HD Graphics</v>
          </cell>
          <cell r="W49" t="str">
            <v>N/A</v>
          </cell>
          <cell r="Z49" t="str">
            <v>750GB 7200 rpm SATA Hard Drive + 32GB mSATA Solid State Drive</v>
          </cell>
          <cell r="AL49" t="str">
            <v>Purple</v>
          </cell>
        </row>
        <row r="50">
          <cell r="B50" t="str">
            <v>3rd Generation Intel® Core™ i5-3320M processor (3M Cache, up to 3.3 GHz)</v>
          </cell>
          <cell r="H50" t="str">
            <v>20 inch LED Backlit Touch Display with Anti Glare and HD resolution (1600 x 900)</v>
          </cell>
          <cell r="T50">
            <v>0</v>
          </cell>
          <cell r="W50">
            <v>0</v>
          </cell>
          <cell r="Z50" t="str">
            <v>1TB 5400 rpm SATA Hard Drive + 128GB mSATA Solid State Drive</v>
          </cell>
          <cell r="AL50" t="str">
            <v>Red</v>
          </cell>
        </row>
        <row r="51">
          <cell r="H51" t="str">
            <v>23 inch LED Backlit Display with Anti Glare and FHD resolution (1920 X 1080)</v>
          </cell>
          <cell r="T51" t="str">
            <v>Intel® HD Graphics 3000</v>
          </cell>
          <cell r="W51" t="str">
            <v>X</v>
          </cell>
          <cell r="Z51">
            <v>0</v>
          </cell>
          <cell r="AL51" t="str">
            <v>Silicone base with machined aluminum casing</v>
          </cell>
        </row>
        <row r="52">
          <cell r="B52" t="str">
            <v>3rd Generation Intel® Core™ i5-3317U processor (3M Cache, up to 2.6 GHz)</v>
          </cell>
          <cell r="H52" t="str">
            <v>23 inch LED Backlit Touch Display with Anti Glare and FHD resolution (1920 X 1080)</v>
          </cell>
          <cell r="T52" t="str">
            <v>Intel® HD Graphics 4000</v>
          </cell>
          <cell r="Z52" t="str">
            <v>1TB 5400 rpm SATA Hard Drive + 32GB mSATA Solid State Drive</v>
          </cell>
          <cell r="AL52" t="str">
            <v>White</v>
          </cell>
        </row>
        <row r="53">
          <cell r="B53" t="str">
            <v>3rd Generation Intel® Core™ i5-3230M processor (3M Cache, up to 3.2 GHz)</v>
          </cell>
          <cell r="T53" t="str">
            <v>Intel® HD Graphics 4200</v>
          </cell>
          <cell r="Z53" t="str">
            <v>1TB 5400 rpm SATA Hybrid Hard Drive with 32GB Cache</v>
          </cell>
          <cell r="AL53" t="str">
            <v>Pink</v>
          </cell>
        </row>
        <row r="54">
          <cell r="B54" t="str">
            <v>3rd Generation Intel® Core™ i5-3210M processor (3M Cache, up to 3.1 GHz)</v>
          </cell>
          <cell r="H54" t="str">
            <v>27 inch LED Backlit Display with IPS/Anti Glare and QHD resolution (2560 X 1440)</v>
          </cell>
          <cell r="T54" t="str">
            <v>Intel® HD Graphics 4400</v>
          </cell>
          <cell r="Z54" t="str">
            <v>1TB 5400 rpm Hybrid HDD + 16GB embedded flash</v>
          </cell>
          <cell r="AL54" t="str">
            <v>Bronze</v>
          </cell>
        </row>
        <row r="55">
          <cell r="B55" t="str">
            <v>3rd Generation Intel® Core™ i3-3227U processor (3M Cache, 1.9 GHz)</v>
          </cell>
          <cell r="H55" t="str">
            <v>27 inch LED Backlit Touch Display with IPS/Anti Glare and Adobe RGB QHD resolution (2560 X 1440)</v>
          </cell>
          <cell r="T55" t="str">
            <v>Intel® HD Graphics 5000</v>
          </cell>
          <cell r="Z55" t="str">
            <v>1TB 5400 rpm SATA Hard Drive</v>
          </cell>
          <cell r="AL55" t="str">
            <v>Merlot</v>
          </cell>
        </row>
        <row r="56">
          <cell r="B56" t="str">
            <v>3rd Generation Intel® Core™ i3-3217U processor (3M Cache, 1.8 GHz)</v>
          </cell>
          <cell r="H56" t="str">
            <v>200-Nit</v>
          </cell>
          <cell r="T56" t="str">
            <v>Intel® HD Graphics 5200</v>
          </cell>
          <cell r="Z56" t="str">
            <v>1TB 7200 rpm SATA Hard Drive</v>
          </cell>
          <cell r="AL56" t="str">
            <v>x</v>
          </cell>
        </row>
        <row r="57">
          <cell r="B57" t="str">
            <v>3rd Generation Intel® Core™ i3-3120M processor (3M Cache, 2.5 GHz)</v>
          </cell>
          <cell r="H57" t="str">
            <v>250-Nit</v>
          </cell>
          <cell r="T57" t="str">
            <v>NVIDIA® GeForce® GT 610M 1GB DDR3</v>
          </cell>
          <cell r="Z57" t="str">
            <v>1.5TB 5400 rpm Dual SATA Hard Drives (750GBx2)</v>
          </cell>
        </row>
        <row r="58">
          <cell r="B58" t="str">
            <v>3rd Generation Intel® Core™ i3-3110M processor (3M Cache, 2.4 GHz)</v>
          </cell>
          <cell r="H58" t="str">
            <v>300-Nit</v>
          </cell>
          <cell r="T58" t="str">
            <v>NVIDIA® GeForce® G405</v>
          </cell>
          <cell r="Z58" t="str">
            <v>2TB 5400 rpm Dual SATA Hard Drives (1TBx2)</v>
          </cell>
        </row>
        <row r="59">
          <cell r="H59" t="str">
            <v>315-Nit</v>
          </cell>
          <cell r="T59" t="str">
            <v>NVIDIA® GeForce® GT 620 1GB DDR3</v>
          </cell>
          <cell r="Z59">
            <v>0</v>
          </cell>
        </row>
        <row r="60">
          <cell r="B60" t="str">
            <v>Notebook -  2nd Generation</v>
          </cell>
          <cell r="H60" t="str">
            <v>350-Nit</v>
          </cell>
          <cell r="T60" t="str">
            <v>NVIDIA® GeForce® GT 620M 1GB DDR3</v>
          </cell>
          <cell r="Z60" t="str">
            <v>Desktop Storage</v>
          </cell>
        </row>
        <row r="61">
          <cell r="B61" t="str">
            <v>2nd Generation Intel® Core™ i3-2328M processor (3M Cache, 2.2 GHz)</v>
          </cell>
          <cell r="H61" t="str">
            <v>400-Nit</v>
          </cell>
          <cell r="T61" t="str">
            <v>NVIDIA® GeForce® GT 625M 1GB DDR3</v>
          </cell>
          <cell r="Z61" t="str">
            <v>1TB 7200 rpm SATA 6Gb/s Hard Drive</v>
          </cell>
        </row>
        <row r="62">
          <cell r="B62" t="str">
            <v>2nd Generation Intel® Core™ i3-2348M processor (3M Cache, 2.3 GHz)</v>
          </cell>
          <cell r="H62" t="str">
            <v>Edge-to-edge Corning® Gorilla® Glass</v>
          </cell>
          <cell r="T62" t="str">
            <v>NVIDIA® GeForce® GT 625M 2GB DDR3</v>
          </cell>
          <cell r="Z62" t="str">
            <v>1TB 7200 rpm SATA 6Gb/s Hard Drive + 32GB mSATA Solid State Drive</v>
          </cell>
        </row>
        <row r="63">
          <cell r="B63" t="str">
            <v>2nd Generation Intel® Core™ i3-2350M processor (3M Cache, 2.3 GHz)</v>
          </cell>
          <cell r="H63" t="str">
            <v>Edge-to-edge Corning® Concore™ Glass</v>
          </cell>
          <cell r="T63" t="str">
            <v>NVIDIA® GeForce® GT 630M 1GB DDR3</v>
          </cell>
          <cell r="Z63" t="str">
            <v>2TB 7200 rpm SATA 6Gb/s Hard Drive</v>
          </cell>
        </row>
        <row r="64">
          <cell r="B64" t="str">
            <v>2nd Generation Intel® Core™ i3-2370M processor (3M Cache, 2.4 GHz)</v>
          </cell>
          <cell r="T64" t="str">
            <v>NVIDIA® GeForce® GT 630M 1GB GDDR5</v>
          </cell>
          <cell r="Z64" t="str">
            <v>2TB 7200 rpm Dual SATA 6GB/s Hard Drives (1TBx2) supporting RAID 0</v>
          </cell>
        </row>
        <row r="65">
          <cell r="B65" t="str">
            <v>2nd Generation Intel® Core™ i3-2365M processor (3M Cache, 1.4 GHz)</v>
          </cell>
          <cell r="T65" t="str">
            <v>NVIDIA® GeForce® GT 630M 2GB DDR3</v>
          </cell>
          <cell r="Z65" t="str">
            <v>2TB 7200 rpm Dual SATA 6GB/s Hard Drives (1TBx2) supporting RAID 1</v>
          </cell>
        </row>
        <row r="66">
          <cell r="B66" t="str">
            <v>2nd Generation Intel® Core™ i3-2367M processor (3M Cache, 1.4 GHz)</v>
          </cell>
          <cell r="T66" t="str">
            <v>NVIDIA® GeForce® GT 640 1GB GDDR5</v>
          </cell>
          <cell r="Z66" t="str">
            <v>2TB 7200 rpm SATA 6Gb/s Hard Drive + 256GB mSATA Solid State Drive</v>
          </cell>
        </row>
        <row r="67">
          <cell r="B67" t="str">
            <v>2nd Generation Intel® Core™ i3-2375M processor (3M Cache, 1.5 GHz)</v>
          </cell>
          <cell r="T67" t="str">
            <v>NVIDIA® GeForce® GT 640M 2GB DDR3</v>
          </cell>
          <cell r="Z67" t="str">
            <v>2TB 7200 RPM SATA 6Gb/s Hard Drive + Intel® SRT 32GB SSD Cache</v>
          </cell>
        </row>
        <row r="68">
          <cell r="B68" t="str">
            <v>2nd Generation Intel® Core™ i3-2377M processor (3M Cache, 1.5 GHz)</v>
          </cell>
          <cell r="T68" t="str">
            <v>NVIDIA® GeForce® GT 640M 2GB DDR5</v>
          </cell>
          <cell r="Z68" t="str">
            <v>2TB 7200 rpm SATA 6Gb/s Hard Drive + 32GB mSATA Solid State Drive</v>
          </cell>
        </row>
        <row r="69">
          <cell r="B69" t="str">
            <v>2nd Generation Intel® Core™ i5-2450M processor (3M Cache, up to 3.1 GHz)</v>
          </cell>
          <cell r="T69" t="str">
            <v>NVIDIA® GeForce® GT 640M 2GB GDDR5</v>
          </cell>
          <cell r="Z69" t="str">
            <v>3TB 7200 rpm SATA 6Gb/s Hard Drive</v>
          </cell>
        </row>
        <row r="70">
          <cell r="B70">
            <v>0</v>
          </cell>
          <cell r="T70">
            <v>0</v>
          </cell>
          <cell r="Z70" t="str">
            <v>3TB 7200 rpm SATA 6Gb/s Hard Drive + 256GB mSATA Solid State Drive</v>
          </cell>
        </row>
        <row r="71">
          <cell r="B71" t="str">
            <v>2nd Generation Intel® Core™ i5-2467M processor (3M Cache, up to 2.3 GHz)</v>
          </cell>
          <cell r="T71" t="str">
            <v>NVIDIA® GeForce® GT 650M 2GB DDR4</v>
          </cell>
          <cell r="Z71" t="str">
            <v>3TB 7200 rpm SATA 6Gb/s Hard Drive + 32GB mSATA Solid State Drive</v>
          </cell>
        </row>
        <row r="72">
          <cell r="B72" t="str">
            <v>2nd Generation Intel® Core™ i7-2637M processor (4M Cache, up to 2.8 GHz)</v>
          </cell>
          <cell r="T72" t="str">
            <v>NVIDIA® GeForce® GT 720M 1GB DDR3</v>
          </cell>
          <cell r="Z72" t="str">
            <v>4TB RPM SATA 6Gb/s Hard Drive + 256GB SSD</v>
          </cell>
        </row>
        <row r="73">
          <cell r="B73">
            <v>0</v>
          </cell>
          <cell r="T73" t="str">
            <v>NVIDIA® GeForce® GT 730M 2GB DDR3</v>
          </cell>
          <cell r="Z73" t="str">
            <v>500GB 7200 rpm SATA 6Gb/s Hard Drive</v>
          </cell>
        </row>
        <row r="74">
          <cell r="B74" t="str">
            <v>Notebook -  Pentium &amp; Celeron</v>
          </cell>
          <cell r="T74" t="str">
            <v>NVIDIA® GeForce® GT 740M 2GB DDR3</v>
          </cell>
        </row>
        <row r="75">
          <cell r="B75" t="str">
            <v>Intel® Pentium® processor B980 (2M Cache, 2.4 GHz)</v>
          </cell>
          <cell r="T75" t="str">
            <v>NVIDIA® GeForce® GT 750M 2GB DDR5</v>
          </cell>
        </row>
        <row r="76">
          <cell r="B76" t="str">
            <v>Intel® Pentium® processor B970 (2M Cache, 2.3 GHz)</v>
          </cell>
          <cell r="T76" t="str">
            <v>NVIDIA® GeForce® GT 750M 2GB GDDR5</v>
          </cell>
        </row>
        <row r="77">
          <cell r="B77" t="str">
            <v>Intel® Pentium® processor B960 (2M Cache, 2.2 GHz)</v>
          </cell>
          <cell r="T77" t="str">
            <v>NVIDIA® GeForce® GT 635 1GB GDDR5</v>
          </cell>
        </row>
        <row r="78">
          <cell r="B78" t="str">
            <v>Intel® Pentium® processor 997 (2M Cache, 1.6 GHz)</v>
          </cell>
          <cell r="T78" t="str">
            <v>NVIDIA® GeForce® GTX 645 1GB GDDR5</v>
          </cell>
        </row>
        <row r="79">
          <cell r="B79" t="str">
            <v>Intel® Pentium® processor 977 (2M Cache, 1.4 GHz)</v>
          </cell>
          <cell r="T79" t="str">
            <v>NVIDIA® GeForce® GTX 650 2GB DDR5</v>
          </cell>
        </row>
        <row r="80">
          <cell r="B80">
            <v>0</v>
          </cell>
          <cell r="T80" t="str">
            <v>NVIDIA® GeForce® GTX 650Ti 1GB DDR5</v>
          </cell>
        </row>
        <row r="81">
          <cell r="B81" t="str">
            <v>Intel® Pentium® processor 2117U (2M Cache, 1.8 GHz)</v>
          </cell>
          <cell r="T81" t="str">
            <v>NVIDIA® GeForce® GTX 650Ti 2GB DDR5</v>
          </cell>
        </row>
        <row r="82">
          <cell r="B82" t="str">
            <v>Intel® Pentium® processor 2127U (2M Cache, 1.9 GHz)</v>
          </cell>
          <cell r="T82" t="str">
            <v>NVIDIA® GeForce® GTX 660 1.5GB GDDR5</v>
          </cell>
        </row>
        <row r="83">
          <cell r="B83" t="str">
            <v>Intel® Pentium® processor 2030M (2M Cache, 2.5 GHz)</v>
          </cell>
          <cell r="T83" t="str">
            <v>x</v>
          </cell>
        </row>
        <row r="84">
          <cell r="B84" t="str">
            <v>Intel® Pentium® processor 2020M (2M Cache, 2.4 GHz)</v>
          </cell>
        </row>
        <row r="85">
          <cell r="B85" t="str">
            <v>Intel® Celeron® processor DC N2810</v>
          </cell>
        </row>
        <row r="86">
          <cell r="B86" t="str">
            <v>Intel® Celeron® processor B820 (2M Cache, 1.7 GHz)</v>
          </cell>
        </row>
        <row r="87">
          <cell r="B87" t="str">
            <v>Intel® Celeron® processor B815 (2M Cache, 1.6 GHz)</v>
          </cell>
        </row>
        <row r="88">
          <cell r="B88" t="str">
            <v>Intel® Celeron® processor 887 (2M Cache, 1.5 GHz)</v>
          </cell>
        </row>
        <row r="89">
          <cell r="B89" t="str">
            <v>Intel® Celeron® processor 807 ULV (1.5M Cache, 1.5 GHz)</v>
          </cell>
        </row>
        <row r="90">
          <cell r="B90" t="str">
            <v>Intel® Celeron® processor 1017U (2M Cache, 1.6 GHz)</v>
          </cell>
        </row>
        <row r="91">
          <cell r="B91" t="str">
            <v>Intel® Celeron® processor 1007U (2M Cache, 1.5 GHz)</v>
          </cell>
        </row>
        <row r="92">
          <cell r="B92" t="str">
            <v>Intel® Celeron® processor 1005M (2M Cache, 1.9 GHz)</v>
          </cell>
        </row>
        <row r="93">
          <cell r="B93" t="str">
            <v>Intel® Celeron® processor 1000M (2M Cache, 1.8 GHz)</v>
          </cell>
        </row>
        <row r="94">
          <cell r="B94" t="str">
            <v>Intel® Celeron® processor 2955U (2M Cache, 1.4 GHz)</v>
          </cell>
        </row>
        <row r="95">
          <cell r="B95">
            <v>0</v>
          </cell>
        </row>
        <row r="96">
          <cell r="B96" t="str">
            <v>Notebook -  4th Generation</v>
          </cell>
        </row>
        <row r="97">
          <cell r="B97" t="str">
            <v>4th Generation Intel® Core™ i7-Entry</v>
          </cell>
        </row>
        <row r="98">
          <cell r="B98" t="str">
            <v>4th Generation Intel® Core™ i7-Upsell</v>
          </cell>
        </row>
        <row r="99">
          <cell r="B99" t="str">
            <v>4th Generation Intel® Core™ i5-Entry</v>
          </cell>
        </row>
        <row r="100">
          <cell r="B100" t="str">
            <v>4th Generation Intel® Core™ i5-Upsell</v>
          </cell>
        </row>
        <row r="101">
          <cell r="B101" t="str">
            <v>4th Generation Intel® Core™ i3-Entry</v>
          </cell>
        </row>
        <row r="102">
          <cell r="B102" t="str">
            <v>4th Generation Intel® Core™ i3-Upsell</v>
          </cell>
        </row>
        <row r="103">
          <cell r="B103" t="str">
            <v>4th Generation Intel® Core™ Celeron-Upsell</v>
          </cell>
        </row>
        <row r="104">
          <cell r="B104" t="str">
            <v>4th Generation Intel® Core™ Celeron-Entry</v>
          </cell>
        </row>
        <row r="105">
          <cell r="B105" t="str">
            <v>4th Generation Intel® Core™ Pentium-Upsell</v>
          </cell>
        </row>
        <row r="106">
          <cell r="B106" t="str">
            <v>4th Generation Intel® Core™ Pentium-Entry</v>
          </cell>
        </row>
        <row r="107">
          <cell r="B107">
            <v>0</v>
          </cell>
        </row>
        <row r="108">
          <cell r="B108" t="str">
            <v>Desktop -  4th Generation</v>
          </cell>
        </row>
        <row r="109">
          <cell r="B109" t="str">
            <v>4th Generation Intel® Core™ i7-4770k processor (8M Cache, up to 3.9 GHz)</v>
          </cell>
        </row>
        <row r="110">
          <cell r="B110" t="str">
            <v>4th Generation Intel® Core™ i7-4770 processor (8M Cache, up to 3.9 GHz)</v>
          </cell>
        </row>
        <row r="111">
          <cell r="B111" t="str">
            <v>4th Generation Intel® Core™ i7-4770s processor (8M Cache, up to 3.9 GHz)</v>
          </cell>
        </row>
        <row r="112">
          <cell r="B112" t="str">
            <v>4th Generation Intel® Core™ i5-4430 processor (6M Cache, up to 3.2 GHz)</v>
          </cell>
        </row>
        <row r="113">
          <cell r="B113" t="str">
            <v>Intel® Pentium® processor XXX (XM Cache, X.X GHz)</v>
          </cell>
        </row>
        <row r="114">
          <cell r="B114" t="str">
            <v>4th Generation Intel® Core™ i3-XXXXM processor (XM Cache, X.X GHz)</v>
          </cell>
        </row>
        <row r="115">
          <cell r="B115" t="str">
            <v>4th Generation Intel® Core™ i5-XXXXM processor (XM Cache, up to X.X GHz)</v>
          </cell>
        </row>
        <row r="116">
          <cell r="B116" t="str">
            <v>4th Generation Intel® Core™ i7-XXXXQM processor (XM Cache, up to X.X GHz)</v>
          </cell>
        </row>
        <row r="117">
          <cell r="B117" t="str">
            <v>4th Generation Intel® Core™ i7-Entry</v>
          </cell>
        </row>
        <row r="118">
          <cell r="B118" t="str">
            <v>4th Generation Intel® Core™ i7-Upsell</v>
          </cell>
        </row>
        <row r="119">
          <cell r="B119" t="str">
            <v>4th Generation Intel® Core™ i5-Entry</v>
          </cell>
        </row>
        <row r="120">
          <cell r="B120" t="str">
            <v>4th Generation Intel® Core™ i5-Upsell</v>
          </cell>
        </row>
        <row r="121">
          <cell r="B121" t="str">
            <v>4th Generation Intel® Core™ i3-Entry</v>
          </cell>
        </row>
        <row r="122">
          <cell r="B122" t="str">
            <v>4th Generation Intel® Core™ i3-Upsell</v>
          </cell>
        </row>
        <row r="123">
          <cell r="B123" t="str">
            <v>4th Generation Intel® Core™ Celeron-Upsell</v>
          </cell>
        </row>
        <row r="124">
          <cell r="B124" t="str">
            <v>4th Generation Intel® Core™ Celeron-Entry</v>
          </cell>
        </row>
        <row r="125">
          <cell r="B125" t="str">
            <v>4th Generation Intel® Core™ Pentium-Upsell</v>
          </cell>
        </row>
        <row r="126">
          <cell r="B126" t="str">
            <v>4th Generation Intel® Core™ Pentium-Entry</v>
          </cell>
        </row>
        <row r="127">
          <cell r="B127" t="str">
            <v>4th Generation Intel® Core™ i5-4440 processor (6M Cache, up to 3.3 GHz)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 t="str">
            <v>Desktop 3rd Generation</v>
          </cell>
        </row>
        <row r="131">
          <cell r="B131" t="str">
            <v>3rd Generation Intel® Core™ i7-3770 processor (8M Cache, up to 3.9 GHz)</v>
          </cell>
        </row>
        <row r="132">
          <cell r="B132" t="str">
            <v>3rd Generation Intel® Core™ i5-3470 processor (6M Cache, up to 3.6 GHz)</v>
          </cell>
        </row>
        <row r="133">
          <cell r="B133" t="str">
            <v>3rd Generation Intel® Core™ i5-3450 processor (6M Cache, up to 3.5 GHz)</v>
          </cell>
        </row>
        <row r="134">
          <cell r="B134" t="str">
            <v>3rd Generation Intel® Core™ i5-3350P processor (6M Cache, up to 3.3 GHz)</v>
          </cell>
        </row>
        <row r="135">
          <cell r="B135" t="str">
            <v>3rd Generation Intel® Core™ i5-3330 processor (6M Cache, up to 3.2 GHz)</v>
          </cell>
        </row>
        <row r="136">
          <cell r="B136" t="str">
            <v>3rd Generation Intel® Core™ i3-3240 processor (3M Cache, 3.4 GHz)</v>
          </cell>
        </row>
        <row r="137">
          <cell r="B137" t="str">
            <v>3rd Generation Intel® Core™ i3-3220 processor (3M Cache, 3.3 GHz)</v>
          </cell>
        </row>
        <row r="138">
          <cell r="B138" t="str">
            <v>3rd Generation Intel® Core™ i5-3340s processor (6M Cache, up to 3.3 GHz)</v>
          </cell>
        </row>
        <row r="139">
          <cell r="B139" t="str">
            <v>3rd Generation Intel® Core™ i5-3340 processor (6M Cache, up to 3.3 GHz)</v>
          </cell>
        </row>
        <row r="140">
          <cell r="B140" t="str">
            <v>3rd Generation Intel® Core™ i7-Entry</v>
          </cell>
        </row>
        <row r="141">
          <cell r="B141" t="str">
            <v>3rd Generation Intel® Core™ i7-Upsell</v>
          </cell>
        </row>
        <row r="142">
          <cell r="B142" t="str">
            <v>3rd Generation Intel® Core™ i5-Entry</v>
          </cell>
        </row>
        <row r="143">
          <cell r="B143" t="str">
            <v>3rd Generation Intel® Core™ i5-Upsell</v>
          </cell>
        </row>
        <row r="144">
          <cell r="B144" t="str">
            <v>3rd Generation Intel® Core™ i3-Entry</v>
          </cell>
        </row>
        <row r="145">
          <cell r="B145" t="str">
            <v>3rd Generation Intel® Core™ i3-Upsell</v>
          </cell>
        </row>
        <row r="146">
          <cell r="B146" t="str">
            <v>3rd Generation Intel® Core™ Celeron-Upsell</v>
          </cell>
        </row>
        <row r="147">
          <cell r="B147" t="str">
            <v>3rd Generation Intel® Core™ Celeron-Entry</v>
          </cell>
        </row>
        <row r="148">
          <cell r="B148" t="str">
            <v>3rd Generation Intel® Core™ Pentium-Upsell</v>
          </cell>
        </row>
        <row r="149">
          <cell r="B149" t="str">
            <v>3rd Generation Intel® Core™ Pentium-Entry</v>
          </cell>
        </row>
        <row r="150">
          <cell r="B150">
            <v>0</v>
          </cell>
        </row>
        <row r="151">
          <cell r="B151" t="str">
            <v>Desktop 2nd Generation</v>
          </cell>
        </row>
        <row r="152">
          <cell r="B152" t="str">
            <v>2nd Generation Intel® Core™ i5-2320 processor (6M Cache, up to 3.3 GHz)</v>
          </cell>
        </row>
        <row r="153">
          <cell r="B153" t="str">
            <v>2nd Generation Intel® Core™ i3-2130 processor (3M Cache, 3.4 GHz)</v>
          </cell>
        </row>
        <row r="154">
          <cell r="B154" t="str">
            <v>2nd Generation Intel® Core™ i3-2120 processor (3M Cache, 3.3 GHz)</v>
          </cell>
        </row>
        <row r="155">
          <cell r="B155">
            <v>0</v>
          </cell>
        </row>
        <row r="156">
          <cell r="B156" t="str">
            <v>Desktop -  Pentium &amp; Celeron</v>
          </cell>
        </row>
        <row r="157">
          <cell r="B157" t="str">
            <v>Intel® Pentium® processor G645 (3M Cache, 2.9 GHz)</v>
          </cell>
        </row>
        <row r="158">
          <cell r="B158" t="str">
            <v>Intel® Pentium® processor G640 (3M Cache, 2.8 GHz)</v>
          </cell>
        </row>
        <row r="159">
          <cell r="B159" t="str">
            <v>Intel® Pentium® processor G630 (3M Cache, 2.7 GHz)</v>
          </cell>
        </row>
        <row r="160">
          <cell r="B160" t="str">
            <v>Intel® Pentium® processor G2030 (3M Cache, 3.0 GHz)</v>
          </cell>
        </row>
        <row r="161">
          <cell r="B161" t="str">
            <v>Intel® Pentium® processor G2020 (3M Cache, 2.9 GHz)</v>
          </cell>
        </row>
        <row r="162">
          <cell r="B162" t="str">
            <v>Intel® Celeron® processor G550 (2M Cache, 2.6 GHz)</v>
          </cell>
        </row>
        <row r="163">
          <cell r="B163" t="str">
            <v>Intel® Celeron® processor G530 (2M Cache, 2.4 GHz)</v>
          </cell>
        </row>
        <row r="164">
          <cell r="B164" t="str">
            <v>Intel® Celeron® processor G470 (1.5M Cache, 2.0 GHz)</v>
          </cell>
        </row>
        <row r="165">
          <cell r="B165" t="str">
            <v>Intel® Celeron® processor G465 (1.5M Cache, 1.9 GHz)</v>
          </cell>
        </row>
        <row r="166">
          <cell r="B166" t="str">
            <v>Intel® Celeron® processor G460 (1.5M Cache, 1.8 GHz)</v>
          </cell>
        </row>
        <row r="167">
          <cell r="B167" t="str">
            <v>Intel® Celeron® processor G1610 (2M Cache, 2.6 GHz)</v>
          </cell>
        </row>
        <row r="168">
          <cell r="B168" t="str">
            <v>Intel® Celeron® processor G1620 (2.7GHz, 2MB)</v>
          </cell>
        </row>
        <row r="169">
          <cell r="B169">
            <v>0</v>
          </cell>
        </row>
        <row r="170">
          <cell r="B170" t="str">
            <v>AIO - 3rd Generation</v>
          </cell>
        </row>
        <row r="171">
          <cell r="B171" t="str">
            <v>3rd Generation Intel® Core™ i7-3770S processor (8M Cache, up to 3.9 GHz)</v>
          </cell>
        </row>
        <row r="172">
          <cell r="B172" t="str">
            <v>3rd Generation Intel® Core™ i5-3470S processor (6M Cache, up to 3.6 GHz)</v>
          </cell>
        </row>
        <row r="173">
          <cell r="B173" t="str">
            <v>3rd Generation Intel® Core™ i5-3450S processor (6M Cache, up to 3.5 GHz)</v>
          </cell>
        </row>
        <row r="174">
          <cell r="B174" t="str">
            <v>3rd Generation Intel® Core™ i5-3330S processor (6M Cache, up to 3.2 GHz)</v>
          </cell>
        </row>
        <row r="175">
          <cell r="B175" t="str">
            <v>3rd Generation Intel® Core™ i3-3240T (3M Cache, up to 2.9 GHz)</v>
          </cell>
        </row>
        <row r="176">
          <cell r="B176" t="str">
            <v>3rd Generation Intel® Core™ i3-3220T processor (3M Cache, 2.8 GHz)</v>
          </cell>
        </row>
        <row r="177">
          <cell r="B177">
            <v>0</v>
          </cell>
        </row>
        <row r="178">
          <cell r="B178" t="str">
            <v>AIO 2nd Generation</v>
          </cell>
        </row>
        <row r="179">
          <cell r="B179" t="str">
            <v>2nd Generation Intel® Core™ i5-2400S processor (6M Cache, up to 3.3 GHz)</v>
          </cell>
        </row>
        <row r="180">
          <cell r="B180" t="str">
            <v>2nd Generation Intel® Core™ i5-2390T processor (3M Cache, up to 3.5 GHz)</v>
          </cell>
        </row>
        <row r="181">
          <cell r="B181" t="str">
            <v>2nd Generation Intel® Core™ i3-2120T processor (3M Cache, 2.6 GHz)</v>
          </cell>
        </row>
        <row r="182">
          <cell r="B182" t="str">
            <v>AIO - Pentium &amp; Celeron</v>
          </cell>
        </row>
        <row r="183">
          <cell r="B183" t="str">
            <v>Intel® Pentium® processor G645T (3M Cache, 2.5 GHz)</v>
          </cell>
        </row>
        <row r="184">
          <cell r="B184" t="str">
            <v>Intel® Pentium® processor G640T (3M Cache, 2.4 GHz)</v>
          </cell>
        </row>
        <row r="185">
          <cell r="B185" t="str">
            <v>Intel® Pentium® processor G620T (3M Cache, 2.2 GHz)</v>
          </cell>
        </row>
        <row r="186">
          <cell r="B186" t="str">
            <v>Intel® Pentium® processor G2030T (3M Cache, 2.6 GHz)</v>
          </cell>
        </row>
        <row r="187">
          <cell r="B187" t="str">
            <v>Intel® Pentium® processor G2020T (3M Cache, 2.5 GHz)</v>
          </cell>
        </row>
        <row r="188">
          <cell r="B188" t="str">
            <v>Intel® Celeron® processor G550T (2M Cache, 2.2 GHz)</v>
          </cell>
        </row>
        <row r="189">
          <cell r="B189" t="str">
            <v>Intel® Celeron® processor G1610T (2M Cache, 2.3 GHz)</v>
          </cell>
        </row>
        <row r="190">
          <cell r="B190">
            <v>0</v>
          </cell>
        </row>
        <row r="191">
          <cell r="B191" t="str">
            <v>AMD CPU</v>
          </cell>
        </row>
        <row r="192">
          <cell r="B192" t="str">
            <v>AMD A4-1250 Accelerated Processor</v>
          </cell>
        </row>
        <row r="193">
          <cell r="B193" t="str">
            <v>AMD Quad-Core A4-1350 Accelerated Processor</v>
          </cell>
        </row>
        <row r="194">
          <cell r="B194" t="str">
            <v>AMD A4-4300M Accelerated Processor</v>
          </cell>
        </row>
        <row r="195">
          <cell r="B195" t="str">
            <v>AMD A4-5145M Accelerated Processor</v>
          </cell>
        </row>
        <row r="196">
          <cell r="B196" t="str">
            <v>AMD A6-4400M Accelerated Processor</v>
          </cell>
        </row>
        <row r="197">
          <cell r="B197" t="str">
            <v>AMD A6-5345M Accelerated Processor</v>
          </cell>
        </row>
        <row r="198">
          <cell r="B198" t="str">
            <v>AMD A8-4500M Accelerated Processor</v>
          </cell>
        </row>
        <row r="199">
          <cell r="B199" t="str">
            <v>AMD A10-4600M Accelerated Processor</v>
          </cell>
        </row>
        <row r="200">
          <cell r="B200" t="str">
            <v>AMD Quad-Core A8-5545M Accelerated Processor</v>
          </cell>
        </row>
        <row r="201">
          <cell r="B201" t="str">
            <v>x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Help"/>
      <sheetName val="Legend"/>
      <sheetName val="Vendor"/>
      <sheetName val="Class Code"/>
      <sheetName val="Sheet1"/>
      <sheetName val="Sheet2"/>
    </sheetNames>
    <sheetDataSet>
      <sheetData sheetId="0" refreshError="1"/>
      <sheetData sheetId="1"/>
      <sheetData sheetId="2">
        <row r="46">
          <cell r="A46" t="str">
            <v>ST</v>
          </cell>
        </row>
        <row r="47">
          <cell r="A47" t="str">
            <v>DO</v>
          </cell>
        </row>
        <row r="51">
          <cell r="A51">
            <v>300</v>
          </cell>
        </row>
        <row r="52">
          <cell r="A52">
            <v>320</v>
          </cell>
        </row>
        <row r="53">
          <cell r="A53">
            <v>380</v>
          </cell>
        </row>
        <row r="54">
          <cell r="A54">
            <v>790</v>
          </cell>
        </row>
        <row r="55">
          <cell r="A55">
            <v>780</v>
          </cell>
        </row>
        <row r="56">
          <cell r="A56">
            <v>770</v>
          </cell>
        </row>
        <row r="57">
          <cell r="A57">
            <v>370</v>
          </cell>
        </row>
        <row r="58">
          <cell r="A58">
            <v>391</v>
          </cell>
        </row>
        <row r="59">
          <cell r="A59">
            <v>361</v>
          </cell>
        </row>
        <row r="60">
          <cell r="A60">
            <v>460</v>
          </cell>
        </row>
        <row r="61">
          <cell r="A61">
            <v>760</v>
          </cell>
        </row>
        <row r="62">
          <cell r="A62">
            <v>290</v>
          </cell>
        </row>
      </sheetData>
      <sheetData sheetId="3"/>
      <sheetData sheetId="4">
        <row r="2">
          <cell r="H2" t="str">
            <v>License</v>
          </cell>
          <cell r="I2" t="str">
            <v>MSOLV</v>
          </cell>
          <cell r="J2" t="str">
            <v xml:space="preserve">Application </v>
          </cell>
        </row>
        <row r="3">
          <cell r="H3" t="str">
            <v>LicenseSa</v>
          </cell>
          <cell r="I3" t="str">
            <v>MOLP</v>
          </cell>
          <cell r="J3" t="str">
            <v>System</v>
          </cell>
        </row>
        <row r="4">
          <cell r="H4" t="str">
            <v>SA</v>
          </cell>
          <cell r="I4" t="str">
            <v>MSSEL</v>
          </cell>
          <cell r="J4" t="str">
            <v>Server</v>
          </cell>
        </row>
        <row r="5">
          <cell r="H5" t="str">
            <v>Package</v>
          </cell>
          <cell r="I5" t="str">
            <v>MSSEA</v>
          </cell>
          <cell r="J5" t="str">
            <v>MSSQL</v>
          </cell>
        </row>
        <row r="6">
          <cell r="H6" t="str">
            <v>Dockit</v>
          </cell>
          <cell r="I6" t="str">
            <v>MSFPP</v>
          </cell>
          <cell r="J6" t="str">
            <v>MSExchange</v>
          </cell>
        </row>
        <row r="7">
          <cell r="H7" t="str">
            <v>DiskKit</v>
          </cell>
        </row>
      </sheetData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Vendor"/>
      <sheetName val="CN"/>
      <sheetName val="Sheet2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Gii vs Act Mgn"/>
      <sheetName val="Contractual Customers"/>
      <sheetName val="FileVersion FormulaRowCheck"/>
      <sheetName val="Definition"/>
      <sheetName val="Deal Size Exclusion"/>
      <sheetName val="Other_Halos"/>
      <sheetName val="Lookup"/>
      <sheetName val="Median_Mode"/>
      <sheetName val="Data"/>
      <sheetName val="Reband"/>
      <sheetName val="RCF_Table"/>
      <sheetName val="All Pivots"/>
      <sheetName val="Deal Size Fit PB1-5"/>
      <sheetName val="Deal Size Fit PB 6-15 -Node"/>
      <sheetName val="Final Deal Size Halos"/>
      <sheetName val="Final Deal Size RCF"/>
      <sheetName val="Final RCF Charts"/>
      <sheetName val="Margin Analysis"/>
      <sheetName val="Platform Adjustment"/>
      <sheetName val="All Pivots TM%"/>
      <sheetName val="Richness"/>
      <sheetName val="DD"/>
      <sheetName val="Wrong exclusion"/>
      <sheetName val="Vendavo upload"/>
      <sheetName val="Ven working"/>
      <sheetName val="Vs. Last Q"/>
      <sheetName val="Excluded Deals"/>
      <sheetName val="Summary"/>
    </sheetNames>
    <sheetDataSet>
      <sheetData sheetId="0"/>
      <sheetData sheetId="1"/>
      <sheetData sheetId="2"/>
      <sheetData sheetId="3"/>
      <sheetData sheetId="4"/>
      <sheetData sheetId="5">
        <row r="1">
          <cell r="V1">
            <v>0</v>
          </cell>
        </row>
      </sheetData>
      <sheetData sheetId="6">
        <row r="2">
          <cell r="CK2" t="str">
            <v>OPTIPLEX 3020</v>
          </cell>
        </row>
        <row r="3">
          <cell r="CK3" t="str">
            <v>OPTIPLEX 3040</v>
          </cell>
        </row>
        <row r="4">
          <cell r="CK4" t="str">
            <v>OPTIPLEX 3046</v>
          </cell>
        </row>
        <row r="5">
          <cell r="CK5" t="str">
            <v>OPTIPLEX 3050</v>
          </cell>
        </row>
        <row r="6">
          <cell r="CK6" t="str">
            <v>OPTIPLEX 3030 AIO</v>
          </cell>
        </row>
        <row r="7">
          <cell r="CK7" t="str">
            <v>OPTIPLEX 3050 AIO</v>
          </cell>
        </row>
        <row r="8">
          <cell r="CK8" t="str">
            <v>OPTIPLEX 3240 AIO</v>
          </cell>
        </row>
        <row r="9">
          <cell r="CK9" t="str">
            <v>OPTIPLEX 5040</v>
          </cell>
        </row>
        <row r="10">
          <cell r="CK10" t="str">
            <v>OPTIPLEX 5050</v>
          </cell>
        </row>
        <row r="11">
          <cell r="CK11" t="str">
            <v>OPTIPLEX 7020</v>
          </cell>
        </row>
        <row r="12">
          <cell r="CK12" t="str">
            <v>OPTIPLEX 5250 AIO</v>
          </cell>
        </row>
        <row r="13">
          <cell r="CK13" t="str">
            <v>OPTIPLEX 7040</v>
          </cell>
        </row>
        <row r="14">
          <cell r="CK14" t="str">
            <v>OPTIPLEX 7050</v>
          </cell>
        </row>
        <row r="15">
          <cell r="CK15" t="str">
            <v>OPTIPLEX 9020</v>
          </cell>
        </row>
        <row r="16">
          <cell r="CK16" t="str">
            <v>OPTIPLEX 7440 AIO</v>
          </cell>
        </row>
        <row r="17">
          <cell r="CK17" t="str">
            <v>OPTIPLEX 7450 AIO</v>
          </cell>
        </row>
        <row r="18">
          <cell r="CK18" t="str">
            <v>OPTIPLEX 9030 AIO</v>
          </cell>
        </row>
        <row r="19">
          <cell r="CK19" t="str">
            <v>OPTIPLEX XE2</v>
          </cell>
        </row>
        <row r="20">
          <cell r="CK20" t="str">
            <v>LATITUDE 3160</v>
          </cell>
        </row>
        <row r="21">
          <cell r="CK21" t="str">
            <v>LATITUDE 3340</v>
          </cell>
        </row>
        <row r="22">
          <cell r="CK22" t="str">
            <v>LATITUDE 3350</v>
          </cell>
        </row>
        <row r="23">
          <cell r="CK23" t="str">
            <v>LATITUDE 3379</v>
          </cell>
        </row>
        <row r="24">
          <cell r="CK24" t="str">
            <v>LATITUDE 3440</v>
          </cell>
        </row>
        <row r="25">
          <cell r="CK25" t="str">
            <v>LATITUDE 3450</v>
          </cell>
        </row>
        <row r="26">
          <cell r="CK26" t="str">
            <v>LATITUDE 3460</v>
          </cell>
        </row>
        <row r="27">
          <cell r="CK27" t="str">
            <v>LATITUDE 3460 WYSE TC</v>
          </cell>
        </row>
        <row r="28">
          <cell r="CK28" t="str">
            <v>LATITUDE 3470</v>
          </cell>
        </row>
        <row r="29">
          <cell r="CK29" t="str">
            <v>LATITUDE 3540</v>
          </cell>
        </row>
        <row r="30">
          <cell r="CK30" t="str">
            <v>LATITUDE 3550</v>
          </cell>
        </row>
        <row r="31">
          <cell r="CK31" t="str">
            <v>LATITUDE 3560</v>
          </cell>
        </row>
        <row r="32">
          <cell r="CK32" t="str">
            <v>LATITUDE 3570</v>
          </cell>
        </row>
        <row r="33">
          <cell r="CK33" t="str">
            <v>LATITUDE 5250</v>
          </cell>
        </row>
        <row r="34">
          <cell r="CK34" t="str">
            <v>LATITUDE 5450</v>
          </cell>
        </row>
        <row r="35">
          <cell r="CK35" t="str">
            <v>LATITUDE 5550</v>
          </cell>
        </row>
        <row r="36">
          <cell r="CK36" t="str">
            <v>LATITUDE 5580</v>
          </cell>
        </row>
        <row r="37">
          <cell r="CK37" t="str">
            <v>LATITUDE 5480</v>
          </cell>
        </row>
        <row r="38">
          <cell r="CK38" t="str">
            <v>LATITUDE 5280</v>
          </cell>
        </row>
        <row r="39">
          <cell r="CK39" t="str">
            <v>LATITUDE E5270</v>
          </cell>
        </row>
        <row r="40">
          <cell r="CK40" t="str">
            <v>LATITUDE E5440</v>
          </cell>
        </row>
        <row r="41">
          <cell r="CK41" t="str">
            <v>LATITUDE E5470</v>
          </cell>
        </row>
        <row r="42">
          <cell r="CK42" t="str">
            <v>LATITUDE E5540</v>
          </cell>
        </row>
        <row r="43">
          <cell r="CK43" t="str">
            <v>LATITUDE E5570</v>
          </cell>
        </row>
        <row r="44">
          <cell r="CK44" t="str">
            <v>LATITUDE E6440</v>
          </cell>
        </row>
        <row r="45">
          <cell r="CK45" t="str">
            <v>LATITUDE E6540</v>
          </cell>
        </row>
        <row r="46">
          <cell r="CK46" t="str">
            <v>LATITUDE 7280</v>
          </cell>
        </row>
        <row r="47">
          <cell r="CK47" t="str">
            <v>LATITUDE 7350</v>
          </cell>
        </row>
        <row r="48">
          <cell r="CK48" t="str">
            <v>LATITUDE 7370</v>
          </cell>
        </row>
        <row r="49">
          <cell r="CK49" t="str">
            <v>LATITUDE 7389</v>
          </cell>
        </row>
        <row r="50">
          <cell r="CK50" t="str">
            <v>LATITUDE 7480</v>
          </cell>
        </row>
        <row r="51">
          <cell r="CK51" t="str">
            <v>LATITUDE E7240</v>
          </cell>
        </row>
        <row r="52">
          <cell r="CK52" t="str">
            <v>LATITUDE E7250</v>
          </cell>
        </row>
        <row r="53">
          <cell r="CK53" t="str">
            <v>LATITUDE E7270</v>
          </cell>
        </row>
        <row r="54">
          <cell r="CK54" t="str">
            <v>LATITUDE E7270 WYSE TC</v>
          </cell>
        </row>
        <row r="55">
          <cell r="CK55" t="str">
            <v>LATITUDE E7440</v>
          </cell>
        </row>
        <row r="56">
          <cell r="CK56" t="str">
            <v>LATITUDE E7450</v>
          </cell>
        </row>
        <row r="57">
          <cell r="CK57" t="str">
            <v>LATITUDE E7470</v>
          </cell>
        </row>
        <row r="58">
          <cell r="CK58" t="str">
            <v>DELL LATITUDE 12 RUGGEDEXTREME</v>
          </cell>
        </row>
        <row r="59">
          <cell r="CK59" t="str">
            <v>DELL LATITUDE 14 RUGGED</v>
          </cell>
        </row>
        <row r="60">
          <cell r="CK60" t="str">
            <v>DELL LATITUDE 14 RUGGEDEXTREME</v>
          </cell>
        </row>
        <row r="61">
          <cell r="CK61" t="str">
            <v>LATITUDE 14 RUGGED EXTREME</v>
          </cell>
        </row>
        <row r="62">
          <cell r="CK62" t="str">
            <v>LATITUDE 12 RUGGED</v>
          </cell>
        </row>
        <row r="63">
          <cell r="CK63" t="str">
            <v>LATITUDE 5175</v>
          </cell>
        </row>
        <row r="64">
          <cell r="CK64" t="str">
            <v>LATITUDE 5179</v>
          </cell>
        </row>
        <row r="65">
          <cell r="CK65" t="str">
            <v>LATITUDE 7275</v>
          </cell>
        </row>
        <row r="66">
          <cell r="CK66" t="str">
            <v>DELL PRECISION 27</v>
          </cell>
        </row>
        <row r="67">
          <cell r="CK67" t="str">
            <v>PRECISION T1700</v>
          </cell>
        </row>
        <row r="68">
          <cell r="CK68" t="str">
            <v>DELL PRECISION TOWER 3420</v>
          </cell>
        </row>
        <row r="69">
          <cell r="CK69" t="str">
            <v>PRECISION T3420</v>
          </cell>
        </row>
        <row r="70">
          <cell r="CK70" t="str">
            <v>DELL PRECISION TOWER 3620</v>
          </cell>
        </row>
        <row r="71">
          <cell r="CK71" t="str">
            <v>PRECISION T3620</v>
          </cell>
        </row>
        <row r="72">
          <cell r="CK72" t="str">
            <v>DELL PRECISION RACK 7910</v>
          </cell>
        </row>
        <row r="73">
          <cell r="CK73" t="str">
            <v>PRECISION R7910</v>
          </cell>
        </row>
        <row r="74">
          <cell r="CK74" t="str">
            <v>DELL PRECISION TOWER 5810</v>
          </cell>
        </row>
        <row r="75">
          <cell r="CK75" t="str">
            <v>PRECISION T5810</v>
          </cell>
        </row>
        <row r="76">
          <cell r="CK76" t="str">
            <v>DELL PRECISION TOWER 7810</v>
          </cell>
        </row>
        <row r="77">
          <cell r="CK77" t="str">
            <v>PRECISION T7810</v>
          </cell>
        </row>
        <row r="78">
          <cell r="CK78" t="str">
            <v>DELL PRECISION TOWER 7910</v>
          </cell>
        </row>
      </sheetData>
      <sheetData sheetId="7"/>
      <sheetData sheetId="8">
        <row r="2">
          <cell r="A2">
            <v>0</v>
          </cell>
        </row>
        <row r="3">
          <cell r="A3" t="str">
            <v>po_id</v>
          </cell>
          <cell r="B3" t="str">
            <v>FISC_QTR_VAL</v>
          </cell>
          <cell r="C3" t="str">
            <v>FISC_WEEK_VAL</v>
          </cell>
          <cell r="D3" t="str">
            <v>onlineoffline</v>
          </cell>
          <cell r="E3" t="str">
            <v>PREMIER_CHANNEL</v>
          </cell>
          <cell r="F3" t="str">
            <v>PREMIER_CATALOG</v>
          </cell>
          <cell r="G3" t="str">
            <v>PREMIER_SUB_CATALOG</v>
          </cell>
          <cell r="H3" t="str">
            <v>ACCT_ID</v>
          </cell>
          <cell r="I3" t="str">
            <v>ACCT_NM</v>
          </cell>
          <cell r="J3" t="str">
            <v>ACCT_RAD_CODE</v>
          </cell>
          <cell r="K3" t="str">
            <v>partner_type_desc</v>
          </cell>
          <cell r="L3" t="str">
            <v>SLS_BU_LVL1_DESC</v>
          </cell>
          <cell r="M3" t="str">
            <v>SLS_BU_LVL2_DESC</v>
          </cell>
          <cell r="N3" t="str">
            <v>BVRR_DESC2</v>
          </cell>
          <cell r="O3" t="str">
            <v>PRICE_BAND_LONG_DESC</v>
          </cell>
          <cell r="P3" t="str">
            <v>TYPE_DESC</v>
          </cell>
          <cell r="Q3" t="str">
            <v>PROD_GRP_DESC</v>
          </cell>
          <cell r="R3" t="str">
            <v>LOB_DESC</v>
          </cell>
          <cell r="S3" t="str">
            <v>brand_group</v>
          </cell>
          <cell r="T3" t="str">
            <v>BRAND_CATG_DESC</v>
          </cell>
          <cell r="U3" t="str">
            <v>revn_as_sld_disc_usd</v>
          </cell>
          <cell r="V3" t="str">
            <v>revn_as_sld_rtl_usd</v>
          </cell>
          <cell r="W3" t="str">
            <v>sys_qty</v>
          </cell>
          <cell r="X3" t="str">
            <v>disc_as_sld</v>
          </cell>
          <cell r="Y3" t="str">
            <v>mgn_as_sld_usd</v>
          </cell>
          <cell r="Z3" t="str">
            <v>Margin_As_Sold</v>
          </cell>
          <cell r="AA3" t="str">
            <v>total_cost_as_sold</v>
          </cell>
          <cell r="AB3" t="str">
            <v>Base_Frt_Duties_Revn_Disc_Usd</v>
          </cell>
          <cell r="AC3" t="str">
            <v>Base_Frt_Duties_Revn_Rtl_Usd</v>
          </cell>
          <cell r="AD3" t="str">
            <v>Base_Frt_Duty_Mgn_Usd</v>
          </cell>
          <cell r="AE3" t="str">
            <v>Base_Frt_Duty_Cost_Usd</v>
          </cell>
          <cell r="AF3" t="str">
            <v>Sales_Revenue_Disc</v>
          </cell>
          <cell r="AG3" t="str">
            <v>Sales_Revenue_Rtl</v>
          </cell>
          <cell r="AH3" t="str">
            <v>Sales_Disc</v>
          </cell>
          <cell r="AI3" t="str">
            <v>Sales_cost</v>
          </cell>
          <cell r="AJ3" t="str">
            <v>Sales_Margin</v>
          </cell>
          <cell r="AK3" t="str">
            <v>PO_REVN_AS_SLD_DISC_USD</v>
          </cell>
          <cell r="AL3" t="str">
            <v>po_REVN_AS_SLD_RTL_USD</v>
          </cell>
          <cell r="AM3" t="str">
            <v>PO_disc_percentg</v>
          </cell>
          <cell r="AN3" t="str">
            <v>PO_MGN_AS_SLD_PERCNTG</v>
          </cell>
          <cell r="AO3" t="str">
            <v>vendavo_segment</v>
          </cell>
          <cell r="AP3" t="str">
            <v>ACCT_BUY_POWER_BAND</v>
          </cell>
          <cell r="AQ3" t="str">
            <v>SUB_ACCT_BUY_POWER_BAND</v>
          </cell>
          <cell r="AR3" t="str">
            <v>FutureGTM_LVL1</v>
          </cell>
          <cell r="AS3" t="str">
            <v>FutureGTM_LVL2</v>
          </cell>
          <cell r="AT3" t="str">
            <v>FutureGTM_LVL3</v>
          </cell>
          <cell r="AU3" t="str">
            <v>FutureGTM_LVL4</v>
          </cell>
          <cell r="AV3" t="str">
            <v>partner_type_lvl2_desc</v>
          </cell>
          <cell r="AW3" t="str">
            <v>partner_type_lvl3_desc</v>
          </cell>
          <cell r="AX3" t="str">
            <v>ACCT_GTM_CVRG_TYPE_DESC</v>
          </cell>
          <cell r="AY3" t="str">
            <v>ACCT_GTM_ACCT_TYPE_DESC</v>
          </cell>
          <cell r="AZ3" t="str">
            <v>DISC</v>
          </cell>
          <cell r="BA3" t="str">
            <v>DealBand</v>
          </cell>
          <cell r="BB3" t="str">
            <v>Grouping</v>
          </cell>
          <cell r="BC3" t="str">
            <v>SegmentKey</v>
          </cell>
          <cell r="BD3" t="str">
            <v>SegmentAvgDOL</v>
          </cell>
          <cell r="BE3" t="str">
            <v>SegStddev</v>
          </cell>
          <cell r="BF3" t="str">
            <v>SDDelta</v>
          </cell>
          <cell r="BG3" t="str">
            <v>Exclude</v>
          </cell>
          <cell r="BH3" t="str">
            <v>DealRank</v>
          </cell>
          <cell r="BI3" t="str">
            <v>SegmentAvgDealSize</v>
          </cell>
          <cell r="BJ3" t="str">
            <v>SegStddevDealSize</v>
          </cell>
          <cell r="BK3" t="str">
            <v>SDDeltaDealSize</v>
          </cell>
          <cell r="BL3" t="str">
            <v>ActTM</v>
          </cell>
          <cell r="BM3" t="str">
            <v>NegativeMargin</v>
          </cell>
          <cell r="BN3" t="str">
            <v>Richness Final-R</v>
          </cell>
          <cell r="BO3" t="str">
            <v>Richness Final-C</v>
          </cell>
          <cell r="BP3" t="str">
            <v>Richness Final-F</v>
          </cell>
          <cell r="BQ3" t="str">
            <v>R-Rev</v>
          </cell>
          <cell r="BR3" t="str">
            <v>C-Rev</v>
          </cell>
          <cell r="BS3" t="str">
            <v>F-Rev</v>
          </cell>
          <cell r="BT3" t="str">
            <v>R-Mar</v>
          </cell>
          <cell r="BU3" t="str">
            <v>C-Mar</v>
          </cell>
          <cell r="BV3" t="str">
            <v>F-Mar</v>
          </cell>
          <cell r="BW3" t="str">
            <v>R-TM</v>
          </cell>
          <cell r="BX3" t="str">
            <v>C-TM</v>
          </cell>
          <cell r="BY3" t="str">
            <v>F-TM</v>
          </cell>
          <cell r="BZ3" t="str">
            <v>R-Negative</v>
          </cell>
          <cell r="CA3" t="str">
            <v>C-Negative</v>
          </cell>
          <cell r="CB3" t="str">
            <v>F-Negative</v>
          </cell>
          <cell r="CC3" t="str">
            <v>Vendavo Segment</v>
          </cell>
          <cell r="CD3" t="str">
            <v>Vendavo PG</v>
          </cell>
          <cell r="CE3" t="str">
            <v>Vendo PB</v>
          </cell>
          <cell r="CF3" t="str">
            <v>VendavoSegKey</v>
          </cell>
          <cell r="CG3" t="str">
            <v>&gt;DAM</v>
          </cell>
          <cell r="CH3" t="str">
            <v>&gt;CA</v>
          </cell>
          <cell r="CI3" t="str">
            <v>R-Final</v>
          </cell>
          <cell r="CJ3" t="str">
            <v>C-Final (Deal Size Halo)</v>
          </cell>
          <cell r="CK3" t="str">
            <v>F-Final</v>
          </cell>
          <cell r="CL3" t="str">
            <v>Partner Halo</v>
          </cell>
          <cell r="CM3" t="str">
            <v>AcctTier</v>
          </cell>
          <cell r="CN3" t="str">
            <v>AccTierHalo</v>
          </cell>
          <cell r="CO3" t="str">
            <v>ACQ Halo</v>
          </cell>
          <cell r="CP3" t="str">
            <v>ACQ Halo Weight</v>
          </cell>
          <cell r="CQ3" t="str">
            <v>LMMatch</v>
          </cell>
          <cell r="CR3" t="str">
            <v>LMHalo</v>
          </cell>
          <cell r="CS3" t="str">
            <v>LMHaloWeight</v>
          </cell>
          <cell r="CT3" t="str">
            <v>LMHalo R</v>
          </cell>
          <cell r="CU3" t="str">
            <v>LMHalo C</v>
          </cell>
          <cell r="CV3" t="str">
            <v>LMHalo F</v>
          </cell>
          <cell r="CW3" t="str">
            <v>AcctTierWeight</v>
          </cell>
          <cell r="CX3" t="str">
            <v>Partner Weighted</v>
          </cell>
          <cell r="CY3" t="str">
            <v>TargetAcctHalo</v>
          </cell>
          <cell r="CZ3" t="str">
            <v>TargetAcctHaloWeight</v>
          </cell>
          <cell r="DA3" t="str">
            <v>DistyHalo</v>
          </cell>
          <cell r="DB3" t="str">
            <v>DistyHaloWeight</v>
          </cell>
          <cell r="DC3" t="str">
            <v>LM%</v>
          </cell>
          <cell r="DD3" t="str">
            <v>&gt;F</v>
          </cell>
          <cell r="DE3" t="str">
            <v>Exclusion</v>
          </cell>
          <cell r="DF3" t="str">
            <v>Rebanded PB</v>
          </cell>
          <cell r="DG3" t="str">
            <v>Rebanded Rev</v>
          </cell>
          <cell r="DH3" t="str">
            <v>C-ActualDisc</v>
          </cell>
          <cell r="DI3" t="str">
            <v>C-ActualRev</v>
          </cell>
          <cell r="DJ3" t="str">
            <v>C-ActualMar</v>
          </cell>
          <cell r="DK3" t="str">
            <v>C-WeightedRev</v>
          </cell>
          <cell r="DL3" t="str">
            <v>F-WeightedRev</v>
          </cell>
          <cell r="DM3" t="str">
            <v>BUID</v>
          </cell>
          <cell r="DN3" t="str">
            <v>Margin Cap R DOL</v>
          </cell>
          <cell r="DO3" t="str">
            <v>Margin Cap C DOL</v>
          </cell>
          <cell r="DP3" t="str">
            <v>Margin Cap F DOL</v>
          </cell>
          <cell r="DQ3" t="str">
            <v>Deal Inclusion</v>
          </cell>
          <cell r="DR3" t="str">
            <v>Non-SnS</v>
          </cell>
          <cell r="DS3" t="str">
            <v>SegmentKey1</v>
          </cell>
          <cell r="DT3" t="str">
            <v>CountinPS</v>
          </cell>
          <cell r="DU3" t="str">
            <v>CountinSeg</v>
          </cell>
          <cell r="DV3" t="str">
            <v>NewExclusionAvg</v>
          </cell>
          <cell r="DW3" t="str">
            <v>NewExclusionSD</v>
          </cell>
          <cell r="DX3" t="str">
            <v>NewExclusionSD</v>
          </cell>
          <cell r="DY3" t="str">
            <v>Contractual Customers</v>
          </cell>
          <cell r="DZ3" t="str">
            <v>List Margin Change %</v>
          </cell>
          <cell r="EA3" t="str">
            <v>New Historical LM%</v>
          </cell>
          <cell r="EB3" t="str">
            <v>New Avg DOL</v>
          </cell>
          <cell r="EC3" t="str">
            <v>New &gt;F</v>
          </cell>
          <cell r="ED3" t="str">
            <v>&gt;DAM (New)</v>
          </cell>
          <cell r="EE3" t="str">
            <v>New List Price</v>
          </cell>
          <cell r="EF3" t="str">
            <v xml:space="preserve">New R-Rev </v>
          </cell>
          <cell r="EG3" t="str">
            <v>New C-Rev</v>
          </cell>
          <cell r="EH3" t="str">
            <v>New F-Rev</v>
          </cell>
          <cell r="EI3" t="str">
            <v>New R-Mar</v>
          </cell>
          <cell r="EJ3" t="str">
            <v>New C-Mar</v>
          </cell>
          <cell r="EK3" t="str">
            <v>New F-Mar</v>
          </cell>
          <cell r="EL3" t="str">
            <v>New R-TM</v>
          </cell>
          <cell r="EM3" t="str">
            <v>New C-TM</v>
          </cell>
          <cell r="EN3" t="str">
            <v>New F-TM</v>
          </cell>
          <cell r="EO3" t="str">
            <v>New R-Negative</v>
          </cell>
          <cell r="EP3" t="str">
            <v>New C-Negative</v>
          </cell>
          <cell r="EQ3" t="str">
            <v>New F-Negative</v>
          </cell>
          <cell r="ER3" t="str">
            <v>LMAvg Product</v>
          </cell>
          <cell r="ES3" t="str">
            <v>Avg DOL LMAvg</v>
          </cell>
          <cell r="ET3" t="str">
            <v>List Price LMAvg</v>
          </cell>
          <cell r="EU3" t="str">
            <v>LTRU LMAvg</v>
          </cell>
          <cell r="EV3" t="str">
            <v>TRU LMAvg</v>
          </cell>
          <cell r="EW3" t="str">
            <v>Hist DOL</v>
          </cell>
          <cell r="EX3" t="str">
            <v>DISC% MAM (LMAvg)</v>
          </cell>
          <cell r="EY3" t="str">
            <v>Selling Price MAM (LMAvg)</v>
          </cell>
          <cell r="EZ3" t="str">
            <v>DISC% MAM (Hist LM)</v>
          </cell>
          <cell r="FA3" t="str">
            <v>Selling Price MAM (Hist LM)</v>
          </cell>
          <cell r="FB3" t="str">
            <v>Hist_TRU</v>
          </cell>
          <cell r="FC3" t="str">
            <v>R_TRU (PBAvg)</v>
          </cell>
          <cell r="FD3" t="str">
            <v>C_TRU (PBAvg)</v>
          </cell>
          <cell r="FE3" t="str">
            <v>F_TRU (PBAvg)</v>
          </cell>
          <cell r="FF3" t="str">
            <v>&gt; R_TRU (PBAvg)</v>
          </cell>
          <cell r="FG3" t="str">
            <v>&gt; C_TRU (PBAvg)</v>
          </cell>
          <cell r="FH3" t="str">
            <v>&lt; F_TRU (PBAvg)</v>
          </cell>
          <cell r="FI3" t="str">
            <v>R_TRU (LMAvg)</v>
          </cell>
          <cell r="FJ3" t="str">
            <v>C_TRU (LMAvg)</v>
          </cell>
          <cell r="FK3" t="str">
            <v>F_TRU (LMAvg)</v>
          </cell>
          <cell r="FL3" t="str">
            <v>&gt; R_TRU (LMAvg)</v>
          </cell>
          <cell r="FM3" t="str">
            <v>&gt; C_TRU (LMAvg)</v>
          </cell>
          <cell r="FN3" t="str">
            <v>&lt; F_TRU (LMAvg)</v>
          </cell>
          <cell r="FO3" t="str">
            <v>R-C_TRU (LMAvg)</v>
          </cell>
          <cell r="FP3" t="str">
            <v>C-F_TRU (LMAvg)</v>
          </cell>
          <cell r="FQ3" t="str">
            <v>New F-TM Weighted</v>
          </cell>
          <cell r="FR3" t="str">
            <v>New R-TM Weighted</v>
          </cell>
          <cell r="FS3" t="str">
            <v>New C-TM Weighted</v>
          </cell>
          <cell r="FT3" t="str">
            <v>30%tile DOL</v>
          </cell>
          <cell r="FU3" t="str">
            <v>50%tile DOL</v>
          </cell>
          <cell r="FV3" t="str">
            <v>60%tile DOL</v>
          </cell>
          <cell r="FW3" t="str">
            <v>Negative Margin Exclusion</v>
          </cell>
          <cell r="FX3" t="str">
            <v>Modelling LOB</v>
          </cell>
          <cell r="FY3" t="str">
            <v>Rebanded Key2</v>
          </cell>
          <cell r="FZ3" t="str">
            <v>Rebanded Key</v>
          </cell>
          <cell r="GA3" t="str">
            <v>Actual TM%</v>
          </cell>
          <cell r="GB3" t="str">
            <v>Rebanded Key2_Rev</v>
          </cell>
          <cell r="GC3" t="str">
            <v>Rebanded Key2_PB</v>
          </cell>
          <cell r="GD3" t="str">
            <v>Actual PB</v>
          </cell>
          <cell r="GE3" t="str">
            <v>Data PB</v>
          </cell>
          <cell r="GF3" t="str">
            <v>Month</v>
          </cell>
          <cell r="GG3" t="str">
            <v>Actual Deal Size</v>
          </cell>
          <cell r="GH3" t="str">
            <v>Rebanded Deal Size</v>
          </cell>
          <cell r="GI3" t="str">
            <v>Rebanded TM% Band</v>
          </cell>
          <cell r="GJ3" t="str">
            <v>Rebanded Final PB</v>
          </cell>
          <cell r="GK3" t="str">
            <v>Rebanded Final Deal Size</v>
          </cell>
          <cell r="GL3" t="str">
            <v>Rebanded BVRR</v>
          </cell>
          <cell r="GM3" t="str">
            <v>LCL_CHNL_DESC</v>
          </cell>
          <cell r="GN3" t="str">
            <v>Hist Disc%</v>
          </cell>
          <cell r="GO3" t="str">
            <v>R-Final without Halo</v>
          </cell>
          <cell r="GP3" t="str">
            <v>C-Final without Halo</v>
          </cell>
          <cell r="GQ3" t="str">
            <v>F-Final without Halo</v>
          </cell>
          <cell r="GR3" t="str">
            <v>R-Rev without Halo</v>
          </cell>
          <cell r="GS3" t="str">
            <v>C-Rev without Halo</v>
          </cell>
          <cell r="GT3" t="str">
            <v>F-Rev without Halo</v>
          </cell>
          <cell r="GU3" t="str">
            <v>DD ActTM</v>
          </cell>
          <cell r="GV3" t="str">
            <v>DD F-TM</v>
          </cell>
          <cell r="GW3" t="str">
            <v>DD C-TM</v>
          </cell>
          <cell r="GX3" t="str">
            <v>ACQ Acct Match</v>
          </cell>
          <cell r="GY3" t="str">
            <v>Sls Segment Adj match</v>
          </cell>
          <cell r="GZ3" t="str">
            <v>Sls Segment Adj</v>
          </cell>
          <cell r="HA3" t="str">
            <v>MoQ check</v>
          </cell>
          <cell r="HB3" t="str">
            <v>MoQ Partner Halo - R</v>
          </cell>
          <cell r="HC3" t="str">
            <v>MoQ Partner Halo - C</v>
          </cell>
          <cell r="HD3" t="str">
            <v>MoQ Partner Halo - F</v>
          </cell>
          <cell r="HE3" t="str">
            <v>R-Rev (LM over ride List Price)</v>
          </cell>
          <cell r="HF3" t="str">
            <v>C-Rev (LM over ride List Price)</v>
          </cell>
          <cell r="HG3" t="str">
            <v>F-Rev (LM over ride List Price)</v>
          </cell>
          <cell r="HH3" t="str">
            <v>R-Mar (LM over ride List Price)</v>
          </cell>
          <cell r="HI3" t="str">
            <v>C-Mar (LM over ride List Price)</v>
          </cell>
          <cell r="HJ3" t="str">
            <v>F-Mar (LM over ride List Price)</v>
          </cell>
          <cell r="HK3" t="str">
            <v>Area</v>
          </cell>
        </row>
        <row r="4">
          <cell r="A4" t="str">
            <v>GESHC-341033737-4075-2016-08-05</v>
          </cell>
        </row>
        <row r="5">
          <cell r="A5" t="str">
            <v>GESHC-341060171-4075-2016-05-16</v>
          </cell>
        </row>
        <row r="6">
          <cell r="A6" t="str">
            <v>GESHC-341033772-4075-2016-03-07</v>
          </cell>
        </row>
        <row r="7">
          <cell r="A7" t="str">
            <v>GESHC-341033701-4075-2016-11-30</v>
          </cell>
        </row>
        <row r="8">
          <cell r="A8" t="str">
            <v>GESHC-341033701-4075-2016-12-05</v>
          </cell>
        </row>
        <row r="9">
          <cell r="A9" t="str">
            <v>GESHC-341033752-4075-2016-08-12</v>
          </cell>
        </row>
        <row r="10">
          <cell r="A10" t="str">
            <v>GESHC-341033722-4075-2017-02-01</v>
          </cell>
        </row>
        <row r="11">
          <cell r="A11" t="str">
            <v>GESHC-341033772-4075-2016-08-19</v>
          </cell>
        </row>
        <row r="12">
          <cell r="A12" t="str">
            <v>GESHC-341033736-4075-2016-02-16</v>
          </cell>
        </row>
        <row r="13">
          <cell r="A13" t="str">
            <v>GESHC-341042979-4075-2016-06-17</v>
          </cell>
        </row>
        <row r="14">
          <cell r="A14" t="str">
            <v>GESHC-341044945-4075-2016-12-05</v>
          </cell>
        </row>
        <row r="15">
          <cell r="A15" t="str">
            <v>GESHC-341003877-4075-2016-03-23</v>
          </cell>
        </row>
        <row r="16">
          <cell r="A16" t="str">
            <v>GESHC-341003877-4075-2016-04-21</v>
          </cell>
        </row>
        <row r="17">
          <cell r="A17" t="str">
            <v>GESHC-341003877-4075-2016-04-20</v>
          </cell>
        </row>
        <row r="18">
          <cell r="A18" t="str">
            <v>GESHC-341003877-4075-2016-02-12</v>
          </cell>
        </row>
        <row r="19">
          <cell r="A19" t="str">
            <v>GESHC-341003877-4075-2016-02-03</v>
          </cell>
        </row>
        <row r="20">
          <cell r="A20" t="str">
            <v>GESHC-341003877-4075-2016-06-15</v>
          </cell>
        </row>
        <row r="21">
          <cell r="A21" t="str">
            <v>GESHC-341003877-4075-2016-06-24</v>
          </cell>
        </row>
        <row r="22">
          <cell r="A22" t="str">
            <v>GESHC-341003877-4075-2016-06-15</v>
          </cell>
        </row>
        <row r="23">
          <cell r="A23" t="str">
            <v>GESHC-341003877-4075-2016-06-24</v>
          </cell>
        </row>
        <row r="24">
          <cell r="A24" t="str">
            <v>GESHC-341003877-4075-2016-07-15</v>
          </cell>
        </row>
        <row r="25">
          <cell r="A25" t="str">
            <v>GESHC-341003877-4075-2016-06-15</v>
          </cell>
        </row>
        <row r="26">
          <cell r="A26" t="str">
            <v>GESHC-341003877-4075-2016-09-23</v>
          </cell>
        </row>
        <row r="27">
          <cell r="A27" t="str">
            <v>GESHC-341003877-4075-2016-06-16</v>
          </cell>
        </row>
        <row r="28">
          <cell r="A28" t="str">
            <v>GESHC-341003877-4075-2016-02-12</v>
          </cell>
        </row>
        <row r="29">
          <cell r="A29" t="str">
            <v>GESHC-341003877-4075-2016-09-23</v>
          </cell>
        </row>
        <row r="30">
          <cell r="A30" t="str">
            <v>GESHC-341003877-4075-2016-10-03</v>
          </cell>
        </row>
        <row r="31">
          <cell r="A31" t="str">
            <v>GESHC-341003877-4075-2016-09-30</v>
          </cell>
        </row>
        <row r="32">
          <cell r="A32" t="str">
            <v>GESHC-341003877-4075-2016-10-25</v>
          </cell>
        </row>
        <row r="33">
          <cell r="A33" t="str">
            <v>GESHC-341003877-4075-2016-04-20</v>
          </cell>
        </row>
        <row r="34">
          <cell r="A34" t="str">
            <v>GESHC-341003877-4075-2016-10-13</v>
          </cell>
        </row>
        <row r="35">
          <cell r="A35" t="str">
            <v>GESHC-341003877-4075-2016-08-12</v>
          </cell>
        </row>
        <row r="36">
          <cell r="A36" t="str">
            <v>GESHC-341003877-4075-2016-09-30</v>
          </cell>
        </row>
        <row r="37">
          <cell r="A37" t="str">
            <v>GESHC-341003877-4075-2016-11-07</v>
          </cell>
        </row>
        <row r="38">
          <cell r="A38" t="str">
            <v>GESHC-341003877-4075-2016-11-03</v>
          </cell>
        </row>
        <row r="39">
          <cell r="A39" t="str">
            <v>GESHC-341003877-4075-2016-11-10</v>
          </cell>
        </row>
        <row r="40">
          <cell r="A40" t="str">
            <v>GESHC-341003877-4075-2016-10-25</v>
          </cell>
        </row>
        <row r="41">
          <cell r="A41" t="str">
            <v>GESHC-341003877-4075-2016-11-07</v>
          </cell>
        </row>
        <row r="42">
          <cell r="A42" t="str">
            <v>GESHC-341003877-4075-2016-12-20</v>
          </cell>
        </row>
        <row r="43">
          <cell r="A43" t="str">
            <v>GESHC-341003877-4075-2016-12-27</v>
          </cell>
        </row>
        <row r="44">
          <cell r="A44" t="str">
            <v>GESHC-341003877-4075-2016-12-29</v>
          </cell>
        </row>
        <row r="45">
          <cell r="A45" t="str">
            <v>GESHC-341003877-4075-2016-12-20</v>
          </cell>
        </row>
        <row r="46">
          <cell r="A46" t="str">
            <v>GESHC-341003877-4075-2017-01-13</v>
          </cell>
        </row>
        <row r="47">
          <cell r="A47" t="str">
            <v>GESHC-341003877-4075-2017-01-13</v>
          </cell>
        </row>
        <row r="48">
          <cell r="A48" t="str">
            <v>GESHC-341003877-4075-2017-01-13</v>
          </cell>
        </row>
        <row r="49">
          <cell r="A49" t="str">
            <v>GESHC-341003877-4075-2017-01-11</v>
          </cell>
        </row>
        <row r="50">
          <cell r="A50" t="str">
            <v>GESHC-341003877-4075-2017-01-17</v>
          </cell>
        </row>
        <row r="51">
          <cell r="A51" t="str">
            <v>GESHC-341003877-4075-2016-11-10</v>
          </cell>
        </row>
        <row r="52">
          <cell r="A52" t="str">
            <v>GESHC-341003897-4075-2017-02-01</v>
          </cell>
        </row>
        <row r="53">
          <cell r="A53" t="str">
            <v>GESHC-341003897-4075-2016-07-05</v>
          </cell>
        </row>
        <row r="54">
          <cell r="A54" t="str">
            <v>GESHC-341003897-4075-2016-09-30</v>
          </cell>
        </row>
        <row r="55">
          <cell r="A55" t="str">
            <v>GESHC-341003897-4075-2016-06-17</v>
          </cell>
        </row>
        <row r="56">
          <cell r="A56" t="str">
            <v>GESHC-341003877-4075-2017-01-17</v>
          </cell>
        </row>
        <row r="57">
          <cell r="A57" t="str">
            <v>GESHC-341003897-4075-2016-07-05</v>
          </cell>
        </row>
        <row r="58">
          <cell r="A58" t="str">
            <v>GESHC-341003877-4075-2017-01-11</v>
          </cell>
        </row>
        <row r="59">
          <cell r="A59" t="str">
            <v>GESHC-341003877-4075-2017-01-16</v>
          </cell>
        </row>
        <row r="60">
          <cell r="A60" t="str">
            <v>GESHC-341004041-4075-2016-07-20</v>
          </cell>
        </row>
        <row r="61">
          <cell r="A61" t="str">
            <v>GESHC-341004041-4075-2016-08-26</v>
          </cell>
        </row>
        <row r="62">
          <cell r="A62" t="str">
            <v>GESHC-341004041-4075-2016-11-29</v>
          </cell>
        </row>
        <row r="63">
          <cell r="A63" t="str">
            <v>GESHC-341004041-4075-2016-12-19</v>
          </cell>
        </row>
        <row r="64">
          <cell r="A64" t="str">
            <v>GESHC-341004041-4075-2016-12-13</v>
          </cell>
        </row>
        <row r="65">
          <cell r="A65" t="str">
            <v>GESHC-341004041-4075-2016-07-20</v>
          </cell>
        </row>
        <row r="66">
          <cell r="A66" t="str">
            <v>GESHC-341004041-4075-2016-08-26</v>
          </cell>
        </row>
        <row r="67">
          <cell r="A67" t="str">
            <v>GESHC-341004108-4075-2016-04-22</v>
          </cell>
        </row>
        <row r="68">
          <cell r="A68" t="str">
            <v>GESHC-341004108-4075-2016-02-03</v>
          </cell>
        </row>
        <row r="69">
          <cell r="A69" t="str">
            <v>GESHC-341004108-4075-2016-08-11</v>
          </cell>
        </row>
        <row r="70">
          <cell r="A70" t="str">
            <v>GESHC-341004041-4075-2016-12-19</v>
          </cell>
        </row>
        <row r="71">
          <cell r="A71" t="str">
            <v>GESHC-341004862-4075-2016-12-08</v>
          </cell>
        </row>
        <row r="72">
          <cell r="A72" t="str">
            <v>GESHC-341004862-4075-2016-02-15</v>
          </cell>
        </row>
        <row r="73">
          <cell r="A73" t="str">
            <v>GESHC-341004882-4075-2016-03-15</v>
          </cell>
        </row>
        <row r="74">
          <cell r="A74" t="str">
            <v>GESHC-341004862-4075-2016-11-21</v>
          </cell>
        </row>
        <row r="75">
          <cell r="A75" t="str">
            <v>GESHC-341004845-4075-2016-02-18</v>
          </cell>
        </row>
        <row r="76">
          <cell r="A76" t="str">
            <v>GESHC-341004882-4075-2016-02-11</v>
          </cell>
        </row>
        <row r="77">
          <cell r="A77" t="str">
            <v>GESHC-341004882-4075-2016-07-15</v>
          </cell>
        </row>
        <row r="78">
          <cell r="A78" t="str">
            <v>GESHC-341004882-4075-2016-04-08</v>
          </cell>
        </row>
        <row r="79">
          <cell r="A79" t="str">
            <v>GESHC-341004882-4075-2016-08-05</v>
          </cell>
        </row>
        <row r="80">
          <cell r="A80" t="str">
            <v>GESHC-341004882-4075-2016-12-06</v>
          </cell>
        </row>
        <row r="81">
          <cell r="A81" t="str">
            <v>GESHC-341005115-4075-2016-09-02</v>
          </cell>
        </row>
        <row r="82">
          <cell r="A82" t="str">
            <v>GESHC-341004883-4075-2016-05-20</v>
          </cell>
        </row>
        <row r="83">
          <cell r="A83" t="str">
            <v>GESHC-341004882-4075-2016-09-28</v>
          </cell>
        </row>
        <row r="84">
          <cell r="A84" t="str">
            <v>GESHC-341004883-4075-2016-05-20</v>
          </cell>
        </row>
        <row r="85">
          <cell r="A85" t="str">
            <v>GESHC-341005549-4075-2016-03-18</v>
          </cell>
        </row>
        <row r="86">
          <cell r="A86" t="str">
            <v>GESHC-341005549-4075-2016-06-10</v>
          </cell>
        </row>
        <row r="87">
          <cell r="A87" t="str">
            <v>GESHC-341005549-4075-2016-10-13</v>
          </cell>
        </row>
        <row r="88">
          <cell r="A88" t="str">
            <v>GESHC-341005549-4075-2017-02-01</v>
          </cell>
        </row>
        <row r="89">
          <cell r="A89" t="str">
            <v>GESHC-341005549-4075-2016-06-09</v>
          </cell>
        </row>
        <row r="90">
          <cell r="A90" t="str">
            <v>GESHC-341005549-4075-2016-08-04</v>
          </cell>
        </row>
        <row r="91">
          <cell r="A91" t="str">
            <v>GESHC-341005749-4075-2016-03-15</v>
          </cell>
        </row>
        <row r="92">
          <cell r="A92" t="str">
            <v>GESHC-341005749-4075-2016-07-20</v>
          </cell>
        </row>
        <row r="93">
          <cell r="A93" t="str">
            <v>GESHC-341005749-4075-2016-12-20</v>
          </cell>
        </row>
        <row r="94">
          <cell r="A94" t="str">
            <v>GESHC-341005749-4075-2016-12-02</v>
          </cell>
        </row>
        <row r="95">
          <cell r="A95" t="str">
            <v>GESHC-341005866-4075-2016-03-11</v>
          </cell>
        </row>
        <row r="96">
          <cell r="A96" t="str">
            <v>GESHC-341005866-4075-2016-03-11</v>
          </cell>
        </row>
        <row r="97">
          <cell r="A97" t="str">
            <v>GESHC-341006010-4075-2016-02-02</v>
          </cell>
        </row>
        <row r="98">
          <cell r="A98" t="str">
            <v>GESHC-341006010-4075-2016-04-08</v>
          </cell>
        </row>
        <row r="99">
          <cell r="A99" t="str">
            <v>GESHC-341006010-4075-2017-01-18</v>
          </cell>
        </row>
        <row r="100">
          <cell r="A100" t="str">
            <v>GESHC-341006014-4075-2016-02-19</v>
          </cell>
        </row>
        <row r="101">
          <cell r="A101" t="str">
            <v>GESHC-341006014-4075-2016-02-19</v>
          </cell>
        </row>
        <row r="102">
          <cell r="A102" t="str">
            <v>GESHC-341006014-4075-2016-02-19</v>
          </cell>
        </row>
        <row r="103">
          <cell r="A103" t="str">
            <v>GESHC-341006014-4075-2016-02-19</v>
          </cell>
        </row>
        <row r="104">
          <cell r="A104" t="str">
            <v>GESHC-341006014-4075-2016-02-22</v>
          </cell>
        </row>
        <row r="105">
          <cell r="A105" t="str">
            <v>GESHC-341006014-4075-2016-03-14</v>
          </cell>
        </row>
        <row r="106">
          <cell r="A106" t="str">
            <v>GESHC-341006014-4075-2016-03-02</v>
          </cell>
        </row>
        <row r="107">
          <cell r="A107" t="str">
            <v>GESHC-341006014-4075-2016-03-23</v>
          </cell>
        </row>
        <row r="108">
          <cell r="A108" t="str">
            <v>GESHC-341006014-4075-2016-03-21</v>
          </cell>
        </row>
        <row r="109">
          <cell r="A109" t="str">
            <v>GESHC-341006014-4075-2016-03-23</v>
          </cell>
        </row>
        <row r="110">
          <cell r="A110" t="str">
            <v>GESHC-341006014-4075-2016-02-29</v>
          </cell>
        </row>
        <row r="111">
          <cell r="A111" t="str">
            <v>GESHC-341006014-4075-2016-03-21</v>
          </cell>
        </row>
        <row r="112">
          <cell r="A112" t="str">
            <v>GESHC-341006014-4075-2016-03-21</v>
          </cell>
        </row>
        <row r="113">
          <cell r="A113" t="str">
            <v>GESHC-341006014-4075-2016-04-08</v>
          </cell>
        </row>
        <row r="114">
          <cell r="A114" t="str">
            <v>GESHC-341006014-4075-2016-03-16</v>
          </cell>
        </row>
        <row r="115">
          <cell r="A115" t="str">
            <v>GESHC-341006014-4075-2016-04-15</v>
          </cell>
        </row>
        <row r="116">
          <cell r="A116" t="str">
            <v>GESHC-341006014-4075-2016-03-11</v>
          </cell>
        </row>
        <row r="117">
          <cell r="A117" t="str">
            <v>GESHC-341006014-4075-2016-04-12</v>
          </cell>
        </row>
        <row r="118">
          <cell r="A118" t="str">
            <v>GESHC-341006014-4075-2016-05-17</v>
          </cell>
        </row>
        <row r="119">
          <cell r="A119" t="str">
            <v>GESHC-341006014-4075-2016-03-23</v>
          </cell>
        </row>
        <row r="120">
          <cell r="A120" t="str">
            <v>GESHC-341006014-4075-2016-04-29</v>
          </cell>
        </row>
        <row r="121">
          <cell r="A121" t="str">
            <v>GESHC-341006014-4075-2016-04-21</v>
          </cell>
        </row>
        <row r="122">
          <cell r="A122" t="str">
            <v>GESHC-341006014-4075-2016-07-14</v>
          </cell>
        </row>
        <row r="123">
          <cell r="A123" t="str">
            <v>GESHC-341006014-4075-2016-07-14</v>
          </cell>
        </row>
        <row r="124">
          <cell r="A124" t="str">
            <v>GESHC-341006014-4075-2016-06-24</v>
          </cell>
        </row>
        <row r="125">
          <cell r="A125" t="str">
            <v>GESHC-341006014-4075-2016-06-30</v>
          </cell>
        </row>
        <row r="126">
          <cell r="A126" t="str">
            <v>GESHC-341006014-4075-2016-06-24</v>
          </cell>
        </row>
        <row r="127">
          <cell r="A127" t="str">
            <v>GESHC-341006014-4075-2016-06-30</v>
          </cell>
        </row>
        <row r="128">
          <cell r="A128" t="str">
            <v>GESHC-341006014-4075-2016-05-27</v>
          </cell>
        </row>
        <row r="129">
          <cell r="A129" t="str">
            <v>GESHC-341006014-4075-2016-07-15</v>
          </cell>
        </row>
        <row r="130">
          <cell r="A130" t="str">
            <v>GESHC-341006014-4075-2016-08-26</v>
          </cell>
        </row>
        <row r="131">
          <cell r="A131" t="str">
            <v>GESHC-341006014-4075-2016-08-26</v>
          </cell>
        </row>
        <row r="132">
          <cell r="A132" t="str">
            <v>GESHC-341006014-4075-2016-10-13</v>
          </cell>
        </row>
        <row r="133">
          <cell r="A133" t="str">
            <v>GESHC-341006014-4075-2016-08-26</v>
          </cell>
        </row>
        <row r="134">
          <cell r="A134" t="str">
            <v>GESHC-341006014-4075-2016-08-26</v>
          </cell>
        </row>
        <row r="135">
          <cell r="A135" t="str">
            <v>GESHC-341006014-4075-2016-04-21</v>
          </cell>
        </row>
        <row r="136">
          <cell r="A136" t="str">
            <v>GESHC-341006014-4075-2016-05-13</v>
          </cell>
        </row>
        <row r="137">
          <cell r="A137" t="str">
            <v>GESHC-341006014-4075-2016-09-01</v>
          </cell>
        </row>
        <row r="138">
          <cell r="A138" t="str">
            <v>GESHC-341006014-4075-2016-02-19</v>
          </cell>
        </row>
        <row r="139">
          <cell r="A139" t="str">
            <v>GESHC-341006014-4075-2016-06-30</v>
          </cell>
        </row>
        <row r="140">
          <cell r="A140" t="str">
            <v>GESHC-341006014-4075-2016-08-26</v>
          </cell>
        </row>
        <row r="141">
          <cell r="A141" t="str">
            <v>GESHC-341006014-4075-2016-06-29</v>
          </cell>
        </row>
        <row r="142">
          <cell r="A142" t="str">
            <v>GESHC-341006014-4075-2016-08-18</v>
          </cell>
        </row>
        <row r="143">
          <cell r="A143" t="str">
            <v>GESHC-341006014-4075-2016-07-04</v>
          </cell>
        </row>
        <row r="144">
          <cell r="A144" t="str">
            <v>GESHC-341006245-4075-2016-09-16</v>
          </cell>
        </row>
        <row r="145">
          <cell r="A145" t="str">
            <v>GESHC-341006247-4075-2016-08-26</v>
          </cell>
        </row>
        <row r="146">
          <cell r="A146" t="str">
            <v>GESHC-341006247-4075-2016-09-22</v>
          </cell>
        </row>
        <row r="147">
          <cell r="A147" t="str">
            <v>GESHC-341006391-4075-2016-07-22</v>
          </cell>
        </row>
        <row r="148">
          <cell r="A148" t="str">
            <v>GESHC-341006416-4075-2016-07-01</v>
          </cell>
        </row>
        <row r="149">
          <cell r="A149" t="str">
            <v>GESHC-341006416-4075-2016-11-10</v>
          </cell>
        </row>
        <row r="150">
          <cell r="A150" t="str">
            <v>GESHC-341006416-4075-2016-07-01</v>
          </cell>
        </row>
        <row r="151">
          <cell r="A151" t="str">
            <v>GESHC-341006416-4075-2016-05-12</v>
          </cell>
        </row>
        <row r="152">
          <cell r="A152" t="str">
            <v>GESHC-341006416-4075-2016-12-16</v>
          </cell>
        </row>
        <row r="153">
          <cell r="A153" t="str">
            <v>GESHC-341006416-4075-2016-12-22</v>
          </cell>
        </row>
        <row r="154">
          <cell r="A154" t="str">
            <v>GESHC-341006416-4075-2016-11-23</v>
          </cell>
        </row>
        <row r="155">
          <cell r="A155" t="str">
            <v>GESHC-341006416-4075-2016-08-12</v>
          </cell>
        </row>
        <row r="156">
          <cell r="A156" t="str">
            <v>GESHC-341006416-4075-2017-02-03</v>
          </cell>
        </row>
        <row r="157">
          <cell r="A157" t="str">
            <v>GESHC-341006446-4075-2016-09-06</v>
          </cell>
        </row>
        <row r="158">
          <cell r="A158" t="str">
            <v>GESHC-341006495-4075-2016-09-23</v>
          </cell>
        </row>
        <row r="159">
          <cell r="A159" t="str">
            <v>GESHC-341006495-4075-2016-09-23</v>
          </cell>
        </row>
        <row r="160">
          <cell r="A160" t="str">
            <v>GESHC-341006522-4075-2016-06-20</v>
          </cell>
        </row>
        <row r="161">
          <cell r="A161" t="str">
            <v>GESHC-341006522-4075-2016-08-16</v>
          </cell>
        </row>
        <row r="162">
          <cell r="A162" t="str">
            <v>GESHC-341006522-4075-2016-08-16</v>
          </cell>
        </row>
        <row r="163">
          <cell r="A163" t="str">
            <v>GESHC-341006522-4075-2016-08-18</v>
          </cell>
        </row>
        <row r="164">
          <cell r="A164" t="str">
            <v>GESHC-341006522-4075-2016-08-17</v>
          </cell>
        </row>
        <row r="165">
          <cell r="A165" t="str">
            <v>GESHC-341006522-4075-2016-08-19</v>
          </cell>
        </row>
        <row r="166">
          <cell r="A166" t="str">
            <v>GESHC-341006522-4075-2016-06-20</v>
          </cell>
        </row>
        <row r="167">
          <cell r="A167" t="str">
            <v>GESHC-341006522-4075-2016-08-17</v>
          </cell>
        </row>
        <row r="168">
          <cell r="A168" t="str">
            <v>GESHC-341006522-4075-2016-08-18</v>
          </cell>
        </row>
        <row r="169">
          <cell r="A169" t="str">
            <v>GESHC-341006531-4075-2016-08-18</v>
          </cell>
        </row>
        <row r="170">
          <cell r="A170" t="str">
            <v>GESHC-341006522-4075-2016-08-19</v>
          </cell>
        </row>
        <row r="171">
          <cell r="A171" t="str">
            <v>GESHC-341006532-4075-2016-03-15</v>
          </cell>
        </row>
        <row r="172">
          <cell r="A172" t="str">
            <v>GESHC-341006532-4075-2016-03-17</v>
          </cell>
        </row>
        <row r="173">
          <cell r="A173" t="str">
            <v>GESHC-341006532-4075-2016-04-05</v>
          </cell>
        </row>
        <row r="174">
          <cell r="A174" t="str">
            <v>GESHC-341006532-4075-2016-06-22</v>
          </cell>
        </row>
        <row r="175">
          <cell r="A175" t="str">
            <v>GESHC-341006541-4075-2016-03-18</v>
          </cell>
        </row>
        <row r="176">
          <cell r="A176" t="str">
            <v>GESHC-341006532-4075-2016-03-22</v>
          </cell>
        </row>
        <row r="177">
          <cell r="A177" t="str">
            <v>GESHC-341006600-4075-2016-03-10</v>
          </cell>
        </row>
        <row r="178">
          <cell r="A178" t="str">
            <v>GESHC-341006600-4075-2016-07-04</v>
          </cell>
        </row>
        <row r="179">
          <cell r="A179" t="str">
            <v>GESHC-341006600-4075-2016-10-24</v>
          </cell>
        </row>
        <row r="180">
          <cell r="A180" t="str">
            <v>GESHC-341006600-4075-2016-09-28</v>
          </cell>
        </row>
        <row r="181">
          <cell r="A181" t="str">
            <v>GESHC-341006600-4075-2016-07-21</v>
          </cell>
        </row>
        <row r="182">
          <cell r="A182" t="str">
            <v>GESHC-341006600-4075-2016-08-26</v>
          </cell>
        </row>
        <row r="183">
          <cell r="A183" t="str">
            <v>GESHC-341006600-4075-2016-12-09</v>
          </cell>
        </row>
        <row r="184">
          <cell r="A184" t="str">
            <v>GESHC-341006600-4075-2016-12-16</v>
          </cell>
        </row>
        <row r="185">
          <cell r="A185" t="str">
            <v>GESHC-341006600-4075-2016-11-07</v>
          </cell>
        </row>
        <row r="186">
          <cell r="A186" t="str">
            <v>GESHC-341006612-4075-2016-06-23</v>
          </cell>
        </row>
        <row r="187">
          <cell r="A187" t="str">
            <v>GESHC-341006600-4075-2016-10-20</v>
          </cell>
        </row>
        <row r="188">
          <cell r="A188" t="str">
            <v>GESHC-341006600-4075-2016-12-16</v>
          </cell>
        </row>
        <row r="189">
          <cell r="A189" t="str">
            <v>GESHC-341006612-4075-2016-07-21</v>
          </cell>
        </row>
        <row r="190">
          <cell r="A190" t="str">
            <v>GESHC-341006600-4075-2016-07-12</v>
          </cell>
        </row>
        <row r="191">
          <cell r="A191" t="str">
            <v>GESHC-341006612-4075-2017-01-13</v>
          </cell>
        </row>
        <row r="192">
          <cell r="A192" t="str">
            <v>GESHC-341006600-4075-2016-08-29</v>
          </cell>
        </row>
        <row r="193">
          <cell r="A193" t="str">
            <v>GESHC-341006612-4075-2016-08-18</v>
          </cell>
        </row>
        <row r="194">
          <cell r="A194" t="str">
            <v>GESHC-341006612-4075-2016-12-22</v>
          </cell>
        </row>
        <row r="195">
          <cell r="A195" t="str">
            <v>GESHC-341006612-4075-2016-12-29</v>
          </cell>
        </row>
        <row r="196">
          <cell r="A196" t="str">
            <v>GESHC-341006612-4075-2016-07-22</v>
          </cell>
        </row>
        <row r="197">
          <cell r="A197" t="str">
            <v>GESHC-341006612-4075-2017-01-20</v>
          </cell>
        </row>
        <row r="198">
          <cell r="A198" t="str">
            <v>GESHC-341006612-4075-2017-02-02</v>
          </cell>
        </row>
        <row r="199">
          <cell r="A199" t="str">
            <v>GESHC-341006600-4075-2016-10-07</v>
          </cell>
        </row>
        <row r="200">
          <cell r="A200" t="str">
            <v>GESHC-341006612-4075-2016-12-29</v>
          </cell>
        </row>
        <row r="201">
          <cell r="A201" t="str">
            <v>GESHC-341006616-4075-2016-03-18</v>
          </cell>
        </row>
        <row r="202">
          <cell r="A202" t="str">
            <v>GESHC-341006620-4075-2016-03-09</v>
          </cell>
        </row>
        <row r="203">
          <cell r="A203" t="str">
            <v>GESHC-341006620-4075-2016-11-30</v>
          </cell>
        </row>
        <row r="204">
          <cell r="A204" t="str">
            <v>GESHC-341006620-4075-2016-03-09</v>
          </cell>
        </row>
        <row r="205">
          <cell r="A205" t="str">
            <v>GESHC-341006620-4075-2017-02-02</v>
          </cell>
        </row>
        <row r="206">
          <cell r="A206" t="str">
            <v>GESHC-341006612-4075-2017-01-18</v>
          </cell>
        </row>
        <row r="207">
          <cell r="A207" t="str">
            <v>GESHC-341006620-4075-2017-01-24</v>
          </cell>
        </row>
        <row r="208">
          <cell r="A208" t="str">
            <v>GESHC-341006620-4075-2016-03-01</v>
          </cell>
        </row>
        <row r="209">
          <cell r="A209" t="str">
            <v>GESHC-341006620-4075-2016-05-18</v>
          </cell>
        </row>
        <row r="210">
          <cell r="A210" t="str">
            <v>GESHC-341006620-4075-2016-03-09</v>
          </cell>
        </row>
        <row r="211">
          <cell r="A211" t="str">
            <v>GESHC-341006612-4075-2016-12-22</v>
          </cell>
        </row>
        <row r="212">
          <cell r="A212" t="str">
            <v>GESHC-341006638-4075-2016-11-30</v>
          </cell>
        </row>
        <row r="213">
          <cell r="A213" t="str">
            <v>GESHC-341006620-4075-2016-02-03</v>
          </cell>
        </row>
        <row r="214">
          <cell r="A214" t="str">
            <v>GESHC-341006638-4075-2016-10-24</v>
          </cell>
        </row>
        <row r="215">
          <cell r="A215" t="str">
            <v>GESHC-341006620-4075-2016-09-13</v>
          </cell>
        </row>
        <row r="216">
          <cell r="A216" t="str">
            <v>GESHC-341006714-4075-2016-08-19</v>
          </cell>
        </row>
        <row r="217">
          <cell r="A217" t="str">
            <v>GESHC-341006714-4075-2016-05-04</v>
          </cell>
        </row>
        <row r="218">
          <cell r="A218" t="str">
            <v>GESHC-341006714-4075-2016-11-15</v>
          </cell>
        </row>
        <row r="219">
          <cell r="A219" t="str">
            <v>GESHC-341006714-4075-2016-02-25</v>
          </cell>
        </row>
        <row r="220">
          <cell r="A220" t="str">
            <v>GESHC-341006714-4075-2016-08-19</v>
          </cell>
        </row>
        <row r="221">
          <cell r="A221" t="str">
            <v>GESHC-341006714-4075-2016-02-29</v>
          </cell>
        </row>
        <row r="222">
          <cell r="A222" t="str">
            <v>GESHC-341006714-4075-2017-01-12</v>
          </cell>
        </row>
        <row r="223">
          <cell r="A223" t="str">
            <v>GESHC-341006714-4075-2016-08-29</v>
          </cell>
        </row>
        <row r="224">
          <cell r="A224" t="str">
            <v>GESHC-341006714-4075-2017-01-11</v>
          </cell>
        </row>
        <row r="225">
          <cell r="A225" t="str">
            <v>GESHC-341006714-4075-2016-08-19</v>
          </cell>
        </row>
        <row r="226">
          <cell r="A226" t="str">
            <v>GESHC-341006714-4075-2016-11-15</v>
          </cell>
        </row>
        <row r="227">
          <cell r="A227" t="str">
            <v>GESHC-341006714-4075-2017-01-23</v>
          </cell>
        </row>
        <row r="228">
          <cell r="A228" t="str">
            <v>GESHC-341006714-4075-2016-03-11</v>
          </cell>
        </row>
        <row r="229">
          <cell r="A229" t="str">
            <v>GESHC-341006714-4075-2017-01-11</v>
          </cell>
        </row>
        <row r="230">
          <cell r="A230" t="str">
            <v>GESHC-341006714-4075-2017-01-23</v>
          </cell>
        </row>
        <row r="231">
          <cell r="A231" t="str">
            <v>GESHC-341006714-4075-2016-08-29</v>
          </cell>
        </row>
        <row r="232">
          <cell r="A232" t="str">
            <v>GESHC-341006714-4075-2016-11-15</v>
          </cell>
        </row>
        <row r="233">
          <cell r="A233" t="str">
            <v>GESHC-341006714-4075-2016-05-27</v>
          </cell>
        </row>
        <row r="234">
          <cell r="A234" t="str">
            <v>GESHC-341006714-4075-2017-01-11</v>
          </cell>
        </row>
        <row r="235">
          <cell r="A235" t="str">
            <v>GESHC-341006729-4075-2016-05-18</v>
          </cell>
        </row>
        <row r="236">
          <cell r="A236" t="str">
            <v>GESHC-341006738-4075-2017-01-11</v>
          </cell>
        </row>
        <row r="237">
          <cell r="A237" t="str">
            <v>GESHC-341006738-4075-2017-01-12</v>
          </cell>
        </row>
        <row r="238">
          <cell r="A238" t="str">
            <v>GESHC-341006755-4075-2016-03-21</v>
          </cell>
        </row>
        <row r="239">
          <cell r="A239" t="str">
            <v>GESHC-341006755-4075-2016-08-10</v>
          </cell>
        </row>
        <row r="240">
          <cell r="A240" t="str">
            <v>GESHC-341006755-4075-2016-07-13</v>
          </cell>
        </row>
        <row r="241">
          <cell r="A241" t="str">
            <v>GESHC-341006755-4075-2016-08-15</v>
          </cell>
        </row>
        <row r="242">
          <cell r="A242" t="str">
            <v>GESHC-341006755-4075-2016-11-25</v>
          </cell>
        </row>
        <row r="243">
          <cell r="A243" t="str">
            <v>GESHC-341006755-4075-2016-11-10</v>
          </cell>
        </row>
        <row r="244">
          <cell r="A244" t="str">
            <v>GESHC-341006738-4075-2016-12-09</v>
          </cell>
        </row>
        <row r="245">
          <cell r="A245" t="str">
            <v>GESHC-341006755-4075-2016-05-16</v>
          </cell>
        </row>
        <row r="246">
          <cell r="A246" t="str">
            <v>GESHC-341006755-4075-2016-11-03</v>
          </cell>
        </row>
        <row r="247">
          <cell r="A247" t="str">
            <v>GESHC-341006755-4075-2016-11-10</v>
          </cell>
        </row>
        <row r="248">
          <cell r="A248" t="str">
            <v>GESHC-341006755-4075-2017-01-17</v>
          </cell>
        </row>
        <row r="249">
          <cell r="A249" t="str">
            <v>GESHC-341006738-4075-2016-12-09</v>
          </cell>
        </row>
        <row r="250">
          <cell r="A250" t="str">
            <v>GESHC-341006755-4075-2016-07-13</v>
          </cell>
        </row>
        <row r="251">
          <cell r="A251" t="str">
            <v>GESHC-341006762-4075-2017-01-11</v>
          </cell>
        </row>
        <row r="252">
          <cell r="A252" t="str">
            <v>GESHC-341006755-4075-2017-01-20</v>
          </cell>
        </row>
        <row r="253">
          <cell r="A253" t="str">
            <v>GESHC-341006790-4075-2016-08-26</v>
          </cell>
        </row>
        <row r="254">
          <cell r="A254" t="str">
            <v>GESHC-341006755-4075-2016-12-20</v>
          </cell>
        </row>
        <row r="255">
          <cell r="A255" t="str">
            <v>GESHC-341006755-4075-2016-02-09</v>
          </cell>
        </row>
        <row r="256">
          <cell r="A256" t="str">
            <v>GESHC-341006790-4075-2016-06-07</v>
          </cell>
        </row>
        <row r="257">
          <cell r="A257" t="str">
            <v>GESHC-341006790-4075-2016-08-12</v>
          </cell>
        </row>
        <row r="258">
          <cell r="A258" t="str">
            <v>GESHC-341006790-4075-2016-05-30</v>
          </cell>
        </row>
        <row r="259">
          <cell r="A259" t="str">
            <v>GESHC-341006790-4075-2016-05-30</v>
          </cell>
        </row>
        <row r="260">
          <cell r="A260" t="str">
            <v>GESHC-341006790-4075-2016-09-28</v>
          </cell>
        </row>
        <row r="261">
          <cell r="A261" t="str">
            <v>GESHC-341006790-4075-2016-05-30</v>
          </cell>
        </row>
        <row r="262">
          <cell r="A262" t="str">
            <v>GESHC-341006755-4075-2017-01-20</v>
          </cell>
        </row>
        <row r="263">
          <cell r="A263" t="str">
            <v>GESHC-341006790-4075-2016-05-30</v>
          </cell>
        </row>
        <row r="264">
          <cell r="A264" t="str">
            <v>GESHC-341006790-4075-2017-02-02</v>
          </cell>
        </row>
        <row r="265">
          <cell r="A265" t="str">
            <v>GESHC-341006790-4075-2016-09-28</v>
          </cell>
        </row>
        <row r="266">
          <cell r="A266" t="str">
            <v>GESHC-341006782-4075-2016-03-16</v>
          </cell>
        </row>
        <row r="267">
          <cell r="A267" t="str">
            <v>GESHC-341006790-4075-2017-02-01</v>
          </cell>
        </row>
        <row r="268">
          <cell r="A268" t="str">
            <v>GESHC-341006755-4075-2016-12-20</v>
          </cell>
        </row>
        <row r="269">
          <cell r="A269" t="str">
            <v>GESHC-341006790-4075-2016-09-09</v>
          </cell>
        </row>
        <row r="270">
          <cell r="A270" t="str">
            <v>GESHC-341006801-4075-2016-10-14</v>
          </cell>
        </row>
        <row r="271">
          <cell r="A271" t="str">
            <v>GESHC-341006805-4075-2016-09-05</v>
          </cell>
        </row>
        <row r="272">
          <cell r="A272" t="str">
            <v>GESHC-341006801-4075-2016-11-07</v>
          </cell>
        </row>
        <row r="273">
          <cell r="A273" t="str">
            <v>GESHC-341006809-4075-2016-09-05</v>
          </cell>
        </row>
        <row r="274">
          <cell r="A274" t="str">
            <v>GESHC-341006809-4075-2016-11-18</v>
          </cell>
        </row>
        <row r="275">
          <cell r="A275" t="str">
            <v>GESHC-341006809-4075-2016-11-14</v>
          </cell>
        </row>
        <row r="276">
          <cell r="A276" t="str">
            <v>GESHC-341006801-4075-2016-11-07</v>
          </cell>
        </row>
        <row r="277">
          <cell r="A277" t="str">
            <v>GESHC-341006809-4075-2016-04-01</v>
          </cell>
        </row>
        <row r="278">
          <cell r="A278" t="str">
            <v>GESHC-341006809-4075-2016-03-21</v>
          </cell>
        </row>
        <row r="279">
          <cell r="A279" t="str">
            <v>GESHC-341006807-4075-2016-08-25</v>
          </cell>
        </row>
        <row r="280">
          <cell r="A280" t="str">
            <v>GESHC-341006809-4075-2016-11-03</v>
          </cell>
        </row>
        <row r="281">
          <cell r="A281" t="str">
            <v>GESHC-341006801-4075-2016-10-14</v>
          </cell>
        </row>
        <row r="282">
          <cell r="A282" t="str">
            <v>GESHC-341006809-4075-2016-11-18</v>
          </cell>
        </row>
        <row r="283">
          <cell r="A283" t="str">
            <v>GESHC-341006809-4075-2016-11-25</v>
          </cell>
        </row>
        <row r="284">
          <cell r="A284" t="str">
            <v>GESHC-341006807-4075-2016-08-19</v>
          </cell>
        </row>
        <row r="285">
          <cell r="A285" t="str">
            <v>GESHC-341006823-4075-2016-10-14</v>
          </cell>
        </row>
        <row r="286">
          <cell r="A286" t="str">
            <v>GESHC-341006809-4075-2016-11-21</v>
          </cell>
        </row>
        <row r="287">
          <cell r="A287" t="str">
            <v>GESHC-341006833-4075-2016-08-26</v>
          </cell>
        </row>
        <row r="288">
          <cell r="A288" t="str">
            <v>GESHC-341006837-4075-2016-04-12</v>
          </cell>
        </row>
        <row r="289">
          <cell r="A289" t="str">
            <v>GESHC-341006823-4075-2016-03-10</v>
          </cell>
        </row>
        <row r="290">
          <cell r="A290" t="str">
            <v>GESHC-341006851-4075-2016-10-31</v>
          </cell>
        </row>
        <row r="291">
          <cell r="A291" t="str">
            <v>GESHC-341006867-4075-2017-01-27</v>
          </cell>
        </row>
        <row r="292">
          <cell r="A292" t="str">
            <v>GESHC-341006851-4075-2016-10-31</v>
          </cell>
        </row>
        <row r="293">
          <cell r="A293" t="str">
            <v>GESHC-341006852-4075-2016-11-15</v>
          </cell>
        </row>
        <row r="294">
          <cell r="A294" t="str">
            <v>GESHC-341006867-4075-2017-01-27</v>
          </cell>
        </row>
        <row r="295">
          <cell r="A295" t="str">
            <v>GESHC-341006852-4075-2016-11-15</v>
          </cell>
        </row>
        <row r="296">
          <cell r="A296" t="str">
            <v>GESHC-341006851-4075-2016-10-31</v>
          </cell>
        </row>
        <row r="297">
          <cell r="A297" t="str">
            <v>GESHC-341006837-4075-2016-04-12</v>
          </cell>
        </row>
        <row r="298">
          <cell r="A298" t="str">
            <v>GESHC-341006872-4075-2016-10-07</v>
          </cell>
        </row>
        <row r="299">
          <cell r="A299" t="str">
            <v>GESHC-341006873-4075-2016-08-26</v>
          </cell>
        </row>
        <row r="300">
          <cell r="A300" t="str">
            <v>GESHC-341006862-4075-2017-02-03</v>
          </cell>
        </row>
        <row r="301">
          <cell r="A301" t="str">
            <v>GESHC-341006879-4075-2016-12-22</v>
          </cell>
        </row>
        <row r="302">
          <cell r="A302" t="str">
            <v>GESHC-341006880-4075-2016-10-25</v>
          </cell>
        </row>
        <row r="303">
          <cell r="A303" t="str">
            <v>GESHC-341006879-4075-2016-12-22</v>
          </cell>
        </row>
        <row r="304">
          <cell r="A304" t="str">
            <v>GESHC-341006880-4075-2016-05-04</v>
          </cell>
        </row>
        <row r="305">
          <cell r="A305" t="str">
            <v>GESHC-341006894-4075-2016-11-25</v>
          </cell>
        </row>
        <row r="306">
          <cell r="A306" t="str">
            <v>GESHC-341006894-4075-2017-01-24</v>
          </cell>
        </row>
        <row r="307">
          <cell r="A307" t="str">
            <v>GESHC-341006894-4075-2016-11-25</v>
          </cell>
        </row>
        <row r="308">
          <cell r="A308" t="str">
            <v>GESHC-341006894-4075-2017-01-24</v>
          </cell>
        </row>
        <row r="309">
          <cell r="A309" t="str">
            <v>GESHC-341006894-4075-2017-01-24</v>
          </cell>
        </row>
        <row r="310">
          <cell r="A310" t="str">
            <v>GESHC-341006894-4075-2017-01-24</v>
          </cell>
        </row>
        <row r="311">
          <cell r="A311" t="str">
            <v>GESHC-341006894-4075-2016-03-16</v>
          </cell>
        </row>
        <row r="312">
          <cell r="A312" t="str">
            <v>GESHC-341006894-4075-2017-01-24</v>
          </cell>
        </row>
        <row r="313">
          <cell r="A313" t="str">
            <v>GESHC-341006894-4075-2017-01-24</v>
          </cell>
        </row>
        <row r="314">
          <cell r="A314" t="str">
            <v>GESHC-341006900-4075-2016-08-10</v>
          </cell>
        </row>
        <row r="315">
          <cell r="A315" t="str">
            <v>GESHC-341006894-4075-2016-11-25</v>
          </cell>
        </row>
        <row r="316">
          <cell r="A316" t="str">
            <v>GESHC-341006894-4075-2016-11-25</v>
          </cell>
        </row>
        <row r="317">
          <cell r="A317" t="str">
            <v>GESHC-341006919-4075-2016-03-09</v>
          </cell>
        </row>
        <row r="318">
          <cell r="A318" t="str">
            <v>GESHC-341006919-4075-2016-02-26</v>
          </cell>
        </row>
        <row r="319">
          <cell r="A319" t="str">
            <v>GESHC-341006928-4075-2016-09-23</v>
          </cell>
        </row>
        <row r="320">
          <cell r="A320" t="str">
            <v>GESHC-341006928-4075-2016-06-03</v>
          </cell>
        </row>
        <row r="321">
          <cell r="A321" t="str">
            <v>GESHC-341006894-4075-2016-03-16</v>
          </cell>
        </row>
        <row r="322">
          <cell r="A322" t="str">
            <v>GESHC-341006919-4075-2016-02-26</v>
          </cell>
        </row>
        <row r="323">
          <cell r="A323" t="str">
            <v>GESHC-341006941-4075-2016-12-02</v>
          </cell>
        </row>
        <row r="324">
          <cell r="A324" t="str">
            <v>GESHC-341006941-4075-2016-12-09</v>
          </cell>
        </row>
        <row r="325">
          <cell r="A325" t="str">
            <v>GESHC-341006941-4075-2016-12-02</v>
          </cell>
        </row>
        <row r="326">
          <cell r="A326" t="str">
            <v>GESHC-341006944-4075-2016-02-03</v>
          </cell>
        </row>
        <row r="327">
          <cell r="A327" t="str">
            <v>GESHC-341006944-4075-2016-02-18</v>
          </cell>
        </row>
        <row r="328">
          <cell r="A328" t="str">
            <v>GESHC-341006941-4075-2016-12-02</v>
          </cell>
        </row>
        <row r="329">
          <cell r="A329" t="str">
            <v>GESHC-341006944-4075-2016-10-05</v>
          </cell>
        </row>
        <row r="330">
          <cell r="A330" t="str">
            <v>GESHC-341006944-4075-2016-08-10</v>
          </cell>
        </row>
        <row r="331">
          <cell r="A331" t="str">
            <v>GESHC-341006944-4075-2016-08-10</v>
          </cell>
        </row>
        <row r="332">
          <cell r="A332" t="str">
            <v>GESHC-341006944-4075-2016-02-19</v>
          </cell>
        </row>
        <row r="333">
          <cell r="A333" t="str">
            <v>GESHC-341006941-4075-2016-12-09</v>
          </cell>
        </row>
        <row r="334">
          <cell r="A334" t="str">
            <v>GESHC-341006969-4075-2016-08-26</v>
          </cell>
        </row>
        <row r="335">
          <cell r="A335" t="str">
            <v>GESHC-341006969-4075-2016-03-10</v>
          </cell>
        </row>
        <row r="336">
          <cell r="A336" t="str">
            <v>GESHC-341006969-4075-2016-10-14</v>
          </cell>
        </row>
        <row r="337">
          <cell r="A337" t="str">
            <v>GESHC-341006969-4075-2016-10-21</v>
          </cell>
        </row>
        <row r="338">
          <cell r="A338" t="str">
            <v>GESHC-341006969-4075-2016-09-15</v>
          </cell>
        </row>
        <row r="339">
          <cell r="A339" t="str">
            <v>GESHC-341006969-4075-2016-10-03</v>
          </cell>
        </row>
        <row r="340">
          <cell r="A340" t="str">
            <v>GESHC-341006974-4075-2016-05-11</v>
          </cell>
        </row>
        <row r="341">
          <cell r="A341" t="str">
            <v>GESHC-341006996-4075-2016-04-22</v>
          </cell>
        </row>
        <row r="342">
          <cell r="A342" t="str">
            <v>GESHC-341006996-4075-2016-04-22</v>
          </cell>
        </row>
        <row r="343">
          <cell r="A343" t="str">
            <v>GESHC-341006996-4075-2016-09-02</v>
          </cell>
        </row>
        <row r="344">
          <cell r="A344" t="str">
            <v>GESHC-341007008-4075-2016-06-24</v>
          </cell>
        </row>
        <row r="345">
          <cell r="A345" t="str">
            <v>GESHC-341007014-4075-2016-12-08</v>
          </cell>
        </row>
        <row r="346">
          <cell r="A346" t="str">
            <v>GESHC-341007024-4075-2016-07-26</v>
          </cell>
        </row>
        <row r="347">
          <cell r="A347" t="str">
            <v>GESHC-341007024-4075-2016-07-26</v>
          </cell>
        </row>
        <row r="348">
          <cell r="A348" t="str">
            <v>GESHC-341007024-4075-2016-07-26</v>
          </cell>
        </row>
        <row r="349">
          <cell r="A349" t="str">
            <v>GESHC-341007024-4075-2016-07-26</v>
          </cell>
        </row>
        <row r="350">
          <cell r="A350" t="str">
            <v>GESHC-341007024-4075-2016-07-26</v>
          </cell>
        </row>
        <row r="351">
          <cell r="A351" t="str">
            <v>GESHC-341007024-4075-2016-04-22</v>
          </cell>
        </row>
        <row r="352">
          <cell r="A352" t="str">
            <v>GESHC-341007024-4075-2016-02-24</v>
          </cell>
        </row>
        <row r="353">
          <cell r="A353" t="str">
            <v>GESHC-341007024-4075-2016-10-25</v>
          </cell>
        </row>
        <row r="354">
          <cell r="A354" t="str">
            <v>GESHC-341007024-4075-2016-10-25</v>
          </cell>
        </row>
        <row r="355">
          <cell r="A355" t="str">
            <v>GESHC-341007024-4075-2016-10-25</v>
          </cell>
        </row>
        <row r="356">
          <cell r="A356" t="str">
            <v>GESHC-341007047-4075-2016-09-02</v>
          </cell>
        </row>
        <row r="357">
          <cell r="A357" t="str">
            <v>GESHC-341007066-4075-2016-12-30</v>
          </cell>
        </row>
        <row r="358">
          <cell r="A358" t="str">
            <v>GESHC-341007066-4075-2016-10-21</v>
          </cell>
        </row>
        <row r="359">
          <cell r="A359" t="str">
            <v>GESHC-341007079-4075-2016-03-10</v>
          </cell>
        </row>
        <row r="360">
          <cell r="A360" t="str">
            <v>GESHC-341007094-4075-2016-03-16</v>
          </cell>
        </row>
        <row r="361">
          <cell r="A361" t="str">
            <v>GESHC-341007106-4075-2016-03-21</v>
          </cell>
        </row>
        <row r="362">
          <cell r="A362" t="str">
            <v>GESHC-341007106-4075-2016-06-08</v>
          </cell>
        </row>
        <row r="363">
          <cell r="A363" t="str">
            <v>GESHC-341007106-4075-2016-02-12</v>
          </cell>
        </row>
        <row r="364">
          <cell r="A364" t="str">
            <v>GESHC-341007106-4075-2016-06-23</v>
          </cell>
        </row>
        <row r="365">
          <cell r="A365" t="str">
            <v>GESHC-341007109-4075-2016-07-15</v>
          </cell>
        </row>
        <row r="366">
          <cell r="A366" t="str">
            <v>GESHC-341007094-4075-2016-03-16</v>
          </cell>
        </row>
        <row r="367">
          <cell r="A367" t="str">
            <v>GESHC-341007109-4075-2016-08-12</v>
          </cell>
        </row>
        <row r="368">
          <cell r="A368" t="str">
            <v>GESHC-341007106-4075-2016-04-07</v>
          </cell>
        </row>
        <row r="369">
          <cell r="A369" t="str">
            <v>GESHC-341007126-4075-2016-10-14</v>
          </cell>
        </row>
        <row r="370">
          <cell r="A370" t="str">
            <v>GESHC-341007130-4075-2017-01-20</v>
          </cell>
        </row>
        <row r="371">
          <cell r="A371" t="str">
            <v>GESHC-341007106-4075-2016-05-27</v>
          </cell>
        </row>
        <row r="372">
          <cell r="A372" t="str">
            <v>GESHC-341007109-4075-2017-01-04</v>
          </cell>
        </row>
        <row r="373">
          <cell r="A373" t="str">
            <v>GESHC-341007129-4075-2016-07-21</v>
          </cell>
        </row>
        <row r="374">
          <cell r="A374" t="str">
            <v>GESHC-341007134-4075-2016-05-31</v>
          </cell>
        </row>
        <row r="375">
          <cell r="A375" t="str">
            <v>GESHC-341007134-4075-2016-05-31</v>
          </cell>
        </row>
        <row r="376">
          <cell r="A376" t="str">
            <v>GESHC-341007136-4075-2017-01-18</v>
          </cell>
        </row>
        <row r="377">
          <cell r="A377" t="str">
            <v>GESHC-341007136-4075-2016-10-21</v>
          </cell>
        </row>
        <row r="378">
          <cell r="A378" t="str">
            <v>GESHC-341007136-4075-2016-12-30</v>
          </cell>
        </row>
        <row r="379">
          <cell r="A379" t="str">
            <v>GESHC-341007110-4075-2016-05-27</v>
          </cell>
        </row>
        <row r="380">
          <cell r="A380" t="str">
            <v>GESHC-341007136-4075-2016-10-25</v>
          </cell>
        </row>
        <row r="381">
          <cell r="A381" t="str">
            <v>GESHC-341007145-4075-2016-10-28</v>
          </cell>
        </row>
        <row r="382">
          <cell r="A382" t="str">
            <v>GESHC-341007145-4075-2016-11-10</v>
          </cell>
        </row>
        <row r="383">
          <cell r="A383" t="str">
            <v>GESHC-341007145-4075-2016-06-24</v>
          </cell>
        </row>
        <row r="384">
          <cell r="A384" t="str">
            <v>GESHC-341007145-4075-2016-04-25</v>
          </cell>
        </row>
        <row r="385">
          <cell r="A385" t="str">
            <v>GESHC-341007145-4075-2016-10-13</v>
          </cell>
        </row>
        <row r="386">
          <cell r="A386" t="str">
            <v>GESHC-341007152-4075-2016-02-04</v>
          </cell>
        </row>
        <row r="387">
          <cell r="A387" t="str">
            <v>GESHC-341007152-4075-2016-02-04</v>
          </cell>
        </row>
        <row r="388">
          <cell r="A388" t="str">
            <v>GESHC-341007168-4075-2016-11-11</v>
          </cell>
        </row>
        <row r="389">
          <cell r="A389" t="str">
            <v>GESHC-341007145-4075-2017-01-06</v>
          </cell>
        </row>
        <row r="390">
          <cell r="A390" t="str">
            <v>GESHC-341007145-4075-2016-11-16</v>
          </cell>
        </row>
        <row r="391">
          <cell r="A391" t="str">
            <v>GESHC-341007158-4075-2016-04-06</v>
          </cell>
        </row>
        <row r="392">
          <cell r="A392" t="str">
            <v>GESHC-341007158-4075-2016-11-25</v>
          </cell>
        </row>
        <row r="393">
          <cell r="A393" t="str">
            <v>GESHC-341007145-4075-2016-11-25</v>
          </cell>
        </row>
        <row r="394">
          <cell r="A394" t="str">
            <v>GESHC-341007204-4075-2016-07-21</v>
          </cell>
        </row>
        <row r="395">
          <cell r="A395" t="str">
            <v>GESHC-341007186-4075-2016-08-05</v>
          </cell>
        </row>
        <row r="396">
          <cell r="A396" t="str">
            <v>GESHC-341007152-4075-2016-02-04</v>
          </cell>
        </row>
        <row r="397">
          <cell r="A397" t="str">
            <v>GESHC-341007160-4075-2016-05-12</v>
          </cell>
        </row>
        <row r="398">
          <cell r="A398" t="str">
            <v>GESHC-341007204-4075-2016-07-21</v>
          </cell>
        </row>
        <row r="399">
          <cell r="A399" t="str">
            <v>GESHC-341007186-4075-2016-08-05</v>
          </cell>
        </row>
        <row r="400">
          <cell r="A400" t="str">
            <v>GESHC-341007174-4075-2016-02-03</v>
          </cell>
        </row>
        <row r="401">
          <cell r="A401" t="str">
            <v>GESHC-341007229-4075-2016-02-17</v>
          </cell>
        </row>
        <row r="402">
          <cell r="A402" t="str">
            <v>GESHC-341007229-4075-2016-02-25</v>
          </cell>
        </row>
        <row r="403">
          <cell r="A403" t="str">
            <v>GESHC-341007229-4075-2016-03-14</v>
          </cell>
        </row>
        <row r="404">
          <cell r="A404" t="str">
            <v>GESHC-341007229-4075-2016-03-14</v>
          </cell>
        </row>
        <row r="405">
          <cell r="A405" t="str">
            <v>GESHC-341007229-4075-2016-02-17</v>
          </cell>
        </row>
        <row r="406">
          <cell r="A406" t="str">
            <v>GESHC-341007229-4075-2016-03-16</v>
          </cell>
        </row>
        <row r="407">
          <cell r="A407" t="str">
            <v>GESHC-341007229-4075-2016-03-21</v>
          </cell>
        </row>
        <row r="408">
          <cell r="A408" t="str">
            <v>GESHC-341007229-4075-2016-04-11</v>
          </cell>
        </row>
        <row r="409">
          <cell r="A409" t="str">
            <v>GESHC-341007229-4075-2016-05-19</v>
          </cell>
        </row>
        <row r="410">
          <cell r="A410" t="str">
            <v>GESHC-341007229-4075-2016-04-11</v>
          </cell>
        </row>
        <row r="411">
          <cell r="A411" t="str">
            <v>GESHC-341007229-4075-2016-05-19</v>
          </cell>
        </row>
        <row r="412">
          <cell r="A412" t="str">
            <v>GESHC-341007229-4075-2016-02-17</v>
          </cell>
        </row>
        <row r="413">
          <cell r="A413" t="str">
            <v>GESHC-341007229-4075-2016-04-12</v>
          </cell>
        </row>
        <row r="414">
          <cell r="A414" t="str">
            <v>GESHC-341007229-4075-2016-02-19</v>
          </cell>
        </row>
        <row r="415">
          <cell r="A415" t="str">
            <v>GESHC-341007229-4075-2016-04-11</v>
          </cell>
        </row>
        <row r="416">
          <cell r="A416" t="str">
            <v>GESHC-341007229-4075-2016-06-30</v>
          </cell>
        </row>
        <row r="417">
          <cell r="A417" t="str">
            <v>GESHC-341007229-4075-2016-07-04</v>
          </cell>
        </row>
        <row r="418">
          <cell r="A418" t="str">
            <v>GESHC-341007229-4075-2016-06-30</v>
          </cell>
        </row>
        <row r="419">
          <cell r="A419" t="str">
            <v>GESHC-341007229-4075-2016-04-21</v>
          </cell>
        </row>
        <row r="420">
          <cell r="A420" t="str">
            <v>GESHC-341007229-4075-2016-05-19</v>
          </cell>
        </row>
        <row r="421">
          <cell r="A421" t="str">
            <v>GESHC-341007229-4075-2016-07-21</v>
          </cell>
        </row>
        <row r="422">
          <cell r="A422" t="str">
            <v>GESHC-341007229-4075-2016-05-19</v>
          </cell>
        </row>
        <row r="423">
          <cell r="A423" t="str">
            <v>GESHC-341007229-4075-2016-06-23</v>
          </cell>
        </row>
        <row r="424">
          <cell r="A424" t="str">
            <v>GESHC-341007229-4075-2016-07-01</v>
          </cell>
        </row>
        <row r="425">
          <cell r="A425" t="str">
            <v>GESHC-341007229-4075-2016-06-15</v>
          </cell>
        </row>
        <row r="426">
          <cell r="A426" t="str">
            <v>GESHC-341007229-4075-2016-08-18</v>
          </cell>
        </row>
        <row r="427">
          <cell r="A427" t="str">
            <v>GESHC-341007229-4075-2016-08-19</v>
          </cell>
        </row>
        <row r="428">
          <cell r="A428" t="str">
            <v>GESHC-341007229-4075-2016-08-24</v>
          </cell>
        </row>
        <row r="429">
          <cell r="A429" t="str">
            <v>GESHC-341007229-4075-2016-07-21</v>
          </cell>
        </row>
        <row r="430">
          <cell r="A430" t="str">
            <v>GESHC-341007229-4075-2016-03-17</v>
          </cell>
        </row>
        <row r="431">
          <cell r="A431" t="str">
            <v>GESHC-341007229-4075-2016-06-30</v>
          </cell>
        </row>
        <row r="432">
          <cell r="A432" t="str">
            <v>GESHC-341007229-4075-2016-08-22</v>
          </cell>
        </row>
        <row r="433">
          <cell r="A433" t="str">
            <v>GESHC-341007229-4075-2016-07-21</v>
          </cell>
        </row>
        <row r="434">
          <cell r="A434" t="str">
            <v>GESHC-341007229-4075-2016-07-08</v>
          </cell>
        </row>
        <row r="435">
          <cell r="A435" t="str">
            <v>GESHC-341007229-4075-2016-12-14</v>
          </cell>
        </row>
        <row r="436">
          <cell r="A436" t="str">
            <v>GESHC-341007229-4075-2016-09-16</v>
          </cell>
        </row>
        <row r="437">
          <cell r="A437" t="str">
            <v>GESHC-341007229-4075-2016-08-23</v>
          </cell>
        </row>
        <row r="438">
          <cell r="A438" t="str">
            <v>GESHC-341007229-4075-2016-08-19</v>
          </cell>
        </row>
        <row r="439">
          <cell r="A439" t="str">
            <v>GESHC-341007229-4075-2016-09-20</v>
          </cell>
        </row>
        <row r="440">
          <cell r="A440" t="str">
            <v>GESHC-341007233-4075-2016-08-05</v>
          </cell>
        </row>
        <row r="441">
          <cell r="A441" t="str">
            <v>GESHC-341007233-4075-2016-08-16</v>
          </cell>
        </row>
        <row r="442">
          <cell r="A442" t="str">
            <v>GESHC-341007265-4075-2016-07-22</v>
          </cell>
        </row>
        <row r="443">
          <cell r="A443" t="str">
            <v>GESHC-341007265-4075-2016-07-22</v>
          </cell>
        </row>
        <row r="444">
          <cell r="A444" t="str">
            <v>GESHC-341007241-4075-2016-12-06</v>
          </cell>
        </row>
        <row r="445">
          <cell r="A445" t="str">
            <v>GESHC-341007241-4075-2016-10-07</v>
          </cell>
        </row>
        <row r="446">
          <cell r="A446" t="str">
            <v>GESHC-341007241-4075-2016-10-07</v>
          </cell>
        </row>
        <row r="447">
          <cell r="A447" t="str">
            <v>GESHC-341007265-4075-2016-10-03</v>
          </cell>
        </row>
        <row r="448">
          <cell r="A448" t="str">
            <v>GESHC-341007241-4075-2016-04-07</v>
          </cell>
        </row>
        <row r="449">
          <cell r="A449" t="str">
            <v>GESHC-341007241-4075-2016-04-07</v>
          </cell>
        </row>
        <row r="450">
          <cell r="A450" t="str">
            <v>GESHC-341007241-4075-2016-04-07</v>
          </cell>
        </row>
        <row r="451">
          <cell r="A451" t="str">
            <v>GESHC-341007241-4075-2016-12-06</v>
          </cell>
        </row>
        <row r="452">
          <cell r="A452" t="str">
            <v>GESHC-341007336-4075-2016-06-03</v>
          </cell>
        </row>
        <row r="453">
          <cell r="A453" t="str">
            <v>GESHC-341007336-4075-2016-05-27</v>
          </cell>
        </row>
        <row r="454">
          <cell r="A454" t="str">
            <v>GESHC-341007336-4075-2016-09-26</v>
          </cell>
        </row>
        <row r="455">
          <cell r="A455" t="str">
            <v>GESHC-341007391-4075-2016-07-07</v>
          </cell>
        </row>
        <row r="456">
          <cell r="A456" t="str">
            <v>GESHC-341007391-4075-2016-02-24</v>
          </cell>
        </row>
        <row r="457">
          <cell r="A457" t="str">
            <v>GESHC-341007388-4075-2016-05-19</v>
          </cell>
        </row>
        <row r="458">
          <cell r="A458" t="str">
            <v>GESHC-341007391-4075-2016-04-01</v>
          </cell>
        </row>
        <row r="459">
          <cell r="A459" t="str">
            <v>GESHC-341007391-4075-2016-09-02</v>
          </cell>
        </row>
        <row r="460">
          <cell r="A460" t="str">
            <v>GESHC-341007403-4075-2017-01-20</v>
          </cell>
        </row>
        <row r="461">
          <cell r="A461" t="str">
            <v>GESHC-341007433-4075-2016-08-18</v>
          </cell>
        </row>
        <row r="462">
          <cell r="A462" t="str">
            <v>GESHC-341007475-4075-2017-02-01</v>
          </cell>
        </row>
        <row r="463">
          <cell r="A463" t="str">
            <v>GESHC-341007489-4075-2016-02-04</v>
          </cell>
        </row>
        <row r="464">
          <cell r="A464" t="str">
            <v>GESHC-341007489-4075-2016-03-10</v>
          </cell>
        </row>
        <row r="465">
          <cell r="A465" t="str">
            <v>GESHC-341007484-4075-2016-04-05</v>
          </cell>
        </row>
        <row r="466">
          <cell r="A466" t="str">
            <v>GESHC-341007527-4075-2016-11-16</v>
          </cell>
        </row>
        <row r="467">
          <cell r="A467" t="str">
            <v>GESHC-341007527-4075-2016-09-22</v>
          </cell>
        </row>
        <row r="468">
          <cell r="A468" t="str">
            <v>GESHC-341007527-4075-2016-08-17</v>
          </cell>
        </row>
        <row r="469">
          <cell r="A469" t="str">
            <v>GESHC-341007543-4075-2016-12-02</v>
          </cell>
        </row>
        <row r="470">
          <cell r="A470" t="str">
            <v>GESHC-341007559-4075-2016-11-25</v>
          </cell>
        </row>
        <row r="471">
          <cell r="A471" t="str">
            <v>GESHC-341007573-4075-2016-09-13</v>
          </cell>
        </row>
        <row r="472">
          <cell r="A472" t="str">
            <v>GESHC-341007573-4075-2016-11-23</v>
          </cell>
        </row>
        <row r="473">
          <cell r="A473" t="str">
            <v>GESHC-341007577-4075-2016-05-26</v>
          </cell>
        </row>
        <row r="474">
          <cell r="A474" t="str">
            <v>GESHC-341007577-4075-2016-03-18</v>
          </cell>
        </row>
        <row r="475">
          <cell r="A475" t="str">
            <v>GESHC-341007573-4075-2016-10-04</v>
          </cell>
        </row>
        <row r="476">
          <cell r="A476" t="str">
            <v>GESHC-341007573-4075-2016-09-13</v>
          </cell>
        </row>
        <row r="477">
          <cell r="A477" t="str">
            <v>GESHC-341007575-4075-2016-05-18</v>
          </cell>
        </row>
        <row r="478">
          <cell r="A478" t="str">
            <v>GESHC-341007573-4075-2017-01-05</v>
          </cell>
        </row>
        <row r="479">
          <cell r="A479" t="str">
            <v>GESHC-341007573-4075-2016-11-16</v>
          </cell>
        </row>
        <row r="480">
          <cell r="A480" t="str">
            <v>GESHC-341007577-4075-2016-07-04</v>
          </cell>
        </row>
        <row r="481">
          <cell r="A481" t="str">
            <v>GESHC-341007573-4075-2016-11-23</v>
          </cell>
        </row>
        <row r="482">
          <cell r="A482" t="str">
            <v>GESHC-341007642-4075-2016-09-28</v>
          </cell>
        </row>
        <row r="483">
          <cell r="A483" t="str">
            <v>GESHC-341007642-4075-2016-05-31</v>
          </cell>
        </row>
        <row r="484">
          <cell r="A484" t="str">
            <v>GESHC-341007642-4075-2016-08-02</v>
          </cell>
        </row>
        <row r="485">
          <cell r="A485" t="str">
            <v>GESHC-341007652-4075-2016-06-09</v>
          </cell>
        </row>
        <row r="486">
          <cell r="A486" t="str">
            <v>GESHC-341007642-4075-2016-10-04</v>
          </cell>
        </row>
        <row r="487">
          <cell r="A487" t="str">
            <v>GESHC-341007653-4075-2016-03-02</v>
          </cell>
        </row>
        <row r="488">
          <cell r="A488" t="str">
            <v>GESHC-341007652-4075-2016-06-09</v>
          </cell>
        </row>
        <row r="489">
          <cell r="A489" t="str">
            <v>GESHC-341007642-4075-2016-12-09</v>
          </cell>
        </row>
        <row r="490">
          <cell r="A490" t="str">
            <v>GESHC-341007692-4075-2016-06-03</v>
          </cell>
        </row>
        <row r="491">
          <cell r="A491" t="str">
            <v>GESHC-341007653-4075-2016-03-14</v>
          </cell>
        </row>
        <row r="492">
          <cell r="A492" t="str">
            <v>GESHC-341007867-4075-2016-08-05</v>
          </cell>
        </row>
        <row r="493">
          <cell r="A493" t="str">
            <v>GESHC-341007867-4075-2016-06-06</v>
          </cell>
        </row>
        <row r="494">
          <cell r="A494" t="str">
            <v>GESHC-341007848-4075-2016-05-19</v>
          </cell>
        </row>
        <row r="495">
          <cell r="A495" t="str">
            <v>GESHC-341007867-4075-2016-05-19</v>
          </cell>
        </row>
        <row r="496">
          <cell r="A496" t="str">
            <v>GESHC-341007867-4075-2016-06-09</v>
          </cell>
        </row>
        <row r="497">
          <cell r="A497" t="str">
            <v>GESHC-341007882-4075-2016-06-15</v>
          </cell>
        </row>
        <row r="498">
          <cell r="A498" t="str">
            <v>GESHC-341007882-4075-2016-08-16</v>
          </cell>
        </row>
        <row r="499">
          <cell r="A499" t="str">
            <v>GESHC-341007882-4075-2016-08-16</v>
          </cell>
        </row>
        <row r="500">
          <cell r="A500" t="str">
            <v>GESHC-341007882-4075-2017-02-03</v>
          </cell>
        </row>
        <row r="501">
          <cell r="A501" t="str">
            <v>GESHC-341007882-4075-2016-06-15</v>
          </cell>
        </row>
        <row r="502">
          <cell r="A502" t="str">
            <v>GESHC-341007882-4075-2016-06-15</v>
          </cell>
        </row>
        <row r="503">
          <cell r="A503" t="str">
            <v>GESHC-341007892-4075-2016-03-21</v>
          </cell>
        </row>
        <row r="504">
          <cell r="A504" t="str">
            <v>GESHC-341007882-4075-2016-06-15</v>
          </cell>
        </row>
        <row r="505">
          <cell r="A505" t="str">
            <v>GESHC-341007882-4075-2016-08-16</v>
          </cell>
        </row>
        <row r="506">
          <cell r="A506" t="str">
            <v>GESHC-341007955-4075-2016-10-28</v>
          </cell>
        </row>
        <row r="507">
          <cell r="A507" t="str">
            <v>GESHC-341007955-4075-2016-10-28</v>
          </cell>
        </row>
        <row r="508">
          <cell r="A508" t="str">
            <v>GESHC-341007892-4075-2016-09-22</v>
          </cell>
        </row>
        <row r="509">
          <cell r="A509" t="str">
            <v>GESHC-341007960-4075-2016-12-12</v>
          </cell>
        </row>
        <row r="510">
          <cell r="A510" t="str">
            <v>GESHC-341007958-4075-2016-10-14</v>
          </cell>
        </row>
        <row r="511">
          <cell r="A511" t="str">
            <v>GESHC-341007955-4075-2016-08-01</v>
          </cell>
        </row>
        <row r="512">
          <cell r="A512" t="str">
            <v>GESHC-341007882-4075-2016-08-16</v>
          </cell>
        </row>
        <row r="513">
          <cell r="A513" t="str">
            <v>GESHC-341007946-4075-2016-09-02</v>
          </cell>
        </row>
        <row r="514">
          <cell r="A514" t="str">
            <v>GESHC-341007882-4075-2016-06-15</v>
          </cell>
        </row>
        <row r="515">
          <cell r="A515" t="str">
            <v>GESHC-341007955-4075-2016-10-28</v>
          </cell>
        </row>
        <row r="516">
          <cell r="A516" t="str">
            <v>GESHC-341007955-4075-2016-08-01</v>
          </cell>
        </row>
        <row r="517">
          <cell r="A517" t="str">
            <v>GESHC-341008026-4075-2016-02-12</v>
          </cell>
        </row>
        <row r="518">
          <cell r="A518" t="str">
            <v>GESHC-341008026-4075-2016-02-12</v>
          </cell>
        </row>
        <row r="519">
          <cell r="A519" t="str">
            <v>GESHC-341008026-4075-2016-02-12</v>
          </cell>
        </row>
        <row r="520">
          <cell r="A520" t="str">
            <v>GESHC-341008026-4075-2016-02-12</v>
          </cell>
        </row>
        <row r="521">
          <cell r="A521" t="str">
            <v>GESHC-341008026-4075-2016-03-29</v>
          </cell>
        </row>
        <row r="522">
          <cell r="A522" t="str">
            <v>GESHC-341008026-4075-2016-02-12</v>
          </cell>
        </row>
        <row r="523">
          <cell r="A523" t="str">
            <v>GESHC-341008026-4075-2016-03-11</v>
          </cell>
        </row>
        <row r="524">
          <cell r="A524" t="str">
            <v>GESHC-341008026-4075-2016-05-12</v>
          </cell>
        </row>
        <row r="525">
          <cell r="A525" t="str">
            <v>GESHC-341008026-4075-2016-05-05</v>
          </cell>
        </row>
        <row r="526">
          <cell r="A526" t="str">
            <v>GESHC-341008026-4075-2016-05-23</v>
          </cell>
        </row>
        <row r="527">
          <cell r="A527" t="str">
            <v>GESHC-341008026-4075-2016-03-09</v>
          </cell>
        </row>
        <row r="528">
          <cell r="A528" t="str">
            <v>GESHC-341008026-4075-2016-05-05</v>
          </cell>
        </row>
        <row r="529">
          <cell r="A529" t="str">
            <v>GESHC-341008026-4075-2016-06-27</v>
          </cell>
        </row>
        <row r="530">
          <cell r="A530" t="str">
            <v>GESHC-341008026-4075-2016-07-06</v>
          </cell>
        </row>
        <row r="531">
          <cell r="A531" t="str">
            <v>GESHC-341008026-4075-2016-07-07</v>
          </cell>
        </row>
        <row r="532">
          <cell r="A532" t="str">
            <v>GESHC-341008026-4075-2016-07-11</v>
          </cell>
        </row>
        <row r="533">
          <cell r="A533" t="str">
            <v>GESHC-341008026-4075-2016-03-28</v>
          </cell>
        </row>
        <row r="534">
          <cell r="A534" t="str">
            <v>GESHC-341008026-4075-2016-07-11</v>
          </cell>
        </row>
        <row r="535">
          <cell r="A535" t="str">
            <v>GESHC-341008026-4075-2016-07-01</v>
          </cell>
        </row>
        <row r="536">
          <cell r="A536" t="str">
            <v>GESHC-341008026-4075-2016-06-09</v>
          </cell>
        </row>
        <row r="537">
          <cell r="A537" t="str">
            <v>GESHC-341008026-4075-2016-05-24</v>
          </cell>
        </row>
        <row r="538">
          <cell r="A538" t="str">
            <v>GESHC-341008026-4075-2016-08-26</v>
          </cell>
        </row>
        <row r="539">
          <cell r="A539" t="str">
            <v>GESHC-341008026-4075-2016-08-26</v>
          </cell>
        </row>
        <row r="540">
          <cell r="A540" t="str">
            <v>GESHC-341008026-4075-2016-10-06</v>
          </cell>
        </row>
        <row r="541">
          <cell r="A541" t="str">
            <v>GESHC-341008026-4075-2016-08-26</v>
          </cell>
        </row>
        <row r="542">
          <cell r="A542" t="str">
            <v>GESHC-341008026-4075-2016-06-23</v>
          </cell>
        </row>
        <row r="543">
          <cell r="A543" t="str">
            <v>GESHC-341008026-4075-2016-08-26</v>
          </cell>
        </row>
        <row r="544">
          <cell r="A544" t="str">
            <v>GESHC-341008026-4075-2016-10-06</v>
          </cell>
        </row>
        <row r="545">
          <cell r="A545" t="str">
            <v>GESHC-341008026-4075-2016-10-07</v>
          </cell>
        </row>
        <row r="546">
          <cell r="A546" t="str">
            <v>GESHC-341008026-4075-2016-11-04</v>
          </cell>
        </row>
        <row r="547">
          <cell r="A547" t="str">
            <v>GESHC-341008026-4075-2016-11-11</v>
          </cell>
        </row>
        <row r="548">
          <cell r="A548" t="str">
            <v>GESHC-341008026-4075-2016-08-19</v>
          </cell>
        </row>
        <row r="549">
          <cell r="A549" t="str">
            <v>GESHC-341008026-4075-2016-10-21</v>
          </cell>
        </row>
        <row r="550">
          <cell r="A550" t="str">
            <v>GESHC-341008026-4075-2016-11-09</v>
          </cell>
        </row>
        <row r="551">
          <cell r="A551" t="str">
            <v>GESHC-341008026-4075-2017-01-23</v>
          </cell>
        </row>
        <row r="552">
          <cell r="A552" t="str">
            <v>GESHC-341008026-4075-2017-01-23</v>
          </cell>
        </row>
        <row r="553">
          <cell r="A553" t="str">
            <v>GESHC-341008026-4075-2017-01-26</v>
          </cell>
        </row>
        <row r="554">
          <cell r="A554" t="str">
            <v>GESHC-341008026-4075-2017-01-23</v>
          </cell>
        </row>
        <row r="555">
          <cell r="A555" t="str">
            <v>GESHC-341008026-4075-2017-01-24</v>
          </cell>
        </row>
        <row r="556">
          <cell r="A556" t="str">
            <v>GESHC-341008026-4075-2016-09-28</v>
          </cell>
        </row>
        <row r="557">
          <cell r="A557" t="str">
            <v>GESHC-341008026-4075-2016-07-04</v>
          </cell>
        </row>
        <row r="558">
          <cell r="A558" t="str">
            <v>GESHC-341008026-4075-2016-07-05</v>
          </cell>
        </row>
        <row r="559">
          <cell r="A559" t="str">
            <v>GESHC-341008026-4075-2016-11-08</v>
          </cell>
        </row>
        <row r="560">
          <cell r="A560" t="str">
            <v>GESHC-341008026-4075-2017-01-30</v>
          </cell>
        </row>
        <row r="561">
          <cell r="A561" t="str">
            <v>GESHC-341008026-4075-2016-08-26</v>
          </cell>
        </row>
        <row r="562">
          <cell r="A562" t="str">
            <v>GESHC-341008026-4075-2016-11-22</v>
          </cell>
        </row>
        <row r="563">
          <cell r="A563" t="str">
            <v>GESHC-341008026-4075-2016-10-18</v>
          </cell>
        </row>
        <row r="564">
          <cell r="A564" t="str">
            <v>GESHC-341008026-4075-2016-11-11</v>
          </cell>
        </row>
        <row r="565">
          <cell r="A565" t="str">
            <v>GESHC-341008026-4075-2017-01-26</v>
          </cell>
        </row>
        <row r="566">
          <cell r="A566" t="str">
            <v>GESHC-341008026-4075-2017-01-30</v>
          </cell>
        </row>
        <row r="567">
          <cell r="A567" t="str">
            <v>GESHC-341008026-4075-2016-11-10</v>
          </cell>
        </row>
        <row r="568">
          <cell r="A568" t="str">
            <v>GESHC-341008026-4075-2016-11-28</v>
          </cell>
        </row>
        <row r="569">
          <cell r="A569" t="str">
            <v>GESHC-341008085-4075-2016-07-01</v>
          </cell>
        </row>
        <row r="570">
          <cell r="A570" t="str">
            <v>GESHC-341008085-4075-2016-04-28</v>
          </cell>
        </row>
        <row r="571">
          <cell r="A571" t="str">
            <v>GESHC-341008096-4075-2017-01-20</v>
          </cell>
        </row>
        <row r="572">
          <cell r="A572" t="str">
            <v>GESHC-341008140-4075-2016-06-02</v>
          </cell>
        </row>
        <row r="573">
          <cell r="A573" t="str">
            <v>GESHC-341008415-4075-2016-09-22</v>
          </cell>
        </row>
        <row r="574">
          <cell r="A574" t="str">
            <v>GESHC-341008415-4075-2016-06-09</v>
          </cell>
        </row>
        <row r="575">
          <cell r="A575" t="str">
            <v>GESHC-341008415-4075-2016-10-21</v>
          </cell>
        </row>
        <row r="576">
          <cell r="A576" t="str">
            <v>GESHC-341008415-4075-2016-09-22</v>
          </cell>
        </row>
        <row r="577">
          <cell r="A577" t="str">
            <v>GESHC-341008415-4075-2017-01-20</v>
          </cell>
        </row>
        <row r="578">
          <cell r="A578" t="str">
            <v>GESHC-341008415-4075-2016-06-09</v>
          </cell>
        </row>
        <row r="579">
          <cell r="A579" t="str">
            <v>GESHC-341008436-4075-2017-01-18</v>
          </cell>
        </row>
        <row r="580">
          <cell r="A580" t="str">
            <v>GESHC-341008436-4075-2017-01-18</v>
          </cell>
        </row>
        <row r="581">
          <cell r="A581" t="str">
            <v>GESHC-341008558-4075-2016-05-18</v>
          </cell>
        </row>
        <row r="582">
          <cell r="A582" t="str">
            <v>GESHC-341008558-4075-2017-01-20</v>
          </cell>
        </row>
        <row r="583">
          <cell r="A583" t="str">
            <v>GESHC-341008601-4075-2016-09-01</v>
          </cell>
        </row>
        <row r="584">
          <cell r="A584" t="str">
            <v>GESHC-341008773-4075-2016-10-26</v>
          </cell>
        </row>
        <row r="585">
          <cell r="A585" t="str">
            <v>GESHC-341008798-4075-2016-02-19</v>
          </cell>
        </row>
        <row r="586">
          <cell r="A586" t="str">
            <v>GESHC-341008773-4075-2016-10-26</v>
          </cell>
        </row>
        <row r="587">
          <cell r="A587" t="str">
            <v>GESHC-341008786-4075-2016-06-16</v>
          </cell>
        </row>
        <row r="588">
          <cell r="A588" t="str">
            <v>GESHC-341008814-4075-2016-04-11</v>
          </cell>
        </row>
        <row r="589">
          <cell r="A589" t="str">
            <v>GESHC-341008806-4075-2016-05-05</v>
          </cell>
        </row>
        <row r="590">
          <cell r="A590" t="str">
            <v>GESHC-341008814-4075-2016-02-17</v>
          </cell>
        </row>
        <row r="591">
          <cell r="A591" t="str">
            <v>GESHC-341008806-4075-2016-05-05</v>
          </cell>
        </row>
        <row r="592">
          <cell r="A592" t="str">
            <v>GESHC-341008892-4075-2016-05-12</v>
          </cell>
        </row>
        <row r="593">
          <cell r="A593" t="str">
            <v>GESHC-341008892-4075-2016-06-02</v>
          </cell>
        </row>
        <row r="594">
          <cell r="A594" t="str">
            <v>GESHC-341008996-4075-2016-08-29</v>
          </cell>
        </row>
        <row r="595">
          <cell r="A595" t="str">
            <v>GESHC-341008996-4075-2016-08-29</v>
          </cell>
        </row>
        <row r="596">
          <cell r="A596" t="str">
            <v>GESHC-341008996-4075-2016-08-29</v>
          </cell>
        </row>
        <row r="597">
          <cell r="A597" t="str">
            <v>GESHC-341008996-4075-2016-08-29</v>
          </cell>
        </row>
        <row r="598">
          <cell r="A598" t="str">
            <v>GESHC-341008996-4075-2016-08-29</v>
          </cell>
        </row>
        <row r="599">
          <cell r="A599" t="str">
            <v>GESHC-341009030-4075-2016-08-11</v>
          </cell>
        </row>
        <row r="600">
          <cell r="A600" t="str">
            <v>GESHC-341008996-4075-2016-08-30</v>
          </cell>
        </row>
        <row r="601">
          <cell r="A601" t="str">
            <v>GESHC-341009030-4075-2016-04-25</v>
          </cell>
        </row>
        <row r="602">
          <cell r="A602" t="str">
            <v>GESHC-341044945-4075-2017-01-13</v>
          </cell>
        </row>
        <row r="603">
          <cell r="A603" t="str">
            <v>GESHC-341009089-4075-2016-09-22</v>
          </cell>
        </row>
        <row r="604">
          <cell r="A604" t="str">
            <v>GESHC-341009094-4075-2016-09-28</v>
          </cell>
        </row>
        <row r="605">
          <cell r="A605" t="str">
            <v>GESHC-341009121-4075-2016-09-08</v>
          </cell>
        </row>
        <row r="606">
          <cell r="A606" t="str">
            <v>GESHC-341009149-4075-2016-09-09</v>
          </cell>
        </row>
        <row r="607">
          <cell r="A607" t="str">
            <v>GESHC-341009214-4075-2016-07-12</v>
          </cell>
        </row>
        <row r="608">
          <cell r="A608" t="str">
            <v>GESHC-341009214-4075-2016-07-12</v>
          </cell>
        </row>
        <row r="609">
          <cell r="A609" t="str">
            <v>GESHC-341009214-4075-2016-07-12</v>
          </cell>
        </row>
        <row r="610">
          <cell r="A610" t="str">
            <v>GESHC-341009273-4075-2016-12-14</v>
          </cell>
        </row>
        <row r="611">
          <cell r="A611" t="str">
            <v>GESHC-341009273-4075-2017-01-19</v>
          </cell>
        </row>
        <row r="612">
          <cell r="A612" t="str">
            <v>GESHC-341009409-4075-2016-02-18</v>
          </cell>
        </row>
        <row r="613">
          <cell r="A613" t="str">
            <v>GESHC-341009407-4075-2016-08-22</v>
          </cell>
        </row>
        <row r="614">
          <cell r="A614" t="str">
            <v>GESHC-341009407-4075-2016-06-08</v>
          </cell>
        </row>
        <row r="615">
          <cell r="A615" t="str">
            <v>GESHC-341009446-4075-2016-02-25</v>
          </cell>
        </row>
        <row r="616">
          <cell r="A616" t="str">
            <v>GESHC-341009458-4075-2017-01-19</v>
          </cell>
        </row>
        <row r="617">
          <cell r="A617" t="str">
            <v>GESHC-341009446-4075-2016-02-23</v>
          </cell>
        </row>
        <row r="618">
          <cell r="A618" t="str">
            <v>GESHC-341009458-4075-2016-12-08</v>
          </cell>
        </row>
        <row r="619">
          <cell r="A619" t="str">
            <v>GESHC-341009458-4075-2017-01-19</v>
          </cell>
        </row>
        <row r="620">
          <cell r="A620" t="str">
            <v>GESHC-341009495-4075-2016-08-19</v>
          </cell>
        </row>
        <row r="621">
          <cell r="A621" t="str">
            <v>GESHC-341009495-4075-2016-08-19</v>
          </cell>
        </row>
        <row r="622">
          <cell r="A622" t="str">
            <v>GESHC-341009446-4075-2016-07-15</v>
          </cell>
        </row>
        <row r="623">
          <cell r="A623" t="str">
            <v>GESHC-341009517-4075-2016-08-11</v>
          </cell>
        </row>
        <row r="624">
          <cell r="A624" t="str">
            <v>GESHC-341009458-4075-2016-12-08</v>
          </cell>
        </row>
        <row r="625">
          <cell r="A625" t="str">
            <v>GESHC-341009495-4075-2016-08-19</v>
          </cell>
        </row>
        <row r="626">
          <cell r="A626" t="str">
            <v>GESHC-341009446-4075-2016-07-07</v>
          </cell>
        </row>
        <row r="627">
          <cell r="A627" t="str">
            <v>GESHC-341009495-4075-2016-08-19</v>
          </cell>
        </row>
        <row r="628">
          <cell r="A628" t="str">
            <v>GESHC-341009495-4075-2016-08-19</v>
          </cell>
        </row>
        <row r="629">
          <cell r="A629" t="str">
            <v>GESHC-341009489-4075-2016-10-04</v>
          </cell>
        </row>
        <row r="630">
          <cell r="A630" t="str">
            <v>GESHC-341009583-4075-2016-04-21</v>
          </cell>
        </row>
        <row r="631">
          <cell r="A631" t="str">
            <v>GESHC-341009828-4075-2016-07-08</v>
          </cell>
        </row>
        <row r="632">
          <cell r="A632" t="str">
            <v>GESHC-341009828-4075-2016-06-10</v>
          </cell>
        </row>
        <row r="633">
          <cell r="A633" t="str">
            <v>GESHC-341009828-4075-2016-09-09</v>
          </cell>
        </row>
        <row r="634">
          <cell r="A634" t="str">
            <v>GESHC-341009839-4075-2016-10-20</v>
          </cell>
        </row>
        <row r="635">
          <cell r="A635" t="str">
            <v>GESHC-341009828-4075-2016-04-26</v>
          </cell>
        </row>
        <row r="636">
          <cell r="A636" t="str">
            <v>GESHC-341009828-4075-2016-04-26</v>
          </cell>
        </row>
        <row r="637">
          <cell r="A637" t="str">
            <v>GESHC-341009943-4075-2017-01-26</v>
          </cell>
        </row>
        <row r="638">
          <cell r="A638" t="str">
            <v>GESHC-341010047-4075-2016-06-13</v>
          </cell>
        </row>
        <row r="639">
          <cell r="A639" t="str">
            <v>GESHC-341010143-4075-2016-07-21</v>
          </cell>
        </row>
        <row r="640">
          <cell r="A640" t="str">
            <v>GESHC-341010173-4075-2016-04-15</v>
          </cell>
        </row>
        <row r="641">
          <cell r="A641" t="str">
            <v>GESHC-341010173-4075-2016-12-28</v>
          </cell>
        </row>
        <row r="642">
          <cell r="A642" t="str">
            <v>GESHC-341010173-4075-2017-02-02</v>
          </cell>
        </row>
        <row r="643">
          <cell r="A643" t="str">
            <v>GESHC-341010173-4075-2016-09-27</v>
          </cell>
        </row>
        <row r="644">
          <cell r="A644" t="str">
            <v>GESHC-341010173-4075-2017-01-30</v>
          </cell>
        </row>
        <row r="645">
          <cell r="A645" t="str">
            <v>GESHC-341010332-4075-2016-08-25</v>
          </cell>
        </row>
        <row r="646">
          <cell r="A646" t="str">
            <v>GESHC-341010424-4075-2016-05-19</v>
          </cell>
        </row>
        <row r="647">
          <cell r="A647" t="str">
            <v>GESHC-341010424-4075-2016-04-28</v>
          </cell>
        </row>
        <row r="648">
          <cell r="A648" t="str">
            <v>GESHC-341010537-4075-2016-10-10</v>
          </cell>
        </row>
        <row r="649">
          <cell r="A649" t="str">
            <v>GESHC-341010537-4075-2016-10-10</v>
          </cell>
        </row>
        <row r="650">
          <cell r="A650" t="str">
            <v>GESHC-341010731-4075-2016-03-11</v>
          </cell>
        </row>
        <row r="651">
          <cell r="A651" t="str">
            <v>GESHC-341010731-4075-2016-11-14</v>
          </cell>
        </row>
        <row r="652">
          <cell r="A652" t="str">
            <v>GESHC-341010731-4075-2017-01-23</v>
          </cell>
        </row>
        <row r="653">
          <cell r="A653" t="str">
            <v>GESHC-341010731-4075-2016-12-12</v>
          </cell>
        </row>
        <row r="654">
          <cell r="A654" t="str">
            <v>GESHC-341010731-4075-2016-08-17</v>
          </cell>
        </row>
        <row r="655">
          <cell r="A655" t="str">
            <v>GESHC-341010834-4075-2016-07-15</v>
          </cell>
        </row>
        <row r="656">
          <cell r="A656" t="str">
            <v>GESHC-341010834-4075-2016-07-15</v>
          </cell>
        </row>
        <row r="657">
          <cell r="A657" t="str">
            <v>GESHC-341010828-4075-2016-09-02</v>
          </cell>
        </row>
        <row r="658">
          <cell r="A658" t="str">
            <v>GESHC-341010869-4075-2016-02-11</v>
          </cell>
        </row>
        <row r="659">
          <cell r="A659" t="str">
            <v>GESHC-341010850-4075-2016-06-03</v>
          </cell>
        </row>
        <row r="660">
          <cell r="A660" t="str">
            <v>GESHC-341010834-4075-2017-01-17</v>
          </cell>
        </row>
        <row r="661">
          <cell r="A661" t="str">
            <v>GESHC-341010850-4075-2016-04-25</v>
          </cell>
        </row>
        <row r="662">
          <cell r="A662" t="str">
            <v>GESHC-341010891-4075-2016-05-13</v>
          </cell>
        </row>
        <row r="663">
          <cell r="A663" t="str">
            <v>GESHC-341010923-4075-2016-12-08</v>
          </cell>
        </row>
        <row r="664">
          <cell r="A664" t="str">
            <v>GESHC-341010923-4075-2016-10-06</v>
          </cell>
        </row>
        <row r="665">
          <cell r="A665" t="str">
            <v>GESHC-341010850-4075-2016-03-14</v>
          </cell>
        </row>
        <row r="666">
          <cell r="A666" t="str">
            <v>GESHC-341010869-4075-2016-02-11</v>
          </cell>
        </row>
        <row r="667">
          <cell r="A667" t="str">
            <v>GESHC-341010850-4075-2016-07-19</v>
          </cell>
        </row>
        <row r="668">
          <cell r="A668" t="str">
            <v>GESHC-341010891-4075-2016-04-22</v>
          </cell>
        </row>
        <row r="669">
          <cell r="A669" t="str">
            <v>GESHC-341010869-4075-2016-02-11</v>
          </cell>
        </row>
        <row r="670">
          <cell r="A670" t="str">
            <v>GESHC-341010923-4075-2016-12-08</v>
          </cell>
        </row>
        <row r="671">
          <cell r="A671" t="str">
            <v>GESHC-341010965-4075-2017-01-20</v>
          </cell>
        </row>
        <row r="672">
          <cell r="A672" t="str">
            <v>GESHC-341011003-4075-2016-03-30</v>
          </cell>
        </row>
        <row r="673">
          <cell r="A673" t="str">
            <v>GESHC-341011076-4075-2016-10-04</v>
          </cell>
        </row>
        <row r="674">
          <cell r="A674" t="str">
            <v>GESHC-341011076-4075-2016-06-15</v>
          </cell>
        </row>
        <row r="675">
          <cell r="A675" t="str">
            <v>GESHC-341011076-4075-2016-10-04</v>
          </cell>
        </row>
        <row r="676">
          <cell r="A676" t="str">
            <v>GESHC-341011083-4075-2016-05-19</v>
          </cell>
        </row>
        <row r="677">
          <cell r="A677" t="str">
            <v>GESHC-341011076-4075-2016-10-04</v>
          </cell>
        </row>
        <row r="678">
          <cell r="A678" t="str">
            <v>GESHC-341011115-4075-2016-02-09</v>
          </cell>
        </row>
        <row r="679">
          <cell r="A679" t="str">
            <v>GESHC-341011115-4075-2016-03-21</v>
          </cell>
        </row>
        <row r="680">
          <cell r="A680" t="str">
            <v>GESHC-341011115-4075-2016-03-11</v>
          </cell>
        </row>
        <row r="681">
          <cell r="A681" t="str">
            <v>GESHC-341011115-4075-2016-06-15</v>
          </cell>
        </row>
        <row r="682">
          <cell r="A682" t="str">
            <v>GESHC-341011115-4075-2016-06-02</v>
          </cell>
        </row>
        <row r="683">
          <cell r="A683" t="str">
            <v>GESHC-341011115-4075-2016-02-22</v>
          </cell>
        </row>
        <row r="684">
          <cell r="A684" t="str">
            <v>GESHC-341011115-4075-2016-02-09</v>
          </cell>
        </row>
        <row r="685">
          <cell r="A685" t="str">
            <v>GESHC-341011115-4075-2016-04-15</v>
          </cell>
        </row>
        <row r="686">
          <cell r="A686" t="str">
            <v>GESHC-341011115-4075-2016-04-01</v>
          </cell>
        </row>
        <row r="687">
          <cell r="A687" t="str">
            <v>GESHC-341011115-4075-2016-07-08</v>
          </cell>
        </row>
        <row r="688">
          <cell r="A688" t="str">
            <v>GESHC-341011115-4075-2016-05-31</v>
          </cell>
        </row>
        <row r="689">
          <cell r="A689" t="str">
            <v>GESHC-341011115-4075-2016-06-15</v>
          </cell>
        </row>
        <row r="690">
          <cell r="A690" t="str">
            <v>GESHC-341011115-4075-2016-07-22</v>
          </cell>
        </row>
        <row r="691">
          <cell r="A691" t="str">
            <v>GESHC-341011115-4075-2016-08-19</v>
          </cell>
        </row>
        <row r="692">
          <cell r="A692" t="str">
            <v>GESHC-341011115-4075-2016-06-22</v>
          </cell>
        </row>
        <row r="693">
          <cell r="A693" t="str">
            <v>GESHC-341011115-4075-2016-03-25</v>
          </cell>
        </row>
        <row r="694">
          <cell r="A694" t="str">
            <v>GESHC-341011115-4075-2016-05-31</v>
          </cell>
        </row>
        <row r="695">
          <cell r="A695" t="str">
            <v>GESHC-341011115-4075-2016-06-23</v>
          </cell>
        </row>
        <row r="696">
          <cell r="A696" t="str">
            <v>GESHC-341011115-4075-2016-08-04</v>
          </cell>
        </row>
        <row r="697">
          <cell r="A697" t="str">
            <v>GESHC-341011115-4075-2016-06-07</v>
          </cell>
        </row>
        <row r="698">
          <cell r="A698" t="str">
            <v>GESHC-341011115-4075-2016-10-04</v>
          </cell>
        </row>
        <row r="699">
          <cell r="A699" t="str">
            <v>GESHC-341011115-4075-2016-10-04</v>
          </cell>
        </row>
        <row r="700">
          <cell r="A700" t="str">
            <v>GESHC-341011115-4075-2016-06-22</v>
          </cell>
        </row>
        <row r="701">
          <cell r="A701" t="str">
            <v>GESHC-341011115-4075-2016-11-17</v>
          </cell>
        </row>
        <row r="702">
          <cell r="A702" t="str">
            <v>GESHC-341011115-4075-2016-06-07</v>
          </cell>
        </row>
        <row r="703">
          <cell r="A703" t="str">
            <v>GESHC-341011115-4075-2016-07-22</v>
          </cell>
        </row>
        <row r="704">
          <cell r="A704" t="str">
            <v>GESHC-341011115-4075-2016-11-04</v>
          </cell>
        </row>
        <row r="705">
          <cell r="A705" t="str">
            <v>GESHC-341011115-4075-2016-11-25</v>
          </cell>
        </row>
        <row r="706">
          <cell r="A706" t="str">
            <v>GESHC-341011115-4075-2016-02-26</v>
          </cell>
        </row>
        <row r="707">
          <cell r="A707" t="str">
            <v>GESHC-341011115-4075-2016-07-08</v>
          </cell>
        </row>
        <row r="708">
          <cell r="A708" t="str">
            <v>GESHC-341011115-4075-2016-09-09</v>
          </cell>
        </row>
        <row r="709">
          <cell r="A709" t="str">
            <v>GESHC-341011115-4075-2016-10-04</v>
          </cell>
        </row>
        <row r="710">
          <cell r="A710" t="str">
            <v>GESHC-341011115-4075-2016-12-06</v>
          </cell>
        </row>
        <row r="711">
          <cell r="A711" t="str">
            <v>GESHC-341011115-4075-2016-10-24</v>
          </cell>
        </row>
        <row r="712">
          <cell r="A712" t="str">
            <v>GESHC-341011115-4075-2016-11-25</v>
          </cell>
        </row>
        <row r="713">
          <cell r="A713" t="str">
            <v>GESHC-341011115-4075-2017-01-18</v>
          </cell>
        </row>
        <row r="714">
          <cell r="A714" t="str">
            <v>GESHC-341011115-4075-2016-09-05</v>
          </cell>
        </row>
        <row r="715">
          <cell r="A715" t="str">
            <v>GESHC-341011115-4075-2016-12-06</v>
          </cell>
        </row>
        <row r="716">
          <cell r="A716" t="str">
            <v>GESHC-341011115-4075-2017-01-18</v>
          </cell>
        </row>
        <row r="717">
          <cell r="A717" t="str">
            <v>GESHC-341011115-4075-2016-08-01</v>
          </cell>
        </row>
        <row r="718">
          <cell r="A718" t="str">
            <v>GESHC-341011115-4075-2016-12-16</v>
          </cell>
        </row>
        <row r="719">
          <cell r="A719" t="str">
            <v>GESHC-341011115-4075-2016-12-23</v>
          </cell>
        </row>
        <row r="720">
          <cell r="A720" t="str">
            <v>GESHC-341011115-4075-2016-12-16</v>
          </cell>
        </row>
        <row r="721">
          <cell r="A721" t="str">
            <v>GESHC-341011115-4075-2016-09-05</v>
          </cell>
        </row>
        <row r="722">
          <cell r="A722" t="str">
            <v>GESHC-341011115-4075-2016-11-04</v>
          </cell>
        </row>
        <row r="723">
          <cell r="A723" t="str">
            <v>GESHC-341011161-4075-2017-01-05</v>
          </cell>
        </row>
        <row r="724">
          <cell r="A724" t="str">
            <v>GESHC-341011115-4075-2016-12-06</v>
          </cell>
        </row>
        <row r="725">
          <cell r="A725" t="str">
            <v>GESHC-341011161-4075-2017-01-05</v>
          </cell>
        </row>
        <row r="726">
          <cell r="A726" t="str">
            <v>GESHC-341011161-4075-2017-01-05</v>
          </cell>
        </row>
        <row r="727">
          <cell r="A727" t="str">
            <v>GESHC-341011115-4075-2016-09-09</v>
          </cell>
        </row>
        <row r="728">
          <cell r="A728" t="str">
            <v>GESHC-341011176-4075-2016-05-20</v>
          </cell>
        </row>
        <row r="729">
          <cell r="A729" t="str">
            <v>GESHC-341011161-4075-2017-01-05</v>
          </cell>
        </row>
        <row r="730">
          <cell r="A730" t="str">
            <v>GESHC-341011115-4075-2016-10-04</v>
          </cell>
        </row>
        <row r="731">
          <cell r="A731" t="str">
            <v>GESHC-341011115-4075-2016-11-18</v>
          </cell>
        </row>
        <row r="732">
          <cell r="A732" t="str">
            <v>GESHC-341011115-4075-2016-04-07</v>
          </cell>
        </row>
        <row r="733">
          <cell r="A733" t="str">
            <v>GESHC-341011115-4075-2016-09-28</v>
          </cell>
        </row>
        <row r="734">
          <cell r="A734" t="str">
            <v>GESHC-341011267-4075-2016-06-24</v>
          </cell>
        </row>
        <row r="735">
          <cell r="A735" t="str">
            <v>GESHC-341011267-4075-2016-07-27</v>
          </cell>
        </row>
        <row r="736">
          <cell r="A736" t="str">
            <v>GESHC-341011267-4075-2016-06-24</v>
          </cell>
        </row>
        <row r="737">
          <cell r="A737" t="str">
            <v>GESHC-341011176-4075-2016-05-16</v>
          </cell>
        </row>
        <row r="738">
          <cell r="A738" t="str">
            <v>GESHC-341011173-4075-2017-01-26</v>
          </cell>
        </row>
        <row r="739">
          <cell r="A739" t="str">
            <v>GESHC-341011267-4075-2016-10-21</v>
          </cell>
        </row>
        <row r="740">
          <cell r="A740" t="str">
            <v>GESHC-341011267-4075-2016-10-20</v>
          </cell>
        </row>
        <row r="741">
          <cell r="A741" t="str">
            <v>GESHC-341011267-4075-2016-09-09</v>
          </cell>
        </row>
        <row r="742">
          <cell r="A742" t="str">
            <v>GESHC-341011267-4075-2016-09-09</v>
          </cell>
        </row>
        <row r="743">
          <cell r="A743" t="str">
            <v>GESHC-341011270-4075-2016-12-15</v>
          </cell>
        </row>
        <row r="744">
          <cell r="A744" t="str">
            <v>GESHC-341011270-4075-2016-11-21</v>
          </cell>
        </row>
        <row r="745">
          <cell r="A745" t="str">
            <v>GESHC-341011270-4075-2016-11-21</v>
          </cell>
        </row>
        <row r="746">
          <cell r="A746" t="str">
            <v>GESHC-341011267-4075-2016-10-19</v>
          </cell>
        </row>
        <row r="747">
          <cell r="A747" t="str">
            <v>GESHC-341011351-4075-2016-02-02</v>
          </cell>
        </row>
        <row r="748">
          <cell r="A748" t="str">
            <v>GESHC-341011267-4075-2016-06-24</v>
          </cell>
        </row>
        <row r="749">
          <cell r="A749" t="str">
            <v>GESHC-341011267-4075-2017-01-18</v>
          </cell>
        </row>
        <row r="750">
          <cell r="A750" t="str">
            <v>GESHC-341011270-4075-2016-11-17</v>
          </cell>
        </row>
        <row r="751">
          <cell r="A751" t="str">
            <v>GESHC-341011267-4075-2016-07-28</v>
          </cell>
        </row>
        <row r="752">
          <cell r="A752" t="str">
            <v>GESHC-341011351-4075-2016-06-03</v>
          </cell>
        </row>
        <row r="753">
          <cell r="A753" t="str">
            <v>GESHC-341011351-4075-2016-06-09</v>
          </cell>
        </row>
        <row r="754">
          <cell r="A754" t="str">
            <v>GESHC-341011351-4075-2016-06-03</v>
          </cell>
        </row>
        <row r="755">
          <cell r="A755" t="str">
            <v>GESHC-341011351-4075-2016-06-03</v>
          </cell>
        </row>
        <row r="756">
          <cell r="A756" t="str">
            <v>GESHC-341011622-4075-2016-06-07</v>
          </cell>
        </row>
        <row r="757">
          <cell r="A757" t="str">
            <v>GESHC-341011618-4075-2016-10-27</v>
          </cell>
        </row>
        <row r="758">
          <cell r="A758" t="str">
            <v>GESHC-341011622-4075-2016-08-12</v>
          </cell>
        </row>
        <row r="759">
          <cell r="A759" t="str">
            <v>GESHC-341011351-4075-2016-06-09</v>
          </cell>
        </row>
        <row r="760">
          <cell r="A760" t="str">
            <v>GESHC-341011622-4075-2017-01-03</v>
          </cell>
        </row>
        <row r="761">
          <cell r="A761" t="str">
            <v>GESHC-341011618-4075-2016-10-21</v>
          </cell>
        </row>
        <row r="762">
          <cell r="A762" t="str">
            <v>GESHC-341011622-4075-2017-02-01</v>
          </cell>
        </row>
        <row r="763">
          <cell r="A763" t="str">
            <v>GESHC-341011674-4075-2016-09-02</v>
          </cell>
        </row>
        <row r="764">
          <cell r="A764" t="str">
            <v>GESHC-341011760-4075-2017-01-20</v>
          </cell>
        </row>
        <row r="765">
          <cell r="A765" t="str">
            <v>GESHC-341011618-4075-2016-12-09</v>
          </cell>
        </row>
        <row r="766">
          <cell r="A766" t="str">
            <v>GESHC-341011984-4075-2016-03-11</v>
          </cell>
        </row>
        <row r="767">
          <cell r="A767" t="str">
            <v>GESHC-341011760-4075-2016-06-10</v>
          </cell>
        </row>
        <row r="768">
          <cell r="A768" t="str">
            <v>GESHC-341011622-4075-2017-01-03</v>
          </cell>
        </row>
        <row r="769">
          <cell r="A769" t="str">
            <v>GESHC-341012007-4075-2016-08-04</v>
          </cell>
        </row>
        <row r="770">
          <cell r="A770" t="str">
            <v>GESHC-341011984-4075-2016-04-26</v>
          </cell>
        </row>
        <row r="771">
          <cell r="A771" t="str">
            <v>GESHC-341012067-4075-2016-04-25</v>
          </cell>
        </row>
        <row r="772">
          <cell r="A772" t="str">
            <v>GESHC-341012067-4075-2016-08-04</v>
          </cell>
        </row>
        <row r="773">
          <cell r="A773" t="str">
            <v>GESHC-341012101-4075-2016-06-06</v>
          </cell>
        </row>
        <row r="774">
          <cell r="A774" t="str">
            <v>GESHC-341012067-4075-2016-05-17</v>
          </cell>
        </row>
        <row r="775">
          <cell r="A775" t="str">
            <v>GESHC-341012067-4075-2016-07-19</v>
          </cell>
        </row>
        <row r="776">
          <cell r="A776" t="str">
            <v>GESHC-341012067-4075-2016-09-09</v>
          </cell>
        </row>
        <row r="777">
          <cell r="A777" t="str">
            <v>GESHC-341012107-4075-2016-08-17</v>
          </cell>
        </row>
        <row r="778">
          <cell r="A778" t="str">
            <v>GESHC-341012067-4075-2016-05-19</v>
          </cell>
        </row>
        <row r="779">
          <cell r="A779" t="str">
            <v>GESHC-341012067-4075-2016-07-08</v>
          </cell>
        </row>
        <row r="780">
          <cell r="A780" t="str">
            <v>GESHC-341012101-4075-2016-12-01</v>
          </cell>
        </row>
        <row r="781">
          <cell r="A781" t="str">
            <v>GESHC-341012067-4075-2016-09-09</v>
          </cell>
        </row>
        <row r="782">
          <cell r="A782" t="str">
            <v>GESHC-341012067-4075-2016-05-19</v>
          </cell>
        </row>
        <row r="783">
          <cell r="A783" t="str">
            <v>GESHC-341012187-4075-2016-12-20</v>
          </cell>
        </row>
        <row r="784">
          <cell r="A784" t="str">
            <v>GESHC-341012193-4075-2016-06-17</v>
          </cell>
        </row>
        <row r="785">
          <cell r="A785" t="str">
            <v>GESHC-341012193-4075-2016-08-26</v>
          </cell>
        </row>
        <row r="786">
          <cell r="A786" t="str">
            <v>GESHC-341012193-4075-2016-07-29</v>
          </cell>
        </row>
        <row r="787">
          <cell r="A787" t="str">
            <v>GESHC-341012360-4075-2016-08-19</v>
          </cell>
        </row>
        <row r="788">
          <cell r="A788" t="str">
            <v>GESHC-341012193-4075-2016-06-17</v>
          </cell>
        </row>
        <row r="789">
          <cell r="A789" t="str">
            <v>GESHC-341012193-4075-2016-06-17</v>
          </cell>
        </row>
        <row r="790">
          <cell r="A790" t="str">
            <v>GESHC-341012505-4075-2016-05-13</v>
          </cell>
        </row>
        <row r="791">
          <cell r="A791" t="str">
            <v>GESHC-341012505-4075-2016-05-19</v>
          </cell>
        </row>
        <row r="792">
          <cell r="A792" t="str">
            <v>GESHC-341012505-4075-2016-05-13</v>
          </cell>
        </row>
        <row r="793">
          <cell r="A793" t="str">
            <v>GESHC-341012505-4075-2016-05-13</v>
          </cell>
        </row>
        <row r="794">
          <cell r="A794" t="str">
            <v>GESHC-341012560-4075-2016-12-01</v>
          </cell>
        </row>
        <row r="795">
          <cell r="A795" t="str">
            <v>GESHC-341013137-4075-2017-01-13</v>
          </cell>
        </row>
        <row r="796">
          <cell r="A796" t="str">
            <v>GESHC-341013137-4075-2017-01-13</v>
          </cell>
        </row>
        <row r="797">
          <cell r="A797" t="str">
            <v>GESHC-341013280-4075-2016-03-11</v>
          </cell>
        </row>
        <row r="798">
          <cell r="A798" t="str">
            <v>GESHC-341013336-4075-2016-09-30</v>
          </cell>
        </row>
        <row r="799">
          <cell r="A799" t="str">
            <v>GESHC-341013336-4075-2016-05-06</v>
          </cell>
        </row>
        <row r="800">
          <cell r="A800" t="str">
            <v>GESHC-341013407-4075-2016-09-02</v>
          </cell>
        </row>
        <row r="801">
          <cell r="A801" t="str">
            <v>GESHC-341013407-4075-2016-09-02</v>
          </cell>
        </row>
        <row r="802">
          <cell r="A802" t="str">
            <v>GESHC-341013407-4075-2016-03-04</v>
          </cell>
        </row>
        <row r="803">
          <cell r="A803" t="str">
            <v>GESHC-341013407-4075-2016-09-02</v>
          </cell>
        </row>
        <row r="804">
          <cell r="A804" t="str">
            <v>GESHC-341013407-4075-2016-11-10</v>
          </cell>
        </row>
        <row r="805">
          <cell r="A805" t="str">
            <v>GESHC-341013503-4075-2016-10-07</v>
          </cell>
        </row>
        <row r="806">
          <cell r="A806" t="str">
            <v>GESHC-341013941-4075-2016-08-19</v>
          </cell>
        </row>
        <row r="807">
          <cell r="A807" t="str">
            <v>GESHC-341013941-4075-2016-06-08</v>
          </cell>
        </row>
        <row r="808">
          <cell r="A808" t="str">
            <v>GESHC-341013941-4075-2016-11-07</v>
          </cell>
        </row>
        <row r="809">
          <cell r="A809" t="str">
            <v>GESHC-341013957-4075-2016-03-30</v>
          </cell>
        </row>
        <row r="810">
          <cell r="A810" t="str">
            <v>GESHC-341013957-4075-2016-08-24</v>
          </cell>
        </row>
        <row r="811">
          <cell r="A811" t="str">
            <v>GESHC-341014082-4075-2016-12-02</v>
          </cell>
        </row>
        <row r="812">
          <cell r="A812" t="str">
            <v>GESHC-341014082-4075-2017-01-06</v>
          </cell>
        </row>
        <row r="813">
          <cell r="A813" t="str">
            <v>GESHC-341013941-4075-2016-12-21</v>
          </cell>
        </row>
        <row r="814">
          <cell r="A814" t="str">
            <v>GESHC-341014082-4075-2016-12-02</v>
          </cell>
        </row>
        <row r="815">
          <cell r="A815" t="str">
            <v>GESHC-341014082-4075-2017-01-06</v>
          </cell>
        </row>
        <row r="816">
          <cell r="A816" t="str">
            <v>GESHC-341014082-4075-2016-12-02</v>
          </cell>
        </row>
        <row r="817">
          <cell r="A817" t="str">
            <v>GESHC-341014082-4075-2016-12-02</v>
          </cell>
        </row>
        <row r="818">
          <cell r="A818" t="str">
            <v>GESHC-341014215-4075-2016-06-21</v>
          </cell>
        </row>
        <row r="819">
          <cell r="A819" t="str">
            <v>GESHC-341014215-4075-2016-05-06</v>
          </cell>
        </row>
        <row r="820">
          <cell r="A820" t="str">
            <v>GESHC-341014270-4075-2016-06-23</v>
          </cell>
        </row>
        <row r="821">
          <cell r="A821" t="str">
            <v>GESHC-341014405-4075-2016-08-15</v>
          </cell>
        </row>
        <row r="822">
          <cell r="A822" t="str">
            <v>GESHC-341014429-4075-2017-02-03</v>
          </cell>
        </row>
        <row r="823">
          <cell r="A823" t="str">
            <v>GESHC-341014432-4075-2016-10-06</v>
          </cell>
        </row>
        <row r="824">
          <cell r="A824" t="str">
            <v>GESHC-341014370-4075-2016-06-13</v>
          </cell>
        </row>
        <row r="825">
          <cell r="A825" t="str">
            <v>GESHC-341014505-4075-2016-09-09</v>
          </cell>
        </row>
        <row r="826">
          <cell r="A826" t="str">
            <v>GESHC-341014432-4075-2016-09-27</v>
          </cell>
        </row>
        <row r="827">
          <cell r="A827" t="str">
            <v>GESHC-341014505-4075-2016-07-20</v>
          </cell>
        </row>
        <row r="828">
          <cell r="A828" t="str">
            <v>GESHC-341014354-4075-2016-05-11</v>
          </cell>
        </row>
        <row r="829">
          <cell r="A829" t="str">
            <v>GESHC-341014505-4075-2016-07-20</v>
          </cell>
        </row>
        <row r="830">
          <cell r="A830" t="str">
            <v>GESHC-341014576-4075-2016-02-17</v>
          </cell>
        </row>
        <row r="831">
          <cell r="A831" t="str">
            <v>GESHC-341014929-4075-2016-10-14</v>
          </cell>
        </row>
        <row r="832">
          <cell r="A832" t="str">
            <v>GESHC-341014844-4075-2016-05-17</v>
          </cell>
        </row>
        <row r="833">
          <cell r="A833" t="str">
            <v>GESHC-341014929-4075-2016-06-16</v>
          </cell>
        </row>
        <row r="834">
          <cell r="A834" t="str">
            <v>GESHC-341014981-4075-2016-07-26</v>
          </cell>
        </row>
        <row r="835">
          <cell r="A835" t="str">
            <v>GESHC-341015069-4075-2017-01-12</v>
          </cell>
        </row>
        <row r="836">
          <cell r="A836" t="str">
            <v>GESHC-341014959-4075-2016-10-23</v>
          </cell>
        </row>
        <row r="837">
          <cell r="A837" t="str">
            <v>GESHC-341015069-4075-2017-01-12</v>
          </cell>
        </row>
        <row r="838">
          <cell r="A838" t="str">
            <v>GESHC-341014959-4075-2016-10-23</v>
          </cell>
        </row>
        <row r="839">
          <cell r="A839" t="str">
            <v>GESHC-341014734-4075-2016-11-10</v>
          </cell>
        </row>
        <row r="840">
          <cell r="A840" t="str">
            <v>GESHC-341015136-4075-2016-07-12</v>
          </cell>
        </row>
        <row r="841">
          <cell r="A841" t="str">
            <v>GESHC-341014915-4075-2017-01-13</v>
          </cell>
        </row>
        <row r="842">
          <cell r="A842" t="str">
            <v>GESHC-341015164-4075-2016-10-23</v>
          </cell>
        </row>
        <row r="843">
          <cell r="A843" t="str">
            <v>GESHC-341015412-4075-2016-12-28</v>
          </cell>
        </row>
        <row r="844">
          <cell r="A844" t="str">
            <v>GESHC-341015412-4075-2016-10-06</v>
          </cell>
        </row>
        <row r="845">
          <cell r="A845" t="str">
            <v>GESHC-341015412-4075-2016-05-11</v>
          </cell>
        </row>
        <row r="846">
          <cell r="A846" t="str">
            <v>GESHC-341015412-4075-2016-03-14</v>
          </cell>
        </row>
        <row r="847">
          <cell r="A847" t="str">
            <v>GESHC-341015354-4075-2016-06-15</v>
          </cell>
        </row>
        <row r="848">
          <cell r="A848" t="str">
            <v>GESHC-341015412-4075-2016-09-07</v>
          </cell>
        </row>
        <row r="849">
          <cell r="A849" t="str">
            <v>GESHC-341015425-4075-2016-02-19</v>
          </cell>
        </row>
        <row r="850">
          <cell r="A850" t="str">
            <v>GESHC-341015425-4075-2016-02-19</v>
          </cell>
        </row>
        <row r="851">
          <cell r="A851" t="str">
            <v>GESHC-341015425-4075-2016-02-19</v>
          </cell>
        </row>
        <row r="852">
          <cell r="A852" t="str">
            <v>GESHC-341015464-4075-2016-02-04</v>
          </cell>
        </row>
        <row r="853">
          <cell r="A853" t="str">
            <v>GESHC-341015652-4075-2016-08-17</v>
          </cell>
        </row>
        <row r="854">
          <cell r="A854" t="str">
            <v>GESHC-341015652-4075-2016-08-17</v>
          </cell>
        </row>
        <row r="855">
          <cell r="A855" t="str">
            <v>GESHC-341015652-4075-2016-08-17</v>
          </cell>
        </row>
        <row r="856">
          <cell r="A856" t="str">
            <v>GESHC-341015667-4075-2016-06-23</v>
          </cell>
        </row>
        <row r="857">
          <cell r="A857" t="str">
            <v>GESHC-341015667-4075-2016-07-01</v>
          </cell>
        </row>
        <row r="858">
          <cell r="A858" t="str">
            <v>GESHC-341015707-4075-2016-04-08</v>
          </cell>
        </row>
        <row r="859">
          <cell r="A859" t="str">
            <v>GESHC-341015667-4075-2016-06-23</v>
          </cell>
        </row>
        <row r="860">
          <cell r="A860" t="str">
            <v>GESHC-341015707-4075-2016-04-08</v>
          </cell>
        </row>
        <row r="861">
          <cell r="A861" t="str">
            <v>GESHC-341015769-4075-2016-09-30</v>
          </cell>
        </row>
        <row r="862">
          <cell r="A862" t="str">
            <v>GESHC-341015775-4075-2016-10-19</v>
          </cell>
        </row>
        <row r="863">
          <cell r="A863" t="str">
            <v>GESHC-341015798-4075-2016-10-21</v>
          </cell>
        </row>
        <row r="864">
          <cell r="A864" t="str">
            <v>GESHC-341015811-4075-2016-03-16</v>
          </cell>
        </row>
        <row r="865">
          <cell r="A865" t="str">
            <v>GESHC-341015798-4075-2016-10-03</v>
          </cell>
        </row>
        <row r="866">
          <cell r="A866" t="str">
            <v>GESHC-341015811-4075-2016-05-31</v>
          </cell>
        </row>
        <row r="867">
          <cell r="A867" t="str">
            <v>GESHC-341015811-4075-2016-02-03</v>
          </cell>
        </row>
        <row r="868">
          <cell r="A868" t="str">
            <v>GESHC-341015798-4075-2016-09-14</v>
          </cell>
        </row>
        <row r="869">
          <cell r="A869" t="str">
            <v>GESHC-341016308-4075-2016-10-07</v>
          </cell>
        </row>
        <row r="870">
          <cell r="A870" t="str">
            <v>GESHC-341016527-4075-2016-03-18</v>
          </cell>
        </row>
        <row r="871">
          <cell r="A871" t="str">
            <v>GESHC-341016553-4075-2016-12-27</v>
          </cell>
        </row>
        <row r="872">
          <cell r="A872" t="str">
            <v>GESHC-341016553-4075-2016-09-22</v>
          </cell>
        </row>
        <row r="873">
          <cell r="A873" t="str">
            <v>GESHC-341017289-4075-2016-07-15</v>
          </cell>
        </row>
        <row r="874">
          <cell r="A874" t="str">
            <v>GESHC-341017290-4075-2016-08-15</v>
          </cell>
        </row>
        <row r="875">
          <cell r="A875" t="str">
            <v>GESHC-341017289-4075-2016-07-15</v>
          </cell>
        </row>
        <row r="876">
          <cell r="A876" t="str">
            <v>GESHC-341017298-4075-2016-02-29</v>
          </cell>
        </row>
        <row r="877">
          <cell r="A877" t="str">
            <v>GESHC-341017296-4075-2016-03-30</v>
          </cell>
        </row>
        <row r="878">
          <cell r="A878" t="str">
            <v>GESHC-341017298-4075-2016-03-30</v>
          </cell>
        </row>
        <row r="879">
          <cell r="A879" t="str">
            <v>GESHC-341017298-4075-2016-02-29</v>
          </cell>
        </row>
        <row r="880">
          <cell r="A880" t="str">
            <v>GESHC-341017298-4075-2016-02-29</v>
          </cell>
        </row>
        <row r="881">
          <cell r="A881" t="str">
            <v>GESHC-341017309-4075-2016-06-08</v>
          </cell>
        </row>
        <row r="882">
          <cell r="A882" t="str">
            <v>GESHC-341017309-4075-2016-06-29</v>
          </cell>
        </row>
        <row r="883">
          <cell r="A883" t="str">
            <v>GESHC-341017309-4075-2016-07-15</v>
          </cell>
        </row>
        <row r="884">
          <cell r="A884" t="str">
            <v>GESHC-341017309-4075-2016-06-17</v>
          </cell>
        </row>
        <row r="885">
          <cell r="A885" t="str">
            <v>GESHC-341017309-4075-2016-07-15</v>
          </cell>
        </row>
        <row r="886">
          <cell r="A886" t="str">
            <v>GESHC-341017309-4075-2016-09-09</v>
          </cell>
        </row>
        <row r="887">
          <cell r="A887" t="str">
            <v>GESHC-341017298-4075-2016-03-30</v>
          </cell>
        </row>
        <row r="888">
          <cell r="A888" t="str">
            <v>GESHC-341017298-4075-2016-03-30</v>
          </cell>
        </row>
        <row r="889">
          <cell r="A889" t="str">
            <v>GESHC-341017309-4075-2016-07-08</v>
          </cell>
        </row>
        <row r="890">
          <cell r="A890" t="str">
            <v>GESHC-341017727-4075-2017-01-03</v>
          </cell>
        </row>
        <row r="891">
          <cell r="A891" t="str">
            <v>GESHC-341019219-4075-2016-04-12</v>
          </cell>
        </row>
        <row r="892">
          <cell r="A892" t="str">
            <v>GESHC-341019219-4075-2016-10-14</v>
          </cell>
        </row>
        <row r="893">
          <cell r="A893" t="str">
            <v>GESHC-341019219-4075-2016-11-11</v>
          </cell>
        </row>
        <row r="894">
          <cell r="A894" t="str">
            <v>GESHC-341019801-4075-2016-10-07</v>
          </cell>
        </row>
        <row r="895">
          <cell r="A895" t="str">
            <v>GESHC-341019801-4075-2016-10-07</v>
          </cell>
        </row>
        <row r="896">
          <cell r="A896" t="str">
            <v>GESHC-341019801-4075-2016-10-06</v>
          </cell>
        </row>
        <row r="897">
          <cell r="A897" t="str">
            <v>GESHC-341019801-4075-2016-10-21</v>
          </cell>
        </row>
        <row r="898">
          <cell r="A898" t="str">
            <v>GESHC-341019801-4075-2016-10-07</v>
          </cell>
        </row>
        <row r="899">
          <cell r="A899" t="str">
            <v>GESHC-341019801-4075-2016-10-07</v>
          </cell>
        </row>
        <row r="900">
          <cell r="A900" t="str">
            <v>GESHC-341019801-4075-2016-10-07</v>
          </cell>
        </row>
        <row r="901">
          <cell r="A901" t="str">
            <v>GESHC-341019801-4075-2016-11-30</v>
          </cell>
        </row>
        <row r="902">
          <cell r="A902" t="str">
            <v>GESHC-341019801-4075-2017-01-26</v>
          </cell>
        </row>
        <row r="903">
          <cell r="A903" t="str">
            <v>GESHC-341019801-4075-2016-12-09</v>
          </cell>
        </row>
        <row r="904">
          <cell r="A904" t="str">
            <v>GESHC-341019801-4075-2016-12-09</v>
          </cell>
        </row>
        <row r="905">
          <cell r="A905" t="str">
            <v>GESHC-341019801-4075-2016-10-07</v>
          </cell>
        </row>
        <row r="906">
          <cell r="A906" t="str">
            <v>GESHC-341019801-4075-2017-01-26</v>
          </cell>
        </row>
        <row r="907">
          <cell r="A907" t="str">
            <v>GESHC-341019801-4075-2016-10-07</v>
          </cell>
        </row>
        <row r="908">
          <cell r="A908" t="str">
            <v>GESHC-341019801-4075-2017-01-27</v>
          </cell>
        </row>
        <row r="909">
          <cell r="A909" t="str">
            <v>GESHC-341019801-4075-2016-12-09</v>
          </cell>
        </row>
        <row r="910">
          <cell r="A910" t="str">
            <v>GESHC-341021887-4075-2016-10-07</v>
          </cell>
        </row>
        <row r="911">
          <cell r="A911" t="str">
            <v>GESHC-341025770-4075-2016-03-03</v>
          </cell>
        </row>
        <row r="912">
          <cell r="A912" t="str">
            <v>GESHC-341025770-4075-2016-03-03</v>
          </cell>
        </row>
        <row r="913">
          <cell r="A913" t="str">
            <v>GESHC-341025770-4075-2016-03-03</v>
          </cell>
        </row>
        <row r="914">
          <cell r="A914" t="str">
            <v>GESHC-341025777-4075-2016-11-08</v>
          </cell>
        </row>
        <row r="915">
          <cell r="A915" t="str">
            <v>GESHC-341025777-4075-2016-07-20</v>
          </cell>
        </row>
        <row r="916">
          <cell r="A916" t="str">
            <v>GESHC-341025638-4075-2016-04-01</v>
          </cell>
        </row>
        <row r="917">
          <cell r="A917" t="str">
            <v>GESHC-341025777-4075-2016-11-09</v>
          </cell>
        </row>
        <row r="918">
          <cell r="A918" t="str">
            <v>GESHC-341026147-4075-2016-12-22</v>
          </cell>
        </row>
        <row r="919">
          <cell r="A919" t="str">
            <v>GESHC-341026691-4075-2016-03-31</v>
          </cell>
        </row>
        <row r="920">
          <cell r="A920" t="str">
            <v>GESHC-341026691-4075-2016-03-31</v>
          </cell>
        </row>
        <row r="921">
          <cell r="A921" t="str">
            <v>GESHC-341026491-4075-2017-01-20</v>
          </cell>
        </row>
        <row r="922">
          <cell r="A922" t="str">
            <v>GESHC-341026691-4075-2016-03-31</v>
          </cell>
        </row>
        <row r="923">
          <cell r="A923" t="str">
            <v>GESHC-341026147-4075-2016-11-10</v>
          </cell>
        </row>
        <row r="924">
          <cell r="A924" t="str">
            <v>GESHC-341026147-4075-2016-09-02</v>
          </cell>
        </row>
        <row r="925">
          <cell r="A925" t="str">
            <v>GESHC-341027410-4075-2016-10-14</v>
          </cell>
        </row>
        <row r="926">
          <cell r="A926" t="str">
            <v>GESHC-341027437-4075-2016-10-14</v>
          </cell>
        </row>
        <row r="927">
          <cell r="A927" t="str">
            <v>GESHC-341028002-4075-2017-01-20</v>
          </cell>
        </row>
        <row r="928">
          <cell r="A928" t="str">
            <v>GESHC-341027655-4075-2016-07-12</v>
          </cell>
        </row>
        <row r="929">
          <cell r="A929" t="str">
            <v>GESHC-341028396-4075-2016-10-21</v>
          </cell>
        </row>
        <row r="930">
          <cell r="A930" t="str">
            <v>GESHC-341028396-4075-2016-08-05</v>
          </cell>
        </row>
        <row r="931">
          <cell r="A931" t="str">
            <v>GESHC-341027437-4075-2016-12-22</v>
          </cell>
        </row>
        <row r="932">
          <cell r="A932" t="str">
            <v>GESHC-341028396-4075-2016-08-05</v>
          </cell>
        </row>
        <row r="933">
          <cell r="A933" t="str">
            <v>GESHC-341028396-4075-2016-10-21</v>
          </cell>
        </row>
        <row r="934">
          <cell r="A934" t="str">
            <v>GESHC-341028396-4075-2016-08-05</v>
          </cell>
        </row>
        <row r="935">
          <cell r="A935" t="str">
            <v>GESHC-341028396-4075-2016-08-05</v>
          </cell>
        </row>
        <row r="936">
          <cell r="A936" t="str">
            <v>GESHC-341028396-4075-2017-02-03</v>
          </cell>
        </row>
        <row r="937">
          <cell r="A937" t="str">
            <v>GESHC-341028440-4075-2016-10-20</v>
          </cell>
        </row>
        <row r="938">
          <cell r="A938" t="str">
            <v>GESHC-341028440-4075-2016-05-25</v>
          </cell>
        </row>
        <row r="939">
          <cell r="A939" t="str">
            <v>GESHC-341028440-4075-2016-10-20</v>
          </cell>
        </row>
        <row r="940">
          <cell r="A940" t="str">
            <v>GESHC-341028440-4075-2016-05-25</v>
          </cell>
        </row>
        <row r="941">
          <cell r="A941" t="str">
            <v>GESHC-341029350-4075-2016-06-03</v>
          </cell>
        </row>
        <row r="942">
          <cell r="A942" t="str">
            <v>GESHC-341029931-4075-2016-07-26</v>
          </cell>
        </row>
        <row r="943">
          <cell r="A943" t="str">
            <v>GESHC-341030645-4075-2016-09-15</v>
          </cell>
        </row>
        <row r="944">
          <cell r="A944" t="str">
            <v>GESHC-341029134-4075-2016-05-17</v>
          </cell>
        </row>
        <row r="945">
          <cell r="A945" t="str">
            <v>GESHC-341030357-4075-2016-03-11</v>
          </cell>
        </row>
        <row r="946">
          <cell r="A946" t="str">
            <v>GESHC-341030357-4075-2016-03-11</v>
          </cell>
        </row>
        <row r="947">
          <cell r="A947" t="str">
            <v>GESHC-341030645-4075-2016-09-22</v>
          </cell>
        </row>
        <row r="948">
          <cell r="A948" t="str">
            <v>GESHC-341030759-4075-2016-09-14</v>
          </cell>
        </row>
        <row r="949">
          <cell r="A949" t="str">
            <v>GESHC-341031064-4075-2016-12-30</v>
          </cell>
        </row>
        <row r="950">
          <cell r="A950" t="str">
            <v>GESHC-341031034-4075-2016-09-30</v>
          </cell>
        </row>
        <row r="951">
          <cell r="A951" t="str">
            <v>GESHC-341031321-4075-2016-04-26</v>
          </cell>
        </row>
        <row r="952">
          <cell r="A952" t="str">
            <v>GESHC-341030953-4075-2016-11-01</v>
          </cell>
        </row>
        <row r="953">
          <cell r="A953" t="str">
            <v>GESHC-341030837-4075-2016-05-31</v>
          </cell>
        </row>
        <row r="954">
          <cell r="A954" t="str">
            <v>GESHC-341031157-4075-2016-09-15</v>
          </cell>
        </row>
        <row r="955">
          <cell r="A955" t="str">
            <v>GESHC-341031321-4075-2016-07-08</v>
          </cell>
        </row>
        <row r="956">
          <cell r="A956" t="str">
            <v>GESHC-341031321-4075-2016-11-04</v>
          </cell>
        </row>
        <row r="957">
          <cell r="A957" t="str">
            <v>GESHC-341031321-4075-2016-12-02</v>
          </cell>
        </row>
        <row r="958">
          <cell r="A958" t="str">
            <v>GESHC-341029350-4075-2016-06-03</v>
          </cell>
        </row>
        <row r="959">
          <cell r="A959" t="str">
            <v>GESHC-341031321-4075-2016-07-19</v>
          </cell>
        </row>
        <row r="960">
          <cell r="A960" t="str">
            <v>GESHC-341031321-4075-2016-12-02</v>
          </cell>
        </row>
        <row r="961">
          <cell r="A961" t="str">
            <v>GESHC-341030953-4075-2016-11-01</v>
          </cell>
        </row>
        <row r="962">
          <cell r="A962" t="str">
            <v>GESHC-341030769-4075-2016-08-12</v>
          </cell>
        </row>
        <row r="963">
          <cell r="A963" t="str">
            <v>GESHC-341031321-4075-2016-12-02</v>
          </cell>
        </row>
        <row r="964">
          <cell r="A964" t="str">
            <v>GESHC-341031321-4075-2017-01-12</v>
          </cell>
        </row>
        <row r="965">
          <cell r="A965" t="str">
            <v>GESHC-341031045-4075-2016-08-12</v>
          </cell>
        </row>
        <row r="966">
          <cell r="A966" t="str">
            <v>GESHC-341031578-4075-2016-11-11</v>
          </cell>
        </row>
        <row r="967">
          <cell r="A967" t="str">
            <v>GESHC-341031321-4075-2016-07-19</v>
          </cell>
        </row>
        <row r="968">
          <cell r="A968" t="str">
            <v>GESHC-341031321-4075-2016-12-08</v>
          </cell>
        </row>
        <row r="969">
          <cell r="A969" t="str">
            <v>GESHC-341031321-4075-2016-05-17</v>
          </cell>
        </row>
        <row r="970">
          <cell r="A970" t="str">
            <v>GESHC-341031321-4075-2016-12-02</v>
          </cell>
        </row>
        <row r="971">
          <cell r="A971" t="str">
            <v>GESHC-341031624-4075-2016-04-27</v>
          </cell>
        </row>
        <row r="972">
          <cell r="A972" t="str">
            <v>GESHC-341031808-4075-2016-12-07</v>
          </cell>
        </row>
        <row r="973">
          <cell r="A973" t="str">
            <v>GESHC-341031321-4075-2016-07-19</v>
          </cell>
        </row>
        <row r="974">
          <cell r="A974" t="str">
            <v>GESHC-341031376-4075-2016-04-27</v>
          </cell>
        </row>
        <row r="975">
          <cell r="A975" t="str">
            <v>GESHC-341031986-4075-2016-04-01</v>
          </cell>
        </row>
        <row r="976">
          <cell r="A976" t="str">
            <v>GESHC-341032205-4075-2016-07-15</v>
          </cell>
        </row>
        <row r="977">
          <cell r="A977" t="str">
            <v>GESHC-341031321-4075-2016-12-02</v>
          </cell>
        </row>
        <row r="978">
          <cell r="A978" t="str">
            <v>GESHC-341032072-4075-2016-03-11</v>
          </cell>
        </row>
        <row r="979">
          <cell r="A979" t="str">
            <v>GESHC-341031808-4075-2016-12-07</v>
          </cell>
        </row>
        <row r="980">
          <cell r="A980" t="str">
            <v>GESHC-341031953-4075-2016-03-04</v>
          </cell>
        </row>
        <row r="981">
          <cell r="A981" t="str">
            <v>GESHC-341031953-4075-2016-03-04</v>
          </cell>
        </row>
        <row r="982">
          <cell r="A982" t="str">
            <v>GESHC-341033736-4075-2016-08-19</v>
          </cell>
        </row>
        <row r="983">
          <cell r="A983" t="str">
            <v>GESHC-341032757-4075-2017-01-05</v>
          </cell>
        </row>
        <row r="984">
          <cell r="A984" t="str">
            <v>GESHC-341033602-4075-2016-10-21</v>
          </cell>
        </row>
        <row r="985">
          <cell r="A985" t="str">
            <v>GESHC-341033602-4075-2016-11-11</v>
          </cell>
        </row>
        <row r="986">
          <cell r="A986" t="str">
            <v>GESHC-341032757-4075-2017-02-01</v>
          </cell>
        </row>
        <row r="987">
          <cell r="A987" t="str">
            <v>GESHC-341032757-4075-2017-02-01</v>
          </cell>
        </row>
        <row r="988">
          <cell r="A988" t="str">
            <v>GESHC-341032766-4075-2016-02-11</v>
          </cell>
        </row>
        <row r="989">
          <cell r="A989" t="str">
            <v>GESHC-341033602-4075-2017-01-27</v>
          </cell>
        </row>
        <row r="990">
          <cell r="A990" t="str">
            <v>GESHC-341033602-4075-2016-11-11</v>
          </cell>
        </row>
        <row r="991">
          <cell r="A991" t="str">
            <v>GESHC-341033602-4075-2017-01-26</v>
          </cell>
        </row>
        <row r="992">
          <cell r="A992" t="str">
            <v>GESHC-341033682-4075-2016-07-14</v>
          </cell>
        </row>
        <row r="993">
          <cell r="A993" t="str">
            <v>GESHC-341033701-4075-2016-04-13</v>
          </cell>
        </row>
        <row r="994">
          <cell r="A994" t="str">
            <v>GESHC-341033701-4075-2016-11-08</v>
          </cell>
        </row>
        <row r="995">
          <cell r="A995" t="str">
            <v>GESHC-341033690-4075-2016-06-10</v>
          </cell>
        </row>
        <row r="996">
          <cell r="A996" t="str">
            <v>GESHC-341033722-4075-2016-12-27</v>
          </cell>
        </row>
        <row r="997">
          <cell r="A997" t="str">
            <v>GESHC-341033701-4075-2016-07-21</v>
          </cell>
        </row>
        <row r="998">
          <cell r="A998" t="str">
            <v>GESHC-341033697-4075-2016-10-07</v>
          </cell>
        </row>
        <row r="999">
          <cell r="A999" t="str">
            <v>GESHC-341033701-4075-2016-11-09</v>
          </cell>
        </row>
        <row r="1000">
          <cell r="A1000" t="str">
            <v>GESHC-341033722-4075-2016-12-27</v>
          </cell>
        </row>
        <row r="1001">
          <cell r="A1001" t="str">
            <v>GESHC-341033736-4075-2016-08-26</v>
          </cell>
        </row>
        <row r="1002">
          <cell r="A1002" t="str">
            <v>GESHC-341033690-4075-2017-02-01</v>
          </cell>
        </row>
        <row r="1003">
          <cell r="A1003" t="str">
            <v>GESHC-341033737-4075-2016-09-08</v>
          </cell>
        </row>
        <row r="1004">
          <cell r="A1004" t="str">
            <v>GESHC-341033737-4075-2016-08-05</v>
          </cell>
        </row>
        <row r="1005">
          <cell r="A1005" t="str">
            <v>GESHC-341033738-4075-2016-11-25</v>
          </cell>
        </row>
        <row r="1006">
          <cell r="A1006" t="str">
            <v>GESHC-341033738-4075-2016-07-19</v>
          </cell>
        </row>
        <row r="1007">
          <cell r="A1007" t="str">
            <v>GESHC-341033739-4075-2016-02-11</v>
          </cell>
        </row>
        <row r="1008">
          <cell r="A1008" t="str">
            <v>GESHC-341033739-4075-2016-02-11</v>
          </cell>
        </row>
        <row r="1009">
          <cell r="A1009" t="str">
            <v>GESHC-341033738-4075-2016-05-13</v>
          </cell>
        </row>
        <row r="1010">
          <cell r="A1010" t="str">
            <v>GESHC-341033739-4075-2016-03-02</v>
          </cell>
        </row>
        <row r="1011">
          <cell r="A1011" t="str">
            <v>GESHC-341033739-4075-2016-03-04</v>
          </cell>
        </row>
        <row r="1012">
          <cell r="A1012" t="str">
            <v>GESHC-341033739-4075-2016-03-02</v>
          </cell>
        </row>
        <row r="1013">
          <cell r="A1013" t="str">
            <v>GESHC-341033739-4075-2016-03-16</v>
          </cell>
        </row>
        <row r="1014">
          <cell r="A1014" t="str">
            <v>GESHC-341033739-4075-2016-03-07</v>
          </cell>
        </row>
        <row r="1015">
          <cell r="A1015" t="str">
            <v>GESHC-341033739-4075-2016-04-15</v>
          </cell>
        </row>
        <row r="1016">
          <cell r="A1016" t="str">
            <v>GESHC-341033739-4075-2016-02-16</v>
          </cell>
        </row>
        <row r="1017">
          <cell r="A1017" t="str">
            <v>GESHC-341033739-4075-2016-05-13</v>
          </cell>
        </row>
        <row r="1018">
          <cell r="A1018" t="str">
            <v>GESHC-341033739-4075-2016-05-19</v>
          </cell>
        </row>
        <row r="1019">
          <cell r="A1019" t="str">
            <v>GESHC-341033739-4075-2016-04-12</v>
          </cell>
        </row>
        <row r="1020">
          <cell r="A1020" t="str">
            <v>GESHC-341033739-4075-2016-04-15</v>
          </cell>
        </row>
        <row r="1021">
          <cell r="A1021" t="str">
            <v>GESHC-341033739-4075-2016-04-22</v>
          </cell>
        </row>
        <row r="1022">
          <cell r="A1022" t="str">
            <v>GESHC-341033739-4075-2016-03-16</v>
          </cell>
        </row>
        <row r="1023">
          <cell r="A1023" t="str">
            <v>GESHC-341033739-4075-2016-05-26</v>
          </cell>
        </row>
        <row r="1024">
          <cell r="A1024" t="str">
            <v>GESHC-341033739-4075-2016-07-21</v>
          </cell>
        </row>
        <row r="1025">
          <cell r="A1025" t="str">
            <v>GESHC-341033739-4075-2016-07-14</v>
          </cell>
        </row>
        <row r="1026">
          <cell r="A1026" t="str">
            <v>GESHC-341033739-4075-2016-05-13</v>
          </cell>
        </row>
        <row r="1027">
          <cell r="A1027" t="str">
            <v>GESHC-341033739-4075-2016-05-13</v>
          </cell>
        </row>
        <row r="1028">
          <cell r="A1028" t="str">
            <v>GESHC-341033739-4075-2016-06-23</v>
          </cell>
        </row>
        <row r="1029">
          <cell r="A1029" t="str">
            <v>GESHC-341033739-4075-2016-05-10</v>
          </cell>
        </row>
        <row r="1030">
          <cell r="A1030" t="str">
            <v>GESHC-341033739-4075-2016-06-10</v>
          </cell>
        </row>
        <row r="1031">
          <cell r="A1031" t="str">
            <v>GESHC-341033739-4075-2016-06-28</v>
          </cell>
        </row>
        <row r="1032">
          <cell r="A1032" t="str">
            <v>GESHC-341033739-4075-2016-07-14</v>
          </cell>
        </row>
        <row r="1033">
          <cell r="A1033" t="str">
            <v>GESHC-341033739-4075-2016-07-14</v>
          </cell>
        </row>
        <row r="1034">
          <cell r="A1034" t="str">
            <v>GESHC-341033739-4075-2016-08-26</v>
          </cell>
        </row>
        <row r="1035">
          <cell r="A1035" t="str">
            <v>GESHC-341033739-4075-2016-03-16</v>
          </cell>
        </row>
        <row r="1036">
          <cell r="A1036" t="str">
            <v>GESHC-341033739-4075-2016-09-23</v>
          </cell>
        </row>
        <row r="1037">
          <cell r="A1037" t="str">
            <v>GESHC-341033739-4075-2016-10-14</v>
          </cell>
        </row>
        <row r="1038">
          <cell r="A1038" t="str">
            <v>GESHC-341033739-4075-2016-10-13</v>
          </cell>
        </row>
        <row r="1039">
          <cell r="A1039" t="str">
            <v>GESHC-341033739-4075-2016-10-14</v>
          </cell>
        </row>
        <row r="1040">
          <cell r="A1040" t="str">
            <v>GESHC-341033739-4075-2016-10-14</v>
          </cell>
        </row>
        <row r="1041">
          <cell r="A1041" t="str">
            <v>GESHC-341033739-4075-2016-12-16</v>
          </cell>
        </row>
        <row r="1042">
          <cell r="A1042" t="str">
            <v>GESHC-341033739-4075-2016-11-18</v>
          </cell>
        </row>
        <row r="1043">
          <cell r="A1043" t="str">
            <v>GESHC-341033739-4075-2016-12-02</v>
          </cell>
        </row>
        <row r="1044">
          <cell r="A1044" t="str">
            <v>GESHC-341033739-4075-2016-10-14</v>
          </cell>
        </row>
        <row r="1045">
          <cell r="A1045" t="str">
            <v>GESHC-341033739-4075-2017-01-11</v>
          </cell>
        </row>
        <row r="1046">
          <cell r="A1046" t="str">
            <v>GESHC-341033739-4075-2016-12-16</v>
          </cell>
        </row>
        <row r="1047">
          <cell r="A1047" t="str">
            <v>GESHC-341033739-4075-2016-05-12</v>
          </cell>
        </row>
        <row r="1048">
          <cell r="A1048" t="str">
            <v>GESHC-341033739-4075-2016-12-28</v>
          </cell>
        </row>
        <row r="1049">
          <cell r="A1049" t="str">
            <v>GESHC-341033739-4075-2017-01-06</v>
          </cell>
        </row>
        <row r="1050">
          <cell r="A1050" t="str">
            <v>GESHC-341033739-4075-2016-11-27</v>
          </cell>
        </row>
        <row r="1051">
          <cell r="A1051" t="str">
            <v>GESHC-341033739-4075-2017-01-13</v>
          </cell>
        </row>
        <row r="1052">
          <cell r="A1052" t="str">
            <v>GESHC-341033739-4075-2017-02-02</v>
          </cell>
        </row>
        <row r="1053">
          <cell r="A1053" t="str">
            <v>GESHC-341033739-4075-2016-11-10</v>
          </cell>
        </row>
        <row r="1054">
          <cell r="A1054" t="str">
            <v>GESHC-341033739-4075-2016-11-07</v>
          </cell>
        </row>
        <row r="1055">
          <cell r="A1055" t="str">
            <v>GESHC-341033752-4075-2016-06-23</v>
          </cell>
        </row>
        <row r="1056">
          <cell r="A1056" t="str">
            <v>GESHC-341033752-4075-2016-06-23</v>
          </cell>
        </row>
        <row r="1057">
          <cell r="A1057" t="str">
            <v>GESHC-341033776-4075-2016-03-24</v>
          </cell>
        </row>
        <row r="1058">
          <cell r="A1058" t="str">
            <v>GESHC-341033776-4075-2017-01-12</v>
          </cell>
        </row>
        <row r="1059">
          <cell r="A1059" t="str">
            <v>GESHC-341033772-4075-2017-01-11</v>
          </cell>
        </row>
        <row r="1060">
          <cell r="A1060" t="str">
            <v>GESHC-341033776-4075-2017-01-11</v>
          </cell>
        </row>
        <row r="1061">
          <cell r="A1061" t="str">
            <v>GESHC-341033776-4075-2017-02-02</v>
          </cell>
        </row>
        <row r="1062">
          <cell r="A1062" t="str">
            <v>GESHC-341033772-4075-2016-07-01</v>
          </cell>
        </row>
        <row r="1063">
          <cell r="A1063" t="str">
            <v>GESHC-341033859-4075-2016-02-17</v>
          </cell>
        </row>
        <row r="1064">
          <cell r="A1064" t="str">
            <v>GESHC-341033776-4075-2016-04-07</v>
          </cell>
        </row>
        <row r="1065">
          <cell r="A1065" t="str">
            <v>GESHC-341033877-4075-2016-03-18</v>
          </cell>
        </row>
        <row r="1066">
          <cell r="A1066" t="str">
            <v>GESHC-341033859-4075-2016-02-17</v>
          </cell>
        </row>
        <row r="1067">
          <cell r="A1067" t="str">
            <v>GESHC-341033918-4075-2017-01-03</v>
          </cell>
        </row>
        <row r="1068">
          <cell r="A1068" t="str">
            <v>GESHC-341033877-4075-2016-03-18</v>
          </cell>
        </row>
        <row r="1069">
          <cell r="A1069" t="str">
            <v>GESHC-341033918-4075-2016-07-13</v>
          </cell>
        </row>
        <row r="1070">
          <cell r="A1070" t="str">
            <v>GESHC-341033918-4075-2016-07-14</v>
          </cell>
        </row>
        <row r="1071">
          <cell r="A1071" t="str">
            <v>GESHC-341033776-4075-2016-05-26</v>
          </cell>
        </row>
        <row r="1072">
          <cell r="A1072" t="str">
            <v>GESHC-341033918-4075-2016-07-13</v>
          </cell>
        </row>
        <row r="1073">
          <cell r="A1073" t="str">
            <v>GESHC-341033918-4075-2016-07-14</v>
          </cell>
        </row>
        <row r="1074">
          <cell r="A1074" t="str">
            <v>GESHC-341033877-4075-2016-03-18</v>
          </cell>
        </row>
        <row r="1075">
          <cell r="A1075" t="str">
            <v>GESHC-341033978-4075-2016-12-02</v>
          </cell>
        </row>
        <row r="1076">
          <cell r="A1076" t="str">
            <v>GESHC-341033991-4075-2016-05-13</v>
          </cell>
        </row>
        <row r="1077">
          <cell r="A1077" t="str">
            <v>GESHC-341033918-4075-2016-10-04</v>
          </cell>
        </row>
        <row r="1078">
          <cell r="A1078" t="str">
            <v>GESHC-341033991-4075-2016-05-13</v>
          </cell>
        </row>
        <row r="1079">
          <cell r="A1079" t="str">
            <v>GESHC-341033978-4075-2016-08-10</v>
          </cell>
        </row>
        <row r="1080">
          <cell r="A1080" t="str">
            <v>GESHC-341033978-4075-2016-06-22</v>
          </cell>
        </row>
        <row r="1081">
          <cell r="A1081" t="str">
            <v>GESHC-341033978-4075-2016-12-08</v>
          </cell>
        </row>
        <row r="1082">
          <cell r="A1082" t="str">
            <v>GESHC-341033975-4075-2016-03-09</v>
          </cell>
        </row>
        <row r="1083">
          <cell r="A1083" t="str">
            <v>GESHC-341034025-4075-2016-07-04</v>
          </cell>
        </row>
        <row r="1084">
          <cell r="A1084" t="str">
            <v>GESHC-341034036-4075-2016-05-12</v>
          </cell>
        </row>
        <row r="1085">
          <cell r="A1085" t="str">
            <v>GESHC-341034042-4075-2016-06-21</v>
          </cell>
        </row>
        <row r="1086">
          <cell r="A1086" t="str">
            <v>GESHC-341034067-4075-2016-12-01</v>
          </cell>
        </row>
        <row r="1087">
          <cell r="A1087" t="str">
            <v>GESHC-341034058-4075-2016-07-29</v>
          </cell>
        </row>
        <row r="1088">
          <cell r="A1088" t="str">
            <v>GESHC-341034067-4075-2016-12-01</v>
          </cell>
        </row>
        <row r="1089">
          <cell r="A1089" t="str">
            <v>GESHC-341034067-4075-2016-12-01</v>
          </cell>
        </row>
        <row r="1090">
          <cell r="A1090" t="str">
            <v>GESHC-341034126-4075-2016-07-22</v>
          </cell>
        </row>
        <row r="1091">
          <cell r="A1091" t="str">
            <v>GESHC-341034126-4075-2016-10-18</v>
          </cell>
        </row>
        <row r="1092">
          <cell r="A1092" t="str">
            <v>GESHC-341034067-4075-2016-12-01</v>
          </cell>
        </row>
        <row r="1093">
          <cell r="A1093" t="str">
            <v>GESHC-341034126-4075-2017-01-20</v>
          </cell>
        </row>
        <row r="1094">
          <cell r="A1094" t="str">
            <v>GESHC-341034156-4075-2016-11-08</v>
          </cell>
        </row>
        <row r="1095">
          <cell r="A1095" t="str">
            <v>GESHC-341034133-4075-2016-09-08</v>
          </cell>
        </row>
        <row r="1096">
          <cell r="A1096" t="str">
            <v>GESHC-341034067-4075-2016-12-14</v>
          </cell>
        </row>
        <row r="1097">
          <cell r="A1097" t="str">
            <v>GESHC-341034067-4075-2016-12-01</v>
          </cell>
        </row>
        <row r="1098">
          <cell r="A1098" t="str">
            <v>GESHC-341034156-4075-2016-11-08</v>
          </cell>
        </row>
        <row r="1099">
          <cell r="A1099" t="str">
            <v>GESHC-341034042-4075-2016-08-16</v>
          </cell>
        </row>
        <row r="1100">
          <cell r="A1100" t="str">
            <v>GESHC-341034126-4075-2016-08-11</v>
          </cell>
        </row>
        <row r="1101">
          <cell r="A1101" t="str">
            <v>GESHC-341034067-4075-2016-12-01</v>
          </cell>
        </row>
        <row r="1102">
          <cell r="A1102" t="str">
            <v>GESHC-341034156-4075-2016-08-16</v>
          </cell>
        </row>
        <row r="1103">
          <cell r="A1103" t="str">
            <v>GESHC-341034156-4075-2016-11-08</v>
          </cell>
        </row>
        <row r="1104">
          <cell r="A1104" t="str">
            <v>GESHC-341034086-4075-2016-02-29</v>
          </cell>
        </row>
        <row r="1105">
          <cell r="A1105" t="str">
            <v>GESHC-341034209-4075-2016-03-17</v>
          </cell>
        </row>
        <row r="1106">
          <cell r="A1106" t="str">
            <v>GESHC-341034202-4075-2016-06-07</v>
          </cell>
        </row>
        <row r="1107">
          <cell r="A1107" t="str">
            <v>GESHC-341034209-4075-2016-03-29</v>
          </cell>
        </row>
        <row r="1108">
          <cell r="A1108" t="str">
            <v>GESHC-341034171-4075-2016-12-20</v>
          </cell>
        </row>
        <row r="1109">
          <cell r="A1109" t="str">
            <v>GESHC-341034226-4075-2016-02-02</v>
          </cell>
        </row>
        <row r="1110">
          <cell r="A1110" t="str">
            <v>GESHC-341034226-4075-2016-05-06</v>
          </cell>
        </row>
        <row r="1111">
          <cell r="A1111" t="str">
            <v>GESHC-341034226-4075-2016-02-26</v>
          </cell>
        </row>
        <row r="1112">
          <cell r="A1112" t="str">
            <v>GESHC-341034241-4075-2016-05-13</v>
          </cell>
        </row>
        <row r="1113">
          <cell r="A1113" t="str">
            <v>GESHC-341034300-4075-2017-01-17</v>
          </cell>
        </row>
        <row r="1114">
          <cell r="A1114" t="str">
            <v>GESHC-341034309-4075-2016-12-09</v>
          </cell>
        </row>
        <row r="1115">
          <cell r="A1115" t="str">
            <v>GESHC-341034293-4075-2017-01-06</v>
          </cell>
        </row>
        <row r="1116">
          <cell r="A1116" t="str">
            <v>GESHC-341034197-4075-2017-02-01</v>
          </cell>
        </row>
        <row r="1117">
          <cell r="A1117" t="str">
            <v>GESHC-341034309-4075-2016-11-21</v>
          </cell>
        </row>
        <row r="1118">
          <cell r="A1118" t="str">
            <v>GESHC-341034309-4075-2016-08-22</v>
          </cell>
        </row>
        <row r="1119">
          <cell r="A1119" t="str">
            <v>GESHC-341034291-4075-2016-05-27</v>
          </cell>
        </row>
        <row r="1120">
          <cell r="A1120" t="str">
            <v>GESHC-341034321-4075-2016-06-24</v>
          </cell>
        </row>
        <row r="1121">
          <cell r="A1121" t="str">
            <v>GESHC-341034321-4075-2016-12-21</v>
          </cell>
        </row>
        <row r="1122">
          <cell r="A1122" t="str">
            <v>GESHC-341034309-4075-2016-12-09</v>
          </cell>
        </row>
        <row r="1123">
          <cell r="A1123" t="str">
            <v>GESHC-341034321-4075-2016-08-19</v>
          </cell>
        </row>
        <row r="1124">
          <cell r="A1124" t="str">
            <v>GESHC-341034321-4075-2016-06-24</v>
          </cell>
        </row>
        <row r="1125">
          <cell r="A1125" t="str">
            <v>GESHC-341034345-4075-2016-02-29</v>
          </cell>
        </row>
        <row r="1126">
          <cell r="A1126" t="str">
            <v>GESHC-341034321-4075-2016-06-24</v>
          </cell>
        </row>
        <row r="1127">
          <cell r="A1127" t="str">
            <v>GESHC-341034086-4075-2016-03-22</v>
          </cell>
        </row>
        <row r="1128">
          <cell r="A1128" t="str">
            <v>GESHC-341034271-4075-2016-07-08</v>
          </cell>
        </row>
        <row r="1129">
          <cell r="A1129" t="str">
            <v>GESHC-341034345-4075-2016-07-08</v>
          </cell>
        </row>
        <row r="1130">
          <cell r="A1130" t="str">
            <v>GESHC-341034374-4075-2016-02-03</v>
          </cell>
        </row>
        <row r="1131">
          <cell r="A1131" t="str">
            <v>GESHC-341034332-4075-2016-10-06</v>
          </cell>
        </row>
        <row r="1132">
          <cell r="A1132" t="str">
            <v>GESHC-341034374-4075-2016-03-08</v>
          </cell>
        </row>
        <row r="1133">
          <cell r="A1133" t="str">
            <v>GESHC-341034345-4075-2016-03-30</v>
          </cell>
        </row>
        <row r="1134">
          <cell r="A1134" t="str">
            <v>GESHC-341034374-4075-2016-04-15</v>
          </cell>
        </row>
        <row r="1135">
          <cell r="A1135" t="str">
            <v>GESHC-341034374-4075-2016-02-03</v>
          </cell>
        </row>
        <row r="1136">
          <cell r="A1136" t="str">
            <v>GESHC-341034374-4075-2016-02-16</v>
          </cell>
        </row>
        <row r="1137">
          <cell r="A1137" t="str">
            <v>GESHC-341034374-4075-2016-07-14</v>
          </cell>
        </row>
        <row r="1138">
          <cell r="A1138" t="str">
            <v>GESHC-341034374-4075-2016-07-12</v>
          </cell>
        </row>
        <row r="1139">
          <cell r="A1139" t="str">
            <v>GESHC-341034374-4075-2016-11-30</v>
          </cell>
        </row>
        <row r="1140">
          <cell r="A1140" t="str">
            <v>GESHC-341034374-4075-2016-07-26</v>
          </cell>
        </row>
        <row r="1141">
          <cell r="A1141" t="str">
            <v>GESHC-341034374-4075-2016-07-04</v>
          </cell>
        </row>
        <row r="1142">
          <cell r="A1142" t="str">
            <v>GESHC-341034374-4075-2016-11-30</v>
          </cell>
        </row>
        <row r="1143">
          <cell r="A1143" t="str">
            <v>GESHC-341034374-4075-2016-06-02</v>
          </cell>
        </row>
        <row r="1144">
          <cell r="A1144" t="str">
            <v>GESHC-341034374-4075-2016-11-08</v>
          </cell>
        </row>
        <row r="1145">
          <cell r="A1145" t="str">
            <v>GESHC-341034450-4075-2016-05-13</v>
          </cell>
        </row>
        <row r="1146">
          <cell r="A1146" t="str">
            <v>GESHC-341034399-4075-2016-06-14</v>
          </cell>
        </row>
        <row r="1147">
          <cell r="A1147" t="str">
            <v>GESHC-341034450-4075-2016-09-29</v>
          </cell>
        </row>
        <row r="1148">
          <cell r="A1148" t="str">
            <v>GESHC-341034374-4075-2016-06-15</v>
          </cell>
        </row>
        <row r="1149">
          <cell r="A1149" t="str">
            <v>GESHC-341034450-4075-2016-05-03</v>
          </cell>
        </row>
        <row r="1150">
          <cell r="A1150" t="str">
            <v>GESHC-341034374-4075-2016-10-24</v>
          </cell>
        </row>
        <row r="1151">
          <cell r="A1151" t="str">
            <v>GESHC-341034399-4075-2016-06-08</v>
          </cell>
        </row>
        <row r="1152">
          <cell r="A1152" t="str">
            <v>GESHC-341034450-4075-2016-09-28</v>
          </cell>
        </row>
        <row r="1153">
          <cell r="A1153" t="str">
            <v>GESHC-341034450-4075-2016-09-28</v>
          </cell>
        </row>
        <row r="1154">
          <cell r="A1154" t="str">
            <v>GESHC-341034450-4075-2016-09-28</v>
          </cell>
        </row>
        <row r="1155">
          <cell r="A1155" t="str">
            <v>GESHC-341034450-4075-2016-09-28</v>
          </cell>
        </row>
        <row r="1156">
          <cell r="A1156" t="str">
            <v>GESHC-341034450-4075-2016-09-28</v>
          </cell>
        </row>
        <row r="1157">
          <cell r="A1157" t="str">
            <v>GESHC-341034374-4075-2016-07-04</v>
          </cell>
        </row>
        <row r="1158">
          <cell r="A1158" t="str">
            <v>GESHC-341034450-4075-2016-09-28</v>
          </cell>
        </row>
        <row r="1159">
          <cell r="A1159" t="str">
            <v>GESHC-341034450-4075-2016-09-29</v>
          </cell>
        </row>
        <row r="1160">
          <cell r="A1160" t="str">
            <v>GESHC-341034450-4075-2016-10-10</v>
          </cell>
        </row>
        <row r="1161">
          <cell r="A1161" t="str">
            <v>GESHC-341034399-4075-2016-06-28</v>
          </cell>
        </row>
        <row r="1162">
          <cell r="A1162" t="str">
            <v>GESHC-341034559-4075-2016-06-13</v>
          </cell>
        </row>
        <row r="1163">
          <cell r="A1163" t="str">
            <v>GESHC-341034559-4075-2016-06-17</v>
          </cell>
        </row>
        <row r="1164">
          <cell r="A1164" t="str">
            <v>GESHC-341034681-4075-2016-02-17</v>
          </cell>
        </row>
        <row r="1165">
          <cell r="A1165" t="str">
            <v>GESHC-341034681-4075-2016-12-21</v>
          </cell>
        </row>
        <row r="1166">
          <cell r="A1166" t="str">
            <v>GESHC-341034681-4075-2016-11-18</v>
          </cell>
        </row>
        <row r="1167">
          <cell r="A1167" t="str">
            <v>GESHC-341034681-4075-2016-09-09</v>
          </cell>
        </row>
        <row r="1168">
          <cell r="A1168" t="str">
            <v>GESHC-341034681-4075-2016-06-10</v>
          </cell>
        </row>
        <row r="1169">
          <cell r="A1169" t="str">
            <v>GESHC-341034681-4075-2016-02-18</v>
          </cell>
        </row>
        <row r="1170">
          <cell r="A1170" t="str">
            <v>GESHC-341034681-4075-2016-05-27</v>
          </cell>
        </row>
        <row r="1171">
          <cell r="A1171" t="str">
            <v>GESHC-341034681-4075-2016-10-12</v>
          </cell>
        </row>
        <row r="1172">
          <cell r="A1172" t="str">
            <v>GESHC-341034681-4075-2016-08-08</v>
          </cell>
        </row>
        <row r="1173">
          <cell r="A1173" t="str">
            <v>GESHC-341034681-4075-2016-08-08</v>
          </cell>
        </row>
        <row r="1174">
          <cell r="A1174" t="str">
            <v>GESHC-341034755-4075-2016-06-15</v>
          </cell>
        </row>
        <row r="1175">
          <cell r="A1175" t="str">
            <v>GESHC-341034886-4075-2016-02-10</v>
          </cell>
        </row>
        <row r="1176">
          <cell r="A1176" t="str">
            <v>GESHC-341034886-4075-2016-10-07</v>
          </cell>
        </row>
        <row r="1177">
          <cell r="A1177" t="str">
            <v>GESHC-341034886-4075-2016-02-10</v>
          </cell>
        </row>
        <row r="1178">
          <cell r="A1178" t="str">
            <v>GESHC-341034979-4075-2016-06-28</v>
          </cell>
        </row>
        <row r="1179">
          <cell r="A1179" t="str">
            <v>GESHC-341034945-4075-2016-06-28</v>
          </cell>
        </row>
        <row r="1180">
          <cell r="A1180" t="str">
            <v>GESHC-341034945-4075-2016-02-17</v>
          </cell>
        </row>
        <row r="1181">
          <cell r="A1181" t="str">
            <v>GESHC-341034979-4075-2016-06-28</v>
          </cell>
        </row>
        <row r="1182">
          <cell r="A1182" t="str">
            <v>GESHC-341034979-4075-2016-09-01</v>
          </cell>
        </row>
        <row r="1183">
          <cell r="A1183" t="str">
            <v>GESHC-341034979-4075-2016-06-28</v>
          </cell>
        </row>
        <row r="1184">
          <cell r="A1184" t="str">
            <v>GESHC-341034979-4075-2017-01-16</v>
          </cell>
        </row>
        <row r="1185">
          <cell r="A1185" t="str">
            <v>GESHC-341034979-4075-2016-08-10</v>
          </cell>
        </row>
        <row r="1186">
          <cell r="A1186" t="str">
            <v>GESHC-341035099-4075-2016-08-19</v>
          </cell>
        </row>
        <row r="1187">
          <cell r="A1187" t="str">
            <v>GESHC-341035216-4075-2016-02-11</v>
          </cell>
        </row>
        <row r="1188">
          <cell r="A1188" t="str">
            <v>GESHC-341035216-4075-2016-02-11</v>
          </cell>
        </row>
        <row r="1189">
          <cell r="A1189" t="str">
            <v>GESHC-341035216-4075-2016-03-23</v>
          </cell>
        </row>
        <row r="1190">
          <cell r="A1190" t="str">
            <v>GESHC-341035258-4075-2016-04-15</v>
          </cell>
        </row>
        <row r="1191">
          <cell r="A1191" t="str">
            <v>GESHC-341035258-4075-2016-03-01</v>
          </cell>
        </row>
        <row r="1192">
          <cell r="A1192" t="str">
            <v>GESHC-341035258-4075-2016-07-08</v>
          </cell>
        </row>
        <row r="1193">
          <cell r="A1193" t="str">
            <v>GESHC-341035258-4075-2016-09-29</v>
          </cell>
        </row>
        <row r="1194">
          <cell r="A1194" t="str">
            <v>GESHC-341035258-4075-2016-03-01</v>
          </cell>
        </row>
        <row r="1195">
          <cell r="A1195" t="str">
            <v>GESHC-341035258-4075-2016-11-17</v>
          </cell>
        </row>
        <row r="1196">
          <cell r="A1196" t="str">
            <v>GESHC-341035258-4075-2016-07-08</v>
          </cell>
        </row>
        <row r="1197">
          <cell r="A1197" t="str">
            <v>GESHC-341035258-4075-2016-11-17</v>
          </cell>
        </row>
        <row r="1198">
          <cell r="A1198" t="str">
            <v>GESHC-341035258-4075-2016-07-08</v>
          </cell>
        </row>
        <row r="1199">
          <cell r="A1199" t="str">
            <v>GESHC-341035258-4075-2016-11-17</v>
          </cell>
        </row>
        <row r="1200">
          <cell r="A1200" t="str">
            <v>GESHC-341035258-4075-2016-09-29</v>
          </cell>
        </row>
        <row r="1201">
          <cell r="A1201" t="str">
            <v>GESHC-341035258-4075-2016-12-08</v>
          </cell>
        </row>
        <row r="1202">
          <cell r="A1202" t="str">
            <v>GESHC-341035258-4075-2016-12-08</v>
          </cell>
        </row>
        <row r="1203">
          <cell r="A1203" t="str">
            <v>GESHC-341035268-4075-2017-01-13</v>
          </cell>
        </row>
        <row r="1204">
          <cell r="A1204" t="str">
            <v>GESHC-341035292-4075-2016-03-17</v>
          </cell>
        </row>
        <row r="1205">
          <cell r="A1205" t="str">
            <v>GESHC-341035268-4075-2017-01-13</v>
          </cell>
        </row>
        <row r="1206">
          <cell r="A1206" t="str">
            <v>GESHC-341035292-4075-2016-03-09</v>
          </cell>
        </row>
        <row r="1207">
          <cell r="A1207" t="str">
            <v>GESHC-341035292-4075-2016-05-17</v>
          </cell>
        </row>
        <row r="1208">
          <cell r="A1208" t="str">
            <v>GESHC-341035268-4075-2017-01-13</v>
          </cell>
        </row>
        <row r="1209">
          <cell r="A1209" t="str">
            <v>GESHC-341035291-4075-2016-12-07</v>
          </cell>
        </row>
        <row r="1210">
          <cell r="A1210" t="str">
            <v>GESHC-341035295-4075-2016-03-23</v>
          </cell>
        </row>
        <row r="1211">
          <cell r="A1211" t="str">
            <v>GESHC-341035295-4075-2016-11-18</v>
          </cell>
        </row>
        <row r="1212">
          <cell r="A1212" t="str">
            <v>GESHC-341035292-4075-2016-08-12</v>
          </cell>
        </row>
        <row r="1213">
          <cell r="A1213" t="str">
            <v>GESHC-341035268-4075-2016-03-16</v>
          </cell>
        </row>
        <row r="1214">
          <cell r="A1214" t="str">
            <v>GESHC-341035295-4075-2016-03-23</v>
          </cell>
        </row>
        <row r="1215">
          <cell r="A1215" t="str">
            <v>GESHC-341035361-4075-2016-04-06</v>
          </cell>
        </row>
        <row r="1216">
          <cell r="A1216" t="str">
            <v>GESHC-341035416-4075-2016-04-04</v>
          </cell>
        </row>
        <row r="1217">
          <cell r="A1217" t="str">
            <v>GESHC-341035377-4075-2016-09-02</v>
          </cell>
        </row>
        <row r="1218">
          <cell r="A1218" t="str">
            <v>GESHC-341035361-4075-2016-07-15</v>
          </cell>
        </row>
        <row r="1219">
          <cell r="A1219" t="str">
            <v>GESHC-341035420-4075-2016-08-05</v>
          </cell>
        </row>
        <row r="1220">
          <cell r="A1220" t="str">
            <v>GESHC-341035295-4075-2016-06-23</v>
          </cell>
        </row>
        <row r="1221">
          <cell r="A1221" t="str">
            <v>GESHC-341035442-4075-2016-07-22</v>
          </cell>
        </row>
        <row r="1222">
          <cell r="A1222" t="str">
            <v>GESHC-341035361-4075-2016-04-06</v>
          </cell>
        </row>
        <row r="1223">
          <cell r="A1223" t="str">
            <v>GESHC-341035361-4075-2016-07-15</v>
          </cell>
        </row>
        <row r="1224">
          <cell r="A1224" t="str">
            <v>GESHC-341035679-4075-2017-02-02</v>
          </cell>
        </row>
        <row r="1225">
          <cell r="A1225" t="str">
            <v>GESHC-341035697-4075-2016-03-24</v>
          </cell>
        </row>
        <row r="1226">
          <cell r="A1226" t="str">
            <v>GESHC-341035674-4075-2016-02-11</v>
          </cell>
        </row>
        <row r="1227">
          <cell r="A1227" t="str">
            <v>GESHC-341035701-4075-2016-02-02</v>
          </cell>
        </row>
        <row r="1228">
          <cell r="A1228" t="str">
            <v>GESHC-341035697-4075-2016-11-18</v>
          </cell>
        </row>
        <row r="1229">
          <cell r="A1229" t="str">
            <v>GESHC-341035697-4075-2016-05-26</v>
          </cell>
        </row>
        <row r="1230">
          <cell r="A1230" t="str">
            <v>GESHC-341035701-4075-2016-03-04</v>
          </cell>
        </row>
        <row r="1231">
          <cell r="A1231" t="str">
            <v>GESHC-341035701-4075-2016-02-02</v>
          </cell>
        </row>
        <row r="1232">
          <cell r="A1232" t="str">
            <v>GESHC-341035701-4075-2016-05-24</v>
          </cell>
        </row>
        <row r="1233">
          <cell r="A1233" t="str">
            <v>GESHC-341035701-4075-2016-03-04</v>
          </cell>
        </row>
        <row r="1234">
          <cell r="A1234" t="str">
            <v>GESHC-341035701-4075-2016-07-01</v>
          </cell>
        </row>
        <row r="1235">
          <cell r="A1235" t="str">
            <v>GESHC-341035701-4075-2016-07-01</v>
          </cell>
        </row>
        <row r="1236">
          <cell r="A1236" t="str">
            <v>GESHC-341035701-4075-2016-05-06</v>
          </cell>
        </row>
        <row r="1237">
          <cell r="A1237" t="str">
            <v>GESHC-341035701-4075-2016-07-18</v>
          </cell>
        </row>
        <row r="1238">
          <cell r="A1238" t="str">
            <v>GESHC-341035701-4075-2016-07-18</v>
          </cell>
        </row>
        <row r="1239">
          <cell r="A1239" t="str">
            <v>GESHC-341035701-4075-2016-09-05</v>
          </cell>
        </row>
        <row r="1240">
          <cell r="A1240" t="str">
            <v>GESHC-341035701-4075-2016-10-07</v>
          </cell>
        </row>
        <row r="1241">
          <cell r="A1241" t="str">
            <v>GESHC-341035701-4075-2016-08-01</v>
          </cell>
        </row>
        <row r="1242">
          <cell r="A1242" t="str">
            <v>GESHC-341035701-4075-2016-06-07</v>
          </cell>
        </row>
        <row r="1243">
          <cell r="A1243" t="str">
            <v>GESHC-341035701-4075-2016-08-01</v>
          </cell>
        </row>
        <row r="1244">
          <cell r="A1244" t="str">
            <v>GESHC-341035701-4075-2016-10-07</v>
          </cell>
        </row>
        <row r="1245">
          <cell r="A1245" t="str">
            <v>GESHC-341035701-4075-2016-12-23</v>
          </cell>
        </row>
        <row r="1246">
          <cell r="A1246" t="str">
            <v>GESHC-341035701-4075-2016-04-13</v>
          </cell>
        </row>
        <row r="1247">
          <cell r="A1247" t="str">
            <v>GESHC-341035701-4075-2016-02-19</v>
          </cell>
        </row>
        <row r="1248">
          <cell r="A1248" t="str">
            <v>GESHC-341035701-4075-2016-04-14</v>
          </cell>
        </row>
        <row r="1249">
          <cell r="A1249" t="str">
            <v>GESHC-341035701-4075-2016-11-10</v>
          </cell>
        </row>
        <row r="1250">
          <cell r="A1250" t="str">
            <v>GESHC-341035701-4075-2016-11-10</v>
          </cell>
        </row>
        <row r="1251">
          <cell r="A1251" t="str">
            <v>GESHC-341035701-4075-2016-07-01</v>
          </cell>
        </row>
        <row r="1252">
          <cell r="A1252" t="str">
            <v>GESHC-341035701-4075-2016-10-20</v>
          </cell>
        </row>
        <row r="1253">
          <cell r="A1253" t="str">
            <v>GESHC-341035715-4075-2016-05-17</v>
          </cell>
        </row>
        <row r="1254">
          <cell r="A1254" t="str">
            <v>GESHC-341035715-4075-2016-11-25</v>
          </cell>
        </row>
        <row r="1255">
          <cell r="A1255" t="str">
            <v>GESHC-341035701-4075-2016-09-05</v>
          </cell>
        </row>
        <row r="1256">
          <cell r="A1256" t="str">
            <v>GESHC-341035701-4075-2016-12-23</v>
          </cell>
        </row>
        <row r="1257">
          <cell r="A1257" t="str">
            <v>GESHC-341035701-4075-2016-12-23</v>
          </cell>
        </row>
        <row r="1258">
          <cell r="A1258" t="str">
            <v>GESHC-341035731-4075-2016-09-02</v>
          </cell>
        </row>
        <row r="1259">
          <cell r="A1259" t="str">
            <v>GESHC-341035731-4075-2016-08-05</v>
          </cell>
        </row>
        <row r="1260">
          <cell r="A1260" t="str">
            <v>GESHC-341035731-4075-2016-05-09</v>
          </cell>
        </row>
        <row r="1261">
          <cell r="A1261" t="str">
            <v>GESHC-341035731-4075-2016-04-01</v>
          </cell>
        </row>
        <row r="1262">
          <cell r="A1262" t="str">
            <v>GESHC-341035973-4075-2016-02-17</v>
          </cell>
        </row>
        <row r="1263">
          <cell r="A1263" t="str">
            <v>GESHC-341035973-4075-2016-02-17</v>
          </cell>
        </row>
        <row r="1264">
          <cell r="A1264" t="str">
            <v>GESHC-341035973-4075-2016-02-05</v>
          </cell>
        </row>
        <row r="1265">
          <cell r="A1265" t="str">
            <v>GESHC-341035973-4075-2016-02-11</v>
          </cell>
        </row>
        <row r="1266">
          <cell r="A1266" t="str">
            <v>GESHC-341035973-4075-2016-02-17</v>
          </cell>
        </row>
        <row r="1267">
          <cell r="A1267" t="str">
            <v>GESHC-341035973-4075-2016-02-18</v>
          </cell>
        </row>
        <row r="1268">
          <cell r="A1268" t="str">
            <v>GESHC-341035973-4075-2016-02-17</v>
          </cell>
        </row>
        <row r="1269">
          <cell r="A1269" t="str">
            <v>GESHC-341035973-4075-2016-03-10</v>
          </cell>
        </row>
        <row r="1270">
          <cell r="A1270" t="str">
            <v>GESHC-341035973-4075-2016-03-17</v>
          </cell>
        </row>
        <row r="1271">
          <cell r="A1271" t="str">
            <v>GESHC-341035973-4075-2016-04-19</v>
          </cell>
        </row>
        <row r="1272">
          <cell r="A1272" t="str">
            <v>GESHC-341035973-4075-2016-02-18</v>
          </cell>
        </row>
        <row r="1273">
          <cell r="A1273" t="str">
            <v>GESHC-341035973-4075-2016-04-22</v>
          </cell>
        </row>
        <row r="1274">
          <cell r="A1274" t="str">
            <v>GESHC-341035973-4075-2016-03-17</v>
          </cell>
        </row>
        <row r="1275">
          <cell r="A1275" t="str">
            <v>GESHC-341035973-4075-2016-03-21</v>
          </cell>
        </row>
        <row r="1276">
          <cell r="A1276" t="str">
            <v>GESHC-341035973-4075-2016-05-27</v>
          </cell>
        </row>
        <row r="1277">
          <cell r="A1277" t="str">
            <v>GESHC-341035973-4075-2016-04-22</v>
          </cell>
        </row>
        <row r="1278">
          <cell r="A1278" t="str">
            <v>GESHC-341035973-4075-2016-04-06</v>
          </cell>
        </row>
        <row r="1279">
          <cell r="A1279" t="str">
            <v>GESHC-341035973-4075-2016-04-22</v>
          </cell>
        </row>
        <row r="1280">
          <cell r="A1280" t="str">
            <v>GESHC-341035973-4075-2016-04-22</v>
          </cell>
        </row>
        <row r="1281">
          <cell r="A1281" t="str">
            <v>GESHC-341035973-4075-2016-06-24</v>
          </cell>
        </row>
        <row r="1282">
          <cell r="A1282" t="str">
            <v>GESHC-341035973-4075-2016-05-13</v>
          </cell>
        </row>
        <row r="1283">
          <cell r="A1283" t="str">
            <v>GESHC-341035973-4075-2016-06-10</v>
          </cell>
        </row>
        <row r="1284">
          <cell r="A1284" t="str">
            <v>GESHC-341035973-4075-2016-04-22</v>
          </cell>
        </row>
        <row r="1285">
          <cell r="A1285" t="str">
            <v>GESHC-341035973-4075-2016-05-13</v>
          </cell>
        </row>
        <row r="1286">
          <cell r="A1286" t="str">
            <v>GESHC-341035973-4075-2016-07-29</v>
          </cell>
        </row>
        <row r="1287">
          <cell r="A1287" t="str">
            <v>GESHC-341035973-4075-2016-07-12</v>
          </cell>
        </row>
        <row r="1288">
          <cell r="A1288" t="str">
            <v>GESHC-341035973-4075-2016-04-15</v>
          </cell>
        </row>
        <row r="1289">
          <cell r="A1289" t="str">
            <v>GESHC-341035973-4075-2016-06-15</v>
          </cell>
        </row>
        <row r="1290">
          <cell r="A1290" t="str">
            <v>GESHC-341035973-4075-2016-08-08</v>
          </cell>
        </row>
        <row r="1291">
          <cell r="A1291" t="str">
            <v>GESHC-341035973-4075-2016-06-16</v>
          </cell>
        </row>
        <row r="1292">
          <cell r="A1292" t="str">
            <v>GESHC-341035973-4075-2016-09-09</v>
          </cell>
        </row>
        <row r="1293">
          <cell r="A1293" t="str">
            <v>GESHC-341035973-4075-2016-09-13</v>
          </cell>
        </row>
        <row r="1294">
          <cell r="A1294" t="str">
            <v>GESHC-341035973-4075-2016-08-26</v>
          </cell>
        </row>
        <row r="1295">
          <cell r="A1295" t="str">
            <v>GESHC-341035973-4075-2016-09-23</v>
          </cell>
        </row>
        <row r="1296">
          <cell r="A1296" t="str">
            <v>GESHC-341035973-4075-2016-09-13</v>
          </cell>
        </row>
        <row r="1297">
          <cell r="A1297" t="str">
            <v>GESHC-341035973-4075-2016-09-23</v>
          </cell>
        </row>
        <row r="1298">
          <cell r="A1298" t="str">
            <v>GESHC-341035973-4075-2016-07-15</v>
          </cell>
        </row>
        <row r="1299">
          <cell r="A1299" t="str">
            <v>GESHC-341035973-4075-2016-07-11</v>
          </cell>
        </row>
        <row r="1300">
          <cell r="A1300" t="str">
            <v>GESHC-341035973-4075-2016-09-13</v>
          </cell>
        </row>
        <row r="1301">
          <cell r="A1301" t="str">
            <v>GESHC-341035973-4075-2016-10-12</v>
          </cell>
        </row>
        <row r="1302">
          <cell r="A1302" t="str">
            <v>GESHC-341035973-4075-2016-10-26</v>
          </cell>
        </row>
        <row r="1303">
          <cell r="A1303" t="str">
            <v>GESHC-341036704-4075-2016-02-04</v>
          </cell>
        </row>
        <row r="1304">
          <cell r="A1304" t="str">
            <v>GESHC-341037063-4075-2016-04-07</v>
          </cell>
        </row>
        <row r="1305">
          <cell r="A1305" t="str">
            <v>GESHC-341038630-4075-2017-01-20</v>
          </cell>
        </row>
        <row r="1306">
          <cell r="A1306" t="str">
            <v>GESHC-341038630-4075-2016-10-07</v>
          </cell>
        </row>
        <row r="1307">
          <cell r="A1307" t="str">
            <v>GESHC-341040936-4075-2016-09-14</v>
          </cell>
        </row>
        <row r="1308">
          <cell r="A1308" t="str">
            <v>GESHC-341040936-4075-2017-01-19</v>
          </cell>
        </row>
        <row r="1309">
          <cell r="A1309" t="str">
            <v>GESHC-341041665-4075-2017-02-02</v>
          </cell>
        </row>
        <row r="1310">
          <cell r="A1310" t="str">
            <v>GESHC-341041667-4075-2017-01-20</v>
          </cell>
        </row>
        <row r="1311">
          <cell r="A1311" t="str">
            <v>GESHC-341041664-4075-2016-03-31</v>
          </cell>
        </row>
        <row r="1312">
          <cell r="A1312" t="str">
            <v>GESHC-341041676-4075-2016-09-30</v>
          </cell>
        </row>
        <row r="1313">
          <cell r="A1313" t="str">
            <v>GESHC-341041665-4075-2016-02-05</v>
          </cell>
        </row>
        <row r="1314">
          <cell r="A1314" t="str">
            <v>GESHC-341041670-4075-2016-02-11</v>
          </cell>
        </row>
        <row r="1315">
          <cell r="A1315" t="str">
            <v>GESHC-341041674-4075-2016-03-04</v>
          </cell>
        </row>
        <row r="1316">
          <cell r="A1316" t="str">
            <v>GESHC-341041676-4075-2016-09-30</v>
          </cell>
        </row>
        <row r="1317">
          <cell r="A1317" t="str">
            <v>GESHC-341041676-4075-2016-06-03</v>
          </cell>
        </row>
        <row r="1318">
          <cell r="A1318" t="str">
            <v>GESHC-341041713-4075-2016-03-31</v>
          </cell>
        </row>
        <row r="1319">
          <cell r="A1319" t="str">
            <v>GESHC-341041778-4075-2016-02-12</v>
          </cell>
        </row>
        <row r="1320">
          <cell r="A1320" t="str">
            <v>GESHC-341041778-4075-2016-02-16</v>
          </cell>
        </row>
        <row r="1321">
          <cell r="A1321" t="str">
            <v>GESHC-341041664-4075-2016-03-31</v>
          </cell>
        </row>
        <row r="1322">
          <cell r="A1322" t="str">
            <v>GESHC-341041684-4075-2016-10-28</v>
          </cell>
        </row>
        <row r="1323">
          <cell r="A1323" t="str">
            <v>GESHC-341041713-4075-2016-04-13</v>
          </cell>
        </row>
        <row r="1324">
          <cell r="A1324" t="str">
            <v>GESHC-341041684-4075-2016-06-09</v>
          </cell>
        </row>
        <row r="1325">
          <cell r="A1325" t="str">
            <v>GESHC-341041713-4075-2016-05-27</v>
          </cell>
        </row>
        <row r="1326">
          <cell r="A1326" t="str">
            <v>GESHC-341041778-4075-2016-02-12</v>
          </cell>
        </row>
        <row r="1327">
          <cell r="A1327" t="str">
            <v>GESHC-341041778-4075-2016-02-16</v>
          </cell>
        </row>
        <row r="1328">
          <cell r="A1328" t="str">
            <v>GESHC-341041713-4075-2016-04-13</v>
          </cell>
        </row>
        <row r="1329">
          <cell r="A1329" t="str">
            <v>GESHC-341041713-4075-2016-05-19</v>
          </cell>
        </row>
        <row r="1330">
          <cell r="A1330" t="str">
            <v>GESHC-341041684-4075-2016-11-08</v>
          </cell>
        </row>
        <row r="1331">
          <cell r="A1331" t="str">
            <v>GESHC-341041825-4075-2016-05-04</v>
          </cell>
        </row>
        <row r="1332">
          <cell r="A1332" t="str">
            <v>GESHC-341041914-4075-2016-07-06</v>
          </cell>
        </row>
        <row r="1333">
          <cell r="A1333" t="str">
            <v>GESHC-341041914-4075-2016-07-06</v>
          </cell>
        </row>
        <row r="1334">
          <cell r="A1334" t="str">
            <v>GESHC-341041676-4075-2016-06-03</v>
          </cell>
        </row>
        <row r="1335">
          <cell r="A1335" t="str">
            <v>GESHC-341042154-4075-2016-03-11</v>
          </cell>
        </row>
        <row r="1336">
          <cell r="A1336" t="str">
            <v>GESHC-341042114-4075-2016-03-31</v>
          </cell>
        </row>
        <row r="1337">
          <cell r="A1337" t="str">
            <v>GESHC-341041676-4075-2016-06-03</v>
          </cell>
        </row>
        <row r="1338">
          <cell r="A1338" t="str">
            <v>GESHC-341042114-4075-2016-04-27</v>
          </cell>
        </row>
        <row r="1339">
          <cell r="A1339" t="str">
            <v>GESHC-341042126-4075-2017-01-06</v>
          </cell>
        </row>
        <row r="1340">
          <cell r="A1340" t="str">
            <v>GESHC-341042258-4075-2016-04-01</v>
          </cell>
        </row>
        <row r="1341">
          <cell r="A1341" t="str">
            <v>GESHC-341042273-4075-2016-07-08</v>
          </cell>
        </row>
        <row r="1342">
          <cell r="A1342" t="str">
            <v>GESHC-341042247-4075-2016-11-18</v>
          </cell>
        </row>
        <row r="1343">
          <cell r="A1343" t="str">
            <v>GESHC-341042273-4075-2016-09-09</v>
          </cell>
        </row>
        <row r="1344">
          <cell r="A1344" t="str">
            <v>GESHC-341042372-4075-2016-07-08</v>
          </cell>
        </row>
        <row r="1345">
          <cell r="A1345" t="str">
            <v>GESHC-341042288-4075-2016-03-31</v>
          </cell>
        </row>
        <row r="1346">
          <cell r="A1346" t="str">
            <v>GESHC-341042247-4075-2016-11-18</v>
          </cell>
        </row>
        <row r="1347">
          <cell r="A1347" t="str">
            <v>GESHC-341042502-4075-2016-03-11</v>
          </cell>
        </row>
        <row r="1348">
          <cell r="A1348" t="str">
            <v>GESHC-341042502-4075-2016-03-11</v>
          </cell>
        </row>
        <row r="1349">
          <cell r="A1349" t="str">
            <v>GESHC-341042518-4075-2016-05-05</v>
          </cell>
        </row>
        <row r="1350">
          <cell r="A1350" t="str">
            <v>GESHC-341042518-4075-2016-09-09</v>
          </cell>
        </row>
        <row r="1351">
          <cell r="A1351" t="str">
            <v>GESHC-341042273-4075-2016-06-10</v>
          </cell>
        </row>
        <row r="1352">
          <cell r="A1352" t="str">
            <v>GESHC-341042273-4075-2016-08-12</v>
          </cell>
        </row>
        <row r="1353">
          <cell r="A1353" t="str">
            <v>GESHC-341042547-4075-2016-04-08</v>
          </cell>
        </row>
        <row r="1354">
          <cell r="A1354" t="str">
            <v>GESHC-341042559-4075-2016-06-15</v>
          </cell>
        </row>
        <row r="1355">
          <cell r="A1355" t="str">
            <v>GESHC-341042547-4075-2016-04-08</v>
          </cell>
        </row>
        <row r="1356">
          <cell r="A1356" t="str">
            <v>GESHC-341042591-4075-2016-06-24</v>
          </cell>
        </row>
        <row r="1357">
          <cell r="A1357" t="str">
            <v>GESHC-341042324-4075-2016-04-12</v>
          </cell>
        </row>
        <row r="1358">
          <cell r="A1358" t="str">
            <v>GESHC-341042559-4075-2016-06-15</v>
          </cell>
        </row>
        <row r="1359">
          <cell r="A1359" t="str">
            <v>GESHC-341042699-4075-2016-04-05</v>
          </cell>
        </row>
        <row r="1360">
          <cell r="A1360" t="str">
            <v>GESHC-341042699-4075-2016-06-13</v>
          </cell>
        </row>
        <row r="1361">
          <cell r="A1361" t="str">
            <v>GESHC-341042699-4075-2016-06-14</v>
          </cell>
        </row>
        <row r="1362">
          <cell r="A1362" t="str">
            <v>GESHC-341042699-4075-2016-02-18</v>
          </cell>
        </row>
        <row r="1363">
          <cell r="A1363" t="str">
            <v>GESHC-341042699-4075-2016-06-13</v>
          </cell>
        </row>
        <row r="1364">
          <cell r="A1364" t="str">
            <v>GESHC-341042699-4075-2016-07-26</v>
          </cell>
        </row>
        <row r="1365">
          <cell r="A1365" t="str">
            <v>GESHC-341042699-4075-2016-03-28</v>
          </cell>
        </row>
        <row r="1366">
          <cell r="A1366" t="str">
            <v>GESHC-341042699-4075-2016-09-27</v>
          </cell>
        </row>
        <row r="1367">
          <cell r="A1367" t="str">
            <v>GESHC-341042699-4075-2016-06-14</v>
          </cell>
        </row>
        <row r="1368">
          <cell r="A1368" t="str">
            <v>GESHC-341042699-4075-2016-03-28</v>
          </cell>
        </row>
        <row r="1369">
          <cell r="A1369" t="str">
            <v>GESHC-341042699-4075-2016-09-27</v>
          </cell>
        </row>
        <row r="1370">
          <cell r="A1370" t="str">
            <v>GESHC-341042699-4075-2016-06-14</v>
          </cell>
        </row>
        <row r="1371">
          <cell r="A1371" t="str">
            <v>GESHC-341042699-4075-2016-06-14</v>
          </cell>
        </row>
        <row r="1372">
          <cell r="A1372" t="str">
            <v>GESHC-341042699-4075-2016-09-16</v>
          </cell>
        </row>
        <row r="1373">
          <cell r="A1373" t="str">
            <v>GESHC-341042784-4075-2016-09-30</v>
          </cell>
        </row>
        <row r="1374">
          <cell r="A1374" t="str">
            <v>GESHC-341042699-4075-2016-02-02</v>
          </cell>
        </row>
        <row r="1375">
          <cell r="A1375" t="str">
            <v>GESHC-341042699-4075-2016-03-28</v>
          </cell>
        </row>
        <row r="1376">
          <cell r="A1376" t="str">
            <v>GESHC-341042699-4075-2016-10-19</v>
          </cell>
        </row>
        <row r="1377">
          <cell r="A1377" t="str">
            <v>GESHC-341042699-4075-2016-09-23</v>
          </cell>
        </row>
        <row r="1378">
          <cell r="A1378" t="str">
            <v>GESHC-341042699-4075-2016-12-09</v>
          </cell>
        </row>
        <row r="1379">
          <cell r="A1379" t="str">
            <v>GESHC-341042699-4075-2016-09-23</v>
          </cell>
        </row>
        <row r="1380">
          <cell r="A1380" t="str">
            <v>GESHC-341042699-4075-2016-10-19</v>
          </cell>
        </row>
        <row r="1381">
          <cell r="A1381" t="str">
            <v>GESHC-341042815-4075-2016-08-19</v>
          </cell>
        </row>
        <row r="1382">
          <cell r="A1382" t="str">
            <v>GESHC-341042699-4075-2016-02-02</v>
          </cell>
        </row>
        <row r="1383">
          <cell r="A1383" t="str">
            <v>GESHC-341042699-4075-2016-09-23</v>
          </cell>
        </row>
        <row r="1384">
          <cell r="A1384" t="str">
            <v>GESHC-341042820-4075-2016-03-09</v>
          </cell>
        </row>
        <row r="1385">
          <cell r="A1385" t="str">
            <v>GESHC-341042699-4075-2016-08-19</v>
          </cell>
        </row>
        <row r="1386">
          <cell r="A1386" t="str">
            <v>GESHC-341042815-4075-2016-02-23</v>
          </cell>
        </row>
        <row r="1387">
          <cell r="A1387" t="str">
            <v>GESHC-341042784-4075-2016-05-05</v>
          </cell>
        </row>
        <row r="1388">
          <cell r="A1388" t="str">
            <v>GESHC-341042866-4075-2016-12-02</v>
          </cell>
        </row>
        <row r="1389">
          <cell r="A1389" t="str">
            <v>GESHC-341042866-4075-2016-12-02</v>
          </cell>
        </row>
        <row r="1390">
          <cell r="A1390" t="str">
            <v>GESHC-341042844-4075-2016-10-24</v>
          </cell>
        </row>
        <row r="1391">
          <cell r="A1391" t="str">
            <v>GESHC-341042866-4075-2016-12-02</v>
          </cell>
        </row>
        <row r="1392">
          <cell r="A1392" t="str">
            <v>GESHC-341042866-4075-2016-12-02</v>
          </cell>
        </row>
        <row r="1393">
          <cell r="A1393" t="str">
            <v>GESHC-341042979-4075-2016-06-17</v>
          </cell>
        </row>
        <row r="1394">
          <cell r="A1394" t="str">
            <v>GESHC-341042979-4075-2016-06-23</v>
          </cell>
        </row>
        <row r="1395">
          <cell r="A1395" t="str">
            <v>GESHC-341042866-4075-2016-12-16</v>
          </cell>
        </row>
        <row r="1396">
          <cell r="A1396" t="str">
            <v>GESHC-341042866-4075-2016-12-16</v>
          </cell>
        </row>
        <row r="1397">
          <cell r="A1397" t="str">
            <v>GESHC-341042866-4075-2016-12-02</v>
          </cell>
        </row>
        <row r="1398">
          <cell r="A1398" t="str">
            <v>GESHC-341043005-4075-2016-12-29</v>
          </cell>
        </row>
        <row r="1399">
          <cell r="A1399" t="str">
            <v>GESHC-341042979-4075-2016-06-28</v>
          </cell>
        </row>
        <row r="1400">
          <cell r="A1400" t="str">
            <v>GESHC-341043082-4075-2016-04-19</v>
          </cell>
        </row>
        <row r="1401">
          <cell r="A1401" t="str">
            <v>GESHC-341043082-4075-2016-07-11</v>
          </cell>
        </row>
        <row r="1402">
          <cell r="A1402" t="str">
            <v>GESHC-341043082-4075-2016-05-10</v>
          </cell>
        </row>
        <row r="1403">
          <cell r="A1403" t="str">
            <v>GESHC-341043082-4075-2016-07-22</v>
          </cell>
        </row>
        <row r="1404">
          <cell r="A1404" t="str">
            <v>GESHC-341043005-4075-2017-01-18</v>
          </cell>
        </row>
        <row r="1405">
          <cell r="A1405" t="str">
            <v>GESHC-341042979-4075-2016-06-17</v>
          </cell>
        </row>
        <row r="1406">
          <cell r="A1406" t="str">
            <v>GESHC-341043082-4075-2016-06-01</v>
          </cell>
        </row>
        <row r="1407">
          <cell r="A1407" t="str">
            <v>GESHC-341043082-4075-2016-08-26</v>
          </cell>
        </row>
        <row r="1408">
          <cell r="A1408" t="str">
            <v>GESHC-341043082-4075-2016-07-11</v>
          </cell>
        </row>
        <row r="1409">
          <cell r="A1409" t="str">
            <v>GESHC-341043082-4075-2016-08-26</v>
          </cell>
        </row>
        <row r="1410">
          <cell r="A1410" t="str">
            <v>GESHC-341043006-4075-2016-06-01</v>
          </cell>
        </row>
        <row r="1411">
          <cell r="A1411" t="str">
            <v>GESHC-341043082-4075-2016-12-30</v>
          </cell>
        </row>
        <row r="1412">
          <cell r="A1412" t="str">
            <v>GESHC-341043188-4075-2016-08-19</v>
          </cell>
        </row>
        <row r="1413">
          <cell r="A1413" t="str">
            <v>GESHC-341043285-4075-2016-07-12</v>
          </cell>
        </row>
        <row r="1414">
          <cell r="A1414" t="str">
            <v>GESHC-341043188-4075-2016-05-17</v>
          </cell>
        </row>
        <row r="1415">
          <cell r="A1415" t="str">
            <v>GESHC-341043285-4075-2016-02-17</v>
          </cell>
        </row>
        <row r="1416">
          <cell r="A1416" t="str">
            <v>GESHC-341043285-4075-2016-07-12</v>
          </cell>
        </row>
        <row r="1417">
          <cell r="A1417" t="str">
            <v>GESHC-341043285-4075-2016-09-23</v>
          </cell>
        </row>
        <row r="1418">
          <cell r="A1418" t="str">
            <v>GESHC-341043285-4075-2016-11-14</v>
          </cell>
        </row>
        <row r="1419">
          <cell r="A1419" t="str">
            <v>GESHC-341043285-4075-2016-07-12</v>
          </cell>
        </row>
        <row r="1420">
          <cell r="A1420" t="str">
            <v>GESHC-341043285-4075-2017-01-30</v>
          </cell>
        </row>
        <row r="1421">
          <cell r="A1421" t="str">
            <v>GESHC-341043285-4075-2016-09-23</v>
          </cell>
        </row>
        <row r="1422">
          <cell r="A1422" t="str">
            <v>GESHC-341043512-4075-2016-04-22</v>
          </cell>
        </row>
        <row r="1423">
          <cell r="A1423" t="str">
            <v>GESHC-341043512-4075-2016-04-22</v>
          </cell>
        </row>
        <row r="1424">
          <cell r="A1424" t="str">
            <v>GESHC-341043285-4075-2016-02-17</v>
          </cell>
        </row>
        <row r="1425">
          <cell r="A1425" t="str">
            <v>GESHC-341043682-4075-2016-10-21</v>
          </cell>
        </row>
        <row r="1426">
          <cell r="A1426" t="str">
            <v>GESHC-341043764-4075-2016-03-04</v>
          </cell>
        </row>
        <row r="1427">
          <cell r="A1427" t="str">
            <v>GESHC-341043764-4075-2016-03-14</v>
          </cell>
        </row>
        <row r="1428">
          <cell r="A1428" t="str">
            <v>GESHC-341043764-4075-2016-07-08</v>
          </cell>
        </row>
        <row r="1429">
          <cell r="A1429" t="str">
            <v>GESHC-341043764-4075-2016-08-09</v>
          </cell>
        </row>
        <row r="1430">
          <cell r="A1430" t="str">
            <v>GESHC-341043764-4075-2016-07-08</v>
          </cell>
        </row>
        <row r="1431">
          <cell r="A1431" t="str">
            <v>GESHC-341043764-4075-2016-10-20</v>
          </cell>
        </row>
        <row r="1432">
          <cell r="A1432" t="str">
            <v>GESHC-341043796-4075-2016-05-12</v>
          </cell>
        </row>
        <row r="1433">
          <cell r="A1433" t="str">
            <v>GESHC-341043764-4075-2016-12-20</v>
          </cell>
        </row>
        <row r="1434">
          <cell r="A1434" t="str">
            <v>GESHC-341043764-4075-2016-10-04</v>
          </cell>
        </row>
        <row r="1435">
          <cell r="A1435" t="str">
            <v>GESHC-341043838-4075-2016-02-04</v>
          </cell>
        </row>
        <row r="1436">
          <cell r="A1436" t="str">
            <v>GESHC-341043838-4075-2016-10-14</v>
          </cell>
        </row>
        <row r="1437">
          <cell r="A1437" t="str">
            <v>GESHC-341043850-4075-2017-01-20</v>
          </cell>
        </row>
        <row r="1438">
          <cell r="A1438" t="str">
            <v>GESHC-341043838-4075-2016-07-08</v>
          </cell>
        </row>
        <row r="1439">
          <cell r="A1439" t="str">
            <v>GESHC-341043890-4075-2016-03-04</v>
          </cell>
        </row>
        <row r="1440">
          <cell r="A1440" t="str">
            <v>GESHC-341043838-4075-2016-03-31</v>
          </cell>
        </row>
        <row r="1441">
          <cell r="A1441" t="str">
            <v>GESHC-341044172-4075-2016-03-23</v>
          </cell>
        </row>
        <row r="1442">
          <cell r="A1442" t="str">
            <v>GESHC-341044172-4075-2016-03-28</v>
          </cell>
        </row>
        <row r="1443">
          <cell r="A1443" t="str">
            <v>GESHC-341044945-4075-2016-11-11</v>
          </cell>
        </row>
        <row r="1444">
          <cell r="A1444" t="str">
            <v>GESHC-341044172-4075-2016-02-18</v>
          </cell>
        </row>
        <row r="1445">
          <cell r="A1445" t="str">
            <v>GESHC-341044326-4075-2016-09-15</v>
          </cell>
        </row>
        <row r="1446">
          <cell r="A1446" t="str">
            <v>GESHC-341044393-4075-2016-08-26</v>
          </cell>
        </row>
        <row r="1447">
          <cell r="A1447" t="str">
            <v>GESHC-341044172-4075-2016-07-21</v>
          </cell>
        </row>
        <row r="1448">
          <cell r="A1448" t="str">
            <v>GESHC-341044393-4075-2016-08-08</v>
          </cell>
        </row>
        <row r="1449">
          <cell r="A1449" t="str">
            <v>GESHC-341044387-4075-2017-01-17</v>
          </cell>
        </row>
        <row r="1450">
          <cell r="A1450" t="str">
            <v>GESHC-341044393-4075-2016-09-09</v>
          </cell>
        </row>
        <row r="1451">
          <cell r="A1451" t="str">
            <v>GESHC-341044429-4075-2017-01-05</v>
          </cell>
        </row>
        <row r="1452">
          <cell r="A1452" t="str">
            <v>GESHC-341044822-4075-2016-05-04</v>
          </cell>
        </row>
        <row r="1453">
          <cell r="A1453" t="str">
            <v>GESHC-341044822-4075-2016-05-04</v>
          </cell>
        </row>
        <row r="1454">
          <cell r="A1454" t="str">
            <v>GESHC-341044822-4075-2016-10-26</v>
          </cell>
        </row>
        <row r="1455">
          <cell r="A1455" t="str">
            <v>GESHC-341044822-4075-2016-10-07</v>
          </cell>
        </row>
        <row r="1456">
          <cell r="A1456" t="str">
            <v>GESHC-341044945-4075-2016-11-07</v>
          </cell>
        </row>
        <row r="1457">
          <cell r="A1457" t="str">
            <v>GESHC-341044945-4075-2016-11-14</v>
          </cell>
        </row>
        <row r="1458">
          <cell r="A1458" t="str">
            <v>GESHC-341044945-4075-2016-08-12</v>
          </cell>
        </row>
        <row r="1459">
          <cell r="A1459" t="str">
            <v>GESHC-341044945-4075-2017-01-13</v>
          </cell>
        </row>
        <row r="1460">
          <cell r="A1460" t="str">
            <v>GESHC-341044945-4075-2016-04-06</v>
          </cell>
        </row>
        <row r="1461">
          <cell r="A1461" t="str">
            <v>GESHC-341044966-4075-2016-10-05</v>
          </cell>
        </row>
        <row r="1462">
          <cell r="A1462" t="str">
            <v>GESHC-341044966-4075-2016-10-05</v>
          </cell>
        </row>
        <row r="1463">
          <cell r="A1463" t="str">
            <v>GESHC-341044966-4075-2016-10-05</v>
          </cell>
        </row>
        <row r="1464">
          <cell r="A1464" t="str">
            <v>GESHC-341045046-4075-2016-04-01</v>
          </cell>
        </row>
        <row r="1465">
          <cell r="A1465" t="str">
            <v>GESHC-341045212-4075-2016-02-18</v>
          </cell>
        </row>
        <row r="1466">
          <cell r="A1466" t="str">
            <v>GESHC-341044966-4075-2016-10-05</v>
          </cell>
        </row>
        <row r="1467">
          <cell r="A1467" t="str">
            <v>GESHC-341045213-4075-2016-06-08</v>
          </cell>
        </row>
        <row r="1468">
          <cell r="A1468" t="str">
            <v>GESHC-341045213-4075-2016-03-29</v>
          </cell>
        </row>
        <row r="1469">
          <cell r="A1469" t="str">
            <v>GESHC-341045212-4075-2016-02-01</v>
          </cell>
        </row>
        <row r="1470">
          <cell r="A1470" t="str">
            <v>GESHC-341045213-4075-2016-04-13</v>
          </cell>
        </row>
        <row r="1471">
          <cell r="A1471" t="str">
            <v>GESHC-341045213-4075-2016-06-21</v>
          </cell>
        </row>
        <row r="1472">
          <cell r="A1472" t="str">
            <v>GESHC-341045213-4075-2016-06-21</v>
          </cell>
        </row>
        <row r="1473">
          <cell r="A1473" t="str">
            <v>GESHC-341045213-4075-2016-06-21</v>
          </cell>
        </row>
        <row r="1474">
          <cell r="A1474" t="str">
            <v>GESHC-341045213-4075-2016-02-02</v>
          </cell>
        </row>
        <row r="1475">
          <cell r="A1475" t="str">
            <v>GESHC-341045647-4075-2016-02-23</v>
          </cell>
        </row>
        <row r="1476">
          <cell r="A1476" t="str">
            <v>GESHC-341045647-4075-2017-01-11</v>
          </cell>
        </row>
        <row r="1477">
          <cell r="A1477" t="str">
            <v>GESHC-341045746-4075-2016-09-23</v>
          </cell>
        </row>
        <row r="1478">
          <cell r="A1478" t="str">
            <v>GESHC-341046014-4075-2016-09-09</v>
          </cell>
        </row>
        <row r="1479">
          <cell r="A1479" t="str">
            <v>GESHC-341046132-4075-2016-06-21</v>
          </cell>
        </row>
        <row r="1480">
          <cell r="A1480" t="str">
            <v>GESHC-341046132-4075-2016-02-18</v>
          </cell>
        </row>
        <row r="1481">
          <cell r="A1481" t="str">
            <v>GESHC-341046132-4075-2016-03-04</v>
          </cell>
        </row>
        <row r="1482">
          <cell r="A1482" t="str">
            <v>GESHC-341046132-4075-2016-08-10</v>
          </cell>
        </row>
        <row r="1483">
          <cell r="A1483" t="str">
            <v>GESHC-341046132-4075-2016-07-05</v>
          </cell>
        </row>
        <row r="1484">
          <cell r="A1484" t="str">
            <v>GESHC-341046132-4075-2017-01-16</v>
          </cell>
        </row>
        <row r="1485">
          <cell r="A1485" t="str">
            <v>GESHC-341046132-4075-2016-08-19</v>
          </cell>
        </row>
        <row r="1486">
          <cell r="A1486" t="str">
            <v>GESHC-341046132-4075-2016-06-30</v>
          </cell>
        </row>
        <row r="1487">
          <cell r="A1487" t="str">
            <v>GESHC-341046132-4075-2016-09-30</v>
          </cell>
        </row>
        <row r="1488">
          <cell r="A1488" t="str">
            <v>GESHC-341046132-4075-2017-01-16</v>
          </cell>
        </row>
        <row r="1489">
          <cell r="A1489" t="str">
            <v>GESHC-341046132-4075-2016-11-28</v>
          </cell>
        </row>
        <row r="1490">
          <cell r="A1490" t="str">
            <v>GESHC-341046132-4075-2016-09-08</v>
          </cell>
        </row>
        <row r="1491">
          <cell r="A1491" t="str">
            <v>GESHC-341046132-4075-2017-01-19</v>
          </cell>
        </row>
        <row r="1492">
          <cell r="A1492" t="str">
            <v>GESHC-341046132-4075-2016-12-09</v>
          </cell>
        </row>
        <row r="1493">
          <cell r="A1493" t="str">
            <v>GESHC-341046132-4075-2017-01-17</v>
          </cell>
        </row>
        <row r="1494">
          <cell r="A1494" t="str">
            <v>GESHC-341046424-4075-2016-08-22</v>
          </cell>
        </row>
        <row r="1495">
          <cell r="A1495" t="str">
            <v>GESHC-341046424-4075-2016-08-19</v>
          </cell>
        </row>
        <row r="1496">
          <cell r="A1496" t="str">
            <v>GESHC-341046514-4075-2016-06-03</v>
          </cell>
        </row>
        <row r="1497">
          <cell r="A1497" t="str">
            <v>GESHC-341046514-4075-2016-07-01</v>
          </cell>
        </row>
        <row r="1498">
          <cell r="A1498" t="str">
            <v>GESHC-341046424-4075-2016-08-19</v>
          </cell>
        </row>
        <row r="1499">
          <cell r="A1499" t="str">
            <v>GESHC-341046424-4075-2016-10-18</v>
          </cell>
        </row>
        <row r="1500">
          <cell r="A1500" t="str">
            <v>GESHC-341046514-4075-2016-06-10</v>
          </cell>
        </row>
        <row r="1501">
          <cell r="A1501" t="str">
            <v>GESHC-341046696-4075-2016-04-14</v>
          </cell>
        </row>
        <row r="1502">
          <cell r="A1502" t="str">
            <v>GESHC-341046642-4075-2016-04-22</v>
          </cell>
        </row>
        <row r="1503">
          <cell r="A1503" t="str">
            <v>GESHC-341046696-4075-2016-04-21</v>
          </cell>
        </row>
        <row r="1504">
          <cell r="A1504" t="str">
            <v>GESHC-341046696-4075-2016-08-16</v>
          </cell>
        </row>
        <row r="1505">
          <cell r="A1505" t="str">
            <v>GESHC-341046715-4075-2016-03-21</v>
          </cell>
        </row>
        <row r="1506">
          <cell r="A1506" t="str">
            <v>GESHC-341046715-4075-2017-01-12</v>
          </cell>
        </row>
        <row r="1507">
          <cell r="A1507" t="str">
            <v>GESHC-341046696-4075-2016-08-26</v>
          </cell>
        </row>
        <row r="1508">
          <cell r="A1508" t="str">
            <v>GESHC-341046715-4075-2016-05-03</v>
          </cell>
        </row>
        <row r="1509">
          <cell r="A1509" t="str">
            <v>GESHC-341046642-4075-2017-01-19</v>
          </cell>
        </row>
        <row r="1510">
          <cell r="A1510" t="str">
            <v>GESHC-341046696-4075-2016-04-21</v>
          </cell>
        </row>
        <row r="1511">
          <cell r="A1511" t="str">
            <v>GESHC-341046750-4075-2016-04-12</v>
          </cell>
        </row>
        <row r="1512">
          <cell r="A1512" t="str">
            <v>GESHC-341046514-4075-2016-04-01</v>
          </cell>
        </row>
        <row r="1513">
          <cell r="A1513" t="str">
            <v>GESHC-341046715-4075-2016-12-05</v>
          </cell>
        </row>
        <row r="1514">
          <cell r="A1514" t="str">
            <v>GESHC-341046769-4075-2016-09-23</v>
          </cell>
        </row>
        <row r="1515">
          <cell r="A1515" t="str">
            <v>GESHC-341046715-4075-2016-07-04</v>
          </cell>
        </row>
        <row r="1516">
          <cell r="A1516" t="str">
            <v>GESHC-341046860-4075-2016-08-12</v>
          </cell>
        </row>
        <row r="1517">
          <cell r="A1517" t="str">
            <v>GESHC-341046715-4075-2016-03-04</v>
          </cell>
        </row>
        <row r="1518">
          <cell r="A1518" t="str">
            <v>GESHC-341046860-4075-2016-10-20</v>
          </cell>
        </row>
        <row r="1519">
          <cell r="A1519" t="str">
            <v>GESHC-341046860-4075-2016-08-26</v>
          </cell>
        </row>
        <row r="1520">
          <cell r="A1520" t="str">
            <v>GESHC-341046860-4075-2016-04-22</v>
          </cell>
        </row>
        <row r="1521">
          <cell r="A1521" t="str">
            <v>GESHC-341046769-4075-2016-09-23</v>
          </cell>
        </row>
        <row r="1522">
          <cell r="A1522" t="str">
            <v>GESHC-341046769-4075-2016-09-23</v>
          </cell>
        </row>
        <row r="1523">
          <cell r="A1523" t="str">
            <v>GESHC-341046696-4075-2016-08-05</v>
          </cell>
        </row>
        <row r="1524">
          <cell r="A1524" t="str">
            <v>GESHC-341046860-4075-2016-12-16</v>
          </cell>
        </row>
        <row r="1525">
          <cell r="A1525" t="str">
            <v>GESHC-341046860-4075-2016-09-07</v>
          </cell>
        </row>
        <row r="1526">
          <cell r="A1526" t="str">
            <v>GESHC-341046860-4075-2017-02-02</v>
          </cell>
        </row>
        <row r="1527">
          <cell r="A1527" t="str">
            <v>GESHC-341046913-4075-2016-09-23</v>
          </cell>
        </row>
        <row r="1528">
          <cell r="A1528" t="str">
            <v>GESHC-341046860-4075-2017-01-26</v>
          </cell>
        </row>
        <row r="1529">
          <cell r="A1529" t="str">
            <v>GESHC-341046860-4075-2016-05-03</v>
          </cell>
        </row>
        <row r="1530">
          <cell r="A1530" t="str">
            <v>GESHC-341047084-4075-2016-02-09</v>
          </cell>
        </row>
        <row r="1531">
          <cell r="A1531" t="str">
            <v>GESHC-341047084-4075-2016-12-08</v>
          </cell>
        </row>
        <row r="1532">
          <cell r="A1532" t="str">
            <v>GESHC-341047108-4075-2016-06-03</v>
          </cell>
        </row>
        <row r="1533">
          <cell r="A1533" t="str">
            <v>GESHC-341047125-4075-2016-09-16</v>
          </cell>
        </row>
        <row r="1534">
          <cell r="A1534" t="str">
            <v>GESHC-341047125-4075-2016-08-24</v>
          </cell>
        </row>
        <row r="1535">
          <cell r="A1535" t="str">
            <v>GESHC-341047127-4075-2016-08-19</v>
          </cell>
        </row>
        <row r="1536">
          <cell r="A1536" t="str">
            <v>GESHC-341047127-4075-2016-04-01</v>
          </cell>
        </row>
        <row r="1537">
          <cell r="A1537" t="str">
            <v>GESHC-341047127-4075-2016-04-01</v>
          </cell>
        </row>
        <row r="1538">
          <cell r="A1538" t="str">
            <v>GESHC-341047127-4075-2016-06-07</v>
          </cell>
        </row>
        <row r="1539">
          <cell r="A1539" t="str">
            <v>GESHC-341047127-4075-2016-04-01</v>
          </cell>
        </row>
        <row r="1540">
          <cell r="A1540" t="str">
            <v>GESHC-341047127-4075-2016-06-08</v>
          </cell>
        </row>
        <row r="1541">
          <cell r="A1541" t="str">
            <v>GESHC-341047127-4075-2016-08-30</v>
          </cell>
        </row>
        <row r="1542">
          <cell r="A1542" t="str">
            <v>GESHC-341047084-4075-2016-12-08</v>
          </cell>
        </row>
        <row r="1543">
          <cell r="A1543" t="str">
            <v>GESHC-341047127-4075-2016-09-02</v>
          </cell>
        </row>
        <row r="1544">
          <cell r="A1544" t="str">
            <v>GESHC-341047127-4075-2016-08-19</v>
          </cell>
        </row>
        <row r="1545">
          <cell r="A1545" t="str">
            <v>GESHC-341047127-4075-2016-09-02</v>
          </cell>
        </row>
        <row r="1546">
          <cell r="A1546" t="str">
            <v>GESHC-341047127-4075-2016-04-01</v>
          </cell>
        </row>
        <row r="1547">
          <cell r="A1547" t="str">
            <v>GESHC-341047127-4075-2016-08-19</v>
          </cell>
        </row>
        <row r="1548">
          <cell r="A1548" t="str">
            <v>GESHC-341047127-4075-2016-09-02</v>
          </cell>
        </row>
        <row r="1549">
          <cell r="A1549" t="str">
            <v>GESHC-341047266-4075-2016-07-27</v>
          </cell>
        </row>
        <row r="1550">
          <cell r="A1550" t="str">
            <v>GESHC-341047127-4075-2016-04-01</v>
          </cell>
        </row>
        <row r="1551">
          <cell r="A1551" t="str">
            <v>GESHC-341047266-4075-2016-07-21</v>
          </cell>
        </row>
        <row r="1552">
          <cell r="A1552" t="str">
            <v>GESHC-341047332-4075-2016-03-08</v>
          </cell>
        </row>
        <row r="1553">
          <cell r="A1553" t="str">
            <v>GESHC-341047266-4075-2016-07-26</v>
          </cell>
        </row>
        <row r="1554">
          <cell r="A1554" t="str">
            <v>GESHC-341047266-4075-2016-08-19</v>
          </cell>
        </row>
        <row r="1555">
          <cell r="A1555" t="str">
            <v>GESHC-341047329-4075-2016-06-28</v>
          </cell>
        </row>
        <row r="1556">
          <cell r="A1556" t="str">
            <v>GESHC-341047345-4075-2016-04-12</v>
          </cell>
        </row>
        <row r="1557">
          <cell r="A1557" t="str">
            <v>GESHC-341047719-4075-2016-04-12</v>
          </cell>
        </row>
        <row r="1558">
          <cell r="A1558" t="str">
            <v>GESHC-341047127-4075-2016-09-20</v>
          </cell>
        </row>
        <row r="1559">
          <cell r="A1559" t="str">
            <v>GESHC-341047719-4075-2016-07-27</v>
          </cell>
        </row>
        <row r="1560">
          <cell r="A1560" t="str">
            <v>GESHC-341047333-4075-2016-03-14</v>
          </cell>
        </row>
        <row r="1561">
          <cell r="A1561" t="str">
            <v>GESHC-341047304-4075-2016-08-05</v>
          </cell>
        </row>
        <row r="1562">
          <cell r="A1562" t="str">
            <v>GESHC-341048028-4075-2016-12-29</v>
          </cell>
        </row>
        <row r="1563">
          <cell r="A1563" t="str">
            <v>GESHC-341048028-4075-2016-10-10</v>
          </cell>
        </row>
        <row r="1564">
          <cell r="A1564" t="str">
            <v>GESHC-341048271-4075-2016-07-01</v>
          </cell>
        </row>
        <row r="1565">
          <cell r="A1565" t="str">
            <v>GESHC-341048321-4075-2016-04-28</v>
          </cell>
        </row>
        <row r="1566">
          <cell r="A1566" t="str">
            <v>GESHC-341048516-4075-2016-11-10</v>
          </cell>
        </row>
        <row r="1567">
          <cell r="A1567" t="str">
            <v>GESHC-341048481-4075-2016-03-30</v>
          </cell>
        </row>
        <row r="1568">
          <cell r="A1568" t="str">
            <v>GESHC-341048481-4075-2016-05-16</v>
          </cell>
        </row>
        <row r="1569">
          <cell r="A1569" t="str">
            <v>GESHC-341048481-4075-2016-05-16</v>
          </cell>
        </row>
        <row r="1570">
          <cell r="A1570" t="str">
            <v>GESHC-341048481-4075-2016-05-23</v>
          </cell>
        </row>
        <row r="1571">
          <cell r="A1571" t="str">
            <v>GESHC-341048516-4075-2016-06-23</v>
          </cell>
        </row>
        <row r="1572">
          <cell r="A1572" t="str">
            <v>GESHC-341048321-4075-2016-03-30</v>
          </cell>
        </row>
        <row r="1573">
          <cell r="A1573" t="str">
            <v>GESHC-341048573-4075-2016-02-26</v>
          </cell>
        </row>
        <row r="1574">
          <cell r="A1574" t="str">
            <v>GESHC-341048677-4075-2016-11-02</v>
          </cell>
        </row>
        <row r="1575">
          <cell r="A1575" t="str">
            <v>GESHC-341048677-4075-2017-01-09</v>
          </cell>
        </row>
        <row r="1576">
          <cell r="A1576" t="str">
            <v>GESHC-341048677-4075-2017-01-09</v>
          </cell>
        </row>
        <row r="1577">
          <cell r="A1577" t="str">
            <v>GESHC-341048677-4075-2016-05-30</v>
          </cell>
        </row>
        <row r="1578">
          <cell r="A1578" t="str">
            <v>GESHC-341048677-4075-2017-01-09</v>
          </cell>
        </row>
        <row r="1579">
          <cell r="A1579" t="str">
            <v>GESHC-341048803-4075-2017-01-05</v>
          </cell>
        </row>
        <row r="1580">
          <cell r="A1580" t="str">
            <v>GESHC-341048677-4075-2017-01-09</v>
          </cell>
        </row>
        <row r="1581">
          <cell r="A1581" t="str">
            <v>GESHC-341048811-4075-2016-10-12</v>
          </cell>
        </row>
        <row r="1582">
          <cell r="A1582" t="str">
            <v>GESHC-341048811-4075-2016-10-12</v>
          </cell>
        </row>
        <row r="1583">
          <cell r="A1583" t="str">
            <v>GESHC-341048811-4075-2016-07-08</v>
          </cell>
        </row>
        <row r="1584">
          <cell r="A1584" t="str">
            <v>GESHC-341048811-4075-2016-02-11</v>
          </cell>
        </row>
        <row r="1585">
          <cell r="A1585" t="str">
            <v>GESHC-341048811-4075-2016-10-25</v>
          </cell>
        </row>
        <row r="1586">
          <cell r="A1586" t="str">
            <v>GESHC-341048811-4075-2016-04-01</v>
          </cell>
        </row>
        <row r="1587">
          <cell r="A1587" t="str">
            <v>GESHC-341048811-4075-2016-06-03</v>
          </cell>
        </row>
        <row r="1588">
          <cell r="A1588" t="str">
            <v>GESHC-341048811-4075-2016-06-29</v>
          </cell>
        </row>
        <row r="1589">
          <cell r="A1589" t="str">
            <v>GESHC-341048811-4075-2016-10-12</v>
          </cell>
        </row>
        <row r="1590">
          <cell r="A1590" t="str">
            <v>GESHC-341048677-4075-2017-01-09</v>
          </cell>
        </row>
        <row r="1591">
          <cell r="A1591" t="str">
            <v>GESHC-341048860-4075-2016-03-23</v>
          </cell>
        </row>
        <row r="1592">
          <cell r="A1592" t="str">
            <v>GESHC-341048860-4075-2016-03-23</v>
          </cell>
        </row>
        <row r="1593">
          <cell r="A1593" t="str">
            <v>GESHC-341048860-4075-2016-04-14</v>
          </cell>
        </row>
        <row r="1594">
          <cell r="A1594" t="str">
            <v>GESHC-341048860-4075-2016-02-05</v>
          </cell>
        </row>
        <row r="1595">
          <cell r="A1595" t="str">
            <v>GESHC-341048860-4075-2016-04-14</v>
          </cell>
        </row>
        <row r="1596">
          <cell r="A1596" t="str">
            <v>GESHC-341048860-4075-2016-03-23</v>
          </cell>
        </row>
        <row r="1597">
          <cell r="A1597" t="str">
            <v>GESHC-341048860-4075-2016-07-04</v>
          </cell>
        </row>
        <row r="1598">
          <cell r="A1598" t="str">
            <v>GESHC-341048860-4075-2016-04-14</v>
          </cell>
        </row>
        <row r="1599">
          <cell r="A1599" t="str">
            <v>GESHC-341048860-4075-2016-06-03</v>
          </cell>
        </row>
        <row r="1600">
          <cell r="A1600" t="str">
            <v>GESHC-341048860-4075-2016-06-09</v>
          </cell>
        </row>
        <row r="1601">
          <cell r="A1601" t="str">
            <v>GESHC-341048860-4075-2016-07-27</v>
          </cell>
        </row>
        <row r="1602">
          <cell r="A1602" t="str">
            <v>GESHC-341048860-4075-2016-07-28</v>
          </cell>
        </row>
        <row r="1603">
          <cell r="A1603" t="str">
            <v>GESHC-341048860-4075-2016-07-01</v>
          </cell>
        </row>
        <row r="1604">
          <cell r="A1604" t="str">
            <v>GESHC-341048860-4075-2016-07-27</v>
          </cell>
        </row>
        <row r="1605">
          <cell r="A1605" t="str">
            <v>GESHC-341048860-4075-2016-10-12</v>
          </cell>
        </row>
        <row r="1606">
          <cell r="A1606" t="str">
            <v>GESHC-341048860-4075-2016-09-01</v>
          </cell>
        </row>
        <row r="1607">
          <cell r="A1607" t="str">
            <v>GESHC-341048860-4075-2016-10-25</v>
          </cell>
        </row>
        <row r="1608">
          <cell r="A1608" t="str">
            <v>GESHC-341048860-4075-2016-10-25</v>
          </cell>
        </row>
        <row r="1609">
          <cell r="A1609" t="str">
            <v>GESHC-341048860-4075-2016-07-28</v>
          </cell>
        </row>
        <row r="1610">
          <cell r="A1610" t="str">
            <v>GESHC-341048934-4075-2016-03-21</v>
          </cell>
        </row>
        <row r="1611">
          <cell r="A1611" t="str">
            <v>GESHC-341048860-4075-2016-10-26</v>
          </cell>
        </row>
        <row r="1612">
          <cell r="A1612" t="str">
            <v>GESHC-341048934-4075-2016-03-21</v>
          </cell>
        </row>
        <row r="1613">
          <cell r="A1613" t="str">
            <v>GESHC-341048934-4075-2016-07-14</v>
          </cell>
        </row>
        <row r="1614">
          <cell r="A1614" t="str">
            <v>GESHC-341049014-4075-2016-03-11</v>
          </cell>
        </row>
        <row r="1615">
          <cell r="A1615" t="str">
            <v>GESHC-341048934-4075-2016-06-30</v>
          </cell>
        </row>
        <row r="1616">
          <cell r="A1616" t="str">
            <v>GESHC-341049014-4075-2017-01-06</v>
          </cell>
        </row>
        <row r="1617">
          <cell r="A1617" t="str">
            <v>GESHC-341049014-4075-2017-01-11</v>
          </cell>
        </row>
        <row r="1618">
          <cell r="A1618" t="str">
            <v>GESHC-341048868-4075-2016-07-08</v>
          </cell>
        </row>
        <row r="1619">
          <cell r="A1619" t="str">
            <v>GESHC-341049014-4075-2016-04-27</v>
          </cell>
        </row>
        <row r="1620">
          <cell r="A1620" t="str">
            <v>GESHC-341049014-4075-2016-03-31</v>
          </cell>
        </row>
        <row r="1621">
          <cell r="A1621" t="str">
            <v>GESHC-341049014-4075-2016-09-22</v>
          </cell>
        </row>
        <row r="1622">
          <cell r="A1622" t="str">
            <v>GESHC-341049014-4075-2016-04-26</v>
          </cell>
        </row>
        <row r="1623">
          <cell r="A1623" t="str">
            <v>GESHC-341049014-4075-2016-04-12</v>
          </cell>
        </row>
        <row r="1624">
          <cell r="A1624" t="str">
            <v>GESHC-341049014-4075-2016-08-05</v>
          </cell>
        </row>
        <row r="1625">
          <cell r="A1625" t="str">
            <v>GESHC-341049014-4075-2016-10-20</v>
          </cell>
        </row>
        <row r="1626">
          <cell r="A1626" t="str">
            <v>GESHC-341049014-4075-2016-12-02</v>
          </cell>
        </row>
        <row r="1627">
          <cell r="A1627" t="str">
            <v>GESHC-341049404-4075-2016-12-27</v>
          </cell>
        </row>
        <row r="1628">
          <cell r="A1628" t="str">
            <v>GESHC-341049404-4075-2016-12-27</v>
          </cell>
        </row>
        <row r="1629">
          <cell r="A1629" t="str">
            <v>GESHC-341050344-4075-2016-12-15</v>
          </cell>
        </row>
        <row r="1630">
          <cell r="A1630" t="str">
            <v>GESHC-341050344-4075-2016-12-15</v>
          </cell>
        </row>
        <row r="1631">
          <cell r="A1631" t="str">
            <v>GESHC-341050795-4075-2016-07-15</v>
          </cell>
        </row>
        <row r="1632">
          <cell r="A1632" t="str">
            <v>GESHC-341050795-4075-2016-07-15</v>
          </cell>
        </row>
        <row r="1633">
          <cell r="A1633" t="str">
            <v>GESHC-341050888-4075-2017-01-04</v>
          </cell>
        </row>
        <row r="1634">
          <cell r="A1634" t="str">
            <v>GESHC-341050795-4075-2016-07-15</v>
          </cell>
        </row>
        <row r="1635">
          <cell r="A1635" t="str">
            <v>GESHC-341050795-4075-2016-07-15</v>
          </cell>
        </row>
        <row r="1636">
          <cell r="A1636" t="str">
            <v>GESHC-341050795-4075-2016-07-15</v>
          </cell>
        </row>
        <row r="1637">
          <cell r="A1637" t="str">
            <v>GESHC-341050888-4075-2017-01-27</v>
          </cell>
        </row>
        <row r="1638">
          <cell r="A1638" t="str">
            <v>GESHC-341050888-4075-2017-01-04</v>
          </cell>
        </row>
        <row r="1639">
          <cell r="A1639" t="str">
            <v>GESHC-341050996-4075-2016-12-27</v>
          </cell>
        </row>
        <row r="1640">
          <cell r="A1640" t="str">
            <v>GESHC-341051095-4075-2017-01-20</v>
          </cell>
        </row>
        <row r="1641">
          <cell r="A1641" t="str">
            <v>GESHC-341051523-4075-2016-03-11</v>
          </cell>
        </row>
        <row r="1642">
          <cell r="A1642" t="str">
            <v>GESHC-341051523-4075-2017-01-12</v>
          </cell>
        </row>
        <row r="1643">
          <cell r="A1643" t="str">
            <v>GESHC-341051544-4075-2016-02-04</v>
          </cell>
        </row>
        <row r="1644">
          <cell r="A1644" t="str">
            <v>GESHC-341051421-4075-2016-06-07</v>
          </cell>
        </row>
        <row r="1645">
          <cell r="A1645" t="str">
            <v>GESHC-341051711-4075-2016-06-10</v>
          </cell>
        </row>
        <row r="1646">
          <cell r="A1646" t="str">
            <v>GESHC-341051715-4075-2016-09-08</v>
          </cell>
        </row>
        <row r="1647">
          <cell r="A1647" t="str">
            <v>GESHC-341051715-4075-2016-12-23</v>
          </cell>
        </row>
        <row r="1648">
          <cell r="A1648" t="str">
            <v>GESHC-341051708-4075-2016-06-15</v>
          </cell>
        </row>
        <row r="1649">
          <cell r="A1649" t="str">
            <v>GESHC-341051809-4075-2017-01-20</v>
          </cell>
        </row>
        <row r="1650">
          <cell r="A1650" t="str">
            <v>GESHC-341051711-4075-2016-08-24</v>
          </cell>
        </row>
        <row r="1651">
          <cell r="A1651" t="str">
            <v>GESHC-341051711-4075-2016-03-28</v>
          </cell>
        </row>
        <row r="1652">
          <cell r="A1652" t="str">
            <v>GESHC-341051809-4075-2016-03-23</v>
          </cell>
        </row>
        <row r="1653">
          <cell r="A1653" t="str">
            <v>GESHC-341052067-4075-2016-10-21</v>
          </cell>
        </row>
        <row r="1654">
          <cell r="A1654" t="str">
            <v>GESHC-341052067-4075-2016-10-06</v>
          </cell>
        </row>
        <row r="1655">
          <cell r="A1655" t="str">
            <v>GESHC-341052067-4075-2016-10-21</v>
          </cell>
        </row>
        <row r="1656">
          <cell r="A1656" t="str">
            <v>GESHC-341052132-4075-2016-03-16</v>
          </cell>
        </row>
        <row r="1657">
          <cell r="A1657" t="str">
            <v>GESHC-341052132-4075-2016-08-10</v>
          </cell>
        </row>
        <row r="1658">
          <cell r="A1658" t="str">
            <v>GESHC-341052357-4075-2016-02-04</v>
          </cell>
        </row>
        <row r="1659">
          <cell r="A1659" t="str">
            <v>GESHC-341052132-4075-2016-10-07</v>
          </cell>
        </row>
        <row r="1660">
          <cell r="A1660" t="str">
            <v>GESHC-341052339-4075-2016-10-25</v>
          </cell>
        </row>
        <row r="1661">
          <cell r="A1661" t="str">
            <v>GESHC-341052468-4075-2016-04-07</v>
          </cell>
        </row>
        <row r="1662">
          <cell r="A1662" t="str">
            <v>GESHC-341052442-4075-2016-07-05</v>
          </cell>
        </row>
        <row r="1663">
          <cell r="A1663" t="str">
            <v>GESHC-341052468-4075-2016-04-25</v>
          </cell>
        </row>
        <row r="1664">
          <cell r="A1664" t="str">
            <v>GESHC-341052339-4075-2016-06-10</v>
          </cell>
        </row>
        <row r="1665">
          <cell r="A1665" t="str">
            <v>GESHC-341052468-4075-2016-04-25</v>
          </cell>
        </row>
        <row r="1666">
          <cell r="A1666" t="str">
            <v>GESHC-341052339-4075-2016-10-25</v>
          </cell>
        </row>
        <row r="1667">
          <cell r="A1667" t="str">
            <v>GESHC-341052468-4075-2016-05-13</v>
          </cell>
        </row>
        <row r="1668">
          <cell r="A1668" t="str">
            <v>GESHC-341052691-4075-2016-04-29</v>
          </cell>
        </row>
        <row r="1669">
          <cell r="A1669" t="str">
            <v>GESHC-341052691-4075-2016-04-19</v>
          </cell>
        </row>
        <row r="1670">
          <cell r="A1670" t="str">
            <v>GESHC-341052533-4075-2016-09-15</v>
          </cell>
        </row>
        <row r="1671">
          <cell r="A1671" t="str">
            <v>GESHC-341052691-4075-2016-07-12</v>
          </cell>
        </row>
        <row r="1672">
          <cell r="A1672" t="str">
            <v>GESHC-341052691-4075-2016-07-22</v>
          </cell>
        </row>
        <row r="1673">
          <cell r="A1673" t="str">
            <v>GESHC-341052691-4075-2016-04-29</v>
          </cell>
        </row>
        <row r="1674">
          <cell r="A1674" t="str">
            <v>GESHC-341052691-4075-2016-04-15</v>
          </cell>
        </row>
        <row r="1675">
          <cell r="A1675" t="str">
            <v>GESHC-341052691-4075-2016-04-29</v>
          </cell>
        </row>
        <row r="1676">
          <cell r="A1676" t="str">
            <v>GESHC-341052691-4075-2016-05-27</v>
          </cell>
        </row>
        <row r="1677">
          <cell r="A1677" t="str">
            <v>GESHC-341052691-4075-2016-07-22</v>
          </cell>
        </row>
        <row r="1678">
          <cell r="A1678" t="str">
            <v>GESHC-341052691-4075-2016-05-27</v>
          </cell>
        </row>
        <row r="1679">
          <cell r="A1679" t="str">
            <v>GESHC-341052855-4075-2016-03-16</v>
          </cell>
        </row>
        <row r="1680">
          <cell r="A1680" t="str">
            <v>GESHC-341052855-4075-2016-03-01</v>
          </cell>
        </row>
        <row r="1681">
          <cell r="A1681" t="str">
            <v>GESHC-341052979-4075-2016-12-21</v>
          </cell>
        </row>
        <row r="1682">
          <cell r="A1682" t="str">
            <v>GESHC-341052855-4075-2016-03-01</v>
          </cell>
        </row>
        <row r="1683">
          <cell r="A1683" t="str">
            <v>GESHC-341052855-4075-2016-03-02</v>
          </cell>
        </row>
        <row r="1684">
          <cell r="A1684" t="str">
            <v>GESHC-341052960-4075-2016-08-12</v>
          </cell>
        </row>
        <row r="1685">
          <cell r="A1685" t="str">
            <v>GESHC-341052855-4075-2016-03-01</v>
          </cell>
        </row>
        <row r="1686">
          <cell r="A1686" t="str">
            <v>GESHC-341053155-4075-2016-12-23</v>
          </cell>
        </row>
        <row r="1687">
          <cell r="A1687" t="str">
            <v>GESHC-341053155-4075-2016-08-31</v>
          </cell>
        </row>
        <row r="1688">
          <cell r="A1688" t="str">
            <v>GESHC-341052855-4075-2016-03-01</v>
          </cell>
        </row>
        <row r="1689">
          <cell r="A1689" t="str">
            <v>GESHC-341052855-4075-2016-03-01</v>
          </cell>
        </row>
        <row r="1690">
          <cell r="A1690" t="str">
            <v>GESHC-341053156-4075-2016-02-05</v>
          </cell>
        </row>
        <row r="1691">
          <cell r="A1691" t="str">
            <v>GESHC-341053156-4075-2016-02-05</v>
          </cell>
        </row>
        <row r="1692">
          <cell r="A1692" t="str">
            <v>GESHC-341053156-4075-2016-02-05</v>
          </cell>
        </row>
        <row r="1693">
          <cell r="A1693" t="str">
            <v>GESHC-341053156-4075-2016-02-05</v>
          </cell>
        </row>
        <row r="1694">
          <cell r="A1694" t="str">
            <v>GESHC-341053156-4075-2016-02-05</v>
          </cell>
        </row>
        <row r="1695">
          <cell r="A1695" t="str">
            <v>GESHC-341053156-4075-2016-02-05</v>
          </cell>
        </row>
        <row r="1696">
          <cell r="A1696" t="str">
            <v>GESHC-341053156-4075-2016-02-12</v>
          </cell>
        </row>
        <row r="1697">
          <cell r="A1697" t="str">
            <v>GESHC-341053156-4075-2016-03-01</v>
          </cell>
        </row>
        <row r="1698">
          <cell r="A1698" t="str">
            <v>GESHC-341053156-4075-2016-02-05</v>
          </cell>
        </row>
        <row r="1699">
          <cell r="A1699" t="str">
            <v>GESHC-341053156-4075-2016-03-01</v>
          </cell>
        </row>
        <row r="1700">
          <cell r="A1700" t="str">
            <v>GESHC-341053156-4075-2016-02-22</v>
          </cell>
        </row>
        <row r="1701">
          <cell r="A1701" t="str">
            <v>GESHC-341053156-4075-2016-03-01</v>
          </cell>
        </row>
        <row r="1702">
          <cell r="A1702" t="str">
            <v>GESHC-341053156-4075-2016-03-01</v>
          </cell>
        </row>
        <row r="1703">
          <cell r="A1703" t="str">
            <v>GESHC-341053156-4075-2016-02-22</v>
          </cell>
        </row>
        <row r="1704">
          <cell r="A1704" t="str">
            <v>GESHC-341053156-4075-2016-02-23</v>
          </cell>
        </row>
        <row r="1705">
          <cell r="A1705" t="str">
            <v>GESHC-341053156-4075-2016-02-23</v>
          </cell>
        </row>
        <row r="1706">
          <cell r="A1706" t="str">
            <v>GESHC-341053156-4075-2016-03-11</v>
          </cell>
        </row>
        <row r="1707">
          <cell r="A1707" t="str">
            <v>GESHC-341053156-4075-2016-03-16</v>
          </cell>
        </row>
        <row r="1708">
          <cell r="A1708" t="str">
            <v>GESHC-341053156-4075-2016-03-16</v>
          </cell>
        </row>
        <row r="1709">
          <cell r="A1709" t="str">
            <v>GESHC-341053156-4075-2016-03-11</v>
          </cell>
        </row>
        <row r="1710">
          <cell r="A1710" t="str">
            <v>GESHC-341053156-4075-2016-02-22</v>
          </cell>
        </row>
        <row r="1711">
          <cell r="A1711" t="str">
            <v>GESHC-341053156-4075-2016-02-23</v>
          </cell>
        </row>
        <row r="1712">
          <cell r="A1712" t="str">
            <v>GESHC-341053156-4075-2016-03-31</v>
          </cell>
        </row>
        <row r="1713">
          <cell r="A1713" t="str">
            <v>GESHC-341053156-4075-2016-03-16</v>
          </cell>
        </row>
        <row r="1714">
          <cell r="A1714" t="str">
            <v>GESHC-341053156-4075-2016-03-14</v>
          </cell>
        </row>
        <row r="1715">
          <cell r="A1715" t="str">
            <v>GESHC-341053156-4075-2016-04-04</v>
          </cell>
        </row>
        <row r="1716">
          <cell r="A1716" t="str">
            <v>GESHC-341053156-4075-2016-03-16</v>
          </cell>
        </row>
        <row r="1717">
          <cell r="A1717" t="str">
            <v>GESHC-341053156-4075-2016-03-16</v>
          </cell>
        </row>
        <row r="1718">
          <cell r="A1718" t="str">
            <v>GESHC-341053156-4075-2016-03-16</v>
          </cell>
        </row>
        <row r="1719">
          <cell r="A1719" t="str">
            <v>GESHC-341053156-4075-2016-02-23</v>
          </cell>
        </row>
        <row r="1720">
          <cell r="A1720" t="str">
            <v>GESHC-341053156-4075-2016-04-04</v>
          </cell>
        </row>
        <row r="1721">
          <cell r="A1721" t="str">
            <v>GESHC-341053156-4075-2016-04-12</v>
          </cell>
        </row>
        <row r="1722">
          <cell r="A1722" t="str">
            <v>GESHC-341053156-4075-2016-03-28</v>
          </cell>
        </row>
        <row r="1723">
          <cell r="A1723" t="str">
            <v>GESHC-341053156-4075-2016-04-12</v>
          </cell>
        </row>
        <row r="1724">
          <cell r="A1724" t="str">
            <v>GESHC-341053156-4075-2016-04-20</v>
          </cell>
        </row>
        <row r="1725">
          <cell r="A1725" t="str">
            <v>GESHC-341053156-4075-2016-03-16</v>
          </cell>
        </row>
        <row r="1726">
          <cell r="A1726" t="str">
            <v>GESHC-341053156-4075-2016-04-12</v>
          </cell>
        </row>
        <row r="1727">
          <cell r="A1727" t="str">
            <v>GESHC-341053156-4075-2016-03-31</v>
          </cell>
        </row>
        <row r="1728">
          <cell r="A1728" t="str">
            <v>GESHC-341053156-4075-2016-04-12</v>
          </cell>
        </row>
        <row r="1729">
          <cell r="A1729" t="str">
            <v>GESHC-341053156-4075-2016-04-20</v>
          </cell>
        </row>
        <row r="1730">
          <cell r="A1730" t="str">
            <v>GESHC-341053156-4075-2016-04-12</v>
          </cell>
        </row>
        <row r="1731">
          <cell r="A1731" t="str">
            <v>GESHC-341053156-4075-2016-04-12</v>
          </cell>
        </row>
        <row r="1732">
          <cell r="A1732" t="str">
            <v>GESHC-341053177-4075-2016-10-05</v>
          </cell>
        </row>
        <row r="1733">
          <cell r="A1733" t="str">
            <v>GESHC-341053217-4075-2016-08-08</v>
          </cell>
        </row>
        <row r="1734">
          <cell r="A1734" t="str">
            <v>GESHC-341053156-4075-2016-04-12</v>
          </cell>
        </row>
        <row r="1735">
          <cell r="A1735" t="str">
            <v>GESHC-341053156-4075-2016-03-28</v>
          </cell>
        </row>
        <row r="1736">
          <cell r="A1736" t="str">
            <v>GESHC-341053217-4075-2016-11-18</v>
          </cell>
        </row>
        <row r="1737">
          <cell r="A1737" t="str">
            <v>GESHC-341053156-4075-2016-04-20</v>
          </cell>
        </row>
        <row r="1738">
          <cell r="A1738" t="str">
            <v>GESHC-341053217-4075-2016-04-25</v>
          </cell>
        </row>
        <row r="1739">
          <cell r="A1739" t="str">
            <v>GESHC-341053313-4075-2016-04-28</v>
          </cell>
        </row>
        <row r="1740">
          <cell r="A1740" t="str">
            <v>GESHC-341053225-4075-2016-12-29</v>
          </cell>
        </row>
        <row r="1741">
          <cell r="A1741" t="str">
            <v>GESHC-341053409-4075-2016-03-14</v>
          </cell>
        </row>
        <row r="1742">
          <cell r="A1742" t="str">
            <v>GESHC-341053550-4075-2016-12-16</v>
          </cell>
        </row>
        <row r="1743">
          <cell r="A1743" t="str">
            <v>GESHC-341053313-4075-2016-04-28</v>
          </cell>
        </row>
        <row r="1744">
          <cell r="A1744" t="str">
            <v>GESHC-341053550-4075-2016-03-29</v>
          </cell>
        </row>
        <row r="1745">
          <cell r="A1745" t="str">
            <v>GESHC-341053550-4075-2016-03-29</v>
          </cell>
        </row>
        <row r="1746">
          <cell r="A1746" t="str">
            <v>GESHC-341053550-4075-2017-01-25</v>
          </cell>
        </row>
        <row r="1747">
          <cell r="A1747" t="str">
            <v>GESHC-341053550-4075-2016-12-16</v>
          </cell>
        </row>
        <row r="1748">
          <cell r="A1748" t="str">
            <v>GESHC-341053569-4075-2016-10-24</v>
          </cell>
        </row>
        <row r="1749">
          <cell r="A1749" t="str">
            <v>GESHC-341053695-4075-2017-01-11</v>
          </cell>
        </row>
        <row r="1750">
          <cell r="A1750" t="str">
            <v>GESHC-341053569-4075-2016-10-24</v>
          </cell>
        </row>
        <row r="1751">
          <cell r="A1751" t="str">
            <v>GESHC-341053839-4075-2016-08-29</v>
          </cell>
        </row>
        <row r="1752">
          <cell r="A1752" t="str">
            <v>GESHC-341053569-4075-2016-10-24</v>
          </cell>
        </row>
        <row r="1753">
          <cell r="A1753" t="str">
            <v>GESHC-341054238-4075-2016-05-30</v>
          </cell>
        </row>
        <row r="1754">
          <cell r="A1754" t="str">
            <v>GESHC-341054126-4075-2017-01-20</v>
          </cell>
        </row>
        <row r="1755">
          <cell r="A1755" t="str">
            <v>GESHC-341054427-4075-2016-09-27</v>
          </cell>
        </row>
        <row r="1756">
          <cell r="A1756" t="str">
            <v>GESHC-341054428-4075-2016-03-10</v>
          </cell>
        </row>
        <row r="1757">
          <cell r="A1757" t="str">
            <v>GESHC-341054428-4075-2016-08-08</v>
          </cell>
        </row>
        <row r="1758">
          <cell r="A1758" t="str">
            <v>GESHC-341054427-4075-2016-09-06</v>
          </cell>
        </row>
        <row r="1759">
          <cell r="A1759" t="str">
            <v>GESHC-341054475-4075-2016-03-04</v>
          </cell>
        </row>
        <row r="1760">
          <cell r="A1760" t="str">
            <v>GESHC-341054506-4075-2016-08-17</v>
          </cell>
        </row>
        <row r="1761">
          <cell r="A1761" t="str">
            <v>GESHC-341054506-4075-2016-05-13</v>
          </cell>
        </row>
        <row r="1762">
          <cell r="A1762" t="str">
            <v>GESHC-341054506-4075-2016-10-26</v>
          </cell>
        </row>
        <row r="1763">
          <cell r="A1763" t="str">
            <v>GESHC-341054506-4075-2016-06-28</v>
          </cell>
        </row>
        <row r="1764">
          <cell r="A1764" t="str">
            <v>GESHC-341054506-4075-2016-06-28</v>
          </cell>
        </row>
        <row r="1765">
          <cell r="A1765" t="str">
            <v>GESHC-341054506-4075-2016-08-26</v>
          </cell>
        </row>
        <row r="1766">
          <cell r="A1766" t="str">
            <v>GESHC-341054506-4075-2016-03-17</v>
          </cell>
        </row>
        <row r="1767">
          <cell r="A1767" t="str">
            <v>GESHC-341054506-4075-2016-02-11</v>
          </cell>
        </row>
        <row r="1768">
          <cell r="A1768" t="str">
            <v>GESHC-341054691-4075-2016-10-25</v>
          </cell>
        </row>
        <row r="1769">
          <cell r="A1769" t="str">
            <v>GESHC-341054691-4075-2016-11-17</v>
          </cell>
        </row>
        <row r="1770">
          <cell r="A1770" t="str">
            <v>GESHC-341054691-4075-2016-10-12</v>
          </cell>
        </row>
        <row r="1771">
          <cell r="A1771" t="str">
            <v>GESHC-341054691-4075-2017-01-13</v>
          </cell>
        </row>
        <row r="1772">
          <cell r="A1772" t="str">
            <v>GESHC-341054691-4075-2016-02-10</v>
          </cell>
        </row>
        <row r="1773">
          <cell r="A1773" t="str">
            <v>GESHC-341054920-4075-2016-03-15</v>
          </cell>
        </row>
        <row r="1774">
          <cell r="A1774" t="str">
            <v>GESHC-341054691-4075-2017-01-25</v>
          </cell>
        </row>
        <row r="1775">
          <cell r="A1775" t="str">
            <v>GESHC-341054920-4075-2016-03-25</v>
          </cell>
        </row>
        <row r="1776">
          <cell r="A1776" t="str">
            <v>GESHC-341054920-4075-2016-07-21</v>
          </cell>
        </row>
        <row r="1777">
          <cell r="A1777" t="str">
            <v>GESHC-341054920-4075-2016-02-26</v>
          </cell>
        </row>
        <row r="1778">
          <cell r="A1778" t="str">
            <v>GESHC-341054920-4075-2016-07-21</v>
          </cell>
        </row>
        <row r="1779">
          <cell r="A1779" t="str">
            <v>GESHC-341054920-4075-2016-07-21</v>
          </cell>
        </row>
        <row r="1780">
          <cell r="A1780" t="str">
            <v>GESHC-341054920-4075-2016-07-21</v>
          </cell>
        </row>
        <row r="1781">
          <cell r="A1781" t="str">
            <v>GESHC-341054920-4075-2016-07-21</v>
          </cell>
        </row>
        <row r="1782">
          <cell r="A1782" t="str">
            <v>GESHC-341055211-4075-2017-01-16</v>
          </cell>
        </row>
        <row r="1783">
          <cell r="A1783" t="str">
            <v>GESHC-341055215-4075-2016-10-20</v>
          </cell>
        </row>
        <row r="1784">
          <cell r="A1784" t="str">
            <v>GESHC-341055453-4075-2016-07-21</v>
          </cell>
        </row>
        <row r="1785">
          <cell r="A1785" t="str">
            <v>GESHC-341055517-4075-2016-09-14</v>
          </cell>
        </row>
        <row r="1786">
          <cell r="A1786" t="str">
            <v>GESHC-341055517-4075-2016-07-27</v>
          </cell>
        </row>
        <row r="1787">
          <cell r="A1787" t="str">
            <v>GESHC-341055517-4075-2016-03-18</v>
          </cell>
        </row>
        <row r="1788">
          <cell r="A1788" t="str">
            <v>GESHC-341055517-4075-2016-06-29</v>
          </cell>
        </row>
        <row r="1789">
          <cell r="A1789" t="str">
            <v>GESHC-341055453-4075-2017-01-09</v>
          </cell>
        </row>
        <row r="1790">
          <cell r="A1790" t="str">
            <v>GESHC-341055462-4075-2016-11-21</v>
          </cell>
        </row>
        <row r="1791">
          <cell r="A1791" t="str">
            <v>GESHC-341055517-4075-2016-04-27</v>
          </cell>
        </row>
        <row r="1792">
          <cell r="A1792" t="str">
            <v>GESHC-341055462-4075-2016-11-21</v>
          </cell>
        </row>
        <row r="1793">
          <cell r="A1793" t="str">
            <v>GESHC-341055517-4075-2016-07-27</v>
          </cell>
        </row>
        <row r="1794">
          <cell r="A1794" t="str">
            <v>GESHC-341055517-4075-2016-09-28</v>
          </cell>
        </row>
        <row r="1795">
          <cell r="A1795" t="str">
            <v>GESHC-341055693-4075-2016-07-04</v>
          </cell>
        </row>
        <row r="1796">
          <cell r="A1796" t="str">
            <v>GESHC-341055791-4075-2016-02-11</v>
          </cell>
        </row>
        <row r="1797">
          <cell r="A1797" t="str">
            <v>GESHC-341055887-4075-2017-01-16</v>
          </cell>
        </row>
        <row r="1798">
          <cell r="A1798" t="str">
            <v>GESHC-341055947-4075-2016-05-05</v>
          </cell>
        </row>
        <row r="1799">
          <cell r="A1799" t="str">
            <v>GESHC-341055995-4075-2016-10-20</v>
          </cell>
        </row>
        <row r="1800">
          <cell r="A1800" t="str">
            <v>GESHC-341056189-4075-2016-02-04</v>
          </cell>
        </row>
        <row r="1801">
          <cell r="A1801" t="str">
            <v>GESHC-341056127-4075-2016-10-12</v>
          </cell>
        </row>
        <row r="1802">
          <cell r="A1802" t="str">
            <v>GESHC-341056189-4075-2016-02-04</v>
          </cell>
        </row>
        <row r="1803">
          <cell r="A1803" t="str">
            <v>GESHC-341056223-4075-2016-04-26</v>
          </cell>
        </row>
        <row r="1804">
          <cell r="A1804" t="str">
            <v>GESHC-341056482-4075-2016-04-01</v>
          </cell>
        </row>
        <row r="1805">
          <cell r="A1805" t="str">
            <v>GESHC-341056482-4075-2016-05-05</v>
          </cell>
        </row>
        <row r="1806">
          <cell r="A1806" t="str">
            <v>GESHC-341056482-4075-2016-10-06</v>
          </cell>
        </row>
        <row r="1807">
          <cell r="A1807" t="str">
            <v>GESHC-341056633-4075-2016-08-19</v>
          </cell>
        </row>
        <row r="1808">
          <cell r="A1808" t="str">
            <v>GESHC-341056645-4075-2016-12-02</v>
          </cell>
        </row>
        <row r="1809">
          <cell r="A1809" t="str">
            <v>GESHC-341056645-4075-2017-01-11</v>
          </cell>
        </row>
        <row r="1810">
          <cell r="A1810" t="str">
            <v>GESHC-341056645-4075-2017-01-11</v>
          </cell>
        </row>
        <row r="1811">
          <cell r="A1811" t="str">
            <v>GESHC-341056645-4075-2017-01-06</v>
          </cell>
        </row>
        <row r="1812">
          <cell r="A1812" t="str">
            <v>GESHC-341056482-4075-2016-10-06</v>
          </cell>
        </row>
        <row r="1813">
          <cell r="A1813" t="str">
            <v>GESHC-341056657-4075-2016-04-07</v>
          </cell>
        </row>
        <row r="1814">
          <cell r="A1814" t="str">
            <v>GESHC-341056482-4075-2016-04-01</v>
          </cell>
        </row>
        <row r="1815">
          <cell r="A1815" t="str">
            <v>GESHC-341056633-4075-2016-08-16</v>
          </cell>
        </row>
        <row r="1816">
          <cell r="A1816" t="str">
            <v>GESHC-341056633-4075-2016-04-12</v>
          </cell>
        </row>
        <row r="1817">
          <cell r="A1817" t="str">
            <v>GESHC-341057123-4075-2017-01-13</v>
          </cell>
        </row>
        <row r="1818">
          <cell r="A1818" t="str">
            <v>GESHC-341057116-4075-2016-05-12</v>
          </cell>
        </row>
        <row r="1819">
          <cell r="A1819" t="str">
            <v>GESHC-341057094-4075-2016-03-30</v>
          </cell>
        </row>
        <row r="1820">
          <cell r="A1820" t="str">
            <v>GESHC-341057127-4075-2016-06-08</v>
          </cell>
        </row>
        <row r="1821">
          <cell r="A1821" t="str">
            <v>GESHC-341057187-4075-2016-06-22</v>
          </cell>
        </row>
        <row r="1822">
          <cell r="A1822" t="str">
            <v>GESHC-341057250-4075-2016-06-03</v>
          </cell>
        </row>
        <row r="1823">
          <cell r="A1823" t="str">
            <v>GESHC-341057250-4075-2016-03-24</v>
          </cell>
        </row>
        <row r="1824">
          <cell r="A1824" t="str">
            <v>GESHC-341057250-4075-2016-06-03</v>
          </cell>
        </row>
        <row r="1825">
          <cell r="A1825" t="str">
            <v>GESHC-341057250-4075-2016-03-30</v>
          </cell>
        </row>
        <row r="1826">
          <cell r="A1826" t="str">
            <v>GESHC-341057335-4075-2016-04-15</v>
          </cell>
        </row>
        <row r="1827">
          <cell r="A1827" t="str">
            <v>GESHC-341057335-4075-2016-03-18</v>
          </cell>
        </row>
        <row r="1828">
          <cell r="A1828" t="str">
            <v>GESHC-341057709-4075-2016-12-28</v>
          </cell>
        </row>
        <row r="1829">
          <cell r="A1829" t="str">
            <v>GESHC-341057709-4075-2016-12-28</v>
          </cell>
        </row>
        <row r="1830">
          <cell r="A1830" t="str">
            <v>GESHC-341057890-4075-2017-01-16</v>
          </cell>
        </row>
        <row r="1831">
          <cell r="A1831" t="str">
            <v>GESHC-341057890-4075-2016-08-19</v>
          </cell>
        </row>
        <row r="1832">
          <cell r="A1832" t="str">
            <v>GESHC-341058240-4075-2016-10-05</v>
          </cell>
        </row>
        <row r="1833">
          <cell r="A1833" t="str">
            <v>GESHC-341058475-4075-2016-04-14</v>
          </cell>
        </row>
        <row r="1834">
          <cell r="A1834" t="str">
            <v>GESHC-341058355-4075-2016-05-09</v>
          </cell>
        </row>
        <row r="1835">
          <cell r="A1835" t="str">
            <v>GESHC-341058475-4075-2016-04-18</v>
          </cell>
        </row>
        <row r="1836">
          <cell r="A1836" t="str">
            <v>GESHC-341058355-4075-2016-05-09</v>
          </cell>
        </row>
        <row r="1837">
          <cell r="A1837" t="str">
            <v>GESHC-341058475-4075-2016-04-15</v>
          </cell>
        </row>
        <row r="1838">
          <cell r="A1838" t="str">
            <v>GESHC-341059206-4075-2016-03-31</v>
          </cell>
        </row>
        <row r="1839">
          <cell r="A1839" t="str">
            <v>GESHC-341059166-4075-2016-10-14</v>
          </cell>
        </row>
        <row r="1840">
          <cell r="A1840" t="str">
            <v>GESHC-341059418-4075-2016-09-23</v>
          </cell>
        </row>
        <row r="1841">
          <cell r="A1841" t="str">
            <v>GESHC-341059418-4075-2016-09-30</v>
          </cell>
        </row>
        <row r="1842">
          <cell r="A1842" t="str">
            <v>GESHC-341059427-4075-2016-03-21</v>
          </cell>
        </row>
        <row r="1843">
          <cell r="A1843" t="str">
            <v>GESHC-341058966-4075-2016-02-23</v>
          </cell>
        </row>
        <row r="1844">
          <cell r="A1844" t="str">
            <v>GESHC-341059418-4075-2016-09-23</v>
          </cell>
        </row>
        <row r="1845">
          <cell r="A1845" t="str">
            <v>GESHC-341059605-4075-2016-08-12</v>
          </cell>
        </row>
        <row r="1846">
          <cell r="A1846" t="str">
            <v>GESHC-341059605-4075-2016-08-12</v>
          </cell>
        </row>
        <row r="1847">
          <cell r="A1847" t="str">
            <v>GESHC-341059418-4075-2016-12-30</v>
          </cell>
        </row>
        <row r="1848">
          <cell r="A1848" t="str">
            <v>GESHC-341059634-4075-2016-11-22</v>
          </cell>
        </row>
        <row r="1849">
          <cell r="A1849" t="str">
            <v>GESHC-341059418-4075-2016-09-23</v>
          </cell>
        </row>
        <row r="1850">
          <cell r="A1850" t="str">
            <v>GESHC-341059694-4075-2016-12-05</v>
          </cell>
        </row>
        <row r="1851">
          <cell r="A1851" t="str">
            <v>GESHC-341059605-4075-2016-10-20</v>
          </cell>
        </row>
        <row r="1852">
          <cell r="A1852" t="str">
            <v>GESHC-341059784-4075-2016-11-09</v>
          </cell>
        </row>
        <row r="1853">
          <cell r="A1853" t="str">
            <v>GESHC-341059355-4075-2016-04-22</v>
          </cell>
        </row>
        <row r="1854">
          <cell r="A1854" t="str">
            <v>GESHC-341059634-4075-2016-11-22</v>
          </cell>
        </row>
        <row r="1855">
          <cell r="A1855" t="str">
            <v>GESHC-341060174-4075-2016-10-14</v>
          </cell>
        </row>
        <row r="1856">
          <cell r="A1856" t="str">
            <v>GESHC-341060171-4075-2016-09-09</v>
          </cell>
        </row>
        <row r="1857">
          <cell r="A1857" t="str">
            <v>GESHC-341060515-4075-2016-12-14</v>
          </cell>
        </row>
        <row r="1858">
          <cell r="A1858" t="str">
            <v>GESHC-341060770-4075-2016-10-13</v>
          </cell>
        </row>
        <row r="1859">
          <cell r="A1859" t="str">
            <v>GESHC-341060764-4075-2017-01-11</v>
          </cell>
        </row>
        <row r="1860">
          <cell r="A1860" t="str">
            <v>GESHC-341060764-4075-2017-01-11</v>
          </cell>
        </row>
        <row r="1861">
          <cell r="A1861" t="str">
            <v>GESHC-341060776-4075-2016-04-22</v>
          </cell>
        </row>
        <row r="1862">
          <cell r="A1862" t="str">
            <v>GESHC-341060893-4075-2017-01-11</v>
          </cell>
        </row>
        <row r="1863">
          <cell r="A1863" t="str">
            <v>GESHC-341060764-4075-2017-01-11</v>
          </cell>
        </row>
        <row r="1864">
          <cell r="A1864" t="str">
            <v>GESHC-341060909-4075-2016-03-10</v>
          </cell>
        </row>
        <row r="1865">
          <cell r="A1865" t="str">
            <v>GESHC-341060909-4075-2016-03-10</v>
          </cell>
        </row>
        <row r="1866">
          <cell r="A1866" t="str">
            <v>GESHC-341060909-4075-2016-03-31</v>
          </cell>
        </row>
        <row r="1867">
          <cell r="A1867" t="str">
            <v>GESHC-341060930-4075-2017-01-03</v>
          </cell>
        </row>
        <row r="1868">
          <cell r="A1868" t="str">
            <v>GESHC-341060971-4075-2017-02-03</v>
          </cell>
        </row>
        <row r="1869">
          <cell r="A1869" t="str">
            <v>GESHC-341061018-4075-2016-07-22</v>
          </cell>
        </row>
        <row r="1870">
          <cell r="A1870" t="str">
            <v>GESHC-341061018-4075-2016-05-25</v>
          </cell>
        </row>
        <row r="1871">
          <cell r="A1871" t="str">
            <v>GESHC-341060971-4075-2016-11-28</v>
          </cell>
        </row>
        <row r="1872">
          <cell r="A1872" t="str">
            <v>GESHC-341061113-4075-2016-08-18</v>
          </cell>
        </row>
        <row r="1873">
          <cell r="A1873" t="str">
            <v>GESHC-341061213-4075-2017-02-01</v>
          </cell>
        </row>
        <row r="1874">
          <cell r="A1874" t="str">
            <v>GESHC-341061090-4075-2016-12-14</v>
          </cell>
        </row>
        <row r="1875">
          <cell r="A1875" t="str">
            <v>GESHC-341061249-4075-2016-06-02</v>
          </cell>
        </row>
        <row r="1876">
          <cell r="A1876" t="str">
            <v>GESHC-341061113-4075-2016-05-04</v>
          </cell>
        </row>
        <row r="1877">
          <cell r="A1877" t="str">
            <v>GESHC-341061113-4075-2016-06-08</v>
          </cell>
        </row>
        <row r="1878">
          <cell r="A1878" t="str">
            <v>GESHC-341061249-4075-2016-06-02</v>
          </cell>
        </row>
        <row r="1879">
          <cell r="A1879" t="str">
            <v>GESHC-341061249-4075-2016-06-02</v>
          </cell>
        </row>
        <row r="1880">
          <cell r="A1880" t="str">
            <v>GESHC-341061312-4075-2016-07-25</v>
          </cell>
        </row>
        <row r="1881">
          <cell r="A1881" t="str">
            <v>GESHC-341061457-4075-2016-07-19</v>
          </cell>
        </row>
        <row r="1882">
          <cell r="A1882" t="str">
            <v>GESHC-341061661-4075-2016-04-14</v>
          </cell>
        </row>
        <row r="1883">
          <cell r="A1883" t="str">
            <v>GESHC-341061661-4075-2016-04-01</v>
          </cell>
        </row>
        <row r="1884">
          <cell r="A1884" t="str">
            <v>GESHC-341061661-4075-2016-05-13</v>
          </cell>
        </row>
        <row r="1885">
          <cell r="A1885" t="str">
            <v>GESHC-341061661-4075-2016-04-14</v>
          </cell>
        </row>
        <row r="1886">
          <cell r="A1886" t="str">
            <v>GESHC-341062003-4075-2016-12-09</v>
          </cell>
        </row>
        <row r="1887">
          <cell r="A1887" t="str">
            <v>GESHC-341061661-4075-2016-05-25</v>
          </cell>
        </row>
        <row r="1888">
          <cell r="A1888" t="str">
            <v>GESHC-341061661-4075-2016-09-22</v>
          </cell>
        </row>
        <row r="1889">
          <cell r="A1889" t="str">
            <v>GESHC-341062003-4075-2016-12-09</v>
          </cell>
        </row>
        <row r="1890">
          <cell r="A1890" t="str">
            <v>GESHC-341062003-4075-2016-12-09</v>
          </cell>
        </row>
        <row r="1891">
          <cell r="A1891" t="str">
            <v>GESHC-341061661-4075-2016-09-22</v>
          </cell>
        </row>
        <row r="1892">
          <cell r="A1892" t="str">
            <v>GESHC-341062878-4075-2016-10-28</v>
          </cell>
        </row>
        <row r="1893">
          <cell r="A1893" t="str">
            <v>GESHC-341062878-4075-2016-09-02</v>
          </cell>
        </row>
        <row r="1894">
          <cell r="A1894" t="str">
            <v>GESHC-341062878-4075-2016-09-02</v>
          </cell>
        </row>
        <row r="1895">
          <cell r="A1895" t="str">
            <v>GESHC-341062878-4075-2016-10-28</v>
          </cell>
        </row>
        <row r="1896">
          <cell r="A1896" t="str">
            <v>GESHC-341063354-4075-2016-07-12</v>
          </cell>
        </row>
        <row r="1897">
          <cell r="A1897" t="str">
            <v>GESHC-341063354-4075-2017-01-04</v>
          </cell>
        </row>
        <row r="1898">
          <cell r="A1898" t="str">
            <v>GESHC-341063960-4075-2016-11-11</v>
          </cell>
        </row>
        <row r="1899">
          <cell r="A1899" t="str">
            <v>GESHC-341064178-4075-2016-02-11</v>
          </cell>
        </row>
        <row r="1900">
          <cell r="A1900" t="str">
            <v>GESHC-341063354-4075-2016-07-12</v>
          </cell>
        </row>
        <row r="1901">
          <cell r="A1901" t="str">
            <v>GESHC-341064105-4075-2016-03-11</v>
          </cell>
        </row>
        <row r="1902">
          <cell r="A1902" t="str">
            <v>GESHC-341064565-4075-2016-09-15</v>
          </cell>
        </row>
        <row r="1903">
          <cell r="A1903" t="str">
            <v>GESHC-341064565-4075-2016-12-02</v>
          </cell>
        </row>
        <row r="1904">
          <cell r="A1904" t="str">
            <v>GESHC-341064691-4075-2016-08-19</v>
          </cell>
        </row>
        <row r="1905">
          <cell r="A1905" t="str">
            <v>GESHC-341065021-4075-2016-03-08</v>
          </cell>
        </row>
        <row r="1906">
          <cell r="A1906" t="str">
            <v>GESHC-341065046-4075-2016-05-17</v>
          </cell>
        </row>
        <row r="1907">
          <cell r="A1907" t="str">
            <v>GESHC-341065046-4075-2016-02-16</v>
          </cell>
        </row>
        <row r="1908">
          <cell r="A1908" t="str">
            <v>GESHC-341065046-4075-2016-05-17</v>
          </cell>
        </row>
        <row r="1909">
          <cell r="A1909" t="str">
            <v>GESHC-341065286-4075-2016-08-26</v>
          </cell>
        </row>
        <row r="1910">
          <cell r="A1910" t="str">
            <v>GESHC-341065286-4075-2016-08-26</v>
          </cell>
        </row>
        <row r="1911">
          <cell r="A1911" t="str">
            <v>GESHC-341065311-4075-2016-09-02</v>
          </cell>
        </row>
        <row r="1912">
          <cell r="A1912" t="str">
            <v>GESHC-341065286-4075-2016-08-26</v>
          </cell>
        </row>
        <row r="1913">
          <cell r="A1913" t="str">
            <v>GESHC-341065308-4075-2016-04-14</v>
          </cell>
        </row>
        <row r="1914">
          <cell r="A1914" t="str">
            <v>GESHC-341065286-4075-2016-08-26</v>
          </cell>
        </row>
        <row r="1915">
          <cell r="A1915" t="str">
            <v>GESHC-341065286-4075-2016-08-26</v>
          </cell>
        </row>
        <row r="1916">
          <cell r="A1916" t="str">
            <v>GESHC-341065409-4075-2016-06-21</v>
          </cell>
        </row>
        <row r="1917">
          <cell r="A1917" t="str">
            <v>GESHC-341065409-4075-2016-04-07</v>
          </cell>
        </row>
        <row r="1918">
          <cell r="A1918" t="str">
            <v>GESHC-341065311-4075-2016-10-21</v>
          </cell>
        </row>
        <row r="1919">
          <cell r="A1919" t="str">
            <v>GESHC-341065457-4075-2016-03-11</v>
          </cell>
        </row>
        <row r="1920">
          <cell r="A1920" t="str">
            <v>GESHC-341065599-4075-2016-09-22</v>
          </cell>
        </row>
        <row r="1921">
          <cell r="A1921" t="str">
            <v>GESHC-341065599-4075-2016-04-08</v>
          </cell>
        </row>
        <row r="1922">
          <cell r="A1922" t="str">
            <v>GESHC-341065993-4075-2016-04-18</v>
          </cell>
        </row>
        <row r="1923">
          <cell r="A1923" t="str">
            <v>GESHC-341066042-4075-2016-03-17</v>
          </cell>
        </row>
        <row r="1924">
          <cell r="A1924" t="str">
            <v>GESHC-341066042-4075-2016-03-17</v>
          </cell>
        </row>
        <row r="1925">
          <cell r="A1925" t="str">
            <v>GESHC-341066042-4075-2016-05-18</v>
          </cell>
        </row>
        <row r="1926">
          <cell r="A1926" t="str">
            <v>GESHC-341066255-4075-2016-12-02</v>
          </cell>
        </row>
        <row r="1927">
          <cell r="A1927" t="str">
            <v>GESHC-341066365-4075-2017-01-16</v>
          </cell>
        </row>
        <row r="1928">
          <cell r="A1928" t="str">
            <v>GESHC-341066468-4075-2016-04-04</v>
          </cell>
        </row>
        <row r="1929">
          <cell r="A1929" t="str">
            <v>GESHC-341066042-4075-2016-03-17</v>
          </cell>
        </row>
        <row r="1930">
          <cell r="A1930" t="str">
            <v>GESHC-341066468-4075-2016-03-28</v>
          </cell>
        </row>
        <row r="1931">
          <cell r="A1931" t="str">
            <v>GESHC-341066365-4075-2016-09-09</v>
          </cell>
        </row>
        <row r="1932">
          <cell r="A1932" t="str">
            <v>GESHC-341066910-4075-2016-08-26</v>
          </cell>
        </row>
        <row r="1933">
          <cell r="A1933" t="str">
            <v>GESHC-341067235-4075-2016-03-11</v>
          </cell>
        </row>
        <row r="1934">
          <cell r="A1934" t="str">
            <v>GESHC-341067236-4075-2017-01-25</v>
          </cell>
        </row>
        <row r="1935">
          <cell r="A1935" t="str">
            <v>GESHC-341067249-4075-2016-02-17</v>
          </cell>
        </row>
        <row r="1936">
          <cell r="A1936" t="str">
            <v>GESHC-341067249-4075-2016-08-12</v>
          </cell>
        </row>
        <row r="1937">
          <cell r="A1937" t="str">
            <v>GESHC-341067247-4075-2016-09-23</v>
          </cell>
        </row>
        <row r="1938">
          <cell r="A1938" t="str">
            <v>GESHC-341067247-4075-2017-01-30</v>
          </cell>
        </row>
        <row r="1939">
          <cell r="A1939" t="str">
            <v>GESHC-341067236-4075-2016-11-18</v>
          </cell>
        </row>
        <row r="1940">
          <cell r="A1940" t="str">
            <v>GESHC-341067891-4075-2016-03-10</v>
          </cell>
        </row>
        <row r="1941">
          <cell r="A1941" t="str">
            <v>GESHC-341067817-4075-2016-08-26</v>
          </cell>
        </row>
        <row r="1942">
          <cell r="A1942" t="str">
            <v>GESHC-341067891-4075-2016-12-13</v>
          </cell>
        </row>
        <row r="1943">
          <cell r="A1943" t="str">
            <v>GESHC-341068040-4075-2016-09-29</v>
          </cell>
        </row>
        <row r="1944">
          <cell r="A1944" t="str">
            <v>GESHC-341068333-4075-2016-06-10</v>
          </cell>
        </row>
        <row r="1945">
          <cell r="A1945" t="str">
            <v>GESHC-341068455-4075-2016-09-01</v>
          </cell>
        </row>
        <row r="1946">
          <cell r="A1946" t="str">
            <v>GESHC-341068427-4075-2016-02-22</v>
          </cell>
        </row>
        <row r="1947">
          <cell r="A1947" t="str">
            <v>GESHC-341068455-4075-2016-08-26</v>
          </cell>
        </row>
        <row r="1948">
          <cell r="A1948" t="str">
            <v>GESHC-341068427-4075-2016-02-22</v>
          </cell>
        </row>
        <row r="1949">
          <cell r="A1949" t="str">
            <v>GESHC-341068611-4075-2017-01-06</v>
          </cell>
        </row>
        <row r="1950">
          <cell r="A1950" t="str">
            <v>GESHC-341068611-4075-2017-01-06</v>
          </cell>
        </row>
        <row r="1951">
          <cell r="A1951" t="str">
            <v>GESHC-341068611-4075-2016-09-15</v>
          </cell>
        </row>
        <row r="1952">
          <cell r="A1952" t="str">
            <v>GESHC-341068611-4075-2016-08-12</v>
          </cell>
        </row>
        <row r="1953">
          <cell r="A1953" t="str">
            <v>GESHC-341068691-4075-2016-04-06</v>
          </cell>
        </row>
        <row r="1954">
          <cell r="A1954" t="str">
            <v>GESHC-341068611-4075-2016-10-17</v>
          </cell>
        </row>
        <row r="1955">
          <cell r="A1955" t="str">
            <v>GESHC-341068691-4075-2017-01-20</v>
          </cell>
        </row>
        <row r="1956">
          <cell r="A1956" t="str">
            <v>GESHC-341068611-4075-2017-02-03</v>
          </cell>
        </row>
        <row r="1957">
          <cell r="A1957" t="str">
            <v>GESHC-341068691-4075-2017-02-02</v>
          </cell>
        </row>
        <row r="1958">
          <cell r="A1958" t="str">
            <v>GESHC-341068724-4075-2016-10-27</v>
          </cell>
        </row>
        <row r="1959">
          <cell r="A1959" t="str">
            <v>GESHC-341068611-4075-2016-05-18</v>
          </cell>
        </row>
        <row r="1960">
          <cell r="A1960" t="str">
            <v>GESHC-341068691-4075-2017-01-20</v>
          </cell>
        </row>
        <row r="1961">
          <cell r="A1961" t="str">
            <v>GESHC-341068724-4075-2016-11-09</v>
          </cell>
        </row>
        <row r="1962">
          <cell r="A1962" t="str">
            <v>GESHC-341068751-4075-2016-07-28</v>
          </cell>
        </row>
        <row r="1963">
          <cell r="A1963" t="str">
            <v>GESHC-341068691-4075-2016-04-06</v>
          </cell>
        </row>
        <row r="1964">
          <cell r="A1964" t="str">
            <v>GESHC-341068724-4075-2017-02-02</v>
          </cell>
        </row>
        <row r="1965">
          <cell r="A1965" t="str">
            <v>GESHC-341068751-4075-2016-10-17</v>
          </cell>
        </row>
        <row r="1966">
          <cell r="A1966" t="str">
            <v>GESHC-341068751-4075-2016-08-23</v>
          </cell>
        </row>
        <row r="1967">
          <cell r="A1967" t="str">
            <v>GESHC-341068785-4075-2016-12-08</v>
          </cell>
        </row>
        <row r="1968">
          <cell r="A1968" t="str">
            <v>GESHC-341068864-4075-2016-04-14</v>
          </cell>
        </row>
        <row r="1969">
          <cell r="A1969" t="str">
            <v>GESHC-341068864-4075-2016-06-29</v>
          </cell>
        </row>
        <row r="1970">
          <cell r="A1970" t="str">
            <v>GESHC-341068864-4075-2016-04-14</v>
          </cell>
        </row>
        <row r="1971">
          <cell r="A1971" t="str">
            <v>GESHC-341068861-4075-2016-12-29</v>
          </cell>
        </row>
        <row r="1972">
          <cell r="A1972" t="str">
            <v>GESHC-341068864-4075-2016-07-27</v>
          </cell>
        </row>
        <row r="1973">
          <cell r="A1973" t="str">
            <v>GESHC-341068864-4075-2016-10-07</v>
          </cell>
        </row>
        <row r="1974">
          <cell r="A1974" t="str">
            <v>GESHC-341068861-4075-2016-12-29</v>
          </cell>
        </row>
        <row r="1975">
          <cell r="A1975" t="str">
            <v>GESHC-341068818-4075-2016-04-08</v>
          </cell>
        </row>
        <row r="1976">
          <cell r="A1976" t="str">
            <v>GESHC-341069038-4075-2016-10-21</v>
          </cell>
        </row>
        <row r="1977">
          <cell r="A1977" t="str">
            <v>GESHC-341069038-4075-2016-11-17</v>
          </cell>
        </row>
        <row r="1978">
          <cell r="A1978" t="str">
            <v>GESHC-341069174-4075-2016-02-29</v>
          </cell>
        </row>
        <row r="1979">
          <cell r="A1979" t="str">
            <v>GESHC-341069174-4075-2016-03-23</v>
          </cell>
        </row>
        <row r="1980">
          <cell r="A1980" t="str">
            <v>GESHC-341069174-4075-2016-03-30</v>
          </cell>
        </row>
        <row r="1981">
          <cell r="A1981" t="str">
            <v>GESHC-341069174-4075-2016-03-30</v>
          </cell>
        </row>
        <row r="1982">
          <cell r="A1982" t="str">
            <v>GESHC-341069441-4075-2016-10-13</v>
          </cell>
        </row>
        <row r="1983">
          <cell r="A1983" t="str">
            <v>GESHC-341069441-4075-2016-09-16</v>
          </cell>
        </row>
        <row r="1984">
          <cell r="A1984" t="str">
            <v>GESHC-341069496-4075-2016-03-18</v>
          </cell>
        </row>
        <row r="1985">
          <cell r="A1985" t="str">
            <v>GESHC-341069495-4075-2016-02-17</v>
          </cell>
        </row>
        <row r="1986">
          <cell r="A1986" t="str">
            <v>GESHC-341069441-4075-2016-07-21</v>
          </cell>
        </row>
        <row r="1987">
          <cell r="A1987" t="str">
            <v>GESHC-341069441-4075-2016-09-19</v>
          </cell>
        </row>
        <row r="1988">
          <cell r="A1988" t="str">
            <v>GESHC-341069441-4075-2016-04-15</v>
          </cell>
        </row>
        <row r="1989">
          <cell r="A1989" t="str">
            <v>GESHC-341069441-4075-2016-09-26</v>
          </cell>
        </row>
        <row r="1990">
          <cell r="A1990" t="str">
            <v>GESHC-341069441-4075-2016-06-16</v>
          </cell>
        </row>
        <row r="1991">
          <cell r="A1991" t="str">
            <v>GESHC-341069563-4075-2016-06-03</v>
          </cell>
        </row>
        <row r="1992">
          <cell r="A1992" t="str">
            <v>GESHC-341069741-4075-2016-02-23</v>
          </cell>
        </row>
        <row r="1993">
          <cell r="A1993" t="str">
            <v>GESHC-341069496-4075-2016-03-18</v>
          </cell>
        </row>
        <row r="1994">
          <cell r="A1994" t="str">
            <v>GESHC-341069741-4075-2016-02-23</v>
          </cell>
        </row>
        <row r="1995">
          <cell r="A1995" t="str">
            <v>GESHC-341069741-4075-2016-02-23</v>
          </cell>
        </row>
        <row r="1996">
          <cell r="A1996" t="str">
            <v>GESHC-341069741-4075-2016-02-23</v>
          </cell>
        </row>
        <row r="1997">
          <cell r="A1997" t="str">
            <v>GESHC-341069741-4075-2016-04-08</v>
          </cell>
        </row>
        <row r="1998">
          <cell r="A1998" t="str">
            <v>GESHC-341069441-4075-2016-05-04</v>
          </cell>
        </row>
        <row r="1999">
          <cell r="A1999" t="str">
            <v>GESHC-341069741-4075-2016-02-23</v>
          </cell>
        </row>
        <row r="2000">
          <cell r="A2000" t="str">
            <v>GESHC-341069741-4075-2016-03-15</v>
          </cell>
        </row>
        <row r="2001">
          <cell r="A2001" t="str">
            <v>GESHC-341069741-4075-2016-02-23</v>
          </cell>
        </row>
        <row r="2002">
          <cell r="A2002" t="str">
            <v>GESHC-341069741-4075-2016-02-23</v>
          </cell>
        </row>
        <row r="2003">
          <cell r="A2003" t="str">
            <v>GESHC-341069741-4075-2016-07-26</v>
          </cell>
        </row>
        <row r="2004">
          <cell r="A2004" t="str">
            <v>GESHC-341069741-4075-2016-05-20</v>
          </cell>
        </row>
        <row r="2005">
          <cell r="A2005" t="str">
            <v>GESHC-341069741-4075-2016-03-15</v>
          </cell>
        </row>
        <row r="2006">
          <cell r="A2006" t="str">
            <v>GESHC-341069741-4075-2016-04-08</v>
          </cell>
        </row>
        <row r="2007">
          <cell r="A2007" t="str">
            <v>GESHC-341069741-4075-2016-04-22</v>
          </cell>
        </row>
        <row r="2008">
          <cell r="A2008" t="str">
            <v>GESHC-341069741-4075-2016-08-12</v>
          </cell>
        </row>
        <row r="2009">
          <cell r="A2009" t="str">
            <v>GESHC-341069741-4075-2016-02-23</v>
          </cell>
        </row>
        <row r="2010">
          <cell r="A2010" t="str">
            <v>GESHC-341069741-4075-2016-02-23</v>
          </cell>
        </row>
        <row r="2011">
          <cell r="A2011" t="str">
            <v>GESHC-341069741-4075-2016-04-12</v>
          </cell>
        </row>
        <row r="2012">
          <cell r="A2012" t="str">
            <v>GESHC-341069741-4075-2016-11-22</v>
          </cell>
        </row>
        <row r="2013">
          <cell r="A2013" t="str">
            <v>GESHC-341069741-4075-2016-04-08</v>
          </cell>
        </row>
        <row r="2014">
          <cell r="A2014" t="str">
            <v>GESHC-341069741-4075-2016-03-15</v>
          </cell>
        </row>
        <row r="2015">
          <cell r="A2015" t="str">
            <v>GESHC-341069741-4075-2016-04-14</v>
          </cell>
        </row>
        <row r="2016">
          <cell r="A2016" t="str">
            <v>GESHC-341069741-4075-2016-11-22</v>
          </cell>
        </row>
        <row r="2017">
          <cell r="A2017" t="str">
            <v>GESHC-341069820-4075-2016-03-15</v>
          </cell>
        </row>
        <row r="2018">
          <cell r="A2018" t="str">
            <v>GESHC-341069820-4075-2016-04-08</v>
          </cell>
        </row>
        <row r="2019">
          <cell r="A2019" t="str">
            <v>GESHC-341069820-4075-2016-04-08</v>
          </cell>
        </row>
        <row r="2020">
          <cell r="A2020" t="str">
            <v>GESHC-341069820-4075-2016-04-08</v>
          </cell>
        </row>
        <row r="2021">
          <cell r="A2021" t="str">
            <v>GESHC-341069820-4075-2016-04-08</v>
          </cell>
        </row>
        <row r="2022">
          <cell r="A2022" t="str">
            <v>GESHC-341069820-4075-2016-03-04</v>
          </cell>
        </row>
        <row r="2023">
          <cell r="A2023" t="str">
            <v>GESHC-341069741-4075-2016-11-08</v>
          </cell>
        </row>
        <row r="2024">
          <cell r="A2024" t="str">
            <v>GESHC-341069741-4075-2016-12-28</v>
          </cell>
        </row>
        <row r="2025">
          <cell r="A2025" t="str">
            <v>GESHC-341069820-4075-2016-07-08</v>
          </cell>
        </row>
        <row r="2026">
          <cell r="A2026" t="str">
            <v>GESHC-341069820-4075-2016-12-09</v>
          </cell>
        </row>
        <row r="2027">
          <cell r="A2027" t="str">
            <v>GESHC-341069820-4075-2016-12-09</v>
          </cell>
        </row>
        <row r="2028">
          <cell r="A2028" t="str">
            <v>GESHC-341069741-4075-2016-11-25</v>
          </cell>
        </row>
        <row r="2029">
          <cell r="A2029" t="str">
            <v>GESHC-341069820-4075-2016-04-08</v>
          </cell>
        </row>
        <row r="2030">
          <cell r="A2030" t="str">
            <v>GESHC-341069820-4075-2016-04-08</v>
          </cell>
        </row>
        <row r="2031">
          <cell r="A2031" t="str">
            <v>GESHC-341069820-4075-2016-12-09</v>
          </cell>
        </row>
        <row r="2032">
          <cell r="A2032" t="str">
            <v>GESHC-341069820-4075-2017-01-20</v>
          </cell>
        </row>
        <row r="2033">
          <cell r="A2033" t="str">
            <v>GESHC-341069820-4075-2016-10-20</v>
          </cell>
        </row>
        <row r="2034">
          <cell r="A2034" t="str">
            <v>GESHC-341069820-4075-2016-04-08</v>
          </cell>
        </row>
        <row r="2035">
          <cell r="A2035" t="str">
            <v>GESHC-341069820-4075-2016-12-09</v>
          </cell>
        </row>
        <row r="2036">
          <cell r="A2036" t="str">
            <v>GESHC-341069820-4075-2016-12-09</v>
          </cell>
        </row>
        <row r="2037">
          <cell r="A2037" t="str">
            <v>GESHC-341069851-4075-2016-08-08</v>
          </cell>
        </row>
        <row r="2038">
          <cell r="A2038" t="str">
            <v>GESHC-341069820-4075-2016-04-08</v>
          </cell>
        </row>
        <row r="2039">
          <cell r="A2039" t="str">
            <v>GESHC-341069820-4075-2017-01-20</v>
          </cell>
        </row>
        <row r="2040">
          <cell r="A2040" t="str">
            <v>GESHC-341069820-4075-2017-01-20</v>
          </cell>
        </row>
        <row r="2041">
          <cell r="A2041" t="str">
            <v>GESHC-341069820-4075-2017-01-20</v>
          </cell>
        </row>
        <row r="2042">
          <cell r="A2042" t="str">
            <v>GESHC-341069820-4075-2016-12-09</v>
          </cell>
        </row>
        <row r="2043">
          <cell r="A2043" t="str">
            <v>GESHC-341069820-4075-2016-12-09</v>
          </cell>
        </row>
        <row r="2044">
          <cell r="A2044" t="str">
            <v>GESHC-341069942-4075-2016-03-02</v>
          </cell>
        </row>
        <row r="2045">
          <cell r="A2045" t="str">
            <v>GESHC-341069967-4075-2017-01-23</v>
          </cell>
        </row>
        <row r="2046">
          <cell r="A2046" t="str">
            <v>GESHC-341069851-4075-2016-08-08</v>
          </cell>
        </row>
        <row r="2047">
          <cell r="A2047" t="str">
            <v>GESHC-341070134-4075-2016-06-16</v>
          </cell>
        </row>
        <row r="2048">
          <cell r="A2048" t="str">
            <v>GESHC-341070269-4075-2016-11-18</v>
          </cell>
        </row>
        <row r="2049">
          <cell r="A2049" t="str">
            <v>GESHC-341070307-4075-2016-06-03</v>
          </cell>
        </row>
        <row r="2050">
          <cell r="A2050" t="str">
            <v>GESHC-341070253-4075-2016-09-27</v>
          </cell>
        </row>
        <row r="2051">
          <cell r="A2051" t="str">
            <v>GESHC-341070253-4075-2016-10-12</v>
          </cell>
        </row>
        <row r="2052">
          <cell r="A2052" t="str">
            <v>GESHC-341070275-4075-2016-11-23</v>
          </cell>
        </row>
        <row r="2053">
          <cell r="A2053" t="str">
            <v>GESHC-341070205-4075-2016-10-05</v>
          </cell>
        </row>
        <row r="2054">
          <cell r="A2054" t="str">
            <v>GESHC-341070269-4075-2016-11-18</v>
          </cell>
        </row>
        <row r="2055">
          <cell r="A2055" t="str">
            <v>GESHC-341070307-4075-2016-09-01</v>
          </cell>
        </row>
        <row r="2056">
          <cell r="A2056" t="str">
            <v>GESHC-341070307-4075-2016-07-27</v>
          </cell>
        </row>
        <row r="2057">
          <cell r="A2057" t="str">
            <v>GESHC-341070307-4075-2017-01-13</v>
          </cell>
        </row>
        <row r="2058">
          <cell r="A2058" t="str">
            <v>GESHC-341070307-4075-2016-10-12</v>
          </cell>
        </row>
        <row r="2059">
          <cell r="A2059" t="str">
            <v>GESHC-341070307-4075-2016-06-03</v>
          </cell>
        </row>
        <row r="2060">
          <cell r="A2060" t="str">
            <v>GESHC-341070307-4075-2016-07-27</v>
          </cell>
        </row>
        <row r="2061">
          <cell r="A2061" t="str">
            <v>GESHC-341070307-4075-2016-12-13</v>
          </cell>
        </row>
        <row r="2062">
          <cell r="A2062" t="str">
            <v>GESHC-341070307-4075-2016-09-01</v>
          </cell>
        </row>
        <row r="2063">
          <cell r="A2063" t="str">
            <v>GESHC-341070509-4075-2016-02-26</v>
          </cell>
        </row>
        <row r="2064">
          <cell r="A2064" t="str">
            <v>GESHC-341070253-4075-2016-06-10</v>
          </cell>
        </row>
        <row r="2065">
          <cell r="A2065" t="str">
            <v>GESHC-341070509-4075-2016-06-10</v>
          </cell>
        </row>
        <row r="2066">
          <cell r="A2066" t="str">
            <v>GESHC-341070263-4075-2017-01-13</v>
          </cell>
        </row>
        <row r="2067">
          <cell r="A2067" t="str">
            <v>GESHC-341070509-4075-2016-06-10</v>
          </cell>
        </row>
        <row r="2068">
          <cell r="A2068" t="str">
            <v>GESHC-341070509-4075-2016-11-11</v>
          </cell>
        </row>
        <row r="2069">
          <cell r="A2069" t="str">
            <v>GESHC-341070509-4075-2016-11-09</v>
          </cell>
        </row>
        <row r="2070">
          <cell r="A2070" t="str">
            <v>GESHC-341070509-4075-2017-01-13</v>
          </cell>
        </row>
        <row r="2071">
          <cell r="A2071" t="str">
            <v>GESHC-341070509-4075-2016-09-09</v>
          </cell>
        </row>
        <row r="2072">
          <cell r="A2072" t="str">
            <v>GESHC-341070509-4075-2017-01-13</v>
          </cell>
        </row>
        <row r="2073">
          <cell r="A2073" t="str">
            <v>GESHC-341070509-4075-2017-02-01</v>
          </cell>
        </row>
        <row r="2074">
          <cell r="A2074" t="str">
            <v>GESHC-341070931-4075-2016-09-06</v>
          </cell>
        </row>
        <row r="2075">
          <cell r="A2075" t="str">
            <v>GESHC-341071055-4075-2017-01-11</v>
          </cell>
        </row>
        <row r="2076">
          <cell r="A2076" t="str">
            <v>GESHC-341071073-4075-2016-03-30</v>
          </cell>
        </row>
        <row r="2077">
          <cell r="A2077" t="str">
            <v>GESHC-341071055-4075-2017-01-11</v>
          </cell>
        </row>
        <row r="2078">
          <cell r="A2078" t="str">
            <v>GESHC-341071073-4075-2016-12-23</v>
          </cell>
        </row>
        <row r="2079">
          <cell r="A2079" t="str">
            <v>GESHC-341071055-4075-2016-09-12</v>
          </cell>
        </row>
        <row r="2080">
          <cell r="A2080" t="str">
            <v>GESHC-341071073-4075-2017-01-06</v>
          </cell>
        </row>
        <row r="2081">
          <cell r="A2081" t="str">
            <v>GESHC-341071073-4075-2016-11-21</v>
          </cell>
        </row>
        <row r="2082">
          <cell r="A2082" t="str">
            <v>GESHC-341071055-4075-2017-01-11</v>
          </cell>
        </row>
        <row r="2083">
          <cell r="A2083" t="str">
            <v>GESHC-341071212-4075-2016-12-21</v>
          </cell>
        </row>
        <row r="2084">
          <cell r="A2084" t="str">
            <v>GESHC-341071055-4075-2017-01-11</v>
          </cell>
        </row>
        <row r="2085">
          <cell r="A2085" t="str">
            <v>GESHC-341071073-4075-2016-11-21</v>
          </cell>
        </row>
        <row r="2086">
          <cell r="A2086" t="str">
            <v>GESHC-341071209-4075-2016-06-17</v>
          </cell>
        </row>
        <row r="2087">
          <cell r="A2087" t="str">
            <v>GESHC-341071196-4075-2016-09-23</v>
          </cell>
        </row>
        <row r="2088">
          <cell r="A2088" t="str">
            <v>GESHC-341071311-4075-2016-08-17</v>
          </cell>
        </row>
        <row r="2089">
          <cell r="A2089" t="str">
            <v>GESHC-341071309-4075-2016-12-21</v>
          </cell>
        </row>
        <row r="2090">
          <cell r="A2090" t="str">
            <v>GESHC-341071311-4075-2016-03-10</v>
          </cell>
        </row>
        <row r="2091">
          <cell r="A2091" t="str">
            <v>GESHC-341071309-4075-2016-11-09</v>
          </cell>
        </row>
        <row r="2092">
          <cell r="A2092" t="str">
            <v>GESHC-341071338-4075-2016-09-23</v>
          </cell>
        </row>
        <row r="2093">
          <cell r="A2093" t="str">
            <v>GESHC-341071310-4075-2016-12-29</v>
          </cell>
        </row>
        <row r="2094">
          <cell r="A2094" t="str">
            <v>GESHC-341071338-4075-2016-09-23</v>
          </cell>
        </row>
        <row r="2095">
          <cell r="A2095" t="str">
            <v>GESHC-341071346-4075-2016-06-15</v>
          </cell>
        </row>
        <row r="2096">
          <cell r="A2096" t="str">
            <v>GESHC-341071311-4075-2016-08-17</v>
          </cell>
        </row>
        <row r="2097">
          <cell r="A2097" t="str">
            <v>GESHC-341071349-4075-2016-02-02</v>
          </cell>
        </row>
        <row r="2098">
          <cell r="A2098" t="str">
            <v>GESHC-341071349-4075-2016-03-29</v>
          </cell>
        </row>
        <row r="2099">
          <cell r="A2099" t="str">
            <v>GESHC-341071349-4075-2016-02-02</v>
          </cell>
        </row>
        <row r="2100">
          <cell r="A2100" t="str">
            <v>GESHC-341071349-4075-2016-02-04</v>
          </cell>
        </row>
        <row r="2101">
          <cell r="A2101" t="str">
            <v>GESHC-341071349-4075-2016-11-08</v>
          </cell>
        </row>
        <row r="2102">
          <cell r="A2102" t="str">
            <v>GESHC-341071349-4075-2016-10-20</v>
          </cell>
        </row>
        <row r="2103">
          <cell r="A2103" t="str">
            <v>GESHC-341071349-4075-2016-02-23</v>
          </cell>
        </row>
        <row r="2104">
          <cell r="A2104" t="str">
            <v>GESHC-341071349-4075-2016-11-30</v>
          </cell>
        </row>
        <row r="2105">
          <cell r="A2105" t="str">
            <v>GESHC-341071349-4075-2016-11-30</v>
          </cell>
        </row>
        <row r="2106">
          <cell r="A2106" t="str">
            <v>GESHC-341071349-4075-2016-11-30</v>
          </cell>
        </row>
        <row r="2107">
          <cell r="A2107" t="str">
            <v>GESHC-341071443-4075-2016-03-21</v>
          </cell>
        </row>
        <row r="2108">
          <cell r="A2108" t="str">
            <v>GESHC-341071349-4075-2016-10-07</v>
          </cell>
        </row>
        <row r="2109">
          <cell r="A2109" t="str">
            <v>GESHC-341071349-4075-2016-10-20</v>
          </cell>
        </row>
        <row r="2110">
          <cell r="A2110" t="str">
            <v>GESHC-341071349-4075-2016-05-20</v>
          </cell>
        </row>
        <row r="2111">
          <cell r="A2111" t="str">
            <v>GESHC-341071666-4075-2016-12-29</v>
          </cell>
        </row>
        <row r="2112">
          <cell r="A2112" t="str">
            <v>GESHC-341071795-4075-2016-03-11</v>
          </cell>
        </row>
        <row r="2113">
          <cell r="A2113" t="str">
            <v>GESHC-341071795-4075-2016-03-11</v>
          </cell>
        </row>
        <row r="2114">
          <cell r="A2114" t="str">
            <v>GESHC-341071795-4075-2016-03-11</v>
          </cell>
        </row>
        <row r="2115">
          <cell r="A2115" t="str">
            <v>GESHC-341071602-4075-2016-02-26</v>
          </cell>
        </row>
        <row r="2116">
          <cell r="A2116" t="str">
            <v>GESHC-341071795-4075-2016-10-28</v>
          </cell>
        </row>
        <row r="2117">
          <cell r="A2117" t="str">
            <v>GESHC-341071796-4075-2016-02-05</v>
          </cell>
        </row>
        <row r="2118">
          <cell r="A2118" t="str">
            <v>GESHC-341071795-4075-2016-03-18</v>
          </cell>
        </row>
        <row r="2119">
          <cell r="A2119" t="str">
            <v>GESHC-341071795-4075-2016-10-28</v>
          </cell>
        </row>
        <row r="2120">
          <cell r="A2120" t="str">
            <v>GESHC-341071795-4075-2016-03-11</v>
          </cell>
        </row>
        <row r="2121">
          <cell r="A2121" t="str">
            <v>GESHC-341071796-4075-2016-09-01</v>
          </cell>
        </row>
        <row r="2122">
          <cell r="A2122" t="str">
            <v>GESHC-341071796-4075-2016-12-19</v>
          </cell>
        </row>
        <row r="2123">
          <cell r="A2123" t="str">
            <v>GESHC-341071796-4075-2016-03-17</v>
          </cell>
        </row>
        <row r="2124">
          <cell r="A2124" t="str">
            <v>GESHC-341071919-4075-2016-03-04</v>
          </cell>
        </row>
        <row r="2125">
          <cell r="A2125" t="str">
            <v>GESHC-341071916-4075-2016-02-24</v>
          </cell>
        </row>
        <row r="2126">
          <cell r="A2126" t="str">
            <v>GESHC-341071916-4075-2016-12-01</v>
          </cell>
        </row>
        <row r="2127">
          <cell r="A2127" t="str">
            <v>GESHC-341071916-4075-2016-02-24</v>
          </cell>
        </row>
        <row r="2128">
          <cell r="A2128" t="str">
            <v>GESHC-341071938-4075-2016-08-26</v>
          </cell>
        </row>
        <row r="2129">
          <cell r="A2129" t="str">
            <v>GESHC-341071938-4075-2016-08-26</v>
          </cell>
        </row>
        <row r="2130">
          <cell r="A2130" t="str">
            <v>GESHC-341071916-4075-2016-12-01</v>
          </cell>
        </row>
        <row r="2131">
          <cell r="A2131" t="str">
            <v>GESHC-341071924-4075-2016-09-01</v>
          </cell>
        </row>
        <row r="2132">
          <cell r="A2132" t="str">
            <v>GESHC-341071938-4075-2016-08-26</v>
          </cell>
        </row>
        <row r="2133">
          <cell r="A2133" t="str">
            <v>GESHC-341072044-4075-2016-08-17</v>
          </cell>
        </row>
        <row r="2134">
          <cell r="A2134" t="str">
            <v>GESHC-341072087-4075-2016-11-14</v>
          </cell>
        </row>
        <row r="2135">
          <cell r="A2135" t="str">
            <v>GESHC-341072087-4075-2016-11-14</v>
          </cell>
        </row>
        <row r="2136">
          <cell r="A2136" t="str">
            <v>GESHC-341072087-4075-2016-07-21</v>
          </cell>
        </row>
        <row r="2137">
          <cell r="A2137" t="str">
            <v>GESHC-341072159-4075-2016-03-29</v>
          </cell>
        </row>
        <row r="2138">
          <cell r="A2138" t="str">
            <v>GESHC-341072159-4075-2016-03-03</v>
          </cell>
        </row>
        <row r="2139">
          <cell r="A2139" t="str">
            <v>GESHC-341072159-4075-2016-09-09</v>
          </cell>
        </row>
        <row r="2140">
          <cell r="A2140" t="str">
            <v>GESHC-341072159-4075-2016-08-04</v>
          </cell>
        </row>
        <row r="2141">
          <cell r="A2141" t="str">
            <v>GESHC-341072160-4075-2016-03-31</v>
          </cell>
        </row>
        <row r="2142">
          <cell r="A2142" t="str">
            <v>GESHC-341072159-4075-2016-07-15</v>
          </cell>
        </row>
        <row r="2143">
          <cell r="A2143" t="str">
            <v>GESHC-341072159-4075-2016-11-23</v>
          </cell>
        </row>
        <row r="2144">
          <cell r="A2144" t="str">
            <v>GESHC-341072338-4075-2016-10-24</v>
          </cell>
        </row>
        <row r="2145">
          <cell r="A2145" t="str">
            <v>GESHC-341072338-4075-2016-12-16</v>
          </cell>
        </row>
        <row r="2146">
          <cell r="A2146" t="str">
            <v>GESHC-341072338-4075-2016-09-28</v>
          </cell>
        </row>
        <row r="2147">
          <cell r="A2147" t="str">
            <v>GESHC-341072338-4075-2016-10-24</v>
          </cell>
        </row>
        <row r="2148">
          <cell r="A2148" t="str">
            <v>GESHC-341072385-4075-2016-03-11</v>
          </cell>
        </row>
        <row r="2149">
          <cell r="A2149" t="str">
            <v>GESHC-341072348-4075-2016-04-26</v>
          </cell>
        </row>
        <row r="2150">
          <cell r="A2150" t="str">
            <v>GESHC-341072568-4075-2016-10-18</v>
          </cell>
        </row>
        <row r="2151">
          <cell r="A2151" t="str">
            <v>GESHC-341072539-4075-2016-03-31</v>
          </cell>
        </row>
        <row r="2152">
          <cell r="A2152" t="str">
            <v>GESHC-341072686-4075-2016-03-03</v>
          </cell>
        </row>
        <row r="2153">
          <cell r="A2153" t="str">
            <v>GESHC-341072686-4075-2016-03-02</v>
          </cell>
        </row>
        <row r="2154">
          <cell r="A2154" t="str">
            <v>GESHC-341072686-4075-2016-09-23</v>
          </cell>
        </row>
        <row r="2155">
          <cell r="A2155" t="str">
            <v>GESHC-341072696-4075-2016-03-14</v>
          </cell>
        </row>
        <row r="2156">
          <cell r="A2156" t="str">
            <v>GESHC-341072768-4075-2016-06-07</v>
          </cell>
        </row>
        <row r="2157">
          <cell r="A2157" t="str">
            <v>GESHC-341072893-4075-2016-03-28</v>
          </cell>
        </row>
        <row r="2158">
          <cell r="A2158" t="str">
            <v>GESHC-341072960-4075-2016-12-12</v>
          </cell>
        </row>
        <row r="2159">
          <cell r="A2159" t="str">
            <v>GESHC-341072997-4075-2016-03-07</v>
          </cell>
        </row>
        <row r="2160">
          <cell r="A2160" t="str">
            <v>GESHC-341072960-4075-2016-12-12</v>
          </cell>
        </row>
        <row r="2161">
          <cell r="A2161" t="str">
            <v>GESHC-341073048-4075-2016-09-09</v>
          </cell>
        </row>
        <row r="2162">
          <cell r="A2162" t="str">
            <v>GESHC-341072906-4075-2016-02-18</v>
          </cell>
        </row>
        <row r="2163">
          <cell r="A2163" t="str">
            <v>GESHC-341073048-4075-2016-05-30</v>
          </cell>
        </row>
        <row r="2164">
          <cell r="A2164" t="str">
            <v>GESHC-341073048-4075-2016-05-31</v>
          </cell>
        </row>
        <row r="2165">
          <cell r="A2165" t="str">
            <v>GESHC-341073048-4075-2016-07-22</v>
          </cell>
        </row>
        <row r="2166">
          <cell r="A2166" t="str">
            <v>GESHC-341073083-4075-2016-09-30</v>
          </cell>
        </row>
        <row r="2167">
          <cell r="A2167" t="str">
            <v>GESHC-341073058-4075-2016-04-08</v>
          </cell>
        </row>
        <row r="2168">
          <cell r="A2168" t="str">
            <v>GESHC-341073121-4075-2016-12-16</v>
          </cell>
        </row>
        <row r="2169">
          <cell r="A2169" t="str">
            <v>GESHC-341073170-4075-2016-02-26</v>
          </cell>
        </row>
        <row r="2170">
          <cell r="A2170" t="str">
            <v>GESHC-341073170-4075-2016-03-17</v>
          </cell>
        </row>
        <row r="2171">
          <cell r="A2171" t="str">
            <v>GESHC-341073121-4075-2016-10-28</v>
          </cell>
        </row>
        <row r="2172">
          <cell r="A2172" t="str">
            <v>GESHC-341073170-4075-2016-02-26</v>
          </cell>
        </row>
        <row r="2173">
          <cell r="A2173" t="str">
            <v>GESHC-341073121-4075-2016-10-28</v>
          </cell>
        </row>
        <row r="2174">
          <cell r="A2174" t="str">
            <v>GESHC-341073121-4075-2017-01-03</v>
          </cell>
        </row>
        <row r="2175">
          <cell r="A2175" t="str">
            <v>GESHC-341073170-4075-2016-03-16</v>
          </cell>
        </row>
        <row r="2176">
          <cell r="A2176" t="str">
            <v>GESHC-341073244-4075-2016-11-18</v>
          </cell>
        </row>
        <row r="2177">
          <cell r="A2177" t="str">
            <v>GESHC-341073244-4075-2016-11-10</v>
          </cell>
        </row>
        <row r="2178">
          <cell r="A2178" t="str">
            <v>GESHC-341073244-4075-2016-11-10</v>
          </cell>
        </row>
        <row r="2179">
          <cell r="A2179" t="str">
            <v>GESHC-341073244-4075-2016-11-18</v>
          </cell>
        </row>
        <row r="2180">
          <cell r="A2180" t="str">
            <v>GESHC-341073244-4075-2016-07-08</v>
          </cell>
        </row>
        <row r="2181">
          <cell r="A2181" t="str">
            <v>GESHC-341073306-4075-2016-06-02</v>
          </cell>
        </row>
        <row r="2182">
          <cell r="A2182" t="str">
            <v>GESHC-341073266-4075-2016-06-06</v>
          </cell>
        </row>
        <row r="2183">
          <cell r="A2183" t="str">
            <v>GESHC-341073306-4075-2016-06-02</v>
          </cell>
        </row>
        <row r="2184">
          <cell r="A2184" t="str">
            <v>GESHC-341073306-4075-2016-06-02</v>
          </cell>
        </row>
        <row r="2185">
          <cell r="A2185" t="str">
            <v>GESHC-341073266-4075-2016-06-03</v>
          </cell>
        </row>
        <row r="2186">
          <cell r="A2186" t="str">
            <v>GESHC-341073444-4075-2016-09-23</v>
          </cell>
        </row>
        <row r="2187">
          <cell r="A2187" t="str">
            <v>GESHC-341073444-4075-2016-11-30</v>
          </cell>
        </row>
        <row r="2188">
          <cell r="A2188" t="str">
            <v>GESHC-341073765-4075-2016-10-18</v>
          </cell>
        </row>
        <row r="2189">
          <cell r="A2189" t="str">
            <v>GESHC-341073765-4075-2016-09-02</v>
          </cell>
        </row>
        <row r="2190">
          <cell r="A2190" t="str">
            <v>GESHC-341073765-4075-2016-11-16</v>
          </cell>
        </row>
        <row r="2191">
          <cell r="A2191" t="str">
            <v>GESHC-341073765-4075-2016-11-04</v>
          </cell>
        </row>
        <row r="2192">
          <cell r="A2192" t="str">
            <v>GESHC-341073765-4075-2016-11-04</v>
          </cell>
        </row>
        <row r="2193">
          <cell r="A2193" t="str">
            <v>GESHC-341073765-4075-2016-09-02</v>
          </cell>
        </row>
        <row r="2194">
          <cell r="A2194" t="str">
            <v>GESHC-341074014-4075-2016-04-05</v>
          </cell>
        </row>
        <row r="2195">
          <cell r="A2195" t="str">
            <v>GESHC-341074014-4075-2016-04-05</v>
          </cell>
        </row>
        <row r="2196">
          <cell r="A2196" t="str">
            <v>GESHC-341074014-4075-2016-04-05</v>
          </cell>
        </row>
        <row r="2197">
          <cell r="A2197" t="str">
            <v>GESHC-341074014-4075-2016-04-05</v>
          </cell>
        </row>
        <row r="2198">
          <cell r="A2198" t="str">
            <v>GESHC-341074014-4075-2016-04-05</v>
          </cell>
        </row>
        <row r="2199">
          <cell r="A2199" t="str">
            <v>GESHC-341074088-4075-2016-03-22</v>
          </cell>
        </row>
        <row r="2200">
          <cell r="A2200" t="str">
            <v>GESHC-341074395-4075-2016-03-04</v>
          </cell>
        </row>
        <row r="2201">
          <cell r="A2201" t="str">
            <v>GESHC-341074493-4075-2016-12-01</v>
          </cell>
        </row>
        <row r="2202">
          <cell r="A2202" t="str">
            <v>GESHC-341074529-4075-2016-06-29</v>
          </cell>
        </row>
        <row r="2203">
          <cell r="A2203" t="str">
            <v>GESHC-341074493-4075-2016-11-28</v>
          </cell>
        </row>
        <row r="2204">
          <cell r="A2204" t="str">
            <v>GESHC-341074773-4075-2016-11-24</v>
          </cell>
        </row>
        <row r="2205">
          <cell r="A2205" t="str">
            <v>GESHC-341074773-4075-2016-08-30</v>
          </cell>
        </row>
        <row r="2206">
          <cell r="A2206" t="str">
            <v>GESHC-341074768-4075-2016-02-22</v>
          </cell>
        </row>
        <row r="2207">
          <cell r="A2207" t="str">
            <v>GESHC-341074844-4075-2016-03-31</v>
          </cell>
        </row>
        <row r="2208">
          <cell r="A2208" t="str">
            <v>GESHC-341074780-4075-2016-05-12</v>
          </cell>
        </row>
        <row r="2209">
          <cell r="A2209" t="str">
            <v>GESHC-341074844-4075-2016-04-07</v>
          </cell>
        </row>
        <row r="2210">
          <cell r="A2210" t="str">
            <v>GESHC-341074803-4075-2016-06-10</v>
          </cell>
        </row>
        <row r="2211">
          <cell r="A2211" t="str">
            <v>GESHC-341074844-4075-2016-08-08</v>
          </cell>
        </row>
        <row r="2212">
          <cell r="A2212" t="str">
            <v>GESHC-341074844-4075-2016-10-21</v>
          </cell>
        </row>
        <row r="2213">
          <cell r="A2213" t="str">
            <v>GESHC-341074844-4075-2016-03-30</v>
          </cell>
        </row>
        <row r="2214">
          <cell r="A2214" t="str">
            <v>GESHC-341074844-4075-2016-05-27</v>
          </cell>
        </row>
        <row r="2215">
          <cell r="A2215" t="str">
            <v>GESHC-341074844-4075-2016-12-15</v>
          </cell>
        </row>
        <row r="2216">
          <cell r="A2216" t="str">
            <v>GESHC-341074844-4075-2016-04-04</v>
          </cell>
        </row>
        <row r="2217">
          <cell r="A2217" t="str">
            <v>GESHC-341074844-4075-2016-12-16</v>
          </cell>
        </row>
        <row r="2218">
          <cell r="A2218" t="str">
            <v>GESHC-341074873-4075-2016-10-14</v>
          </cell>
        </row>
        <row r="2219">
          <cell r="A2219" t="str">
            <v>GESHC-341074780-4075-2016-05-12</v>
          </cell>
        </row>
        <row r="2220">
          <cell r="A2220" t="str">
            <v>GESHC-341074844-4075-2016-03-18</v>
          </cell>
        </row>
        <row r="2221">
          <cell r="A2221" t="str">
            <v>GESHC-341074873-4075-2016-03-03</v>
          </cell>
        </row>
        <row r="2222">
          <cell r="A2222" t="str">
            <v>GESHC-341074873-4075-2016-12-12</v>
          </cell>
        </row>
        <row r="2223">
          <cell r="A2223" t="str">
            <v>GESHC-341074900-4075-2016-07-26</v>
          </cell>
        </row>
        <row r="2224">
          <cell r="A2224" t="str">
            <v>GESHC-341074844-4075-2016-09-08</v>
          </cell>
        </row>
        <row r="2225">
          <cell r="A2225" t="str">
            <v>GESHC-341074873-4075-2016-08-01</v>
          </cell>
        </row>
        <row r="2226">
          <cell r="A2226" t="str">
            <v>GESHC-341074873-4075-2016-10-14</v>
          </cell>
        </row>
        <row r="2227">
          <cell r="A2227" t="str">
            <v>GESHC-341075026-4075-2016-03-25</v>
          </cell>
        </row>
        <row r="2228">
          <cell r="A2228" t="str">
            <v>GESHC-341075026-4075-2016-03-25</v>
          </cell>
        </row>
        <row r="2229">
          <cell r="A2229" t="str">
            <v>GESHC-341075026-4075-2016-03-25</v>
          </cell>
        </row>
        <row r="2230">
          <cell r="A2230" t="str">
            <v>GESHC-341075026-4075-2016-03-25</v>
          </cell>
        </row>
        <row r="2231">
          <cell r="A2231" t="str">
            <v>GESHC-341075255-4075-2016-08-10</v>
          </cell>
        </row>
        <row r="2232">
          <cell r="A2232" t="str">
            <v>GESHC-341075255-4075-2016-08-10</v>
          </cell>
        </row>
        <row r="2233">
          <cell r="A2233" t="str">
            <v>GESHC-341075255-4075-2016-09-30</v>
          </cell>
        </row>
        <row r="2234">
          <cell r="A2234" t="str">
            <v>GESHC-341075255-4075-2016-09-30</v>
          </cell>
        </row>
        <row r="2235">
          <cell r="A2235" t="str">
            <v>GESHC-341075255-4075-2016-09-30</v>
          </cell>
        </row>
        <row r="2236">
          <cell r="A2236" t="str">
            <v>GESHC-341075389-4075-2016-09-27</v>
          </cell>
        </row>
        <row r="2237">
          <cell r="A2237" t="str">
            <v>GESHC-341075255-4075-2016-09-30</v>
          </cell>
        </row>
        <row r="2238">
          <cell r="A2238" t="str">
            <v>GESHC-341075255-4075-2016-08-10</v>
          </cell>
        </row>
        <row r="2239">
          <cell r="A2239" t="str">
            <v>GESHC-341075255-4075-2016-08-10</v>
          </cell>
        </row>
        <row r="2240">
          <cell r="A2240" t="str">
            <v>GESHC-341075458-4075-2016-12-09</v>
          </cell>
        </row>
        <row r="2241">
          <cell r="A2241" t="str">
            <v>GESHC-341075559-4075-2016-02-10</v>
          </cell>
        </row>
        <row r="2242">
          <cell r="A2242" t="str">
            <v>GESHC-341075902-4075-2016-09-14</v>
          </cell>
        </row>
        <row r="2243">
          <cell r="A2243" t="str">
            <v>GESHC-341075902-4075-2016-09-14</v>
          </cell>
        </row>
        <row r="2244">
          <cell r="A2244" t="str">
            <v>GESHC-341075902-4075-2016-09-14</v>
          </cell>
        </row>
        <row r="2245">
          <cell r="A2245" t="str">
            <v>GESHC-341075902-4075-2016-09-14</v>
          </cell>
        </row>
        <row r="2246">
          <cell r="A2246" t="str">
            <v>GESHC-341075902-4075-2016-09-14</v>
          </cell>
        </row>
        <row r="2247">
          <cell r="A2247" t="str">
            <v>GESHC-341075812-4075-2016-03-04</v>
          </cell>
        </row>
        <row r="2248">
          <cell r="A2248" t="str">
            <v>GESHC-341075978-4075-2016-06-03</v>
          </cell>
        </row>
        <row r="2249">
          <cell r="A2249" t="str">
            <v>GESHC-341075978-4075-2016-06-03</v>
          </cell>
        </row>
        <row r="2250">
          <cell r="A2250" t="str">
            <v>GESHC-341075978-4075-2016-07-15</v>
          </cell>
        </row>
        <row r="2251">
          <cell r="A2251" t="str">
            <v>GESHC-341075974-4075-2016-12-09</v>
          </cell>
        </row>
        <row r="2252">
          <cell r="A2252" t="str">
            <v>GESHC-341075974-4075-2016-05-13</v>
          </cell>
        </row>
        <row r="2253">
          <cell r="A2253" t="str">
            <v>GESHC-341075978-4075-2016-07-15</v>
          </cell>
        </row>
        <row r="2254">
          <cell r="A2254" t="str">
            <v>GESHC-341075978-4075-2016-07-15</v>
          </cell>
        </row>
        <row r="2255">
          <cell r="A2255" t="str">
            <v>GESHC-341075978-4075-2016-06-03</v>
          </cell>
        </row>
        <row r="2256">
          <cell r="A2256" t="str">
            <v>GESHC-341076126-4075-2016-11-17</v>
          </cell>
        </row>
        <row r="2257">
          <cell r="A2257" t="str">
            <v>GESHC-341076392-4075-2016-12-02</v>
          </cell>
        </row>
        <row r="2258">
          <cell r="A2258" t="str">
            <v>GESHC-341076392-4075-2016-12-02</v>
          </cell>
        </row>
        <row r="2259">
          <cell r="A2259" t="str">
            <v>GESHC-341076535-4075-2016-03-21</v>
          </cell>
        </row>
        <row r="2260">
          <cell r="A2260" t="str">
            <v>GESHC-341076535-4075-2016-03-21</v>
          </cell>
        </row>
        <row r="2261">
          <cell r="A2261" t="str">
            <v>GESHC-341076627-4075-2016-06-29</v>
          </cell>
        </row>
        <row r="2262">
          <cell r="A2262" t="str">
            <v>GESHC-341076727-4075-2016-07-21</v>
          </cell>
        </row>
        <row r="2263">
          <cell r="A2263" t="str">
            <v>GESHC-341076627-4075-2016-12-13</v>
          </cell>
        </row>
        <row r="2264">
          <cell r="A2264" t="str">
            <v>GESHC-341077079-4075-2016-06-03</v>
          </cell>
        </row>
        <row r="2265">
          <cell r="A2265" t="str">
            <v>GESHC-341077385-4075-2016-02-25</v>
          </cell>
        </row>
        <row r="2266">
          <cell r="A2266" t="str">
            <v>GESHC-341077385-4075-2016-02-25</v>
          </cell>
        </row>
        <row r="2267">
          <cell r="A2267" t="str">
            <v>GESHC-341077385-4075-2016-10-10</v>
          </cell>
        </row>
        <row r="2268">
          <cell r="A2268" t="str">
            <v>GESHC-341077385-4075-2016-10-10</v>
          </cell>
        </row>
        <row r="2269">
          <cell r="A2269" t="str">
            <v>GESHC-341077385-4075-2016-09-30</v>
          </cell>
        </row>
        <row r="2270">
          <cell r="A2270" t="str">
            <v>GESHC-341077385-4075-2016-03-03</v>
          </cell>
        </row>
        <row r="2271">
          <cell r="A2271" t="str">
            <v>GESHC-341077385-4075-2016-06-14</v>
          </cell>
        </row>
        <row r="2272">
          <cell r="A2272" t="str">
            <v>GESHC-341077385-4075-2016-06-10</v>
          </cell>
        </row>
        <row r="2273">
          <cell r="A2273" t="str">
            <v>GESHC-341077537-4075-2016-06-03</v>
          </cell>
        </row>
        <row r="2274">
          <cell r="A2274" t="str">
            <v>GESHC-341077385-4075-2016-06-17</v>
          </cell>
        </row>
        <row r="2275">
          <cell r="A2275" t="str">
            <v>GESHC-341077385-4075-2016-09-30</v>
          </cell>
        </row>
        <row r="2276">
          <cell r="A2276" t="str">
            <v>GESHC-341077385-4075-2016-12-20</v>
          </cell>
        </row>
        <row r="2277">
          <cell r="A2277" t="str">
            <v>GESHC-341077646-4075-2016-07-18</v>
          </cell>
        </row>
        <row r="2278">
          <cell r="A2278" t="str">
            <v>GESHC-341077908-4075-2016-07-18</v>
          </cell>
        </row>
        <row r="2279">
          <cell r="A2279" t="str">
            <v>GESHC-341077908-4075-2016-10-28</v>
          </cell>
        </row>
        <row r="2280">
          <cell r="A2280" t="str">
            <v>GESHC-341077951-4075-2016-10-21</v>
          </cell>
        </row>
        <row r="2281">
          <cell r="A2281" t="str">
            <v>GESHC-341077951-4075-2016-10-19</v>
          </cell>
        </row>
        <row r="2282">
          <cell r="A2282" t="str">
            <v>GESHC-341077951-4075-2016-10-20</v>
          </cell>
        </row>
        <row r="2283">
          <cell r="A2283" t="str">
            <v>GESHC-341078060-4075-2016-02-19</v>
          </cell>
        </row>
        <row r="2284">
          <cell r="A2284" t="str">
            <v>GESHC-341077951-4075-2016-10-18</v>
          </cell>
        </row>
        <row r="2285">
          <cell r="A2285" t="str">
            <v>GESHC-341077951-4075-2016-12-21</v>
          </cell>
        </row>
        <row r="2286">
          <cell r="A2286" t="str">
            <v>GESHC-341077951-4075-2017-01-25</v>
          </cell>
        </row>
        <row r="2287">
          <cell r="A2287" t="str">
            <v>GESHC-341078295-4075-2016-04-22</v>
          </cell>
        </row>
        <row r="2288">
          <cell r="A2288" t="str">
            <v>GESHC-341078284-4075-2016-08-05</v>
          </cell>
        </row>
        <row r="2289">
          <cell r="A2289" t="str">
            <v>GESHC-341078284-4075-2016-08-05</v>
          </cell>
        </row>
        <row r="2290">
          <cell r="A2290" t="str">
            <v>GESHC-341078284-4075-2017-02-02</v>
          </cell>
        </row>
        <row r="2291">
          <cell r="A2291" t="str">
            <v>GESHC-341078284-4075-2016-07-07</v>
          </cell>
        </row>
        <row r="2292">
          <cell r="A2292" t="str">
            <v>GESHC-341078295-4075-2016-04-22</v>
          </cell>
        </row>
        <row r="2293">
          <cell r="A2293" t="str">
            <v>GESHC-341078060-4075-2016-02-19</v>
          </cell>
        </row>
        <row r="2294">
          <cell r="A2294" t="str">
            <v>GESHC-341078295-4075-2016-04-22</v>
          </cell>
        </row>
        <row r="2295">
          <cell r="A2295" t="str">
            <v>GESHC-341078295-4075-2016-03-11</v>
          </cell>
        </row>
        <row r="2296">
          <cell r="A2296" t="str">
            <v>GESHC-341078295-4075-2016-04-06</v>
          </cell>
        </row>
        <row r="2297">
          <cell r="A2297" t="str">
            <v>GESHC-341078326-4075-2016-06-10</v>
          </cell>
        </row>
        <row r="2298">
          <cell r="A2298" t="str">
            <v>GESHC-341078326-4075-2016-03-30</v>
          </cell>
        </row>
        <row r="2299">
          <cell r="A2299" t="str">
            <v>GESHC-341078326-4075-2016-10-10</v>
          </cell>
        </row>
        <row r="2300">
          <cell r="A2300" t="str">
            <v>GESHC-341078326-4075-2017-01-10</v>
          </cell>
        </row>
        <row r="2301">
          <cell r="A2301" t="str">
            <v>GESHC-341078284-4075-2016-08-19</v>
          </cell>
        </row>
        <row r="2302">
          <cell r="A2302" t="str">
            <v>GESHC-341078326-4075-2016-08-24</v>
          </cell>
        </row>
        <row r="2303">
          <cell r="A2303" t="str">
            <v>GESHC-341078346-4075-2016-06-03</v>
          </cell>
        </row>
        <row r="2304">
          <cell r="A2304" t="str">
            <v>GESHC-341078295-4075-2016-03-11</v>
          </cell>
        </row>
        <row r="2305">
          <cell r="A2305" t="str">
            <v>GESHC-341078350-4075-2016-03-17</v>
          </cell>
        </row>
        <row r="2306">
          <cell r="A2306" t="str">
            <v>GESHC-341078545-4075-2016-03-11</v>
          </cell>
        </row>
        <row r="2307">
          <cell r="A2307" t="str">
            <v>GESHC-341078545-4075-2016-10-23</v>
          </cell>
        </row>
        <row r="2308">
          <cell r="A2308" t="str">
            <v>GESHC-341078545-4075-2016-06-17</v>
          </cell>
        </row>
        <row r="2309">
          <cell r="A2309" t="str">
            <v>GESHC-341078434-4075-2016-10-17</v>
          </cell>
        </row>
        <row r="2310">
          <cell r="A2310" t="str">
            <v>GESHC-341078541-4075-2016-12-02</v>
          </cell>
        </row>
        <row r="2311">
          <cell r="A2311" t="str">
            <v>GESHC-341078346-4075-2016-10-26</v>
          </cell>
        </row>
        <row r="2312">
          <cell r="A2312" t="str">
            <v>GESHC-341078545-4075-2016-03-11</v>
          </cell>
        </row>
        <row r="2313">
          <cell r="A2313" t="str">
            <v>GESHC-341078545-4075-2016-06-17</v>
          </cell>
        </row>
        <row r="2314">
          <cell r="A2314" t="str">
            <v>GESHC-341078545-4075-2016-06-03</v>
          </cell>
        </row>
        <row r="2315">
          <cell r="A2315" t="str">
            <v>GESHC-341078960-4075-2016-05-30</v>
          </cell>
        </row>
        <row r="2316">
          <cell r="A2316" t="str">
            <v>GESHC-341078960-4075-2016-05-30</v>
          </cell>
        </row>
        <row r="2317">
          <cell r="A2317" t="str">
            <v>GESHC-341078960-4075-2016-05-30</v>
          </cell>
        </row>
        <row r="2318">
          <cell r="A2318" t="str">
            <v>GESHC-341078960-4075-2016-09-06</v>
          </cell>
        </row>
        <row r="2319">
          <cell r="A2319" t="str">
            <v>GESHC-341078960-4075-2016-05-30</v>
          </cell>
        </row>
        <row r="2320">
          <cell r="A2320" t="str">
            <v>GESHC-341078960-4075-2016-05-30</v>
          </cell>
        </row>
        <row r="2321">
          <cell r="A2321" t="str">
            <v>GESHC-341078960-4075-2016-05-30</v>
          </cell>
        </row>
        <row r="2322">
          <cell r="A2322" t="str">
            <v>GESHC-341078960-4075-2016-09-06</v>
          </cell>
        </row>
        <row r="2323">
          <cell r="A2323" t="str">
            <v>GESHC-341078960-4075-2016-09-06</v>
          </cell>
        </row>
        <row r="2324">
          <cell r="A2324" t="str">
            <v>GESHC-341078960-4075-2016-06-02</v>
          </cell>
        </row>
        <row r="2325">
          <cell r="A2325" t="str">
            <v>GESHC-341078960-4075-2016-08-29</v>
          </cell>
        </row>
        <row r="2326">
          <cell r="A2326" t="str">
            <v>GESHC-341078960-4075-2016-05-30</v>
          </cell>
        </row>
        <row r="2327">
          <cell r="A2327" t="str">
            <v>GESHC-341078960-4075-2016-05-30</v>
          </cell>
        </row>
        <row r="2328">
          <cell r="A2328" t="str">
            <v>GESHC-341078960-4075-2016-05-30</v>
          </cell>
        </row>
        <row r="2329">
          <cell r="A2329" t="str">
            <v>GESHC-341078989-4075-2016-11-25</v>
          </cell>
        </row>
        <row r="2330">
          <cell r="A2330" t="str">
            <v>GESHC-341079302-4075-2016-12-08</v>
          </cell>
        </row>
        <row r="2331">
          <cell r="A2331" t="str">
            <v>GESHC-341079302-4075-2016-12-05</v>
          </cell>
        </row>
        <row r="2332">
          <cell r="A2332" t="str">
            <v>GESHC-341079301-4075-2016-09-29</v>
          </cell>
        </row>
        <row r="2333">
          <cell r="A2333" t="str">
            <v>GESHC-341079301-4075-2016-12-16</v>
          </cell>
        </row>
        <row r="2334">
          <cell r="A2334" t="str">
            <v>GESHC-341079420-4075-2016-02-17</v>
          </cell>
        </row>
        <row r="2335">
          <cell r="A2335" t="str">
            <v>GESHC-341079562-4075-2016-03-23</v>
          </cell>
        </row>
        <row r="2336">
          <cell r="A2336" t="str">
            <v>GESHC-341079420-4075-2016-02-17</v>
          </cell>
        </row>
        <row r="2337">
          <cell r="A2337" t="str">
            <v>GESHC-341079756-4075-2016-10-04</v>
          </cell>
        </row>
        <row r="2338">
          <cell r="A2338" t="str">
            <v>GESHC-341079798-4075-2016-12-22</v>
          </cell>
        </row>
        <row r="2339">
          <cell r="A2339" t="str">
            <v>GESHC-341079756-4075-2016-09-09</v>
          </cell>
        </row>
        <row r="2340">
          <cell r="A2340" t="str">
            <v>GESHC-341079835-4075-2016-04-22</v>
          </cell>
        </row>
        <row r="2341">
          <cell r="A2341" t="str">
            <v>GESHC-341079835-4075-2016-04-22</v>
          </cell>
        </row>
        <row r="2342">
          <cell r="A2342" t="str">
            <v>GESHC-341079835-4075-2016-11-07</v>
          </cell>
        </row>
        <row r="2343">
          <cell r="A2343" t="str">
            <v>GESHC-341079798-4075-2016-08-10</v>
          </cell>
        </row>
        <row r="2344">
          <cell r="A2344" t="str">
            <v>GESHC-341079835-4075-2016-02-02</v>
          </cell>
        </row>
        <row r="2345">
          <cell r="A2345" t="str">
            <v>GESHC-341079835-4075-2016-07-18</v>
          </cell>
        </row>
        <row r="2346">
          <cell r="A2346" t="str">
            <v>GESHC-341079835-4075-2016-02-19</v>
          </cell>
        </row>
        <row r="2347">
          <cell r="A2347" t="str">
            <v>GESHC-341079835-4075-2016-12-16</v>
          </cell>
        </row>
        <row r="2348">
          <cell r="A2348" t="str">
            <v>GESHC-341079856-4075-2016-08-26</v>
          </cell>
        </row>
        <row r="2349">
          <cell r="A2349" t="str">
            <v>GESHC-341079986-4075-2016-07-21</v>
          </cell>
        </row>
        <row r="2350">
          <cell r="A2350" t="str">
            <v>GESHC-341079856-4075-2016-06-08</v>
          </cell>
        </row>
        <row r="2351">
          <cell r="A2351" t="str">
            <v>GESHC-341079986-4075-2016-04-19</v>
          </cell>
        </row>
        <row r="2352">
          <cell r="A2352" t="str">
            <v>GESHC-341079986-4075-2016-08-26</v>
          </cell>
        </row>
        <row r="2353">
          <cell r="A2353" t="str">
            <v>GESHC-341079985-4075-2016-06-29</v>
          </cell>
        </row>
        <row r="2354">
          <cell r="A2354" t="str">
            <v>GESHC-341079986-4075-2016-06-03</v>
          </cell>
        </row>
        <row r="2355">
          <cell r="A2355" t="str">
            <v>GESHC-341079986-4075-2016-06-03</v>
          </cell>
        </row>
        <row r="2356">
          <cell r="A2356" t="str">
            <v>GESHC-341079986-4075-2016-05-05</v>
          </cell>
        </row>
        <row r="2357">
          <cell r="A2357" t="str">
            <v>GESHC-341079986-4075-2016-06-03</v>
          </cell>
        </row>
        <row r="2358">
          <cell r="A2358" t="str">
            <v>GESHC-341079986-4075-2016-08-26</v>
          </cell>
        </row>
        <row r="2359">
          <cell r="A2359" t="str">
            <v>GESHC-341079985-4075-2016-06-29</v>
          </cell>
        </row>
        <row r="2360">
          <cell r="A2360" t="str">
            <v>GESHC-341079986-4075-2016-08-19</v>
          </cell>
        </row>
        <row r="2361">
          <cell r="A2361" t="str">
            <v>GESHC-341079986-4075-2016-07-22</v>
          </cell>
        </row>
        <row r="2362">
          <cell r="A2362" t="str">
            <v>GESHC-341079986-4075-2016-09-09</v>
          </cell>
        </row>
        <row r="2363">
          <cell r="A2363" t="str">
            <v>GESHC-341080192-4075-2016-02-04</v>
          </cell>
        </row>
        <row r="2364">
          <cell r="A2364" t="str">
            <v>GESHC-341080192-4075-2016-03-04</v>
          </cell>
        </row>
        <row r="2365">
          <cell r="A2365" t="str">
            <v>GESHC-341080192-4075-2016-08-26</v>
          </cell>
        </row>
        <row r="2366">
          <cell r="A2366" t="str">
            <v>GESHC-341080192-4075-2016-09-09</v>
          </cell>
        </row>
        <row r="2367">
          <cell r="A2367" t="str">
            <v>GESHC-341080192-4075-2016-09-22</v>
          </cell>
        </row>
        <row r="2368">
          <cell r="A2368" t="str">
            <v>GESHC-341080192-4075-2016-12-02</v>
          </cell>
        </row>
        <row r="2369">
          <cell r="A2369" t="str">
            <v>GESHC-341080192-4075-2016-02-02</v>
          </cell>
        </row>
        <row r="2370">
          <cell r="A2370" t="str">
            <v>GESHC-341080286-4075-2016-08-05</v>
          </cell>
        </row>
        <row r="2371">
          <cell r="A2371" t="str">
            <v>GESHC-341080295-4075-2016-07-08</v>
          </cell>
        </row>
        <row r="2372">
          <cell r="A2372" t="str">
            <v>GESHC-341080477-4075-2016-07-27</v>
          </cell>
        </row>
        <row r="2373">
          <cell r="A2373" t="str">
            <v>GESHC-341080477-4075-2016-12-27</v>
          </cell>
        </row>
        <row r="2374">
          <cell r="A2374" t="str">
            <v>GESHC-341080707-4075-2016-02-10</v>
          </cell>
        </row>
        <row r="2375">
          <cell r="A2375" t="str">
            <v>GESHC-341080707-4075-2016-12-23</v>
          </cell>
        </row>
        <row r="2376">
          <cell r="A2376" t="str">
            <v>GESHC-341080731-4075-2016-08-12</v>
          </cell>
        </row>
        <row r="2377">
          <cell r="A2377" t="str">
            <v>GESHC-341080707-4075-2016-09-20</v>
          </cell>
        </row>
        <row r="2378">
          <cell r="A2378" t="str">
            <v>GESHC-341080731-4075-2016-08-12</v>
          </cell>
        </row>
        <row r="2379">
          <cell r="A2379" t="str">
            <v>GESHC-341080731-4075-2016-08-12</v>
          </cell>
        </row>
        <row r="2380">
          <cell r="A2380" t="str">
            <v>GESHC-341080707-4075-2016-03-07</v>
          </cell>
        </row>
        <row r="2381">
          <cell r="A2381" t="str">
            <v>GESHC-341081408-4075-2016-03-16</v>
          </cell>
        </row>
        <row r="2382">
          <cell r="A2382" t="str">
            <v>GESHC-341082114-4075-2016-04-15</v>
          </cell>
        </row>
        <row r="2383">
          <cell r="A2383" t="str">
            <v>GESHC-341082535-4075-2016-07-13</v>
          </cell>
        </row>
        <row r="2384">
          <cell r="A2384" t="str">
            <v>GESHC-341082957-4075-2017-01-05</v>
          </cell>
        </row>
        <row r="2385">
          <cell r="A2385" t="str">
            <v>GESHC-341082957-4075-2016-05-19</v>
          </cell>
        </row>
        <row r="2386">
          <cell r="A2386" t="str">
            <v>GESHC-341082957-4075-2017-01-05</v>
          </cell>
        </row>
        <row r="2387">
          <cell r="A2387" t="str">
            <v>GESHC-341082957-4075-2016-05-19</v>
          </cell>
        </row>
        <row r="2388">
          <cell r="A2388" t="str">
            <v>GESHC-341083018-4075-2017-01-10</v>
          </cell>
        </row>
        <row r="2389">
          <cell r="A2389" t="str">
            <v>GESHC-341083018-4075-2016-03-16</v>
          </cell>
        </row>
        <row r="2390">
          <cell r="A2390" t="str">
            <v>GESHC-341083018-4075-2016-03-25</v>
          </cell>
        </row>
        <row r="2391">
          <cell r="A2391" t="str">
            <v>GESHC-341083018-4075-2017-01-10</v>
          </cell>
        </row>
        <row r="2392">
          <cell r="A2392" t="str">
            <v>GESHC-341083254-4075-2016-02-29</v>
          </cell>
        </row>
        <row r="2393">
          <cell r="A2393" t="str">
            <v>GESHC-341083254-4075-2016-02-29</v>
          </cell>
        </row>
        <row r="2394">
          <cell r="A2394" t="str">
            <v>GESHC-341083254-4075-2016-02-29</v>
          </cell>
        </row>
        <row r="2395">
          <cell r="A2395" t="str">
            <v>GESHC-341083394-4075-2016-03-11</v>
          </cell>
        </row>
        <row r="2396">
          <cell r="A2396" t="str">
            <v>GESHC-341083199-4075-2016-10-14</v>
          </cell>
        </row>
        <row r="2397">
          <cell r="A2397" t="str">
            <v>GESHC-341083394-4075-2016-04-12</v>
          </cell>
        </row>
        <row r="2398">
          <cell r="A2398" t="str">
            <v>GESHC-341083199-4075-2016-10-17</v>
          </cell>
        </row>
        <row r="2399">
          <cell r="A2399" t="str">
            <v>GESHC-341083394-4075-2016-06-30</v>
          </cell>
        </row>
        <row r="2400">
          <cell r="A2400" t="str">
            <v>GESHC-341083454-4075-2016-09-22</v>
          </cell>
        </row>
        <row r="2401">
          <cell r="A2401" t="str">
            <v>GESHC-341083495-4075-2016-12-30</v>
          </cell>
        </row>
        <row r="2402">
          <cell r="A2402" t="str">
            <v>GESHC-341083495-4075-2016-12-30</v>
          </cell>
        </row>
        <row r="2403">
          <cell r="A2403" t="str">
            <v>GESHC-341083495-4075-2016-12-30</v>
          </cell>
        </row>
        <row r="2404">
          <cell r="A2404" t="str">
            <v>GESHC-341083935-4075-2016-02-11</v>
          </cell>
        </row>
        <row r="2405">
          <cell r="A2405" t="str">
            <v>GESHC-341083935-4075-2016-03-31</v>
          </cell>
        </row>
        <row r="2406">
          <cell r="A2406" t="str">
            <v>GESHC-341083935-4075-2017-01-26</v>
          </cell>
        </row>
        <row r="2407">
          <cell r="A2407" t="str">
            <v>GESHC-341084037-4075-2016-03-07</v>
          </cell>
        </row>
        <row r="2408">
          <cell r="A2408" t="str">
            <v>GESHC-341083996-4075-2016-08-04</v>
          </cell>
        </row>
        <row r="2409">
          <cell r="A2409" t="str">
            <v>GESHC-341083935-4075-2017-01-26</v>
          </cell>
        </row>
        <row r="2410">
          <cell r="A2410" t="str">
            <v>GESHC-341084037-4075-2016-10-26</v>
          </cell>
        </row>
        <row r="2411">
          <cell r="A2411" t="str">
            <v>GESHC-341084037-4075-2016-08-08</v>
          </cell>
        </row>
        <row r="2412">
          <cell r="A2412" t="str">
            <v>GESHC-341084070-4075-2016-11-30</v>
          </cell>
        </row>
        <row r="2413">
          <cell r="A2413" t="str">
            <v>GESHC-341083935-4075-2016-03-11</v>
          </cell>
        </row>
        <row r="2414">
          <cell r="A2414" t="str">
            <v>GESHC-341084037-4075-2016-08-08</v>
          </cell>
        </row>
        <row r="2415">
          <cell r="A2415" t="str">
            <v>GESHC-341083935-4075-2017-01-26</v>
          </cell>
        </row>
        <row r="2416">
          <cell r="A2416" t="str">
            <v>GESHC-341084218-4075-2016-04-21</v>
          </cell>
        </row>
        <row r="2417">
          <cell r="A2417" t="str">
            <v>GESHC-341084734-4075-2016-02-02</v>
          </cell>
        </row>
        <row r="2418">
          <cell r="A2418" t="str">
            <v>GESHC-341084718-4075-2016-08-12</v>
          </cell>
        </row>
        <row r="2419">
          <cell r="A2419" t="str">
            <v>GESHC-341084734-4075-2016-02-02</v>
          </cell>
        </row>
        <row r="2420">
          <cell r="A2420" t="str">
            <v>GESHC-341084734-4075-2016-02-02</v>
          </cell>
        </row>
        <row r="2421">
          <cell r="A2421" t="str">
            <v>GESHC-341084718-4075-2016-11-01</v>
          </cell>
        </row>
        <row r="2422">
          <cell r="A2422" t="str">
            <v>GESHC-341084734-4075-2016-04-26</v>
          </cell>
        </row>
        <row r="2423">
          <cell r="A2423" t="str">
            <v>GESHC-341084718-4075-2016-08-05</v>
          </cell>
        </row>
        <row r="2424">
          <cell r="A2424" t="str">
            <v>GESHC-341084718-4075-2016-09-01</v>
          </cell>
        </row>
        <row r="2425">
          <cell r="A2425" t="str">
            <v>GESHC-341084718-4075-2016-11-07</v>
          </cell>
        </row>
        <row r="2426">
          <cell r="A2426" t="str">
            <v>GESHC-341084914-4075-2016-05-27</v>
          </cell>
        </row>
        <row r="2427">
          <cell r="A2427" t="str">
            <v>GESHC-341084914-4075-2016-05-27</v>
          </cell>
        </row>
        <row r="2428">
          <cell r="A2428" t="str">
            <v>GESHC-341084864-4075-2016-02-03</v>
          </cell>
        </row>
        <row r="2429">
          <cell r="A2429" t="str">
            <v>GESHC-341084718-4075-2016-11-28</v>
          </cell>
        </row>
        <row r="2430">
          <cell r="A2430" t="str">
            <v>GESHC-341084718-4075-2016-12-08</v>
          </cell>
        </row>
        <row r="2431">
          <cell r="A2431" t="str">
            <v>GESHC-341085236-4075-2016-02-12</v>
          </cell>
        </row>
        <row r="2432">
          <cell r="A2432" t="str">
            <v>GESHC-341085395-4075-2016-03-02</v>
          </cell>
        </row>
        <row r="2433">
          <cell r="A2433" t="str">
            <v>GESHC-341085236-4075-2016-02-19</v>
          </cell>
        </row>
        <row r="2434">
          <cell r="A2434" t="str">
            <v>GESHC-341085395-4075-2016-04-25</v>
          </cell>
        </row>
        <row r="2435">
          <cell r="A2435" t="str">
            <v>GESHC-341085236-4075-2016-02-12</v>
          </cell>
        </row>
        <row r="2436">
          <cell r="A2436" t="str">
            <v>GESHC-341086649-4075-2016-02-16</v>
          </cell>
        </row>
        <row r="2437">
          <cell r="A2437" t="str">
            <v>GESHC-341086041-4075-2016-04-26</v>
          </cell>
        </row>
        <row r="2438">
          <cell r="A2438" t="str">
            <v>GESHC-341086649-4075-2016-02-16</v>
          </cell>
        </row>
        <row r="2439">
          <cell r="A2439" t="str">
            <v>GESHC-341086649-4075-2016-02-16</v>
          </cell>
        </row>
        <row r="2440">
          <cell r="A2440" t="str">
            <v>GESHC-341086649-4075-2016-02-16</v>
          </cell>
        </row>
        <row r="2441">
          <cell r="A2441" t="str">
            <v>GESHC-341086545-4075-2016-03-09</v>
          </cell>
        </row>
        <row r="2442">
          <cell r="A2442" t="str">
            <v>GESHC-341086649-4075-2016-02-16</v>
          </cell>
        </row>
        <row r="2443">
          <cell r="A2443" t="str">
            <v>GESHC-341086649-4075-2016-02-16</v>
          </cell>
        </row>
        <row r="2444">
          <cell r="A2444" t="str">
            <v>GESHC-341086780-4075-2016-05-24</v>
          </cell>
        </row>
        <row r="2445">
          <cell r="A2445" t="str">
            <v>GESHC-341087502-4075-2016-08-17</v>
          </cell>
        </row>
        <row r="2446">
          <cell r="A2446" t="str">
            <v>GESHC-341087502-4075-2016-11-25</v>
          </cell>
        </row>
        <row r="2447">
          <cell r="A2447" t="str">
            <v>GESHC-341087801-4075-2016-08-05</v>
          </cell>
        </row>
        <row r="2448">
          <cell r="A2448" t="str">
            <v>GESHC-341087502-4075-2016-04-25</v>
          </cell>
        </row>
        <row r="2449">
          <cell r="A2449" t="str">
            <v>GESHC-341087809-4075-2017-02-01</v>
          </cell>
        </row>
        <row r="2450">
          <cell r="A2450" t="str">
            <v>GESHC-341087801-4075-2016-08-05</v>
          </cell>
        </row>
        <row r="2451">
          <cell r="A2451" t="str">
            <v>GESHC-341087809-4075-2016-05-18</v>
          </cell>
        </row>
        <row r="2452">
          <cell r="A2452" t="str">
            <v>GESHC-341088384-4075-2016-04-04</v>
          </cell>
        </row>
        <row r="2453">
          <cell r="A2453" t="str">
            <v>GESHC-341087801-4075-2016-08-05</v>
          </cell>
        </row>
        <row r="2454">
          <cell r="A2454" t="str">
            <v>GESHC-341087809-4075-2016-03-31</v>
          </cell>
        </row>
        <row r="2455">
          <cell r="A2455" t="str">
            <v>GESHC-341088384-4075-2016-04-05</v>
          </cell>
        </row>
        <row r="2456">
          <cell r="A2456" t="str">
            <v>GESHC-341088384-4075-2016-04-04</v>
          </cell>
        </row>
        <row r="2457">
          <cell r="A2457" t="str">
            <v>GESHC-341088384-4075-2016-04-04</v>
          </cell>
        </row>
        <row r="2458">
          <cell r="A2458" t="str">
            <v>GESHC-341088384-4075-2016-04-05</v>
          </cell>
        </row>
        <row r="2459">
          <cell r="A2459" t="str">
            <v>GESHC-341088384-4075-2016-05-27</v>
          </cell>
        </row>
        <row r="2460">
          <cell r="A2460" t="str">
            <v>GESHC-341088384-4075-2016-04-21</v>
          </cell>
        </row>
        <row r="2461">
          <cell r="A2461" t="str">
            <v>GESHC-341087801-4075-2016-08-02</v>
          </cell>
        </row>
        <row r="2462">
          <cell r="A2462" t="str">
            <v>GESHC-341088384-4075-2016-07-25</v>
          </cell>
        </row>
        <row r="2463">
          <cell r="A2463" t="str">
            <v>GESHC-341088384-4075-2016-07-25</v>
          </cell>
        </row>
        <row r="2464">
          <cell r="A2464" t="str">
            <v>GESHC-341088384-4075-2016-10-07</v>
          </cell>
        </row>
        <row r="2465">
          <cell r="A2465" t="str">
            <v>GESHC-341088384-4075-2016-09-21</v>
          </cell>
        </row>
        <row r="2466">
          <cell r="A2466" t="str">
            <v>GESHC-341087809-4075-2016-03-31</v>
          </cell>
        </row>
        <row r="2467">
          <cell r="A2467" t="str">
            <v>GESHC-341088384-4075-2016-04-04</v>
          </cell>
        </row>
        <row r="2468">
          <cell r="A2468" t="str">
            <v>GESHC-341088384-4075-2016-10-14</v>
          </cell>
        </row>
        <row r="2469">
          <cell r="A2469" t="str">
            <v>GESHC-341088534-4075-2016-04-22</v>
          </cell>
        </row>
        <row r="2470">
          <cell r="A2470" t="str">
            <v>GESHC-341088715-4075-2016-05-27</v>
          </cell>
        </row>
        <row r="2471">
          <cell r="A2471" t="str">
            <v>GESHC-341088384-4075-2016-05-27</v>
          </cell>
        </row>
        <row r="2472">
          <cell r="A2472" t="str">
            <v>GESHC-341088775-4075-2016-03-30</v>
          </cell>
        </row>
        <row r="2473">
          <cell r="A2473" t="str">
            <v>GESHC-341088775-4075-2016-03-30</v>
          </cell>
        </row>
        <row r="2474">
          <cell r="A2474" t="str">
            <v>GESHC-341088515-4075-2016-10-12</v>
          </cell>
        </row>
        <row r="2475">
          <cell r="A2475" t="str">
            <v>GESHC-341088775-4075-2016-03-30</v>
          </cell>
        </row>
        <row r="2476">
          <cell r="A2476" t="str">
            <v>GESHC-341088775-4075-2016-04-01</v>
          </cell>
        </row>
        <row r="2477">
          <cell r="A2477" t="str">
            <v>GESHC-341088775-4075-2016-03-30</v>
          </cell>
        </row>
        <row r="2478">
          <cell r="A2478" t="str">
            <v>GESHC-341088384-4075-2016-07-26</v>
          </cell>
        </row>
        <row r="2479">
          <cell r="A2479" t="str">
            <v>GESHC-341088384-4075-2016-10-07</v>
          </cell>
        </row>
        <row r="2480">
          <cell r="A2480" t="str">
            <v>GESHC-341089121-4075-2016-03-11</v>
          </cell>
        </row>
        <row r="2481">
          <cell r="A2481" t="str">
            <v>GESHC-341088777-4075-2016-07-14</v>
          </cell>
        </row>
        <row r="2482">
          <cell r="A2482" t="str">
            <v>GESHC-341089121-4075-2016-04-15</v>
          </cell>
        </row>
        <row r="2483">
          <cell r="A2483" t="str">
            <v>GESHC-341089121-4075-2016-04-15</v>
          </cell>
        </row>
        <row r="2484">
          <cell r="A2484" t="str">
            <v>GESHC-341089109-4075-2016-03-11</v>
          </cell>
        </row>
        <row r="2485">
          <cell r="A2485" t="str">
            <v>GESHC-341089121-4075-2017-02-01</v>
          </cell>
        </row>
        <row r="2486">
          <cell r="A2486" t="str">
            <v>GESHC-341089121-4075-2016-12-24</v>
          </cell>
        </row>
        <row r="2487">
          <cell r="A2487" t="str">
            <v>GESHC-341089299-4075-2016-04-22</v>
          </cell>
        </row>
        <row r="2488">
          <cell r="A2488" t="str">
            <v>GESHC-341089121-4075-2016-10-07</v>
          </cell>
        </row>
        <row r="2489">
          <cell r="A2489" t="str">
            <v>GESHC-341088384-4075-2016-10-14</v>
          </cell>
        </row>
        <row r="2490">
          <cell r="A2490" t="str">
            <v>GESHC-341089299-4075-2016-09-29</v>
          </cell>
        </row>
        <row r="2491">
          <cell r="A2491" t="str">
            <v>GESHC-341089299-4075-2016-04-22</v>
          </cell>
        </row>
        <row r="2492">
          <cell r="A2492" t="str">
            <v>GESHC-341089121-4075-2016-12-24</v>
          </cell>
        </row>
        <row r="2493">
          <cell r="A2493" t="str">
            <v>GESHC-341090703-4075-2016-04-19</v>
          </cell>
        </row>
        <row r="2494">
          <cell r="A2494" t="str">
            <v>GESHC-341090703-4075-2016-04-19</v>
          </cell>
        </row>
        <row r="2495">
          <cell r="A2495" t="str">
            <v>GESHC-341090954-4075-2016-03-29</v>
          </cell>
        </row>
        <row r="2496">
          <cell r="A2496" t="str">
            <v>GESHC-341090999-4075-2016-09-15</v>
          </cell>
        </row>
        <row r="2497">
          <cell r="A2497" t="str">
            <v>GESHC-341091226-4075-2016-04-06</v>
          </cell>
        </row>
        <row r="2498">
          <cell r="A2498" t="str">
            <v>GESHC-341091226-4075-2016-07-15</v>
          </cell>
        </row>
        <row r="2499">
          <cell r="A2499" t="str">
            <v>GESHC-341090937-4075-2016-09-15</v>
          </cell>
        </row>
        <row r="2500">
          <cell r="A2500" t="str">
            <v>GESHC-341091226-4075-2016-06-22</v>
          </cell>
        </row>
        <row r="2501">
          <cell r="A2501" t="str">
            <v>GESHC-341090999-4075-2016-06-28</v>
          </cell>
        </row>
        <row r="2502">
          <cell r="A2502" t="str">
            <v>GESHC-341091226-4075-2016-04-06</v>
          </cell>
        </row>
        <row r="2503">
          <cell r="A2503" t="str">
            <v>GESHC-341091226-4075-2016-06-27</v>
          </cell>
        </row>
        <row r="2504">
          <cell r="A2504" t="str">
            <v>GESHC-341091226-4075-2016-10-06</v>
          </cell>
        </row>
        <row r="2505">
          <cell r="A2505" t="str">
            <v>GESHC-341091226-4075-2016-07-15</v>
          </cell>
        </row>
        <row r="2506">
          <cell r="A2506" t="str">
            <v>GESHC-341091226-4075-2016-10-07</v>
          </cell>
        </row>
        <row r="2507">
          <cell r="A2507" t="str">
            <v>GESHC-341091226-4075-2016-09-29</v>
          </cell>
        </row>
        <row r="2508">
          <cell r="A2508" t="str">
            <v>GESHC-341091226-4075-2016-09-09</v>
          </cell>
        </row>
        <row r="2509">
          <cell r="A2509" t="str">
            <v>GESHC-341091226-4075-2016-10-05</v>
          </cell>
        </row>
        <row r="2510">
          <cell r="A2510" t="str">
            <v>GESHC-341091226-4075-2016-09-28</v>
          </cell>
        </row>
        <row r="2511">
          <cell r="A2511" t="str">
            <v>GESHC-341091622-4075-2016-05-09</v>
          </cell>
        </row>
        <row r="2512">
          <cell r="A2512" t="str">
            <v>GESHC-341091583-4075-2016-12-09</v>
          </cell>
        </row>
        <row r="2513">
          <cell r="A2513" t="str">
            <v>GESHC-341091622-4075-2016-06-29</v>
          </cell>
        </row>
        <row r="2514">
          <cell r="A2514" t="str">
            <v>GESHC-341091622-4075-2016-05-09</v>
          </cell>
        </row>
        <row r="2515">
          <cell r="A2515" t="str">
            <v>GESHC-341091622-4075-2016-06-29</v>
          </cell>
        </row>
        <row r="2516">
          <cell r="A2516" t="str">
            <v>GESHC-341091622-4075-2017-01-24</v>
          </cell>
        </row>
        <row r="2517">
          <cell r="A2517" t="str">
            <v>GESHC-341091226-4075-2016-09-30</v>
          </cell>
        </row>
        <row r="2518">
          <cell r="A2518" t="str">
            <v>GESHC-341091622-4075-2017-01-24</v>
          </cell>
        </row>
        <row r="2519">
          <cell r="A2519" t="str">
            <v>GESHC-341092123-4075-2016-10-19</v>
          </cell>
        </row>
        <row r="2520">
          <cell r="A2520" t="str">
            <v>GESHC-341092123-4075-2016-10-28</v>
          </cell>
        </row>
        <row r="2521">
          <cell r="A2521" t="str">
            <v>GESHC-341092114-4075-2016-04-22</v>
          </cell>
        </row>
        <row r="2522">
          <cell r="A2522" t="str">
            <v>GESHC-341093050-4075-2016-06-09</v>
          </cell>
        </row>
        <row r="2523">
          <cell r="A2523" t="str">
            <v>GESHC-341093050-4075-2016-09-02</v>
          </cell>
        </row>
        <row r="2524">
          <cell r="A2524" t="str">
            <v>GESHC-341093050-4075-2016-09-02</v>
          </cell>
        </row>
        <row r="2525">
          <cell r="A2525" t="str">
            <v>GESHC-341093050-4075-2016-09-02</v>
          </cell>
        </row>
        <row r="2526">
          <cell r="A2526" t="str">
            <v>GESHC-341093050-4075-2016-09-02</v>
          </cell>
        </row>
        <row r="2527">
          <cell r="A2527" t="str">
            <v>GESHC-341093050-4075-2016-09-02</v>
          </cell>
        </row>
        <row r="2528">
          <cell r="A2528" t="str">
            <v>GESHC-341093050-4075-2016-09-02</v>
          </cell>
        </row>
        <row r="2529">
          <cell r="A2529" t="str">
            <v>GESHC-341093414-4075-2016-05-24</v>
          </cell>
        </row>
        <row r="2530">
          <cell r="A2530" t="str">
            <v>GESHC-341094991-4075-2016-05-18</v>
          </cell>
        </row>
        <row r="2531">
          <cell r="A2531" t="str">
            <v>GESHC-341094494-4075-2016-08-09</v>
          </cell>
        </row>
        <row r="2532">
          <cell r="A2532" t="str">
            <v>GESHC-341095351-4075-2016-06-21</v>
          </cell>
        </row>
        <row r="2533">
          <cell r="A2533" t="str">
            <v>GESHC-341095351-4075-2016-06-24</v>
          </cell>
        </row>
        <row r="2534">
          <cell r="A2534" t="str">
            <v>GESHC-341095351-4075-2016-08-05</v>
          </cell>
        </row>
        <row r="2535">
          <cell r="A2535" t="str">
            <v>GESHC-341095351-4075-2016-08-19</v>
          </cell>
        </row>
        <row r="2536">
          <cell r="A2536" t="str">
            <v>GESHC-341095351-4075-2016-05-27</v>
          </cell>
        </row>
        <row r="2537">
          <cell r="A2537" t="str">
            <v>GESHC-341095351-4075-2016-06-22</v>
          </cell>
        </row>
        <row r="2538">
          <cell r="A2538" t="str">
            <v>GESHC-341095351-4075-2016-08-05</v>
          </cell>
        </row>
        <row r="2539">
          <cell r="A2539" t="str">
            <v>GESHC-341095351-4075-2016-05-27</v>
          </cell>
        </row>
        <row r="2540">
          <cell r="A2540" t="str">
            <v>GESHC-341095351-4075-2016-09-01</v>
          </cell>
        </row>
        <row r="2541">
          <cell r="A2541" t="str">
            <v>GESHC-341095351-4075-2016-06-01</v>
          </cell>
        </row>
        <row r="2542">
          <cell r="A2542" t="str">
            <v>GESHC-341095351-4075-2016-11-18</v>
          </cell>
        </row>
        <row r="2543">
          <cell r="A2543" t="str">
            <v>GESHC-341095351-4075-2016-08-05</v>
          </cell>
        </row>
        <row r="2544">
          <cell r="A2544" t="str">
            <v>GESHC-341095351-4075-2016-08-15</v>
          </cell>
        </row>
        <row r="2545">
          <cell r="A2545" t="str">
            <v>GESHC-341095351-4075-2016-09-29</v>
          </cell>
        </row>
        <row r="2546">
          <cell r="A2546" t="str">
            <v>GESHC-341095351-4075-2016-11-18</v>
          </cell>
        </row>
        <row r="2547">
          <cell r="A2547" t="str">
            <v>GESHC-341095351-4075-2016-08-24</v>
          </cell>
        </row>
        <row r="2548">
          <cell r="A2548" t="str">
            <v>GESHC-341095351-4075-2016-11-18</v>
          </cell>
        </row>
        <row r="2549">
          <cell r="A2549" t="str">
            <v>GESHC-341095351-4075-2016-06-20</v>
          </cell>
        </row>
        <row r="2550">
          <cell r="A2550" t="str">
            <v>GESHC-341095351-4075-2016-11-18</v>
          </cell>
        </row>
        <row r="2551">
          <cell r="A2551" t="str">
            <v>GESHC-341095351-4075-2016-12-02</v>
          </cell>
        </row>
        <row r="2552">
          <cell r="A2552" t="str">
            <v>GESHC-341095351-4075-2016-12-16</v>
          </cell>
        </row>
        <row r="2553">
          <cell r="A2553" t="str">
            <v>GESHC-341095351-4075-2017-01-10</v>
          </cell>
        </row>
        <row r="2554">
          <cell r="A2554" t="str">
            <v>GESHC-341095351-4075-2016-09-23</v>
          </cell>
        </row>
        <row r="2555">
          <cell r="A2555" t="str">
            <v>GESHC-341095351-4075-2016-09-29</v>
          </cell>
        </row>
        <row r="2556">
          <cell r="A2556" t="str">
            <v>GESHC-341095351-4075-2016-12-30</v>
          </cell>
        </row>
        <row r="2557">
          <cell r="A2557" t="str">
            <v>GESHC-341095352-4075-2016-06-09</v>
          </cell>
        </row>
        <row r="2558">
          <cell r="A2558" t="str">
            <v>GESHC-341095351-4075-2016-06-02</v>
          </cell>
        </row>
        <row r="2559">
          <cell r="A2559" t="str">
            <v>GESHC-341095351-4075-2016-06-20</v>
          </cell>
        </row>
        <row r="2560">
          <cell r="A2560" t="str">
            <v>GESHC-341095351-4075-2016-08-24</v>
          </cell>
        </row>
        <row r="2561">
          <cell r="A2561" t="str">
            <v>GESHC-341095351-4075-2016-12-16</v>
          </cell>
        </row>
        <row r="2562">
          <cell r="A2562" t="str">
            <v>GESHC-341095351-4075-2016-11-18</v>
          </cell>
        </row>
        <row r="2563">
          <cell r="A2563" t="str">
            <v>GESHC-341095351-4075-2017-01-10</v>
          </cell>
        </row>
        <row r="2564">
          <cell r="A2564" t="str">
            <v>GESHC-341095351-4075-2016-08-15</v>
          </cell>
        </row>
        <row r="2565">
          <cell r="A2565" t="str">
            <v>GESHC-341095352-4075-2016-07-01</v>
          </cell>
        </row>
        <row r="2566">
          <cell r="A2566" t="str">
            <v>GESHC-341095351-4075-2016-06-24</v>
          </cell>
        </row>
        <row r="2567">
          <cell r="A2567" t="str">
            <v>GESHC-341095351-4075-2016-12-30</v>
          </cell>
        </row>
        <row r="2568">
          <cell r="A2568" t="str">
            <v>GESHC-341095351-4075-2017-01-10</v>
          </cell>
        </row>
        <row r="2569">
          <cell r="A2569" t="str">
            <v>GESHC-341095351-4075-2017-01-10</v>
          </cell>
        </row>
        <row r="2570">
          <cell r="A2570" t="str">
            <v>GESHC-341095352-4075-2016-06-03</v>
          </cell>
        </row>
        <row r="2571">
          <cell r="A2571" t="str">
            <v>GESHC-341095352-4075-2016-06-09</v>
          </cell>
        </row>
        <row r="2572">
          <cell r="A2572" t="str">
            <v>GESHC-341095351-4075-2016-11-18</v>
          </cell>
        </row>
        <row r="2573">
          <cell r="A2573" t="str">
            <v>GESHC-341095351-4075-2016-08-26</v>
          </cell>
        </row>
        <row r="2574">
          <cell r="A2574" t="str">
            <v>GESHC-341095351-4075-2016-09-02</v>
          </cell>
        </row>
        <row r="2575">
          <cell r="A2575" t="str">
            <v>GESHC-341095352-4075-2016-06-09</v>
          </cell>
        </row>
        <row r="2576">
          <cell r="A2576" t="str">
            <v>GESHC-341095352-4075-2016-09-14</v>
          </cell>
        </row>
        <row r="2577">
          <cell r="A2577" t="str">
            <v>GESHC-341095351-4075-2016-11-18</v>
          </cell>
        </row>
        <row r="2578">
          <cell r="A2578" t="str">
            <v>GESHC-341095352-4075-2016-08-15</v>
          </cell>
        </row>
        <row r="2579">
          <cell r="A2579" t="str">
            <v>GESHC-341095352-4075-2016-06-09</v>
          </cell>
        </row>
        <row r="2580">
          <cell r="A2580" t="str">
            <v>GESHC-341095352-4075-2016-11-18</v>
          </cell>
        </row>
        <row r="2581">
          <cell r="A2581" t="str">
            <v>GESHC-341095351-4075-2016-09-29</v>
          </cell>
        </row>
        <row r="2582">
          <cell r="A2582" t="str">
            <v>GESHC-341095352-4075-2016-07-01</v>
          </cell>
        </row>
        <row r="2583">
          <cell r="A2583" t="str">
            <v>GESHC-341095352-4075-2016-09-08</v>
          </cell>
        </row>
        <row r="2584">
          <cell r="A2584" t="str">
            <v>GESHC-341095352-4075-2016-09-02</v>
          </cell>
        </row>
        <row r="2585">
          <cell r="A2585" t="str">
            <v>GESHC-341095352-4075-2016-09-01</v>
          </cell>
        </row>
        <row r="2586">
          <cell r="A2586" t="str">
            <v>GESHC-341095352-4075-2016-06-03</v>
          </cell>
        </row>
        <row r="2587">
          <cell r="A2587" t="str">
            <v>GESHC-341095352-4075-2016-06-03</v>
          </cell>
        </row>
        <row r="2588">
          <cell r="A2588" t="str">
            <v>GESHC-341095352-4075-2016-06-03</v>
          </cell>
        </row>
        <row r="2589">
          <cell r="A2589" t="str">
            <v>GESHC-341095352-4075-2016-08-31</v>
          </cell>
        </row>
        <row r="2590">
          <cell r="A2590" t="str">
            <v>GESHC-341095352-4075-2016-09-14</v>
          </cell>
        </row>
        <row r="2591">
          <cell r="A2591" t="str">
            <v>GESHC-341095351-4075-2017-01-10</v>
          </cell>
        </row>
        <row r="2592">
          <cell r="A2592" t="str">
            <v>GESHC-341095352-4075-2016-09-01</v>
          </cell>
        </row>
        <row r="2593">
          <cell r="A2593" t="str">
            <v>GESHC-341095352-4075-2017-01-19</v>
          </cell>
        </row>
        <row r="2594">
          <cell r="A2594" t="str">
            <v>GESHC-341095352-4075-2016-09-14</v>
          </cell>
        </row>
        <row r="2595">
          <cell r="A2595" t="str">
            <v>GESHC-341095352-4075-2016-09-22</v>
          </cell>
        </row>
        <row r="2596">
          <cell r="A2596" t="str">
            <v>GESHC-341095352-4075-2016-09-29</v>
          </cell>
        </row>
        <row r="2597">
          <cell r="A2597" t="str">
            <v>GESHC-341095352-4075-2016-11-18</v>
          </cell>
        </row>
        <row r="2598">
          <cell r="A2598" t="str">
            <v>GESHC-341095351-4075-2016-09-29</v>
          </cell>
        </row>
        <row r="2599">
          <cell r="A2599" t="str">
            <v>GESHC-341095352-4075-2016-11-18</v>
          </cell>
        </row>
        <row r="2600">
          <cell r="A2600" t="str">
            <v>GESHC-341095351-4075-2016-12-16</v>
          </cell>
        </row>
        <row r="2601">
          <cell r="A2601" t="str">
            <v>GESHC-341095352-4075-2016-12-02</v>
          </cell>
        </row>
        <row r="2602">
          <cell r="A2602" t="str">
            <v>GESHC-341095352-4075-2016-08-15</v>
          </cell>
        </row>
        <row r="2603">
          <cell r="A2603" t="str">
            <v>GESHC-341095660-4075-2016-06-24</v>
          </cell>
        </row>
        <row r="2604">
          <cell r="A2604" t="str">
            <v>GESHC-341095660-4075-2016-06-24</v>
          </cell>
        </row>
        <row r="2605">
          <cell r="A2605" t="str">
            <v>GESHC-341095660-4075-2016-06-24</v>
          </cell>
        </row>
        <row r="2606">
          <cell r="A2606" t="str">
            <v>GESHC-341096276-4075-2016-10-06</v>
          </cell>
        </row>
        <row r="2607">
          <cell r="A2607" t="str">
            <v>GESHC-341096949-4075-2016-08-12</v>
          </cell>
        </row>
        <row r="2608">
          <cell r="A2608" t="str">
            <v>GESHC-341096752-4075-2016-10-20</v>
          </cell>
        </row>
        <row r="2609">
          <cell r="A2609" t="str">
            <v>GESHC-341097592-4075-2016-09-27</v>
          </cell>
        </row>
        <row r="2610">
          <cell r="A2610" t="str">
            <v>GESHC-341097962-4075-2016-09-09</v>
          </cell>
        </row>
        <row r="2611">
          <cell r="A2611" t="str">
            <v>GESHC-341097962-4075-2016-11-10</v>
          </cell>
        </row>
        <row r="2612">
          <cell r="A2612" t="str">
            <v>GESHC-341097962-4075-2017-02-03</v>
          </cell>
        </row>
        <row r="2613">
          <cell r="A2613" t="str">
            <v>GESHC-341098455-4075-2016-07-15</v>
          </cell>
        </row>
        <row r="2614">
          <cell r="A2614" t="str">
            <v>GESHC-341097962-4075-2016-07-15</v>
          </cell>
        </row>
        <row r="2615">
          <cell r="A2615" t="str">
            <v>GESHC-341097962-4075-2017-02-03</v>
          </cell>
        </row>
        <row r="2616">
          <cell r="A2616" t="str">
            <v>GESHC-341098455-4075-2016-07-15</v>
          </cell>
        </row>
        <row r="2617">
          <cell r="A2617" t="str">
            <v>GESHC-341097962-4075-2017-02-03</v>
          </cell>
        </row>
        <row r="2618">
          <cell r="A2618" t="str">
            <v>GESHC-341097962-4075-2016-09-23</v>
          </cell>
        </row>
        <row r="2619">
          <cell r="A2619" t="str">
            <v>GESHC-341098722-4075-2016-06-10</v>
          </cell>
        </row>
        <row r="2620">
          <cell r="A2620" t="str">
            <v>GESHC-341098722-4075-2016-06-10</v>
          </cell>
        </row>
        <row r="2621">
          <cell r="A2621" t="str">
            <v>GESHC-341097962-4075-2016-08-12</v>
          </cell>
        </row>
        <row r="2622">
          <cell r="A2622" t="str">
            <v>GESHC-341099710-4075-2016-12-22</v>
          </cell>
        </row>
        <row r="2623">
          <cell r="A2623" t="str">
            <v>GESHC-341099710-4075-2017-01-18</v>
          </cell>
        </row>
        <row r="2624">
          <cell r="A2624" t="str">
            <v>GESHC-341099313-4075-2016-06-24</v>
          </cell>
        </row>
        <row r="2625">
          <cell r="A2625" t="str">
            <v>GESHC-341100408-4075-2016-09-09</v>
          </cell>
        </row>
        <row r="2626">
          <cell r="A2626" t="str">
            <v>GESHC-341099710-4075-2016-08-26</v>
          </cell>
        </row>
        <row r="2627">
          <cell r="A2627" t="str">
            <v>GESHC-341100408-4075-2016-12-02</v>
          </cell>
        </row>
        <row r="2628">
          <cell r="A2628" t="str">
            <v>GESHC-341100408-4075-2016-09-09</v>
          </cell>
        </row>
        <row r="2629">
          <cell r="A2629" t="str">
            <v>GESHC-341100408-4075-2016-07-15</v>
          </cell>
        </row>
        <row r="2630">
          <cell r="A2630" t="str">
            <v>GESHC-341100408-4075-2016-11-02</v>
          </cell>
        </row>
        <row r="2631">
          <cell r="A2631" t="str">
            <v>GESHC-341100408-4075-2017-01-20</v>
          </cell>
        </row>
        <row r="2632">
          <cell r="A2632" t="str">
            <v>GESHC-341100408-4075-2016-10-12</v>
          </cell>
        </row>
        <row r="2633">
          <cell r="A2633" t="str">
            <v>GESHC-341100408-4075-2017-01-18</v>
          </cell>
        </row>
        <row r="2634">
          <cell r="A2634" t="str">
            <v>GESHC-341100408-4075-2017-01-18</v>
          </cell>
        </row>
        <row r="2635">
          <cell r="A2635" t="str">
            <v>GESHC-341100412-4075-2017-01-18</v>
          </cell>
        </row>
        <row r="2636">
          <cell r="A2636" t="str">
            <v>GESHC-341100412-4075-2016-12-02</v>
          </cell>
        </row>
        <row r="2637">
          <cell r="A2637" t="str">
            <v>GESHC-341100408-4075-2016-12-02</v>
          </cell>
        </row>
        <row r="2638">
          <cell r="A2638" t="str">
            <v>GESHC-341100412-4075-2016-12-02</v>
          </cell>
        </row>
        <row r="2639">
          <cell r="A2639" t="str">
            <v>GESHC-341100412-4075-2016-12-02</v>
          </cell>
        </row>
        <row r="2640">
          <cell r="A2640" t="str">
            <v>GESHC-341100412-4075-2017-01-18</v>
          </cell>
        </row>
        <row r="2641">
          <cell r="A2641" t="str">
            <v>GESHC-341100765-4075-2016-08-04</v>
          </cell>
        </row>
        <row r="2642">
          <cell r="A2642" t="str">
            <v>GESHC-341100538-4075-2016-06-28</v>
          </cell>
        </row>
        <row r="2643">
          <cell r="A2643" t="str">
            <v>GESHC-341101548-4075-2016-08-12</v>
          </cell>
        </row>
        <row r="2644">
          <cell r="A2644" t="str">
            <v>GESHC-341103883-4075-2016-08-15</v>
          </cell>
        </row>
        <row r="2645">
          <cell r="A2645" t="str">
            <v>GESHC-341104079-4075-2016-08-12</v>
          </cell>
        </row>
        <row r="2646">
          <cell r="A2646" t="str">
            <v>GESHC-341106371-4075-2016-11-07</v>
          </cell>
        </row>
        <row r="2647">
          <cell r="A2647" t="str">
            <v>GESHC-341106371-4075-2016-12-30</v>
          </cell>
        </row>
        <row r="2648">
          <cell r="A2648" t="str">
            <v>GESHC-341106371-4075-2016-11-07</v>
          </cell>
        </row>
        <row r="2649">
          <cell r="A2649" t="str">
            <v>GESHC-341106372-4075-2016-12-08</v>
          </cell>
        </row>
        <row r="2650">
          <cell r="A2650" t="str">
            <v>GESHC-341106371-4075-2016-10-21</v>
          </cell>
        </row>
        <row r="2651">
          <cell r="A2651" t="str">
            <v>GESHC-341106372-4075-2016-08-12</v>
          </cell>
        </row>
        <row r="2652">
          <cell r="A2652" t="str">
            <v>GESHC-341106372-4075-2016-10-21</v>
          </cell>
        </row>
        <row r="2653">
          <cell r="A2653" t="str">
            <v>GESHC-341106372-4075-2016-11-01</v>
          </cell>
        </row>
        <row r="2654">
          <cell r="A2654" t="str">
            <v>GESHC-341106372-4075-2016-10-13</v>
          </cell>
        </row>
        <row r="2655">
          <cell r="A2655" t="str">
            <v>GESHC-341106372-4075-2016-08-05</v>
          </cell>
        </row>
        <row r="2656">
          <cell r="A2656" t="str">
            <v>GESHC-341106372-4075-2016-12-30</v>
          </cell>
        </row>
        <row r="2657">
          <cell r="A2657" t="str">
            <v>GESHC-341106372-4075-2016-12-09</v>
          </cell>
        </row>
        <row r="2658">
          <cell r="A2658" t="str">
            <v>GESHC-341106372-4075-2016-10-13</v>
          </cell>
        </row>
        <row r="2659">
          <cell r="A2659" t="str">
            <v>GESHC-341106372-4075-2016-10-04</v>
          </cell>
        </row>
        <row r="2660">
          <cell r="A2660" t="str">
            <v>GESHC-341106372-4075-2017-01-13</v>
          </cell>
        </row>
        <row r="2661">
          <cell r="A2661" t="str">
            <v>GESHC-341106372-4075-2016-11-25</v>
          </cell>
        </row>
        <row r="2662">
          <cell r="A2662" t="str">
            <v>GESHC-341106371-4075-2016-08-15</v>
          </cell>
        </row>
        <row r="2663">
          <cell r="A2663" t="str">
            <v>GESHC-341106371-4075-2016-12-08</v>
          </cell>
        </row>
        <row r="2664">
          <cell r="A2664" t="str">
            <v>GESHC-341106371-4075-2016-10-07</v>
          </cell>
        </row>
        <row r="2665">
          <cell r="A2665" t="str">
            <v>GESHC-341107515-4075-2016-12-21</v>
          </cell>
        </row>
        <row r="2666">
          <cell r="A2666" t="str">
            <v>GESHC-341106371-4075-2016-12-08</v>
          </cell>
        </row>
        <row r="2667">
          <cell r="A2667" t="str">
            <v>GESHC-341106372-4075-2016-10-04</v>
          </cell>
        </row>
        <row r="2668">
          <cell r="A2668" t="str">
            <v>GESHC-341106372-4075-2016-10-21</v>
          </cell>
        </row>
        <row r="2669">
          <cell r="A2669" t="str">
            <v>GESHC-341106371-4075-2016-12-09</v>
          </cell>
        </row>
        <row r="2670">
          <cell r="A2670" t="str">
            <v>GESHC-341107515-4075-2016-12-21</v>
          </cell>
        </row>
        <row r="2671">
          <cell r="A2671" t="str">
            <v>GESHC-341107515-4075-2016-12-21</v>
          </cell>
        </row>
        <row r="2672">
          <cell r="A2672" t="str">
            <v>GESHC-341108460-4075-2016-08-17</v>
          </cell>
        </row>
        <row r="2673">
          <cell r="A2673" t="str">
            <v>GESHC-341108460-4075-2016-08-17</v>
          </cell>
        </row>
        <row r="2674">
          <cell r="A2674" t="str">
            <v>GESHC-341108559-4075-2016-11-11</v>
          </cell>
        </row>
        <row r="2675">
          <cell r="A2675" t="str">
            <v>GESHC-341109923-4075-2016-09-08</v>
          </cell>
        </row>
        <row r="2676">
          <cell r="A2676" t="str">
            <v>GESHC-341109923-4075-2016-09-08</v>
          </cell>
        </row>
        <row r="2677">
          <cell r="A2677" t="str">
            <v>GESHC-341110734-4075-2017-01-04</v>
          </cell>
        </row>
        <row r="2678">
          <cell r="A2678" t="str">
            <v>GESHC-341111250-4075-2017-01-06</v>
          </cell>
        </row>
        <row r="2679">
          <cell r="A2679" t="str">
            <v>GESHC-341111250-4075-2016-11-08</v>
          </cell>
        </row>
        <row r="2680">
          <cell r="A2680" t="str">
            <v>GESHC-341110734-4075-2016-12-05</v>
          </cell>
        </row>
        <row r="2681">
          <cell r="A2681" t="str">
            <v>GESHC-341112823-4075-2016-09-28</v>
          </cell>
        </row>
        <row r="2682">
          <cell r="A2682" t="str">
            <v>GESHC-341110734-4075-2017-01-26</v>
          </cell>
        </row>
        <row r="2683">
          <cell r="A2683" t="str">
            <v>GESHC-341114326-4075-2016-12-07</v>
          </cell>
        </row>
        <row r="2684">
          <cell r="A2684" t="str">
            <v>GESHC-341114326-4075-2016-09-30</v>
          </cell>
        </row>
        <row r="2685">
          <cell r="A2685" t="str">
            <v>GESHC-341112625-4075-2016-11-22</v>
          </cell>
        </row>
        <row r="2686">
          <cell r="A2686" t="str">
            <v>GESHC-341115442-4075-2017-01-10</v>
          </cell>
        </row>
        <row r="2687">
          <cell r="A2687" t="str">
            <v>GESHC-341115442-4075-2017-01-10</v>
          </cell>
        </row>
        <row r="2688">
          <cell r="A2688" t="str">
            <v>GESHC-341116785-4075-2016-10-25</v>
          </cell>
        </row>
        <row r="2689">
          <cell r="A2689" t="str">
            <v>GESHC-341116785-4075-2016-10-25</v>
          </cell>
        </row>
        <row r="2690">
          <cell r="A2690" t="str">
            <v>GESHC-341116785-4075-2016-10-25</v>
          </cell>
        </row>
        <row r="2691">
          <cell r="A2691" t="str">
            <v>GESHC-341116785-4075-2016-10-25</v>
          </cell>
        </row>
        <row r="2692">
          <cell r="A2692" t="str">
            <v>GESHC-341116785-4075-2016-10-25</v>
          </cell>
        </row>
        <row r="2693">
          <cell r="A2693" t="str">
            <v>GESHC-341116785-4075-2016-10-25</v>
          </cell>
        </row>
        <row r="2694">
          <cell r="A2694" t="str">
            <v>GESHC-341116785-4075-2016-11-04</v>
          </cell>
        </row>
        <row r="2695">
          <cell r="A2695" t="str">
            <v>GESHC-341116785-4075-2016-12-28</v>
          </cell>
        </row>
        <row r="2696">
          <cell r="A2696" t="str">
            <v>GESHC-341117828-4075-2016-10-18</v>
          </cell>
        </row>
        <row r="2697">
          <cell r="A2697" t="str">
            <v>GESHC-341116785-4075-2016-10-25</v>
          </cell>
        </row>
        <row r="2698">
          <cell r="A2698" t="str">
            <v>GESHC-341116785-4075-2016-10-25</v>
          </cell>
        </row>
        <row r="2699">
          <cell r="A2699" t="str">
            <v>GESHC-341117888-4075-2017-01-19</v>
          </cell>
        </row>
        <row r="2700">
          <cell r="A2700" t="str">
            <v>GESHC-341119460-4075-2017-01-13</v>
          </cell>
        </row>
        <row r="2701">
          <cell r="A2701" t="str">
            <v>GESHC-341119446-4075-2016-11-23</v>
          </cell>
        </row>
        <row r="2702">
          <cell r="A2702" t="str">
            <v>GESHC-341119460-4075-2017-01-13</v>
          </cell>
        </row>
        <row r="2703">
          <cell r="A2703" t="str">
            <v>GESHC-341118590-4075-2016-12-13</v>
          </cell>
        </row>
        <row r="2704">
          <cell r="A2704" t="str">
            <v>GESHC-341119824-4075-2016-10-26</v>
          </cell>
        </row>
        <row r="2705">
          <cell r="A2705" t="str">
            <v>GESHC-341119644-4075-2016-12-01</v>
          </cell>
        </row>
        <row r="2706">
          <cell r="A2706" t="str">
            <v>GESHC-341119460-4075-2017-01-13</v>
          </cell>
        </row>
        <row r="2707">
          <cell r="A2707" t="str">
            <v>GESHC-341121855-4075-2017-02-01</v>
          </cell>
        </row>
        <row r="2708">
          <cell r="A2708" t="str">
            <v>GESHC-341122264-4075-2016-12-06</v>
          </cell>
        </row>
        <row r="2709">
          <cell r="A2709" t="str">
            <v>GESHC-341122264-4075-2016-11-23</v>
          </cell>
        </row>
        <row r="2710">
          <cell r="A2710" t="str">
            <v>GESHC-341121855-4075-2017-02-01</v>
          </cell>
        </row>
        <row r="2711">
          <cell r="A2711" t="str">
            <v>GESHC-341122944-4075-2016-11-28</v>
          </cell>
        </row>
        <row r="2712">
          <cell r="A2712" t="str">
            <v>GESHC-341122264-4075-2016-11-17</v>
          </cell>
        </row>
        <row r="2713">
          <cell r="A2713" t="str">
            <v>GESHC-341122264-4075-2016-11-07</v>
          </cell>
        </row>
        <row r="2714">
          <cell r="A2714" t="str">
            <v>GESHC-341123853-4075-2016-12-14</v>
          </cell>
        </row>
        <row r="2715">
          <cell r="A2715" t="str">
            <v>GESHC-341124931-4075-2016-12-23</v>
          </cell>
        </row>
        <row r="2716">
          <cell r="A2716" t="str">
            <v>GESHC-341124325-4075-2016-12-16</v>
          </cell>
        </row>
        <row r="2717">
          <cell r="A2717" t="str">
            <v>GESHC-341124325-4075-2016-12-16</v>
          </cell>
        </row>
        <row r="2718">
          <cell r="A2718" t="str">
            <v>GESHC-341123853-4075-2016-11-22</v>
          </cell>
        </row>
        <row r="2719">
          <cell r="A2719" t="str">
            <v>GESHC-341127272-4075-2016-12-21</v>
          </cell>
        </row>
        <row r="2720">
          <cell r="A2720" t="str">
            <v>GESHC-341127271-4075-2016-12-15</v>
          </cell>
        </row>
        <row r="2721">
          <cell r="A2721" t="str">
            <v>GESHC-341127271-4075-2017-01-19</v>
          </cell>
        </row>
        <row r="2722">
          <cell r="A2722" t="str">
            <v>GESHC-341129347-4075-2016-12-23</v>
          </cell>
        </row>
        <row r="2723">
          <cell r="A2723" t="str">
            <v>GESHC-341128890-4075-2017-01-05</v>
          </cell>
        </row>
        <row r="2724">
          <cell r="A2724" t="str">
            <v>GESHC-341129347-4075-2017-01-04</v>
          </cell>
        </row>
        <row r="2725">
          <cell r="A2725" t="str">
            <v>GESHC-341128890-4075-2017-01-05</v>
          </cell>
        </row>
        <row r="2726">
          <cell r="A2726" t="str">
            <v>GESHC-341127272-4075-2016-12-21</v>
          </cell>
        </row>
        <row r="2727">
          <cell r="A2727" t="str">
            <v>GESHC-341130737-4075-2017-01-03</v>
          </cell>
        </row>
        <row r="2728">
          <cell r="A2728" t="str">
            <v>GESHC-341132069-4075-2017-02-02</v>
          </cell>
        </row>
        <row r="2729">
          <cell r="A2729" t="str">
            <v>GESHC-341132404-4075-2017-01-23</v>
          </cell>
        </row>
        <row r="2730">
          <cell r="A2730" t="str">
            <v>GESHC-341133334-4075-2017-01-18</v>
          </cell>
        </row>
        <row r="2731">
          <cell r="A2731" t="str">
            <v>GESHC-341133334-4075-2017-01-18</v>
          </cell>
        </row>
        <row r="2732">
          <cell r="A2732" t="str">
            <v>GESHC-341133257-4075-2017-01-19</v>
          </cell>
        </row>
        <row r="2733">
          <cell r="A2733" t="str">
            <v>GESHC-341132000-4075-2017-01-10</v>
          </cell>
        </row>
        <row r="2734">
          <cell r="A2734" t="str">
            <v>GESHC-341132069-4075-2017-02-02</v>
          </cell>
        </row>
        <row r="2735">
          <cell r="A2735" t="str">
            <v>GESHC-341133334-4075-2017-01-18</v>
          </cell>
        </row>
        <row r="2736">
          <cell r="A2736" t="str">
            <v>GESHC-341134949-4075-2017-01-26</v>
          </cell>
        </row>
        <row r="2737">
          <cell r="A2737" t="str">
            <v>GESHC-341134399-4075-2017-02-02</v>
          </cell>
        </row>
        <row r="2738">
          <cell r="A2738" t="str">
            <v>GESHC-341134328-4075-2017-02-02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K1" t="str">
            <v>LastQ LM</v>
          </cell>
        </row>
      </sheetData>
      <sheetData sheetId="18"/>
      <sheetData sheetId="19"/>
      <sheetData sheetId="20">
        <row r="13">
          <cell r="H13" t="str">
            <v>G&gt;EQ | P&gt;EZ | H&gt;ER | I&gt;ES | L&gt;EV | Q&gt;FA | N&gt;EX | O&gt;EY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stro DT Bundles"/>
      <sheetName val="DT All Commodity"/>
      <sheetName val="APJ NB Commodity Price"/>
      <sheetName val="Vostro NB Bundles"/>
      <sheetName val="Range Lists"/>
      <sheetName val="Vostro_DT_Bundles"/>
      <sheetName val="DT_All_Commodity"/>
      <sheetName val="APJ_NB_Commodity_Price"/>
      <sheetName val="Vostro_NB_Bundles"/>
      <sheetName val="Range_Lists"/>
    </sheetNames>
    <sheetDataSet>
      <sheetData sheetId="0" refreshError="1"/>
      <sheetData sheetId="1" refreshError="1">
        <row r="3">
          <cell r="A3" t="str">
            <v>Cel450-V220/220S</v>
          </cell>
        </row>
        <row r="4">
          <cell r="A4" t="str">
            <v>E3300-V220/220S</v>
          </cell>
        </row>
        <row r="5">
          <cell r="A5" t="str">
            <v>E5400-V220/220S</v>
          </cell>
        </row>
        <row r="6">
          <cell r="A6" t="str">
            <v>E6300-V220/220S</v>
          </cell>
        </row>
        <row r="7">
          <cell r="A7" t="str">
            <v>E7500-V220/220S</v>
          </cell>
        </row>
        <row r="8">
          <cell r="A8" t="str">
            <v>E8400-V220/220S</v>
          </cell>
        </row>
        <row r="9">
          <cell r="A9" t="str">
            <v>Q8300-V220/220S</v>
          </cell>
        </row>
        <row r="10">
          <cell r="A10" t="str">
            <v>Q9400-V220/220S</v>
          </cell>
        </row>
        <row r="11">
          <cell r="A11" t="str">
            <v>i5-750-V430</v>
          </cell>
        </row>
        <row r="12">
          <cell r="A12" t="str">
            <v>i7-860-V430</v>
          </cell>
        </row>
        <row r="13">
          <cell r="A13" t="str">
            <v>i7-870-V430</v>
          </cell>
        </row>
        <row r="15">
          <cell r="A15" t="str">
            <v>1GB</v>
          </cell>
        </row>
        <row r="16">
          <cell r="A16" t="str">
            <v>2GB</v>
          </cell>
        </row>
        <row r="17">
          <cell r="A17" t="str">
            <v>3GB</v>
          </cell>
        </row>
        <row r="18">
          <cell r="A18" t="str">
            <v>4GB</v>
          </cell>
        </row>
        <row r="19">
          <cell r="A19" t="str">
            <v>8GB</v>
          </cell>
        </row>
        <row r="21">
          <cell r="A21" t="str">
            <v>4GB(1X4G)</v>
          </cell>
        </row>
        <row r="22">
          <cell r="A22" t="str">
            <v>6GB(1X4G,1X2G)</v>
          </cell>
        </row>
        <row r="23">
          <cell r="A23" t="str">
            <v>8GB(2X4G)</v>
          </cell>
        </row>
        <row r="24">
          <cell r="A24" t="str">
            <v>16GB(4X4G)</v>
          </cell>
        </row>
        <row r="26">
          <cell r="A26" t="str">
            <v>80GB</v>
          </cell>
        </row>
        <row r="27">
          <cell r="A27" t="str">
            <v>160GB</v>
          </cell>
        </row>
        <row r="28">
          <cell r="A28" t="str">
            <v>250GB</v>
          </cell>
        </row>
        <row r="29">
          <cell r="A29" t="str">
            <v>320GB</v>
          </cell>
        </row>
        <row r="30">
          <cell r="A30" t="str">
            <v>500GB</v>
          </cell>
        </row>
        <row r="31">
          <cell r="A31" t="str">
            <v>750GB</v>
          </cell>
        </row>
        <row r="32">
          <cell r="A32" t="str">
            <v>1TB</v>
          </cell>
        </row>
        <row r="34">
          <cell r="A34" t="str">
            <v>DVD-ROM</v>
          </cell>
        </row>
        <row r="35">
          <cell r="A35" t="str">
            <v>Combo</v>
          </cell>
        </row>
        <row r="36">
          <cell r="A36" t="str">
            <v>DVD +-RW</v>
          </cell>
        </row>
        <row r="37">
          <cell r="A37" t="str">
            <v>Blue-Ray-ROM</v>
          </cell>
        </row>
        <row r="38">
          <cell r="A38" t="str">
            <v>Blue-Ray-RE</v>
          </cell>
        </row>
        <row r="40">
          <cell r="A40" t="str">
            <v>Int</v>
          </cell>
        </row>
        <row r="41">
          <cell r="A41" t="str">
            <v>512M HD 4350</v>
          </cell>
        </row>
        <row r="42">
          <cell r="A42" t="str">
            <v xml:space="preserve">1GB GeForce GT220 </v>
          </cell>
        </row>
        <row r="43">
          <cell r="A43" t="str">
            <v>1GB GeForce GTS240</v>
          </cell>
        </row>
        <row r="44">
          <cell r="A44" t="str">
            <v>1GB HD 4850</v>
          </cell>
        </row>
        <row r="46">
          <cell r="A46" t="str">
            <v>No Mon</v>
          </cell>
        </row>
        <row r="47">
          <cell r="A47" t="str">
            <v>E1709W(17" Wide)</v>
          </cell>
        </row>
        <row r="48">
          <cell r="A48" t="str">
            <v>E1910H(18.5" Wide)</v>
          </cell>
        </row>
        <row r="49">
          <cell r="A49" t="str">
            <v>E1910(19" Wide)</v>
          </cell>
        </row>
        <row r="50">
          <cell r="A50" t="str">
            <v>E2010H (20" Wide)</v>
          </cell>
        </row>
        <row r="51">
          <cell r="A51" t="str">
            <v>E2210H (22" Wide)</v>
          </cell>
        </row>
        <row r="52">
          <cell r="A52" t="str">
            <v>G2410W (24")</v>
          </cell>
        </row>
        <row r="58">
          <cell r="A58" t="str">
            <v>No Wireless</v>
          </cell>
        </row>
        <row r="59">
          <cell r="A59" t="str">
            <v>Dell Wireless 1397</v>
          </cell>
        </row>
        <row r="60">
          <cell r="A60" t="str">
            <v>Wireless 1505</v>
          </cell>
        </row>
        <row r="61">
          <cell r="A61" t="str">
            <v>Wireless 1525</v>
          </cell>
        </row>
        <row r="63">
          <cell r="A63" t="str">
            <v>V220-Base</v>
          </cell>
        </row>
        <row r="64">
          <cell r="A64" t="str">
            <v>V220S-Base</v>
          </cell>
        </row>
        <row r="65">
          <cell r="A65" t="str">
            <v>V320-Base</v>
          </cell>
        </row>
        <row r="66">
          <cell r="A66" t="str">
            <v>V430-Base</v>
          </cell>
        </row>
        <row r="68">
          <cell r="A68" t="str">
            <v>1yr CIS</v>
          </cell>
        </row>
        <row r="69">
          <cell r="A69" t="str">
            <v>1yr NBD</v>
          </cell>
        </row>
        <row r="70">
          <cell r="A70" t="str">
            <v>3yr CIS</v>
          </cell>
        </row>
        <row r="71">
          <cell r="A71" t="str">
            <v>3 yr NBD</v>
          </cell>
        </row>
        <row r="72">
          <cell r="A72" t="str">
            <v>1yr ProSupport</v>
          </cell>
        </row>
        <row r="73">
          <cell r="A73" t="str">
            <v>2yr ProSupport</v>
          </cell>
        </row>
        <row r="74">
          <cell r="A74" t="str">
            <v>3yr ProSupport</v>
          </cell>
        </row>
        <row r="77">
          <cell r="A77" t="str">
            <v>USB Keyboard</v>
          </cell>
        </row>
        <row r="78">
          <cell r="A78" t="str">
            <v>Multimedia KYBD</v>
          </cell>
        </row>
        <row r="79">
          <cell r="A79" t="str">
            <v xml:space="preserve">Wireless KB/Mouse </v>
          </cell>
        </row>
        <row r="96">
          <cell r="A96" t="str">
            <v>DOS/Linux</v>
          </cell>
        </row>
        <row r="97">
          <cell r="A97" t="str">
            <v>Win7 HB-Eng</v>
          </cell>
        </row>
        <row r="98">
          <cell r="A98" t="str">
            <v>Win7 HP-Eng</v>
          </cell>
        </row>
        <row r="99">
          <cell r="A99" t="str">
            <v>Win7 Pro-Eng</v>
          </cell>
        </row>
        <row r="100">
          <cell r="A100" t="str">
            <v>Win7 Ultimate-Eng</v>
          </cell>
        </row>
        <row r="101">
          <cell r="A101" t="str">
            <v>Win7 Pro DGR-Eng</v>
          </cell>
        </row>
        <row r="102">
          <cell r="A102" t="str">
            <v>Win7 Ulti DGR-Eng</v>
          </cell>
        </row>
        <row r="103">
          <cell r="A103" t="str">
            <v>Win7 HB-SCHI</v>
          </cell>
        </row>
        <row r="104">
          <cell r="A104" t="str">
            <v>Win7 HP-SCHI</v>
          </cell>
        </row>
        <row r="105">
          <cell r="A105" t="str">
            <v>Win7 Pro-SCHI</v>
          </cell>
        </row>
        <row r="106">
          <cell r="A106" t="str">
            <v>Win7 Ultimate-SCHI</v>
          </cell>
        </row>
        <row r="107">
          <cell r="A107" t="str">
            <v>Win7 Pro DGR-SCHI</v>
          </cell>
        </row>
        <row r="108">
          <cell r="A108" t="str">
            <v>Win7 Ulti DGR-SCHI</v>
          </cell>
        </row>
        <row r="110">
          <cell r="A110" t="str">
            <v>Trend Micro Security 30 Days</v>
          </cell>
        </row>
        <row r="111">
          <cell r="A111" t="str">
            <v>Trend Micro Security 15 Months</v>
          </cell>
        </row>
        <row r="112">
          <cell r="A112" t="str">
            <v>Trend Micro Security 24 Months</v>
          </cell>
        </row>
        <row r="113">
          <cell r="A113" t="str">
            <v>Trend Micro Security 36 Months</v>
          </cell>
        </row>
        <row r="114">
          <cell r="A114" t="str">
            <v>Norton Security 30 Days</v>
          </cell>
        </row>
        <row r="115">
          <cell r="A115" t="str">
            <v>Norton Security 15 Months</v>
          </cell>
        </row>
        <row r="116">
          <cell r="A116" t="str">
            <v>Norton Security 24 Months</v>
          </cell>
        </row>
        <row r="117">
          <cell r="A117" t="str">
            <v>Norton Security 36 Months</v>
          </cell>
        </row>
        <row r="119">
          <cell r="A119" t="str">
            <v>Microsoft Office Small Business 2007(English) </v>
          </cell>
        </row>
        <row r="120">
          <cell r="A120" t="str">
            <v>Microsoft Office Professional 2007(English) </v>
          </cell>
        </row>
      </sheetData>
      <sheetData sheetId="2" refreshError="1"/>
      <sheetData sheetId="3" refreshError="1"/>
      <sheetData sheetId="4" refreshError="1">
        <row r="4">
          <cell r="B4" t="str">
            <v>Japan</v>
          </cell>
          <cell r="D4" t="str">
            <v>B1</v>
          </cell>
          <cell r="F4" t="str">
            <v>V220</v>
          </cell>
        </row>
        <row r="5">
          <cell r="B5" t="str">
            <v>Korea</v>
          </cell>
          <cell r="D5" t="str">
            <v>B2</v>
          </cell>
          <cell r="F5" t="str">
            <v>V220S</v>
          </cell>
        </row>
        <row r="6">
          <cell r="B6" t="str">
            <v>China</v>
          </cell>
          <cell r="D6" t="str">
            <v>B3</v>
          </cell>
          <cell r="F6" t="str">
            <v>V320</v>
          </cell>
        </row>
        <row r="7">
          <cell r="B7" t="str">
            <v>Aus</v>
          </cell>
          <cell r="D7" t="str">
            <v>B4</v>
          </cell>
          <cell r="F7" t="str">
            <v>V430</v>
          </cell>
        </row>
        <row r="8">
          <cell r="B8" t="str">
            <v>India</v>
          </cell>
          <cell r="D8" t="str">
            <v>B5</v>
          </cell>
        </row>
        <row r="9">
          <cell r="B9" t="str">
            <v>SG</v>
          </cell>
          <cell r="D9" t="str">
            <v>B6</v>
          </cell>
        </row>
        <row r="10">
          <cell r="B10" t="str">
            <v>MLY</v>
          </cell>
          <cell r="D10" t="str">
            <v>B7</v>
          </cell>
        </row>
        <row r="11">
          <cell r="B11" t="str">
            <v>THL</v>
          </cell>
          <cell r="D11" t="str">
            <v>B8</v>
          </cell>
        </row>
        <row r="12">
          <cell r="D12" t="str">
            <v>B9</v>
          </cell>
        </row>
        <row r="13">
          <cell r="D13" t="str">
            <v>B10</v>
          </cell>
        </row>
      </sheetData>
      <sheetData sheetId="5"/>
      <sheetData sheetId="6">
        <row r="3">
          <cell r="A3" t="str">
            <v>Cel450-V220/220S</v>
          </cell>
        </row>
      </sheetData>
      <sheetData sheetId="7"/>
      <sheetData sheetId="8"/>
      <sheetData sheetId="9">
        <row r="4">
          <cell r="B4" t="str">
            <v>Japan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D1" t="str">
            <v>X-rev</v>
          </cell>
          <cell r="E1" t="str">
            <v>X00-00</v>
          </cell>
          <cell r="F1" t="str">
            <v>OEM</v>
          </cell>
          <cell r="G1" t="str">
            <v>ESG-X</v>
          </cell>
          <cell r="H1" t="str">
            <v>Yes</v>
          </cell>
          <cell r="L1" t="str">
            <v>Class 4 (Initial release to A-rev)</v>
          </cell>
          <cell r="Q1" t="str">
            <v>(Class A MCO)--&gt;Addition/Deletion of region</v>
          </cell>
        </row>
        <row r="2">
          <cell r="F2" t="str">
            <v>Hybrid</v>
          </cell>
          <cell r="G2" t="str">
            <v>Yes</v>
          </cell>
          <cell r="H2" t="str">
            <v>No</v>
          </cell>
          <cell r="L2" t="str">
            <v>Class 4A (Initial release to A-rev for Piece Parts)</v>
          </cell>
          <cell r="Q2" t="str">
            <v>(Class B MCO)--&gt;ASL Info update</v>
          </cell>
        </row>
        <row r="3">
          <cell r="F3" t="str">
            <v>Dell Design</v>
          </cell>
          <cell r="G3" t="str">
            <v>No</v>
          </cell>
          <cell r="L3" t="str">
            <v>Class 3 (BIOS revision updates)</v>
          </cell>
          <cell r="Q3" t="str">
            <v>(Class C MCO)--&gt;Description change</v>
          </cell>
        </row>
        <row r="4">
          <cell r="G4" t="str">
            <v>NA</v>
          </cell>
          <cell r="L4" t="str">
            <v>Class 3 (Obseleting of parts)</v>
          </cell>
          <cell r="Q4" t="str">
            <v>(Class C MCO)--&gt;Sdoc update</v>
          </cell>
        </row>
        <row r="5">
          <cell r="L5" t="str">
            <v>Class 3 (Reactivation of parts)</v>
          </cell>
          <cell r="Q5" t="str">
            <v>(Class C MCO)--&gt;Lead Free Flag update</v>
          </cell>
        </row>
        <row r="6">
          <cell r="L6" t="str">
            <v>Class 2 (Scarp-Rework)</v>
          </cell>
          <cell r="Q6" t="str">
            <v>(Class D MCO)--&gt;Meta-Data changes</v>
          </cell>
        </row>
        <row r="7">
          <cell r="L7" t="str">
            <v>Class 1 (Scarp-Rework on high priority)</v>
          </cell>
          <cell r="Q7" t="str">
            <v>(Class E MCO)--&gt;Tech-Attribute update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4_pwapp calculation"/>
      <sheetName val="A3_competitors - raw data"/>
      <sheetName val="A5_dell bundles - raw data"/>
      <sheetName val="A8_local graphs"/>
      <sheetName val="B7_regional graphs"/>
      <sheetName val="B8_regional views"/>
      <sheetName val="A9_local views"/>
      <sheetName val="B9_RPP"/>
      <sheetName val="B10_Adj summary"/>
      <sheetName val="A2_configuration"/>
      <sheetName val="B3_regional inputs"/>
      <sheetName val="A7_local inputs"/>
      <sheetName val="A0_adjustment values"/>
      <sheetName val="A4_dell - vlookup"/>
      <sheetName val="A1_competitors - vlookup"/>
      <sheetName val="A6_dell bundles - formatted"/>
      <sheetName val="B6_pwapp"/>
      <sheetName val="B5_local_pwapp"/>
      <sheetName val="B2_pivot"/>
      <sheetName val="B1_mix examples"/>
      <sheetName val="formulas"/>
      <sheetName val="B4_pwapp_calculation"/>
      <sheetName val="A3_competitors_-_raw_data"/>
      <sheetName val="A5_dell_bundles_-_raw_data"/>
      <sheetName val="A8_local_graphs"/>
      <sheetName val="B7_regional_graphs"/>
      <sheetName val="B8_regional_views"/>
      <sheetName val="A9_local_views"/>
      <sheetName val="B10_Adj_summary"/>
      <sheetName val="B3_regional_inputs"/>
      <sheetName val="A7_local_inputs"/>
      <sheetName val="A0_adjustment_values"/>
      <sheetName val="A4_dell_-_vlookup"/>
      <sheetName val="A1_competitors_-_vlookup"/>
      <sheetName val="A6_dell_bundles_-_formatted"/>
      <sheetName val="B1_mix_examp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M1">
            <v>17</v>
          </cell>
        </row>
        <row r="4">
          <cell r="B4">
            <v>1</v>
          </cell>
          <cell r="C4" t="str">
            <v>LOB</v>
          </cell>
          <cell r="D4" t="str">
            <v>Desktops</v>
          </cell>
          <cell r="F4" t="str">
            <v>shared</v>
          </cell>
          <cell r="G4" t="str">
            <v>MY</v>
          </cell>
          <cell r="H4" t="str">
            <v>V230</v>
          </cell>
          <cell r="I4" t="str">
            <v>HP</v>
          </cell>
          <cell r="J4" t="str">
            <v>Business</v>
          </cell>
          <cell r="K4" t="str">
            <v>sub 500</v>
          </cell>
          <cell r="M4" t="str">
            <v>Size/ Form factor</v>
          </cell>
          <cell r="N4" t="str">
            <v>N/A</v>
          </cell>
          <cell r="P4" t="str">
            <v>specs formatting</v>
          </cell>
          <cell r="Q4" t="str">
            <v>yes</v>
          </cell>
          <cell r="R4">
            <v>0</v>
          </cell>
          <cell r="W4" t="str">
            <v>manual platform selection</v>
          </cell>
        </row>
        <row r="5">
          <cell r="B5">
            <v>2</v>
          </cell>
          <cell r="C5" t="str">
            <v>Segment</v>
          </cell>
          <cell r="D5" t="str">
            <v>SMB</v>
          </cell>
          <cell r="F5">
            <v>0</v>
          </cell>
          <cell r="G5" t="str">
            <v>SG</v>
          </cell>
          <cell r="H5" t="str">
            <v>V230s</v>
          </cell>
          <cell r="I5" t="str">
            <v>Lenovo</v>
          </cell>
          <cell r="J5" t="str">
            <v>Retail</v>
          </cell>
          <cell r="K5" t="str">
            <v>500 - 599</v>
          </cell>
          <cell r="M5" t="str">
            <v>BTO/BTS</v>
          </cell>
          <cell r="N5" t="str">
            <v>N/A</v>
          </cell>
          <cell r="W5" t="str">
            <v>automatic</v>
          </cell>
        </row>
        <row r="6">
          <cell r="B6">
            <v>3</v>
          </cell>
          <cell r="E6">
            <v>0</v>
          </cell>
          <cell r="F6">
            <v>0</v>
          </cell>
          <cell r="G6" t="str">
            <v>IND</v>
          </cell>
          <cell r="H6" t="str">
            <v>V320</v>
          </cell>
          <cell r="I6" t="str">
            <v>Founder</v>
          </cell>
          <cell r="J6">
            <v>0</v>
          </cell>
          <cell r="K6" t="str">
            <v>600 - 799</v>
          </cell>
          <cell r="M6" t="str">
            <v>Promo price</v>
          </cell>
          <cell r="N6" t="str">
            <v>N/A</v>
          </cell>
        </row>
        <row r="7">
          <cell r="A7">
            <v>1</v>
          </cell>
          <cell r="B7">
            <v>4</v>
          </cell>
          <cell r="E7">
            <v>0</v>
          </cell>
          <cell r="F7">
            <v>0</v>
          </cell>
          <cell r="G7" t="str">
            <v>AU</v>
          </cell>
          <cell r="H7" t="str">
            <v>V460</v>
          </cell>
          <cell r="I7" t="str">
            <v>Acer</v>
          </cell>
          <cell r="J7">
            <v>0</v>
          </cell>
          <cell r="K7" t="str">
            <v>800+</v>
          </cell>
          <cell r="M7" t="str">
            <v>Processor</v>
          </cell>
          <cell r="N7">
            <v>10</v>
          </cell>
        </row>
        <row r="8">
          <cell r="A8">
            <v>2</v>
          </cell>
          <cell r="B8">
            <v>5</v>
          </cell>
          <cell r="E8">
            <v>0</v>
          </cell>
          <cell r="F8">
            <v>0</v>
          </cell>
          <cell r="G8" t="str">
            <v>JP</v>
          </cell>
          <cell r="H8">
            <v>0</v>
          </cell>
          <cell r="I8" t="str">
            <v>NEC</v>
          </cell>
          <cell r="J8">
            <v>0</v>
          </cell>
          <cell r="K8">
            <v>0</v>
          </cell>
          <cell r="M8" t="str">
            <v>Monitor</v>
          </cell>
          <cell r="N8">
            <v>9</v>
          </cell>
        </row>
        <row r="9">
          <cell r="A9">
            <v>3</v>
          </cell>
          <cell r="B9">
            <v>6</v>
          </cell>
          <cell r="F9">
            <v>0</v>
          </cell>
          <cell r="G9" t="str">
            <v>CN</v>
          </cell>
          <cell r="H9">
            <v>0</v>
          </cell>
          <cell r="I9" t="str">
            <v>Fujitsu</v>
          </cell>
          <cell r="J9">
            <v>0</v>
          </cell>
          <cell r="K9">
            <v>0</v>
          </cell>
          <cell r="M9" t="str">
            <v>Memory</v>
          </cell>
          <cell r="N9">
            <v>8</v>
          </cell>
        </row>
        <row r="10">
          <cell r="A10">
            <v>4</v>
          </cell>
          <cell r="B10">
            <v>7</v>
          </cell>
          <cell r="F10">
            <v>0</v>
          </cell>
          <cell r="G10" t="str">
            <v>APJ</v>
          </cell>
          <cell r="H10">
            <v>0</v>
          </cell>
          <cell r="I10" t="str">
            <v>Samsung</v>
          </cell>
          <cell r="J10">
            <v>0</v>
          </cell>
          <cell r="K10">
            <v>0</v>
          </cell>
          <cell r="M10" t="str">
            <v>Hard drive</v>
          </cell>
          <cell r="N10">
            <v>7</v>
          </cell>
        </row>
        <row r="11">
          <cell r="A11">
            <v>5</v>
          </cell>
          <cell r="B11">
            <v>8</v>
          </cell>
          <cell r="F11">
            <v>0</v>
          </cell>
          <cell r="G11" t="str">
            <v>KR</v>
          </cell>
          <cell r="H11">
            <v>0</v>
          </cell>
          <cell r="I11" t="str">
            <v>LG</v>
          </cell>
          <cell r="J11">
            <v>0</v>
          </cell>
          <cell r="K11">
            <v>0</v>
          </cell>
          <cell r="M11" t="str">
            <v>Media Reader</v>
          </cell>
          <cell r="N11">
            <v>1</v>
          </cell>
        </row>
        <row r="12">
          <cell r="A12">
            <v>6</v>
          </cell>
          <cell r="B12">
            <v>9</v>
          </cell>
          <cell r="F12">
            <v>0</v>
          </cell>
          <cell r="G12">
            <v>0</v>
          </cell>
          <cell r="H12">
            <v>0</v>
          </cell>
          <cell r="I12" t="str">
            <v>TG</v>
          </cell>
          <cell r="J12">
            <v>0</v>
          </cell>
          <cell r="K12">
            <v>0</v>
          </cell>
          <cell r="M12" t="str">
            <v>Optical</v>
          </cell>
          <cell r="N12">
            <v>2</v>
          </cell>
        </row>
        <row r="13">
          <cell r="A13">
            <v>7</v>
          </cell>
          <cell r="B13">
            <v>10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 t="str">
            <v>Video Card</v>
          </cell>
          <cell r="N13">
            <v>6</v>
          </cell>
          <cell r="O13">
            <v>0</v>
          </cell>
          <cell r="P13">
            <v>0</v>
          </cell>
        </row>
        <row r="14">
          <cell r="A14">
            <v>8</v>
          </cell>
          <cell r="B14">
            <v>11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 t="str">
            <v>Operating System</v>
          </cell>
          <cell r="N14">
            <v>5</v>
          </cell>
          <cell r="O14">
            <v>0</v>
          </cell>
          <cell r="P14">
            <v>0</v>
          </cell>
        </row>
        <row r="15">
          <cell r="A15">
            <v>9</v>
          </cell>
          <cell r="B15">
            <v>12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 t="str">
            <v>Wireless</v>
          </cell>
          <cell r="N15">
            <v>2</v>
          </cell>
          <cell r="O15">
            <v>0</v>
          </cell>
          <cell r="P15">
            <v>0</v>
          </cell>
        </row>
        <row r="16">
          <cell r="A16">
            <v>10</v>
          </cell>
          <cell r="B16">
            <v>13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 t="str">
            <v>Security SW</v>
          </cell>
          <cell r="N16">
            <v>5</v>
          </cell>
          <cell r="O16">
            <v>0</v>
          </cell>
          <cell r="P16">
            <v>0</v>
          </cell>
        </row>
        <row r="17">
          <cell r="A17">
            <v>11</v>
          </cell>
          <cell r="B17">
            <v>14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 t="str">
            <v>Service</v>
          </cell>
          <cell r="N17">
            <v>4</v>
          </cell>
          <cell r="O17">
            <v>0</v>
          </cell>
          <cell r="P17">
            <v>0</v>
          </cell>
        </row>
        <row r="18">
          <cell r="A18">
            <v>12</v>
          </cell>
          <cell r="B18">
            <v>15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 t="str">
            <v>Keyboard</v>
          </cell>
          <cell r="N18">
            <v>2</v>
          </cell>
          <cell r="O18">
            <v>0</v>
          </cell>
          <cell r="P18">
            <v>0</v>
          </cell>
        </row>
        <row r="19">
          <cell r="A19">
            <v>13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 t="str">
            <v>Mouse</v>
          </cell>
          <cell r="N19">
            <v>2</v>
          </cell>
          <cell r="O19">
            <v>0</v>
          </cell>
          <cell r="P19">
            <v>0</v>
          </cell>
        </row>
        <row r="20">
          <cell r="A20">
            <v>14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 t="str">
            <v>Other</v>
          </cell>
          <cell r="N20">
            <v>1</v>
          </cell>
          <cell r="O20">
            <v>0</v>
          </cell>
          <cell r="P20">
            <v>0</v>
          </cell>
        </row>
        <row r="21">
          <cell r="A21">
            <v>15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 t="str">
            <v>Office</v>
          </cell>
          <cell r="N21">
            <v>5</v>
          </cell>
          <cell r="O21">
            <v>0</v>
          </cell>
          <cell r="P21">
            <v>0</v>
          </cell>
        </row>
        <row r="22">
          <cell r="A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 t="str">
            <v>Freight</v>
          </cell>
          <cell r="N22">
            <v>1</v>
          </cell>
          <cell r="O22">
            <v>0</v>
          </cell>
          <cell r="P22">
            <v>0</v>
          </cell>
        </row>
        <row r="23">
          <cell r="A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 t="str">
            <v>Max. price Δ</v>
          </cell>
          <cell r="N27">
            <v>0.3</v>
          </cell>
          <cell r="O27">
            <v>0</v>
          </cell>
          <cell r="P27">
            <v>0</v>
          </cell>
        </row>
        <row r="28">
          <cell r="A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J29">
            <v>0</v>
          </cell>
        </row>
        <row r="30">
          <cell r="E30">
            <v>0</v>
          </cell>
          <cell r="F30">
            <v>0</v>
          </cell>
          <cell r="G30">
            <v>4</v>
          </cell>
          <cell r="H30">
            <v>4</v>
          </cell>
          <cell r="I30">
            <v>4</v>
          </cell>
          <cell r="J30">
            <v>4</v>
          </cell>
          <cell r="K30">
            <v>4</v>
          </cell>
          <cell r="L30">
            <v>4</v>
          </cell>
          <cell r="M30">
            <v>4</v>
          </cell>
          <cell r="N30">
            <v>4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F31">
            <v>0</v>
          </cell>
          <cell r="G31" t="str">
            <v>MY</v>
          </cell>
          <cell r="H31" t="str">
            <v>SG</v>
          </cell>
          <cell r="I31" t="str">
            <v>IND</v>
          </cell>
          <cell r="J31" t="str">
            <v>AU</v>
          </cell>
          <cell r="K31" t="str">
            <v>JP</v>
          </cell>
          <cell r="L31" t="str">
            <v>CN</v>
          </cell>
          <cell r="M31" t="str">
            <v>APJ</v>
          </cell>
          <cell r="N31" t="str">
            <v>KR</v>
          </cell>
          <cell r="O31" t="str">
            <v>country 9</v>
          </cell>
          <cell r="P31" t="str">
            <v>country 10</v>
          </cell>
          <cell r="Q31" t="str">
            <v>country 11</v>
          </cell>
          <cell r="R31" t="str">
            <v>country 12</v>
          </cell>
          <cell r="S31" t="str">
            <v>country 13</v>
          </cell>
          <cell r="T31" t="str">
            <v>country 14</v>
          </cell>
          <cell r="U31" t="str">
            <v>country 15</v>
          </cell>
          <cell r="W31">
            <v>0</v>
          </cell>
          <cell r="X31" t="str">
            <v>Selected</v>
          </cell>
          <cell r="Y31" t="str">
            <v>Consumer</v>
          </cell>
          <cell r="Z31" t="str">
            <v>SMB</v>
          </cell>
        </row>
        <row r="32">
          <cell r="F32" t="str">
            <v>limit PB 1</v>
          </cell>
          <cell r="G32">
            <v>499</v>
          </cell>
          <cell r="H32">
            <v>499</v>
          </cell>
          <cell r="I32">
            <v>499</v>
          </cell>
          <cell r="J32">
            <v>499</v>
          </cell>
          <cell r="K32">
            <v>499</v>
          </cell>
          <cell r="L32">
            <v>499</v>
          </cell>
          <cell r="M32">
            <v>499</v>
          </cell>
          <cell r="N32">
            <v>499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 t="str">
            <v>limit PB 1</v>
          </cell>
          <cell r="X32">
            <v>499</v>
          </cell>
          <cell r="Y32">
            <v>399</v>
          </cell>
          <cell r="Z32">
            <v>499</v>
          </cell>
        </row>
        <row r="33">
          <cell r="F33" t="str">
            <v>limit PB 2</v>
          </cell>
          <cell r="G33">
            <v>599</v>
          </cell>
          <cell r="H33">
            <v>599</v>
          </cell>
          <cell r="I33">
            <v>599</v>
          </cell>
          <cell r="J33">
            <v>599</v>
          </cell>
          <cell r="K33">
            <v>599</v>
          </cell>
          <cell r="L33">
            <v>599</v>
          </cell>
          <cell r="M33">
            <v>599</v>
          </cell>
          <cell r="N33">
            <v>599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 t="str">
            <v>limit PB 2</v>
          </cell>
          <cell r="X33">
            <v>599</v>
          </cell>
          <cell r="Y33">
            <v>499</v>
          </cell>
          <cell r="Z33">
            <v>599</v>
          </cell>
        </row>
        <row r="34">
          <cell r="F34" t="str">
            <v>limit PB 3</v>
          </cell>
          <cell r="G34">
            <v>799</v>
          </cell>
          <cell r="H34">
            <v>799</v>
          </cell>
          <cell r="I34">
            <v>799</v>
          </cell>
          <cell r="J34">
            <v>799</v>
          </cell>
          <cell r="K34">
            <v>799</v>
          </cell>
          <cell r="L34">
            <v>799</v>
          </cell>
          <cell r="M34">
            <v>799</v>
          </cell>
          <cell r="N34">
            <v>799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 t="str">
            <v>limit PB 3</v>
          </cell>
          <cell r="X34">
            <v>799</v>
          </cell>
          <cell r="Y34">
            <v>599</v>
          </cell>
          <cell r="Z34">
            <v>799</v>
          </cell>
        </row>
        <row r="35">
          <cell r="F35" t="str">
            <v>limit PB 4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 t="str">
            <v>limit PB 4</v>
          </cell>
          <cell r="X35">
            <v>0</v>
          </cell>
          <cell r="Y35">
            <v>799</v>
          </cell>
          <cell r="Z35">
            <v>0</v>
          </cell>
        </row>
        <row r="36">
          <cell r="F36" t="str">
            <v>limit PB 5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 t="str">
            <v>limit PB 5</v>
          </cell>
          <cell r="X36">
            <v>0</v>
          </cell>
          <cell r="Y36">
            <v>999</v>
          </cell>
          <cell r="Z36">
            <v>0</v>
          </cell>
        </row>
        <row r="37">
          <cell r="F37" t="str">
            <v>limit PB 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 t="str">
            <v>limit PB 6</v>
          </cell>
          <cell r="X37">
            <v>0</v>
          </cell>
          <cell r="Y37">
            <v>0</v>
          </cell>
          <cell r="Z37">
            <v>0</v>
          </cell>
        </row>
        <row r="38">
          <cell r="F38" t="str">
            <v>limit PB 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 t="str">
            <v>limit PB 7</v>
          </cell>
          <cell r="X38">
            <v>0</v>
          </cell>
          <cell r="Y38">
            <v>0</v>
          </cell>
          <cell r="Z38">
            <v>0</v>
          </cell>
        </row>
        <row r="39">
          <cell r="F39" t="str">
            <v>limit PB 8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 t="str">
            <v>limit PB 8</v>
          </cell>
          <cell r="X39">
            <v>0</v>
          </cell>
          <cell r="Y39">
            <v>0</v>
          </cell>
          <cell r="Z39">
            <v>0</v>
          </cell>
        </row>
        <row r="40">
          <cell r="F40" t="str">
            <v>limit PB 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 t="str">
            <v>limit PB 9</v>
          </cell>
          <cell r="X40">
            <v>0</v>
          </cell>
          <cell r="Y40">
            <v>0</v>
          </cell>
          <cell r="Z40">
            <v>0</v>
          </cell>
        </row>
        <row r="43">
          <cell r="F43" t="str">
            <v>PB 1</v>
          </cell>
          <cell r="G43" t="str">
            <v>sub 500</v>
          </cell>
          <cell r="H43" t="str">
            <v>sub 500</v>
          </cell>
          <cell r="I43" t="str">
            <v>sub 500</v>
          </cell>
          <cell r="J43" t="str">
            <v>sub 500</v>
          </cell>
          <cell r="K43" t="str">
            <v>sub 500</v>
          </cell>
          <cell r="L43" t="str">
            <v>sub 500</v>
          </cell>
          <cell r="M43" t="str">
            <v>sub 500</v>
          </cell>
          <cell r="N43" t="str">
            <v>sub 500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 t="str">
            <v>PB 2</v>
          </cell>
          <cell r="G44" t="str">
            <v>500 - 599</v>
          </cell>
          <cell r="H44" t="str">
            <v>500 - 599</v>
          </cell>
          <cell r="I44" t="str">
            <v>500 - 599</v>
          </cell>
          <cell r="J44" t="str">
            <v>500 - 599</v>
          </cell>
          <cell r="K44" t="str">
            <v>500 - 599</v>
          </cell>
          <cell r="L44" t="str">
            <v>500 - 599</v>
          </cell>
          <cell r="M44" t="str">
            <v>500 - 599</v>
          </cell>
          <cell r="N44" t="str">
            <v>500 - 599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F45" t="str">
            <v>PB 3</v>
          </cell>
          <cell r="G45" t="str">
            <v>600 - 799</v>
          </cell>
          <cell r="H45" t="str">
            <v>600 - 799</v>
          </cell>
          <cell r="I45" t="str">
            <v>600 - 799</v>
          </cell>
          <cell r="J45" t="str">
            <v>600 - 799</v>
          </cell>
          <cell r="K45" t="str">
            <v>600 - 799</v>
          </cell>
          <cell r="L45" t="str">
            <v>600 - 799</v>
          </cell>
          <cell r="M45" t="str">
            <v>600 - 799</v>
          </cell>
          <cell r="N45" t="str">
            <v>600 - 799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F46" t="str">
            <v>PB 4</v>
          </cell>
          <cell r="G46" t="str">
            <v>800+</v>
          </cell>
          <cell r="H46" t="str">
            <v>800+</v>
          </cell>
          <cell r="I46" t="str">
            <v>800+</v>
          </cell>
          <cell r="J46" t="str">
            <v>800+</v>
          </cell>
          <cell r="K46" t="str">
            <v>800+</v>
          </cell>
          <cell r="L46" t="str">
            <v>800+</v>
          </cell>
          <cell r="M46" t="str">
            <v>800+</v>
          </cell>
          <cell r="N46" t="str">
            <v>800+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 t="str">
            <v>PB 5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F48" t="str">
            <v>PB 6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F49" t="str">
            <v>PB 7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F50" t="str">
            <v>PB 8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F51" t="str">
            <v>PB 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F52" t="str">
            <v>PB 10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ious"/>
      <sheetName val="Current Shipment"/>
      <sheetName val="Invoice (R)"/>
      <sheetName val="Invoice (T)"/>
    </sheetNames>
    <sheetDataSet>
      <sheetData sheetId="0"/>
      <sheetData sheetId="1" refreshError="1">
        <row r="4">
          <cell r="B4">
            <v>2368.52</v>
          </cell>
          <cell r="E4">
            <v>130805</v>
          </cell>
        </row>
        <row r="5">
          <cell r="B5">
            <v>2710.72</v>
          </cell>
          <cell r="E5">
            <v>131668</v>
          </cell>
        </row>
        <row r="6">
          <cell r="B6">
            <v>3024.4</v>
          </cell>
          <cell r="E6">
            <v>131914</v>
          </cell>
        </row>
        <row r="7">
          <cell r="B7">
            <v>2377.84</v>
          </cell>
          <cell r="E7">
            <v>132653</v>
          </cell>
        </row>
        <row r="8">
          <cell r="B8">
            <v>2935.63</v>
          </cell>
          <cell r="E8">
            <v>132765</v>
          </cell>
        </row>
        <row r="9">
          <cell r="B9">
            <v>1482.88</v>
          </cell>
          <cell r="E9">
            <v>132863</v>
          </cell>
        </row>
        <row r="10">
          <cell r="B10">
            <v>26934.080000000002</v>
          </cell>
          <cell r="E10">
            <v>132933</v>
          </cell>
        </row>
        <row r="11">
          <cell r="B11">
            <v>1629.96</v>
          </cell>
          <cell r="E11">
            <v>132937</v>
          </cell>
        </row>
        <row r="12">
          <cell r="B12">
            <v>2892.17</v>
          </cell>
          <cell r="E12">
            <v>132981</v>
          </cell>
        </row>
        <row r="13">
          <cell r="B13">
            <v>2886.11</v>
          </cell>
          <cell r="E13">
            <v>132986</v>
          </cell>
        </row>
        <row r="14">
          <cell r="B14">
            <v>1214.43</v>
          </cell>
          <cell r="E14">
            <v>132991</v>
          </cell>
        </row>
        <row r="15">
          <cell r="B15">
            <v>1207.77</v>
          </cell>
          <cell r="E15">
            <v>133028</v>
          </cell>
        </row>
        <row r="16">
          <cell r="B16">
            <v>16169.67</v>
          </cell>
          <cell r="E16">
            <v>133067</v>
          </cell>
        </row>
        <row r="17">
          <cell r="B17">
            <v>1435.98</v>
          </cell>
          <cell r="E17">
            <v>133124</v>
          </cell>
        </row>
        <row r="18">
          <cell r="B18">
            <v>1255.3</v>
          </cell>
          <cell r="E18">
            <v>133135</v>
          </cell>
        </row>
        <row r="19">
          <cell r="B19">
            <v>2878.67</v>
          </cell>
          <cell r="E19">
            <v>133182</v>
          </cell>
        </row>
        <row r="20">
          <cell r="B20">
            <v>1880.37</v>
          </cell>
          <cell r="E20">
            <v>133196</v>
          </cell>
        </row>
        <row r="21">
          <cell r="B21">
            <v>1732.52</v>
          </cell>
          <cell r="E21">
            <v>133200</v>
          </cell>
        </row>
        <row r="22">
          <cell r="B22">
            <v>3828.33</v>
          </cell>
          <cell r="E22">
            <v>133237</v>
          </cell>
        </row>
        <row r="23">
          <cell r="B23">
            <v>3119.82</v>
          </cell>
          <cell r="E23">
            <v>133271</v>
          </cell>
        </row>
        <row r="24">
          <cell r="B24">
            <v>1951.92</v>
          </cell>
          <cell r="E24">
            <v>133308</v>
          </cell>
        </row>
        <row r="25">
          <cell r="B25">
            <v>3033.35</v>
          </cell>
          <cell r="E25">
            <v>133316</v>
          </cell>
        </row>
        <row r="26">
          <cell r="B26">
            <v>1613.94</v>
          </cell>
          <cell r="E26">
            <v>133404</v>
          </cell>
        </row>
        <row r="27">
          <cell r="B27">
            <v>1951.92</v>
          </cell>
          <cell r="E27">
            <v>133406</v>
          </cell>
        </row>
        <row r="28">
          <cell r="B28">
            <v>1682.53</v>
          </cell>
          <cell r="E28">
            <v>133409</v>
          </cell>
        </row>
        <row r="29">
          <cell r="B29">
            <v>2003.74</v>
          </cell>
          <cell r="E29">
            <v>133411</v>
          </cell>
        </row>
        <row r="30">
          <cell r="B30">
            <v>1149.8599999999999</v>
          </cell>
          <cell r="E30">
            <v>133449</v>
          </cell>
        </row>
        <row r="31">
          <cell r="B31">
            <v>2866.72</v>
          </cell>
          <cell r="E31">
            <v>133458</v>
          </cell>
        </row>
        <row r="32">
          <cell r="B32">
            <v>1592.25</v>
          </cell>
          <cell r="E32">
            <v>133584</v>
          </cell>
        </row>
        <row r="33">
          <cell r="B33">
            <v>2259.62</v>
          </cell>
          <cell r="E33">
            <v>133604</v>
          </cell>
        </row>
        <row r="34">
          <cell r="B34">
            <v>4496.9399999999996</v>
          </cell>
          <cell r="E34">
            <v>133608</v>
          </cell>
        </row>
        <row r="35">
          <cell r="B35">
            <v>2247.7800000000002</v>
          </cell>
          <cell r="E35">
            <v>133609</v>
          </cell>
        </row>
        <row r="36">
          <cell r="B36">
            <v>158.16999999999999</v>
          </cell>
          <cell r="E36">
            <v>133636</v>
          </cell>
        </row>
        <row r="37">
          <cell r="B37">
            <v>2601.9</v>
          </cell>
          <cell r="E37">
            <v>133643</v>
          </cell>
        </row>
        <row r="38">
          <cell r="B38">
            <v>2460.46</v>
          </cell>
          <cell r="E38">
            <v>133705</v>
          </cell>
        </row>
        <row r="39">
          <cell r="B39">
            <v>1353.64</v>
          </cell>
          <cell r="E39">
            <v>133727</v>
          </cell>
        </row>
        <row r="40">
          <cell r="B40">
            <v>2262.75</v>
          </cell>
          <cell r="E40">
            <v>133752</v>
          </cell>
        </row>
        <row r="41">
          <cell r="B41">
            <v>2370.83</v>
          </cell>
          <cell r="E41">
            <v>133756</v>
          </cell>
        </row>
        <row r="42">
          <cell r="B42">
            <v>2360.21</v>
          </cell>
          <cell r="E42">
            <v>133771</v>
          </cell>
        </row>
        <row r="43">
          <cell r="B43">
            <v>8979.76</v>
          </cell>
          <cell r="E43">
            <v>133779</v>
          </cell>
        </row>
        <row r="44">
          <cell r="B44">
            <v>6099.66</v>
          </cell>
          <cell r="E44">
            <v>133783</v>
          </cell>
        </row>
        <row r="45">
          <cell r="B45">
            <v>5056.8599999999997</v>
          </cell>
          <cell r="E45">
            <v>133808</v>
          </cell>
        </row>
        <row r="46">
          <cell r="B46">
            <v>2287.19</v>
          </cell>
          <cell r="E46">
            <v>133810</v>
          </cell>
        </row>
        <row r="47">
          <cell r="B47">
            <v>2408.7800000000002</v>
          </cell>
          <cell r="E47">
            <v>133813</v>
          </cell>
        </row>
        <row r="48">
          <cell r="B48">
            <v>2414.54</v>
          </cell>
          <cell r="E48">
            <v>133814</v>
          </cell>
        </row>
        <row r="49">
          <cell r="B49">
            <v>1319.54</v>
          </cell>
          <cell r="E49">
            <v>133815</v>
          </cell>
        </row>
        <row r="50">
          <cell r="B50">
            <v>2856.53</v>
          </cell>
          <cell r="E50">
            <v>133816</v>
          </cell>
        </row>
        <row r="51">
          <cell r="B51">
            <v>4688.09</v>
          </cell>
          <cell r="E51">
            <v>133822</v>
          </cell>
        </row>
        <row r="52">
          <cell r="B52">
            <v>1249.5899999999999</v>
          </cell>
          <cell r="E52">
            <v>133825</v>
          </cell>
        </row>
        <row r="53">
          <cell r="B53">
            <v>1377.31</v>
          </cell>
          <cell r="E53">
            <v>133838</v>
          </cell>
        </row>
        <row r="54">
          <cell r="B54">
            <v>5435.8</v>
          </cell>
          <cell r="E54">
            <v>133840</v>
          </cell>
        </row>
        <row r="55">
          <cell r="B55">
            <v>1629.24</v>
          </cell>
          <cell r="E55">
            <v>133843</v>
          </cell>
        </row>
        <row r="56">
          <cell r="B56">
            <v>1500.12</v>
          </cell>
          <cell r="E56">
            <v>133847</v>
          </cell>
        </row>
        <row r="57">
          <cell r="B57">
            <v>47.13</v>
          </cell>
          <cell r="E57">
            <v>133856</v>
          </cell>
        </row>
        <row r="58">
          <cell r="B58">
            <v>2407.79</v>
          </cell>
          <cell r="E58">
            <v>133861</v>
          </cell>
        </row>
        <row r="59">
          <cell r="B59">
            <v>2475.36</v>
          </cell>
          <cell r="E59">
            <v>133870</v>
          </cell>
        </row>
        <row r="60">
          <cell r="B60">
            <v>1613.94</v>
          </cell>
          <cell r="E60">
            <v>133877</v>
          </cell>
        </row>
        <row r="61">
          <cell r="B61">
            <v>1500.12</v>
          </cell>
          <cell r="E61">
            <v>133886</v>
          </cell>
        </row>
        <row r="62">
          <cell r="B62">
            <v>1835.07</v>
          </cell>
          <cell r="E62">
            <v>133898</v>
          </cell>
        </row>
        <row r="63">
          <cell r="B63">
            <v>1478.43</v>
          </cell>
          <cell r="E63">
            <v>133905</v>
          </cell>
        </row>
        <row r="64">
          <cell r="B64">
            <v>2878.67</v>
          </cell>
          <cell r="E64">
            <v>133906</v>
          </cell>
        </row>
        <row r="65">
          <cell r="B65">
            <v>2073.25</v>
          </cell>
          <cell r="E65">
            <v>133911</v>
          </cell>
        </row>
        <row r="66">
          <cell r="B66">
            <v>2418.61</v>
          </cell>
          <cell r="E66">
            <v>133914</v>
          </cell>
        </row>
        <row r="67">
          <cell r="B67">
            <v>2988.83</v>
          </cell>
          <cell r="E67">
            <v>133916</v>
          </cell>
        </row>
        <row r="68">
          <cell r="B68">
            <v>4712.82</v>
          </cell>
          <cell r="E68">
            <v>133918</v>
          </cell>
        </row>
        <row r="69">
          <cell r="B69">
            <v>2460.46</v>
          </cell>
          <cell r="E69">
            <v>133926</v>
          </cell>
        </row>
        <row r="70">
          <cell r="B70">
            <v>4603.16</v>
          </cell>
          <cell r="E70">
            <v>133935</v>
          </cell>
        </row>
        <row r="71">
          <cell r="B71">
            <v>2059.65</v>
          </cell>
          <cell r="E71">
            <v>133939</v>
          </cell>
        </row>
        <row r="72">
          <cell r="B72">
            <v>12632.52</v>
          </cell>
          <cell r="E72">
            <v>134008</v>
          </cell>
        </row>
        <row r="73">
          <cell r="B73">
            <v>1790.91</v>
          </cell>
          <cell r="E73">
            <v>134033</v>
          </cell>
        </row>
        <row r="74">
          <cell r="B74">
            <v>1947.67</v>
          </cell>
          <cell r="E74">
            <v>134072</v>
          </cell>
        </row>
        <row r="75">
          <cell r="B75">
            <v>1769.51</v>
          </cell>
          <cell r="E75">
            <v>134080</v>
          </cell>
        </row>
        <row r="76">
          <cell r="B76">
            <v>1582.62</v>
          </cell>
          <cell r="E76">
            <v>134084</v>
          </cell>
        </row>
        <row r="77">
          <cell r="B77">
            <v>2423.5</v>
          </cell>
          <cell r="E77">
            <v>134087</v>
          </cell>
        </row>
        <row r="78">
          <cell r="B78">
            <v>1302.07</v>
          </cell>
          <cell r="E78">
            <v>134098</v>
          </cell>
        </row>
        <row r="79">
          <cell r="B79">
            <v>2262.56</v>
          </cell>
          <cell r="E79">
            <v>134113</v>
          </cell>
        </row>
        <row r="80">
          <cell r="B80">
            <v>1528.28</v>
          </cell>
          <cell r="E80">
            <v>134141</v>
          </cell>
        </row>
        <row r="81">
          <cell r="B81">
            <v>43.67</v>
          </cell>
          <cell r="E81">
            <v>134148</v>
          </cell>
        </row>
        <row r="82">
          <cell r="B82">
            <v>1415.09</v>
          </cell>
          <cell r="E82">
            <v>134156</v>
          </cell>
        </row>
        <row r="83">
          <cell r="B83">
            <v>43.67</v>
          </cell>
          <cell r="E83">
            <v>134162</v>
          </cell>
        </row>
        <row r="84">
          <cell r="B84">
            <v>43.67</v>
          </cell>
          <cell r="E84">
            <v>134163</v>
          </cell>
        </row>
        <row r="85">
          <cell r="B85">
            <v>1747.82</v>
          </cell>
          <cell r="E85">
            <v>134181</v>
          </cell>
        </row>
        <row r="86">
          <cell r="B86">
            <v>1353.64</v>
          </cell>
          <cell r="E86">
            <v>134196</v>
          </cell>
        </row>
        <row r="87">
          <cell r="B87">
            <v>1642.24</v>
          </cell>
          <cell r="E87">
            <v>134219</v>
          </cell>
        </row>
        <row r="88">
          <cell r="B88">
            <v>1648.66</v>
          </cell>
          <cell r="E88">
            <v>134234</v>
          </cell>
        </row>
        <row r="89">
          <cell r="B89">
            <v>1429.59</v>
          </cell>
          <cell r="E89">
            <v>134249</v>
          </cell>
        </row>
        <row r="90">
          <cell r="B90">
            <v>1315.08</v>
          </cell>
          <cell r="E90">
            <v>134269</v>
          </cell>
        </row>
        <row r="91">
          <cell r="B91">
            <v>1933.2</v>
          </cell>
          <cell r="E91">
            <v>134273</v>
          </cell>
        </row>
        <row r="92">
          <cell r="B92">
            <v>1210.6500000000001</v>
          </cell>
          <cell r="E92">
            <v>134275</v>
          </cell>
        </row>
        <row r="93">
          <cell r="B93">
            <v>1930.66</v>
          </cell>
          <cell r="E93">
            <v>134279</v>
          </cell>
        </row>
        <row r="94">
          <cell r="B94">
            <v>10243.799999999999</v>
          </cell>
          <cell r="E94">
            <v>134297</v>
          </cell>
        </row>
        <row r="95">
          <cell r="B95">
            <v>3554.24</v>
          </cell>
          <cell r="E95">
            <v>134299</v>
          </cell>
        </row>
        <row r="96">
          <cell r="B96">
            <v>1572.61</v>
          </cell>
          <cell r="E96">
            <v>134304</v>
          </cell>
        </row>
        <row r="97">
          <cell r="B97">
            <v>2870.59</v>
          </cell>
          <cell r="E97">
            <v>134305</v>
          </cell>
        </row>
        <row r="98">
          <cell r="B98">
            <v>1519.87</v>
          </cell>
          <cell r="E98">
            <v>134329</v>
          </cell>
        </row>
        <row r="99">
          <cell r="B99">
            <v>1354.95</v>
          </cell>
          <cell r="E99">
            <v>134330</v>
          </cell>
        </row>
        <row r="100">
          <cell r="B100">
            <v>1194.6500000000001</v>
          </cell>
          <cell r="E100">
            <v>134341</v>
          </cell>
        </row>
        <row r="101">
          <cell r="B101">
            <v>2287.19</v>
          </cell>
          <cell r="E101">
            <v>134356</v>
          </cell>
        </row>
        <row r="102">
          <cell r="B102">
            <v>1497.6</v>
          </cell>
          <cell r="E102">
            <v>134382</v>
          </cell>
        </row>
        <row r="103">
          <cell r="B103">
            <v>3300.54</v>
          </cell>
          <cell r="E103">
            <v>134383</v>
          </cell>
        </row>
        <row r="104">
          <cell r="B104">
            <v>1291.21</v>
          </cell>
          <cell r="E104">
            <v>134396</v>
          </cell>
        </row>
        <row r="105">
          <cell r="B105">
            <v>1195.69</v>
          </cell>
          <cell r="E105">
            <v>134402</v>
          </cell>
        </row>
        <row r="106">
          <cell r="B106">
            <v>1579.63</v>
          </cell>
          <cell r="E106">
            <v>134418</v>
          </cell>
        </row>
        <row r="107">
          <cell r="B107">
            <v>2559.46</v>
          </cell>
          <cell r="E107">
            <v>134436</v>
          </cell>
        </row>
        <row r="108">
          <cell r="B108">
            <v>115.09</v>
          </cell>
          <cell r="E108">
            <v>134486</v>
          </cell>
        </row>
        <row r="109">
          <cell r="B109">
            <v>1682.53</v>
          </cell>
          <cell r="E109">
            <v>134500</v>
          </cell>
        </row>
        <row r="110">
          <cell r="B110">
            <v>59.18</v>
          </cell>
          <cell r="E110">
            <v>134508</v>
          </cell>
        </row>
        <row r="111">
          <cell r="B111">
            <v>5955.42</v>
          </cell>
          <cell r="E111">
            <v>134523</v>
          </cell>
        </row>
        <row r="112">
          <cell r="B112">
            <v>17525.900000000001</v>
          </cell>
          <cell r="E112">
            <v>134525</v>
          </cell>
        </row>
        <row r="113">
          <cell r="B113">
            <v>1828.07</v>
          </cell>
          <cell r="E113">
            <v>134543</v>
          </cell>
        </row>
        <row r="114">
          <cell r="B114">
            <v>3641.24</v>
          </cell>
          <cell r="E114">
            <v>134567</v>
          </cell>
        </row>
        <row r="115">
          <cell r="B115">
            <v>2874.09</v>
          </cell>
          <cell r="E115">
            <v>134569</v>
          </cell>
        </row>
        <row r="116">
          <cell r="B116">
            <v>37751.800000000003</v>
          </cell>
          <cell r="E116">
            <v>134572</v>
          </cell>
        </row>
        <row r="117">
          <cell r="B117">
            <v>2287.19</v>
          </cell>
          <cell r="E117">
            <v>134606</v>
          </cell>
        </row>
        <row r="118">
          <cell r="B118">
            <v>7001.6</v>
          </cell>
          <cell r="E118">
            <v>134610</v>
          </cell>
        </row>
        <row r="119">
          <cell r="B119">
            <v>1763.86</v>
          </cell>
          <cell r="E119">
            <v>134614</v>
          </cell>
        </row>
        <row r="120">
          <cell r="B120">
            <v>1537.75</v>
          </cell>
          <cell r="E120">
            <v>134616</v>
          </cell>
        </row>
        <row r="121">
          <cell r="B121">
            <v>37751.800000000003</v>
          </cell>
          <cell r="E121">
            <v>134625</v>
          </cell>
        </row>
        <row r="122">
          <cell r="B122">
            <v>1642.36</v>
          </cell>
          <cell r="E122">
            <v>134629</v>
          </cell>
        </row>
        <row r="123">
          <cell r="B123">
            <v>1108.72</v>
          </cell>
          <cell r="E123">
            <v>134643</v>
          </cell>
        </row>
        <row r="124">
          <cell r="B124">
            <v>2266.12</v>
          </cell>
          <cell r="E124">
            <v>134646</v>
          </cell>
        </row>
        <row r="125">
          <cell r="B125">
            <v>1127.0999999999999</v>
          </cell>
          <cell r="E125">
            <v>134661</v>
          </cell>
        </row>
        <row r="126">
          <cell r="B126">
            <v>1240.93</v>
          </cell>
          <cell r="E126">
            <v>134670</v>
          </cell>
        </row>
        <row r="127">
          <cell r="B127">
            <v>52.31</v>
          </cell>
          <cell r="E127">
            <v>134700</v>
          </cell>
        </row>
        <row r="128">
          <cell r="B128">
            <v>3371.56</v>
          </cell>
          <cell r="E128">
            <v>134704</v>
          </cell>
        </row>
        <row r="129">
          <cell r="B129">
            <v>6124.05</v>
          </cell>
          <cell r="E129">
            <v>134735</v>
          </cell>
        </row>
        <row r="130">
          <cell r="B130">
            <v>2162.6799999999998</v>
          </cell>
          <cell r="E130">
            <v>134736</v>
          </cell>
        </row>
        <row r="131">
          <cell r="B131">
            <v>2228.9899999999998</v>
          </cell>
          <cell r="E131">
            <v>134739</v>
          </cell>
        </row>
        <row r="132">
          <cell r="B132">
            <v>5573.64</v>
          </cell>
          <cell r="E132">
            <v>134750</v>
          </cell>
        </row>
        <row r="133">
          <cell r="B133">
            <v>1366.77</v>
          </cell>
          <cell r="E133">
            <v>134765</v>
          </cell>
        </row>
        <row r="134">
          <cell r="B134">
            <v>1642.05</v>
          </cell>
          <cell r="E134">
            <v>134779</v>
          </cell>
        </row>
        <row r="135">
          <cell r="B135">
            <v>1774.51</v>
          </cell>
          <cell r="E135">
            <v>134797</v>
          </cell>
        </row>
        <row r="136">
          <cell r="B136">
            <v>1662.78</v>
          </cell>
          <cell r="E136">
            <v>134802</v>
          </cell>
        </row>
        <row r="137">
          <cell r="B137">
            <v>2612.62</v>
          </cell>
          <cell r="E137">
            <v>134803</v>
          </cell>
        </row>
        <row r="138">
          <cell r="B138">
            <v>1538.22</v>
          </cell>
          <cell r="E138">
            <v>134815</v>
          </cell>
        </row>
        <row r="139">
          <cell r="B139">
            <v>1538.22</v>
          </cell>
          <cell r="E139">
            <v>134816</v>
          </cell>
        </row>
        <row r="140">
          <cell r="B140">
            <v>1538.22</v>
          </cell>
          <cell r="E140">
            <v>134817</v>
          </cell>
        </row>
        <row r="141">
          <cell r="B141">
            <v>1281.82</v>
          </cell>
          <cell r="E141">
            <v>134844</v>
          </cell>
        </row>
        <row r="142">
          <cell r="B142">
            <v>3101.84</v>
          </cell>
          <cell r="E142">
            <v>134885</v>
          </cell>
        </row>
        <row r="143">
          <cell r="B143">
            <v>1543.4</v>
          </cell>
          <cell r="E143">
            <v>134897</v>
          </cell>
        </row>
        <row r="144">
          <cell r="B144">
            <v>1248.21</v>
          </cell>
          <cell r="E144">
            <v>134928</v>
          </cell>
        </row>
        <row r="145">
          <cell r="B145">
            <v>1431.53</v>
          </cell>
          <cell r="E145">
            <v>134940</v>
          </cell>
        </row>
        <row r="146">
          <cell r="B146">
            <v>1122.5899999999999</v>
          </cell>
          <cell r="E146">
            <v>134942</v>
          </cell>
        </row>
        <row r="147">
          <cell r="B147">
            <v>2195.96</v>
          </cell>
          <cell r="E147">
            <v>134945</v>
          </cell>
        </row>
        <row r="148">
          <cell r="B148">
            <v>1572.61</v>
          </cell>
          <cell r="E148">
            <v>134957</v>
          </cell>
        </row>
        <row r="149">
          <cell r="B149">
            <v>498.81</v>
          </cell>
          <cell r="E149">
            <v>134960</v>
          </cell>
        </row>
        <row r="150">
          <cell r="B150">
            <v>3462.79</v>
          </cell>
          <cell r="E150">
            <v>134972</v>
          </cell>
        </row>
        <row r="151">
          <cell r="B151">
            <v>2873.97</v>
          </cell>
          <cell r="E151">
            <v>134974</v>
          </cell>
        </row>
        <row r="152">
          <cell r="B152">
            <v>7489.26</v>
          </cell>
          <cell r="E152">
            <v>134989</v>
          </cell>
        </row>
        <row r="153">
          <cell r="B153">
            <v>6431.75</v>
          </cell>
          <cell r="E153">
            <v>135008</v>
          </cell>
        </row>
        <row r="154">
          <cell r="B154">
            <v>1635.53</v>
          </cell>
          <cell r="E154">
            <v>135029</v>
          </cell>
        </row>
        <row r="155">
          <cell r="B155">
            <v>490.92</v>
          </cell>
          <cell r="E155">
            <v>135030</v>
          </cell>
        </row>
        <row r="156">
          <cell r="B156">
            <v>1883.33</v>
          </cell>
          <cell r="E156">
            <v>135038</v>
          </cell>
        </row>
        <row r="157">
          <cell r="B157">
            <v>1074.48</v>
          </cell>
          <cell r="E157">
            <v>135061</v>
          </cell>
        </row>
        <row r="158">
          <cell r="B158">
            <v>1519.99</v>
          </cell>
          <cell r="E158">
            <v>135101</v>
          </cell>
        </row>
        <row r="159">
          <cell r="B159">
            <v>2884.39</v>
          </cell>
          <cell r="E159">
            <v>135104</v>
          </cell>
        </row>
        <row r="160">
          <cell r="B160">
            <v>1502.25</v>
          </cell>
          <cell r="E160">
            <v>135111</v>
          </cell>
        </row>
        <row r="161">
          <cell r="B161">
            <v>3066.1</v>
          </cell>
          <cell r="E161">
            <v>135117</v>
          </cell>
        </row>
        <row r="162">
          <cell r="B162">
            <v>2561.37</v>
          </cell>
          <cell r="E162">
            <v>135118</v>
          </cell>
        </row>
        <row r="163">
          <cell r="B163">
            <v>1216.6099999999999</v>
          </cell>
          <cell r="E163">
            <v>135134</v>
          </cell>
        </row>
        <row r="164">
          <cell r="B164">
            <v>244.06</v>
          </cell>
          <cell r="E164">
            <v>135136</v>
          </cell>
        </row>
        <row r="165">
          <cell r="B165">
            <v>1474.81</v>
          </cell>
          <cell r="E165">
            <v>135149</v>
          </cell>
        </row>
        <row r="166">
          <cell r="B166">
            <v>944.69</v>
          </cell>
          <cell r="E166">
            <v>135152</v>
          </cell>
        </row>
        <row r="167">
          <cell r="B167">
            <v>336.67</v>
          </cell>
          <cell r="E167">
            <v>135158</v>
          </cell>
        </row>
        <row r="168">
          <cell r="B168">
            <v>5179.3900000000003</v>
          </cell>
          <cell r="E168">
            <v>135173</v>
          </cell>
        </row>
        <row r="169">
          <cell r="B169">
            <v>1408.48</v>
          </cell>
          <cell r="E169">
            <v>135180</v>
          </cell>
        </row>
        <row r="170">
          <cell r="B170">
            <v>2073.25</v>
          </cell>
          <cell r="E170">
            <v>135184</v>
          </cell>
        </row>
        <row r="171">
          <cell r="B171">
            <v>1477.63</v>
          </cell>
          <cell r="E171">
            <v>135186</v>
          </cell>
        </row>
        <row r="172">
          <cell r="B172">
            <v>2287.19</v>
          </cell>
          <cell r="E172">
            <v>135190</v>
          </cell>
        </row>
        <row r="173">
          <cell r="B173">
            <v>1083.82</v>
          </cell>
          <cell r="E173">
            <v>135217</v>
          </cell>
        </row>
        <row r="174">
          <cell r="B174">
            <v>1519.87</v>
          </cell>
          <cell r="E174">
            <v>135237</v>
          </cell>
        </row>
        <row r="175">
          <cell r="B175">
            <v>1682.53</v>
          </cell>
          <cell r="E175">
            <v>135249</v>
          </cell>
        </row>
        <row r="176">
          <cell r="B176">
            <v>104.62</v>
          </cell>
          <cell r="E176">
            <v>135315</v>
          </cell>
        </row>
        <row r="177">
          <cell r="B177">
            <v>1160.2</v>
          </cell>
          <cell r="E177">
            <v>135334</v>
          </cell>
        </row>
        <row r="178">
          <cell r="B178">
            <v>1429.59</v>
          </cell>
          <cell r="E178">
            <v>135348</v>
          </cell>
        </row>
        <row r="179">
          <cell r="B179">
            <v>1961.11</v>
          </cell>
          <cell r="E179">
            <v>135352</v>
          </cell>
        </row>
        <row r="180">
          <cell r="B180">
            <v>4045.86</v>
          </cell>
          <cell r="E180">
            <v>135359</v>
          </cell>
        </row>
        <row r="181">
          <cell r="B181">
            <v>8944.43</v>
          </cell>
          <cell r="E181">
            <v>135363</v>
          </cell>
        </row>
        <row r="182">
          <cell r="B182">
            <v>2423.2600000000002</v>
          </cell>
          <cell r="E182">
            <v>135364</v>
          </cell>
        </row>
        <row r="183">
          <cell r="B183">
            <v>1515.87</v>
          </cell>
          <cell r="E183">
            <v>135374</v>
          </cell>
        </row>
        <row r="184">
          <cell r="B184">
            <v>2476.9899999999998</v>
          </cell>
          <cell r="E184">
            <v>135407</v>
          </cell>
        </row>
        <row r="185">
          <cell r="B185">
            <v>2219.83</v>
          </cell>
          <cell r="E185">
            <v>135429</v>
          </cell>
        </row>
        <row r="186">
          <cell r="B186">
            <v>2664.94</v>
          </cell>
          <cell r="E186">
            <v>135430</v>
          </cell>
        </row>
        <row r="187">
          <cell r="B187">
            <v>1392.7</v>
          </cell>
          <cell r="E187">
            <v>135433</v>
          </cell>
        </row>
        <row r="188">
          <cell r="B188">
            <v>47.13</v>
          </cell>
          <cell r="E188">
            <v>135437</v>
          </cell>
        </row>
        <row r="189">
          <cell r="B189">
            <v>1256.51</v>
          </cell>
          <cell r="E189">
            <v>135442</v>
          </cell>
        </row>
        <row r="190">
          <cell r="B190">
            <v>13654.65</v>
          </cell>
          <cell r="E190">
            <v>135443</v>
          </cell>
        </row>
        <row r="191">
          <cell r="B191">
            <v>226.54</v>
          </cell>
          <cell r="E191">
            <v>135485</v>
          </cell>
        </row>
        <row r="192">
          <cell r="B192">
            <v>1127.0999999999999</v>
          </cell>
          <cell r="E192">
            <v>135546</v>
          </cell>
        </row>
        <row r="193">
          <cell r="B193">
            <v>3137.12</v>
          </cell>
          <cell r="E193">
            <v>135551</v>
          </cell>
        </row>
        <row r="194">
          <cell r="B194">
            <v>1106.3800000000001</v>
          </cell>
          <cell r="E194">
            <v>135580</v>
          </cell>
        </row>
        <row r="195">
          <cell r="B195">
            <v>1588.49</v>
          </cell>
          <cell r="E195">
            <v>135603</v>
          </cell>
        </row>
        <row r="196">
          <cell r="B196">
            <v>1589.58</v>
          </cell>
          <cell r="E196">
            <v>135634</v>
          </cell>
        </row>
        <row r="197">
          <cell r="B197">
            <v>1951.92</v>
          </cell>
          <cell r="E197">
            <v>135638</v>
          </cell>
        </row>
        <row r="198">
          <cell r="B198">
            <v>3039.74</v>
          </cell>
          <cell r="E198">
            <v>135658</v>
          </cell>
        </row>
        <row r="199">
          <cell r="B199">
            <v>94.26</v>
          </cell>
          <cell r="E199">
            <v>135695</v>
          </cell>
        </row>
        <row r="200">
          <cell r="B200">
            <v>4070.94</v>
          </cell>
          <cell r="E200">
            <v>135710</v>
          </cell>
        </row>
        <row r="201">
          <cell r="B201">
            <v>1296.6600000000001</v>
          </cell>
          <cell r="E201">
            <v>135720</v>
          </cell>
        </row>
        <row r="202">
          <cell r="B202">
            <v>1795.05</v>
          </cell>
          <cell r="E202">
            <v>135724</v>
          </cell>
        </row>
        <row r="203">
          <cell r="B203">
            <v>965.95</v>
          </cell>
          <cell r="E203">
            <v>135748</v>
          </cell>
        </row>
        <row r="204">
          <cell r="B204">
            <v>4366.8599999999997</v>
          </cell>
          <cell r="E204">
            <v>135825</v>
          </cell>
        </row>
        <row r="205">
          <cell r="B205">
            <v>1489.24</v>
          </cell>
          <cell r="E205">
            <v>135848</v>
          </cell>
        </row>
        <row r="206">
          <cell r="B206">
            <v>2020.23</v>
          </cell>
          <cell r="E206">
            <v>135857</v>
          </cell>
        </row>
        <row r="207">
          <cell r="B207">
            <v>29939.79</v>
          </cell>
          <cell r="E207">
            <v>135917</v>
          </cell>
        </row>
        <row r="208">
          <cell r="B208">
            <v>2137.38</v>
          </cell>
          <cell r="E208">
            <v>135921</v>
          </cell>
        </row>
        <row r="209">
          <cell r="B209">
            <v>1225.17</v>
          </cell>
          <cell r="E209">
            <v>135932</v>
          </cell>
        </row>
        <row r="210">
          <cell r="B210">
            <v>3001.8</v>
          </cell>
          <cell r="E210">
            <v>135944</v>
          </cell>
        </row>
        <row r="211">
          <cell r="B211">
            <v>1138.2</v>
          </cell>
          <cell r="E211">
            <v>135947</v>
          </cell>
        </row>
        <row r="212">
          <cell r="B212">
            <v>1293.76</v>
          </cell>
          <cell r="E212">
            <v>135954</v>
          </cell>
        </row>
        <row r="213">
          <cell r="B213">
            <v>7509.52</v>
          </cell>
          <cell r="E213">
            <v>135970</v>
          </cell>
        </row>
        <row r="214">
          <cell r="B214">
            <v>3365.83</v>
          </cell>
          <cell r="E214">
            <v>135972</v>
          </cell>
        </row>
        <row r="215">
          <cell r="B215">
            <v>1339.94</v>
          </cell>
          <cell r="E215">
            <v>135984</v>
          </cell>
        </row>
        <row r="216">
          <cell r="B216">
            <v>1351.28</v>
          </cell>
          <cell r="E216">
            <v>135992</v>
          </cell>
        </row>
        <row r="217">
          <cell r="B217">
            <v>1991.03</v>
          </cell>
          <cell r="E217">
            <v>135996</v>
          </cell>
        </row>
        <row r="218">
          <cell r="B218">
            <v>1946.74</v>
          </cell>
          <cell r="E218">
            <v>136005</v>
          </cell>
        </row>
        <row r="219">
          <cell r="B219">
            <v>3107.27</v>
          </cell>
          <cell r="E219">
            <v>136010</v>
          </cell>
        </row>
        <row r="220">
          <cell r="B220">
            <v>1223.73</v>
          </cell>
          <cell r="E220">
            <v>136019</v>
          </cell>
        </row>
        <row r="221">
          <cell r="B221">
            <v>2318.39</v>
          </cell>
          <cell r="E221">
            <v>136026</v>
          </cell>
        </row>
        <row r="222">
          <cell r="B222">
            <v>3587.36</v>
          </cell>
          <cell r="E222">
            <v>136035</v>
          </cell>
        </row>
        <row r="223">
          <cell r="B223">
            <v>1589.2</v>
          </cell>
          <cell r="E223">
            <v>136046</v>
          </cell>
        </row>
        <row r="224">
          <cell r="B224">
            <v>1343.77</v>
          </cell>
          <cell r="E224">
            <v>136047</v>
          </cell>
        </row>
        <row r="225">
          <cell r="B225">
            <v>1197.23</v>
          </cell>
          <cell r="E225">
            <v>136061</v>
          </cell>
        </row>
        <row r="226">
          <cell r="B226">
            <v>2363.7800000000002</v>
          </cell>
          <cell r="E226">
            <v>136074</v>
          </cell>
        </row>
        <row r="227">
          <cell r="B227">
            <v>1203.48</v>
          </cell>
          <cell r="E227">
            <v>136088</v>
          </cell>
        </row>
        <row r="228">
          <cell r="B228">
            <v>1386.94</v>
          </cell>
          <cell r="E228">
            <v>136100</v>
          </cell>
        </row>
        <row r="229">
          <cell r="B229">
            <v>1160.2</v>
          </cell>
          <cell r="E229">
            <v>136136</v>
          </cell>
        </row>
        <row r="230">
          <cell r="B230">
            <v>2321.3200000000002</v>
          </cell>
          <cell r="E230">
            <v>136139</v>
          </cell>
        </row>
        <row r="231">
          <cell r="B231">
            <v>1251.52</v>
          </cell>
          <cell r="E231">
            <v>136184</v>
          </cell>
        </row>
        <row r="232">
          <cell r="B232">
            <v>2149.61</v>
          </cell>
          <cell r="E232">
            <v>136226</v>
          </cell>
        </row>
        <row r="233">
          <cell r="B233">
            <v>1995.71</v>
          </cell>
          <cell r="E233">
            <v>136232</v>
          </cell>
        </row>
        <row r="234">
          <cell r="B234">
            <v>27946.5</v>
          </cell>
          <cell r="E234">
            <v>136240</v>
          </cell>
        </row>
        <row r="235">
          <cell r="B235">
            <v>4964.2299999999996</v>
          </cell>
          <cell r="E235">
            <v>136255</v>
          </cell>
        </row>
        <row r="236">
          <cell r="B236">
            <v>1831.75</v>
          </cell>
          <cell r="E236">
            <v>136257</v>
          </cell>
        </row>
        <row r="237">
          <cell r="B237">
            <v>52.31</v>
          </cell>
          <cell r="E237">
            <v>136277</v>
          </cell>
        </row>
        <row r="238">
          <cell r="B238">
            <v>60.38</v>
          </cell>
          <cell r="E238">
            <v>136285</v>
          </cell>
        </row>
        <row r="239">
          <cell r="B239">
            <v>2364.0300000000002</v>
          </cell>
          <cell r="E239">
            <v>136286</v>
          </cell>
        </row>
        <row r="240">
          <cell r="B240">
            <v>2370.83</v>
          </cell>
          <cell r="E240">
            <v>136300</v>
          </cell>
        </row>
        <row r="241">
          <cell r="B241">
            <v>6713.36</v>
          </cell>
          <cell r="E241">
            <v>136323</v>
          </cell>
        </row>
        <row r="242">
          <cell r="B242">
            <v>1340.06</v>
          </cell>
          <cell r="E242">
            <v>136343</v>
          </cell>
        </row>
        <row r="243">
          <cell r="B243">
            <v>4003.98</v>
          </cell>
          <cell r="E243">
            <v>136366</v>
          </cell>
        </row>
        <row r="244">
          <cell r="B244">
            <v>2447.9899999999998</v>
          </cell>
          <cell r="E244">
            <v>136377</v>
          </cell>
        </row>
        <row r="245">
          <cell r="B245">
            <v>17445.900000000001</v>
          </cell>
          <cell r="E245">
            <v>136381</v>
          </cell>
        </row>
        <row r="246">
          <cell r="B246">
            <v>1952.04</v>
          </cell>
          <cell r="E246">
            <v>136400</v>
          </cell>
        </row>
        <row r="247">
          <cell r="B247">
            <v>1799.76</v>
          </cell>
          <cell r="E247">
            <v>136402</v>
          </cell>
        </row>
        <row r="248">
          <cell r="B248">
            <v>2197.1</v>
          </cell>
          <cell r="E248">
            <v>136431</v>
          </cell>
        </row>
        <row r="249">
          <cell r="B249">
            <v>1309.5999999999999</v>
          </cell>
          <cell r="E249">
            <v>136456</v>
          </cell>
        </row>
        <row r="250">
          <cell r="B250">
            <v>1529.86</v>
          </cell>
          <cell r="E250">
            <v>136458</v>
          </cell>
        </row>
        <row r="251">
          <cell r="B251">
            <v>13679.91</v>
          </cell>
          <cell r="E251">
            <v>136485</v>
          </cell>
        </row>
        <row r="252">
          <cell r="B252">
            <v>2320.4</v>
          </cell>
          <cell r="E252">
            <v>136510</v>
          </cell>
        </row>
        <row r="253">
          <cell r="B253">
            <v>2300.04</v>
          </cell>
          <cell r="E253">
            <v>136572</v>
          </cell>
        </row>
        <row r="254">
          <cell r="B254">
            <v>1821.45</v>
          </cell>
          <cell r="E254">
            <v>136583</v>
          </cell>
        </row>
        <row r="255">
          <cell r="B255">
            <v>2725.56</v>
          </cell>
          <cell r="E255">
            <v>136618</v>
          </cell>
        </row>
        <row r="256">
          <cell r="B256">
            <v>54828</v>
          </cell>
          <cell r="E256">
            <v>136621</v>
          </cell>
        </row>
        <row r="257">
          <cell r="B257">
            <v>1571.81</v>
          </cell>
          <cell r="E257">
            <v>136624</v>
          </cell>
        </row>
        <row r="258">
          <cell r="B258">
            <v>2287.19</v>
          </cell>
          <cell r="E258">
            <v>136635</v>
          </cell>
        </row>
        <row r="259">
          <cell r="B259">
            <v>2407.79</v>
          </cell>
          <cell r="E259">
            <v>136637</v>
          </cell>
        </row>
        <row r="260">
          <cell r="B260">
            <v>1799.76</v>
          </cell>
          <cell r="E260">
            <v>136669</v>
          </cell>
        </row>
        <row r="261">
          <cell r="B261">
            <v>1203.48</v>
          </cell>
          <cell r="E261">
            <v>136688</v>
          </cell>
        </row>
        <row r="262">
          <cell r="B262">
            <v>1225.29</v>
          </cell>
          <cell r="E262">
            <v>136733</v>
          </cell>
        </row>
        <row r="263">
          <cell r="B263">
            <v>1551.04</v>
          </cell>
          <cell r="E263">
            <v>136740</v>
          </cell>
        </row>
        <row r="264">
          <cell r="B264">
            <v>2287.19</v>
          </cell>
          <cell r="E264">
            <v>136766</v>
          </cell>
        </row>
        <row r="265">
          <cell r="B265">
            <v>1473.96</v>
          </cell>
          <cell r="E265">
            <v>136789</v>
          </cell>
        </row>
        <row r="266">
          <cell r="B266">
            <v>3253.84</v>
          </cell>
          <cell r="E266">
            <v>136813</v>
          </cell>
        </row>
        <row r="267">
          <cell r="B267">
            <v>1089.9000000000001</v>
          </cell>
          <cell r="E267">
            <v>136827</v>
          </cell>
        </row>
        <row r="268">
          <cell r="B268">
            <v>1417.19</v>
          </cell>
          <cell r="E268">
            <v>136830</v>
          </cell>
        </row>
        <row r="269">
          <cell r="B269">
            <v>1550.12</v>
          </cell>
          <cell r="E269">
            <v>136845</v>
          </cell>
        </row>
        <row r="270">
          <cell r="B270">
            <v>1750.96</v>
          </cell>
          <cell r="E270">
            <v>136861</v>
          </cell>
        </row>
        <row r="271">
          <cell r="B271">
            <v>1521.95</v>
          </cell>
          <cell r="E271">
            <v>136865</v>
          </cell>
        </row>
        <row r="272">
          <cell r="B272">
            <v>7280.3</v>
          </cell>
          <cell r="E272">
            <v>136867</v>
          </cell>
        </row>
        <row r="273">
          <cell r="B273">
            <v>1952.04</v>
          </cell>
          <cell r="E273">
            <v>136901</v>
          </cell>
        </row>
        <row r="274">
          <cell r="B274">
            <v>1514.68</v>
          </cell>
          <cell r="E274">
            <v>136902</v>
          </cell>
        </row>
        <row r="275">
          <cell r="B275">
            <v>1154.8699999999999</v>
          </cell>
          <cell r="E275">
            <v>136903</v>
          </cell>
        </row>
        <row r="276">
          <cell r="B276">
            <v>25582.05</v>
          </cell>
          <cell r="E276">
            <v>136975</v>
          </cell>
        </row>
        <row r="277">
          <cell r="B277">
            <v>2570.31</v>
          </cell>
          <cell r="E277">
            <v>136984</v>
          </cell>
        </row>
        <row r="278">
          <cell r="B278">
            <v>2123.27</v>
          </cell>
          <cell r="E278">
            <v>136985</v>
          </cell>
        </row>
        <row r="279">
          <cell r="B279">
            <v>7296.42</v>
          </cell>
          <cell r="E279">
            <v>137000</v>
          </cell>
        </row>
        <row r="280">
          <cell r="B280">
            <v>2423.5</v>
          </cell>
          <cell r="E280">
            <v>137010</v>
          </cell>
        </row>
        <row r="281">
          <cell r="B281">
            <v>1572.73</v>
          </cell>
          <cell r="E281">
            <v>137013</v>
          </cell>
        </row>
        <row r="282">
          <cell r="B282">
            <v>2014</v>
          </cell>
          <cell r="E282">
            <v>137022</v>
          </cell>
        </row>
        <row r="283">
          <cell r="B283">
            <v>1135.26</v>
          </cell>
          <cell r="E283">
            <v>137032</v>
          </cell>
        </row>
        <row r="284">
          <cell r="B284">
            <v>2066.64</v>
          </cell>
          <cell r="E284">
            <v>137045</v>
          </cell>
        </row>
        <row r="285">
          <cell r="B285">
            <v>2066.64</v>
          </cell>
          <cell r="E285">
            <v>137060</v>
          </cell>
        </row>
        <row r="286">
          <cell r="B286">
            <v>4368.18</v>
          </cell>
          <cell r="E286">
            <v>137062</v>
          </cell>
        </row>
        <row r="287">
          <cell r="B287">
            <v>1584.7</v>
          </cell>
          <cell r="E287">
            <v>137085</v>
          </cell>
        </row>
        <row r="288">
          <cell r="B288">
            <v>1519.99</v>
          </cell>
          <cell r="E288">
            <v>137111</v>
          </cell>
        </row>
        <row r="289">
          <cell r="B289">
            <v>1361.75</v>
          </cell>
          <cell r="E289">
            <v>137114</v>
          </cell>
        </row>
        <row r="290">
          <cell r="B290">
            <v>1451.4</v>
          </cell>
          <cell r="E290">
            <v>137120</v>
          </cell>
        </row>
        <row r="291">
          <cell r="B291">
            <v>1387.06</v>
          </cell>
          <cell r="E291">
            <v>137121</v>
          </cell>
        </row>
        <row r="292">
          <cell r="B292">
            <v>1521.95</v>
          </cell>
          <cell r="E292">
            <v>137126</v>
          </cell>
        </row>
        <row r="293">
          <cell r="B293">
            <v>1590.66</v>
          </cell>
          <cell r="E293">
            <v>137141</v>
          </cell>
        </row>
        <row r="294">
          <cell r="B294">
            <v>1710.95</v>
          </cell>
          <cell r="E294">
            <v>137142</v>
          </cell>
        </row>
        <row r="295">
          <cell r="B295">
            <v>3130.08</v>
          </cell>
          <cell r="E295">
            <v>137155</v>
          </cell>
        </row>
        <row r="296">
          <cell r="B296">
            <v>1915.98</v>
          </cell>
          <cell r="E296">
            <v>137156</v>
          </cell>
        </row>
        <row r="297">
          <cell r="B297">
            <v>1682.81</v>
          </cell>
          <cell r="E297">
            <v>137189</v>
          </cell>
        </row>
        <row r="298">
          <cell r="B298">
            <v>2484.7800000000002</v>
          </cell>
          <cell r="E298">
            <v>137198</v>
          </cell>
        </row>
        <row r="299">
          <cell r="B299">
            <v>7302.9</v>
          </cell>
          <cell r="E299">
            <v>137223</v>
          </cell>
        </row>
        <row r="300">
          <cell r="B300">
            <v>3939</v>
          </cell>
          <cell r="E300">
            <v>137224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MPN_list"/>
      <sheetName val="SKU_list"/>
      <sheetName val="Ch_Disc%"/>
      <sheetName val="Freight"/>
      <sheetName val="MPN_data"/>
      <sheetName val="MPN_pvt"/>
      <sheetName val="Domino_list"/>
      <sheetName val="Smart_Price_Feed"/>
      <sheetName val="Sheet2"/>
      <sheetName val="Domino_pvt"/>
      <sheetName val="SalesWatch_data"/>
      <sheetName val="Sheet1"/>
      <sheetName val="SalesWatch_pvt"/>
      <sheetName val="SalesWatch"/>
      <sheetName val="SUMMARY"/>
      <sheetName val="Freights and Waranties"/>
      <sheetName val="DOMINO_VI"/>
      <sheetName val="SPL pivot"/>
      <sheetName val="InputDoc"/>
      <sheetName val="SPL"/>
      <sheetName val="SPL Specs"/>
      <sheetName val="Dashboard"/>
      <sheetName val="Lookup"/>
      <sheetName val="T40"/>
      <sheetName val="T140"/>
      <sheetName val="T340"/>
      <sheetName val="T440"/>
      <sheetName val="T640"/>
      <sheetName val="R240"/>
      <sheetName val="Sheet3"/>
      <sheetName val="VSP"/>
      <sheetName val="R340"/>
      <sheetName val="R440"/>
      <sheetName val="R540"/>
      <sheetName val="R640"/>
      <sheetName val="R740"/>
      <sheetName val="R741"/>
      <sheetName val="DAM_Ext_Feed"/>
      <sheetName val="DAM"/>
      <sheetName val="VPN-E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 t="str">
            <v>Russian Federation</v>
          </cell>
          <cell r="AN2" t="str">
            <v>Turkey</v>
          </cell>
          <cell r="AO2" t="str">
            <v>Greece</v>
          </cell>
          <cell r="AP2" t="str">
            <v>Israel</v>
          </cell>
          <cell r="AQ2" t="str">
            <v>MEA</v>
          </cell>
          <cell r="AR2" t="str">
            <v>CEE</v>
          </cell>
          <cell r="AS2" t="str">
            <v>Czech Republic</v>
          </cell>
          <cell r="AT2" t="str">
            <v>Slovakia</v>
          </cell>
          <cell r="AU2" t="str">
            <v>Poland</v>
          </cell>
          <cell r="AV2" t="str">
            <v>South Africa</v>
          </cell>
          <cell r="AW2" t="str">
            <v>EDB</v>
          </cell>
        </row>
        <row r="3"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 t="str">
            <v>X</v>
          </cell>
          <cell r="AN3" t="str">
            <v>X</v>
          </cell>
          <cell r="AO3" t="str">
            <v>X</v>
          </cell>
          <cell r="AP3" t="str">
            <v>X</v>
          </cell>
          <cell r="AQ3" t="str">
            <v>X</v>
          </cell>
          <cell r="AR3" t="str">
            <v>X</v>
          </cell>
          <cell r="AS3" t="str">
            <v>X</v>
          </cell>
          <cell r="AT3" t="str">
            <v>X</v>
          </cell>
          <cell r="AU3" t="str">
            <v>X</v>
          </cell>
          <cell r="AV3" t="str">
            <v>X</v>
          </cell>
          <cell r="AW3" t="str">
            <v>X</v>
          </cell>
          <cell r="BA3" t="str">
            <v>Turkey</v>
          </cell>
          <cell r="BB3" t="str">
            <v>USD</v>
          </cell>
          <cell r="BC3" t="str">
            <v>HSB,REL,VAR</v>
          </cell>
          <cell r="BD3" t="str">
            <v>TR</v>
          </cell>
        </row>
        <row r="4">
          <cell r="AB4" t="str">
            <v>Smart Price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Russian Federation</v>
          </cell>
          <cell r="AN4" t="str">
            <v>Turkey</v>
          </cell>
          <cell r="AO4" t="str">
            <v>Greece</v>
          </cell>
          <cell r="AP4" t="str">
            <v>Israel</v>
          </cell>
          <cell r="AQ4" t="str">
            <v>MEA</v>
          </cell>
          <cell r="AR4" t="str">
            <v>CEE</v>
          </cell>
          <cell r="AS4" t="str">
            <v>Czech Republic</v>
          </cell>
          <cell r="AT4" t="str">
            <v>Slovakia</v>
          </cell>
          <cell r="AU4" t="str">
            <v>Poland</v>
          </cell>
          <cell r="AV4" t="str">
            <v>SAF</v>
          </cell>
          <cell r="AW4" t="str">
            <v>EDB</v>
          </cell>
          <cell r="BA4" t="str">
            <v>France</v>
          </cell>
          <cell r="BB4" t="str">
            <v>EUR</v>
          </cell>
          <cell r="BC4" t="str">
            <v>HSB,REL,VAR</v>
          </cell>
          <cell r="BD4" t="str">
            <v>FR</v>
          </cell>
        </row>
        <row r="5">
          <cell r="AB5" t="str">
            <v>DPP Reference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BA5" t="str">
            <v>United Kingdom</v>
          </cell>
          <cell r="BB5" t="str">
            <v>GBP</v>
          </cell>
          <cell r="BC5" t="str">
            <v>HSB,REL,VAR</v>
          </cell>
          <cell r="BD5" t="str">
            <v>UK</v>
          </cell>
        </row>
        <row r="6">
          <cell r="AB6" t="str">
            <v>Direct Price</v>
          </cell>
          <cell r="AC6">
            <v>0.05</v>
          </cell>
          <cell r="AD6">
            <v>0.05</v>
          </cell>
          <cell r="AE6">
            <v>0.05</v>
          </cell>
          <cell r="AF6">
            <v>0.05</v>
          </cell>
          <cell r="AG6">
            <v>0.05</v>
          </cell>
          <cell r="AH6">
            <v>0.05</v>
          </cell>
          <cell r="AI6">
            <v>0.05</v>
          </cell>
          <cell r="AJ6">
            <v>0.05</v>
          </cell>
          <cell r="AK6">
            <v>0.05</v>
          </cell>
          <cell r="AL6">
            <v>0.05</v>
          </cell>
          <cell r="AM6">
            <v>0.05</v>
          </cell>
          <cell r="AN6">
            <v>0.05</v>
          </cell>
          <cell r="AO6">
            <v>0.05</v>
          </cell>
          <cell r="AP6">
            <v>0.05</v>
          </cell>
          <cell r="AQ6">
            <v>0.05</v>
          </cell>
          <cell r="AR6">
            <v>0.05</v>
          </cell>
          <cell r="AS6">
            <v>0.05</v>
          </cell>
          <cell r="AT6">
            <v>0.05</v>
          </cell>
          <cell r="AU6">
            <v>0.05</v>
          </cell>
          <cell r="AV6">
            <v>0.05</v>
          </cell>
          <cell r="AW6">
            <v>0.05</v>
          </cell>
          <cell r="BA6" t="str">
            <v>Sweden</v>
          </cell>
          <cell r="BB6" t="str">
            <v>SEK</v>
          </cell>
          <cell r="BC6" t="str">
            <v>HSB,REL,VAR</v>
          </cell>
          <cell r="BD6" t="str">
            <v>SE</v>
          </cell>
        </row>
        <row r="7">
          <cell r="BA7" t="str">
            <v>Norway</v>
          </cell>
          <cell r="BB7" t="str">
            <v>NOK</v>
          </cell>
          <cell r="BC7" t="str">
            <v>HSB,REL,VAR</v>
          </cell>
          <cell r="BD7" t="str">
            <v>NO</v>
          </cell>
        </row>
        <row r="8">
          <cell r="BA8" t="str">
            <v>Denmark</v>
          </cell>
          <cell r="BB8" t="str">
            <v>DKK</v>
          </cell>
          <cell r="BC8" t="str">
            <v>HSB,REL,VAR</v>
          </cell>
          <cell r="BD8" t="str">
            <v>DK</v>
          </cell>
        </row>
        <row r="9">
          <cell r="BA9" t="str">
            <v>Finland</v>
          </cell>
          <cell r="BB9" t="str">
            <v>EUR</v>
          </cell>
          <cell r="BC9" t="str">
            <v>HSB,REL,VAR</v>
          </cell>
          <cell r="BD9" t="str">
            <v>FI</v>
          </cell>
        </row>
        <row r="10">
          <cell r="BA10" t="str">
            <v>Italy</v>
          </cell>
          <cell r="BB10" t="str">
            <v>EUR</v>
          </cell>
          <cell r="BC10" t="str">
            <v>HSB,REL,VAR</v>
          </cell>
          <cell r="BD10" t="str">
            <v>IT</v>
          </cell>
        </row>
        <row r="11">
          <cell r="BA11" t="str">
            <v>Spain</v>
          </cell>
          <cell r="BB11" t="str">
            <v>EUR</v>
          </cell>
          <cell r="BC11" t="str">
            <v>HSB,REL,VAR</v>
          </cell>
          <cell r="BD11" t="str">
            <v>ES</v>
          </cell>
        </row>
        <row r="12">
          <cell r="BA12" t="str">
            <v>Portugal</v>
          </cell>
          <cell r="BB12" t="str">
            <v>EUR</v>
          </cell>
          <cell r="BC12" t="str">
            <v>HSB,REL,VAR</v>
          </cell>
          <cell r="BD12" t="str">
            <v>PT</v>
          </cell>
        </row>
        <row r="13">
          <cell r="BA13" t="str">
            <v>Belgium</v>
          </cell>
          <cell r="BB13" t="str">
            <v>EUR</v>
          </cell>
          <cell r="BC13" t="str">
            <v>HSB,REL,VAR</v>
          </cell>
          <cell r="BD13" t="str">
            <v>BE</v>
          </cell>
        </row>
        <row r="14">
          <cell r="BA14" t="str">
            <v>Luxembourg</v>
          </cell>
          <cell r="BB14" t="str">
            <v>EUR</v>
          </cell>
          <cell r="BC14" t="str">
            <v>HSB,REL,VAR</v>
          </cell>
          <cell r="BD14" t="str">
            <v>LU</v>
          </cell>
        </row>
        <row r="15">
          <cell r="BA15" t="str">
            <v>Netherlands</v>
          </cell>
          <cell r="BB15" t="str">
            <v>EUR</v>
          </cell>
          <cell r="BC15" t="str">
            <v>HSB,REL,VAR</v>
          </cell>
          <cell r="BD15" t="str">
            <v>NL</v>
          </cell>
        </row>
        <row r="16">
          <cell r="BA16" t="str">
            <v>CEE</v>
          </cell>
          <cell r="BB16" t="str">
            <v>USD</v>
          </cell>
          <cell r="BC16" t="str">
            <v>HSB,REL,VAR</v>
          </cell>
          <cell r="BD16" t="str">
            <v>CEE</v>
          </cell>
        </row>
        <row r="17">
          <cell r="BA17" t="str">
            <v>Greece</v>
          </cell>
          <cell r="BB17" t="str">
            <v>EUR</v>
          </cell>
          <cell r="BC17" t="str">
            <v>HSB,REL,VAR</v>
          </cell>
          <cell r="BD17" t="str">
            <v>GR</v>
          </cell>
        </row>
        <row r="18">
          <cell r="BA18" t="str">
            <v>Czech Republic</v>
          </cell>
          <cell r="BB18" t="str">
            <v>CZK</v>
          </cell>
          <cell r="BC18" t="str">
            <v>HSB,REL,VAR</v>
          </cell>
          <cell r="BD18" t="str">
            <v>CZ</v>
          </cell>
        </row>
        <row r="19">
          <cell r="BA19" t="str">
            <v>Slovakia</v>
          </cell>
          <cell r="BB19" t="str">
            <v>EUR</v>
          </cell>
          <cell r="BC19" t="str">
            <v>HSB,REL,VAR</v>
          </cell>
          <cell r="BD19" t="str">
            <v>SK</v>
          </cell>
        </row>
        <row r="20">
          <cell r="BA20" t="str">
            <v>Poland</v>
          </cell>
          <cell r="BB20" t="str">
            <v>PLZ</v>
          </cell>
          <cell r="BC20" t="str">
            <v>HSB,REL,VAR</v>
          </cell>
          <cell r="BD20" t="str">
            <v>PL</v>
          </cell>
        </row>
        <row r="21">
          <cell r="BA21" t="str">
            <v>South Africa</v>
          </cell>
          <cell r="BB21" t="str">
            <v>ZAR</v>
          </cell>
          <cell r="BC21" t="str">
            <v>HSB,REL,VAR</v>
          </cell>
          <cell r="BD21" t="str">
            <v>ZA</v>
          </cell>
        </row>
        <row r="22">
          <cell r="BA22" t="str">
            <v>Middle East</v>
          </cell>
          <cell r="BB22" t="str">
            <v>USD</v>
          </cell>
          <cell r="BC22" t="str">
            <v>HSB,REL,VAR</v>
          </cell>
          <cell r="BD22" t="str">
            <v>MEA</v>
          </cell>
        </row>
        <row r="23">
          <cell r="BA23" t="str">
            <v>EDB</v>
          </cell>
          <cell r="BB23" t="str">
            <v>USD</v>
          </cell>
          <cell r="BC23" t="str">
            <v>HSB,REL,VAR</v>
          </cell>
          <cell r="BD23" t="str">
            <v>ED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CAM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ANZ"/>
      <sheetName val="T_Aggrega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E Comparison"/>
      <sheetName val="Portfolio"/>
      <sheetName val="F1"/>
      <sheetName val="F2"/>
      <sheetName val="F3"/>
      <sheetName val="DDOS"/>
      <sheetName val="CONTEXT"/>
      <sheetName val="Components"/>
      <sheetName val="SPL"/>
      <sheetName val="Pricing"/>
      <sheetName val="Pic"/>
      <sheetName val="List of OC"/>
      <sheetName val="Promo"/>
      <sheetName val="Stock"/>
    </sheetNames>
    <sheetDataSet>
      <sheetData sheetId="0">
        <row r="11">
          <cell r="C11" t="str">
            <v>ProLiant DL360 G10</v>
          </cell>
          <cell r="H11" t="str">
            <v>POWEREDGE R540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2">
          <cell r="A2" t="str">
            <v>ProLiant DL20 G10</v>
          </cell>
          <cell r="E2" t="str">
            <v>PowerEdge R240</v>
          </cell>
        </row>
        <row r="3">
          <cell r="A3" t="str">
            <v>ProLiant DL180 G10</v>
          </cell>
          <cell r="E3" t="str">
            <v>PowerEdge R340</v>
          </cell>
        </row>
        <row r="4">
          <cell r="A4" t="str">
            <v>ProLiant DL360 G10</v>
          </cell>
          <cell r="E4" t="str">
            <v>PowerEdge R440</v>
          </cell>
        </row>
        <row r="5">
          <cell r="A5" t="str">
            <v>ProLiant DL380 G10</v>
          </cell>
          <cell r="E5" t="str">
            <v>PowerEdge R640</v>
          </cell>
        </row>
        <row r="6">
          <cell r="A6" t="str">
            <v>ProLiant DL560 G10</v>
          </cell>
          <cell r="E6" t="str">
            <v>PowerEdge R740</v>
          </cell>
        </row>
        <row r="7">
          <cell r="A7" t="str">
            <v>ProLiant DL580 G10</v>
          </cell>
          <cell r="E7" t="str">
            <v>PowerEdge T140</v>
          </cell>
        </row>
        <row r="8">
          <cell r="A8" t="str">
            <v>ProLiant DL160 G10</v>
          </cell>
          <cell r="E8" t="str">
            <v>PowerEdge T440</v>
          </cell>
        </row>
        <row r="9">
          <cell r="A9" t="str">
            <v>ProLiant MicroServer G10</v>
          </cell>
          <cell r="E9" t="str">
            <v>PowerEdge T340</v>
          </cell>
        </row>
        <row r="10">
          <cell r="A10" t="str">
            <v>ProLiant ML30 G10</v>
          </cell>
          <cell r="E10" t="str">
            <v>PowerEdge T640</v>
          </cell>
        </row>
        <row r="11">
          <cell r="A11" t="str">
            <v>ProLiant ML350 G10</v>
          </cell>
          <cell r="E11" t="str">
            <v>PowerEdge R540</v>
          </cell>
        </row>
        <row r="12">
          <cell r="A12">
            <v>0</v>
          </cell>
          <cell r="E12">
            <v>0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DC_20430"/>
      <sheetName val="DI_20434"/>
      <sheetName val="DSL_20435"/>
      <sheetName val="DPA_20436"/>
      <sheetName val="DN_20437"/>
      <sheetName val="DB_20438"/>
      <sheetName val="DKOR_20577"/>
      <sheetName val="DPV_20443"/>
      <sheetName val="DF - 20444"/>
      <sheetName val="DPNG_20445"/>
      <sheetName val="DG - 20446"/>
      <sheetName val="DNC - 20447"/>
      <sheetName val="DCAM-20017"/>
      <sheetName val="DL-20018"/>
      <sheetName val="DWS-20019"/>
      <sheetName val="TOTAL_Sum"/>
      <sheetName val="APCC_Sum"/>
      <sheetName val="HK_T20568"/>
      <sheetName val="HK_R20520"/>
      <sheetName val="HK_TPM "/>
      <sheetName val="MC_T20023"/>
      <sheetName val="MC_R20024"/>
      <sheetName val="SG_T20564"/>
      <sheetName val="SG_R20518"/>
      <sheetName val="SG- TPM"/>
      <sheetName val="BR_T20021"/>
      <sheetName val="BR_R20022"/>
      <sheetName val="MAL_T20370"/>
      <sheetName val="MAL_R20428"/>
      <sheetName val="MAL- TPM"/>
      <sheetName val="TWN_T20366"/>
      <sheetName val="TWN_R20419"/>
      <sheetName val="TWN_TPM"/>
      <sheetName val="KRW_T20376"/>
      <sheetName val="KRW_R20423"/>
      <sheetName val="DS_20431"/>
      <sheetName val="DTL_ 20433"/>
      <sheetName val="DID_20439"/>
      <sheetName val="DTW_20440"/>
      <sheetName val="DPI_20442"/>
      <sheetName val="DIST_TPM"/>
      <sheetName val="Module1"/>
      <sheetName val="DF_-_20444"/>
      <sheetName val="DG_-_20446"/>
      <sheetName val="DNC_-_20447"/>
      <sheetName val="HK_TPM_"/>
      <sheetName val="SG-_TPM"/>
      <sheetName val="MAL-_TPM"/>
      <sheetName val="DTL__20433"/>
      <sheetName val="11400&amp;11405"/>
      <sheetName val="Global P&amp;L "/>
      <sheetName val="Dell AP"/>
      <sheetName val="DATAHC"/>
      <sheetName val="23000-24990old"/>
      <sheetName val="Parameters"/>
      <sheetName val="ALL"/>
      <sheetName val="DF_-_204441"/>
      <sheetName val="DG_-_204461"/>
      <sheetName val="DNC_-_204471"/>
      <sheetName val="HK_TPM_1"/>
      <sheetName val="SG-_TPM1"/>
      <sheetName val="MAL-_TPM1"/>
      <sheetName val="DTL__204331"/>
      <sheetName val="Global_P&amp;L_"/>
      <sheetName val="Dell_AP"/>
      <sheetName val="TH"/>
      <sheetName val="CRITERIA2"/>
      <sheetName val="Dim NBD"/>
      <sheetName val="Tables"/>
      <sheetName val="DATAMON"/>
      <sheetName val="DATAQTR"/>
      <sheetName val="CostCenter"/>
      <sheetName val="Forex"/>
      <sheetName val="DF_-_204442"/>
      <sheetName val="DG_-_204462"/>
      <sheetName val="DNC_-_204472"/>
      <sheetName val="HK_TPM_2"/>
      <sheetName val="SG-_TPM2"/>
      <sheetName val="MAL-_TPM2"/>
      <sheetName val="DTL__204332"/>
      <sheetName val="Global_P&amp;L_1"/>
      <sheetName val="Dell_AP1"/>
      <sheetName val="Dim_NBD"/>
      <sheetName val="Funnel Data"/>
      <sheetName val="CRM Summ"/>
      <sheetName val="DF_-_204443"/>
      <sheetName val="DG_-_204463"/>
      <sheetName val="DNC_-_204473"/>
      <sheetName val="HK_TPM_3"/>
      <sheetName val="SG-_TPM3"/>
      <sheetName val="MAL-_TPM3"/>
      <sheetName val="DTL__204333"/>
      <sheetName val="Global_P&amp;L_2"/>
      <sheetName val="Dell_AP2"/>
      <sheetName val="Funnel_Data"/>
      <sheetName val="Dim_NBD1"/>
      <sheetName val="CRM_Summ"/>
      <sheetName val="DF_-_204444"/>
      <sheetName val="DG_-_204464"/>
      <sheetName val="DNC_-_204474"/>
      <sheetName val="HK_TPM_4"/>
      <sheetName val="SG-_TPM4"/>
      <sheetName val="MAL-_TPM4"/>
      <sheetName val="DTL__204334"/>
      <sheetName val="Global_P&amp;L_3"/>
      <sheetName val="Dell_AP3"/>
      <sheetName val="Funnel_Data1"/>
      <sheetName val="Dim_NBD2"/>
      <sheetName val="CRM_Summ1"/>
      <sheetName val="DF_-_204445"/>
      <sheetName val="DG_-_204465"/>
      <sheetName val="DNC_-_204475"/>
      <sheetName val="HK_TPM_5"/>
      <sheetName val="SG-_TPM5"/>
      <sheetName val="MAL-_TPM5"/>
      <sheetName val="DTL__204335"/>
      <sheetName val="Global_P&amp;L_4"/>
      <sheetName val="Dell_AP4"/>
      <sheetName val="Funnel_Data2"/>
      <sheetName val="Dim_NBD3"/>
      <sheetName val="CRM_Summ2"/>
      <sheetName val="DF_-_204446"/>
      <sheetName val="DG_-_204466"/>
      <sheetName val="DNC_-_204476"/>
      <sheetName val="HK_TPM_6"/>
      <sheetName val="SG-_TPM6"/>
      <sheetName val="MAL-_TPM6"/>
      <sheetName val="DTL__204336"/>
      <sheetName val="Global_P&amp;L_5"/>
      <sheetName val="Dell_AP5"/>
      <sheetName val="Funnel_Data3"/>
      <sheetName val="Dim_NBD4"/>
      <sheetName val="CRM_Summ3"/>
      <sheetName val="detail"/>
      <sheetName val="ctrl"/>
      <sheetName val="Actual"/>
      <sheetName val="Forecast"/>
      <sheetName val="BTB Input"/>
      <sheetName val="Definitions"/>
      <sheetName val="Shipping Dbase"/>
      <sheetName val="calendar"/>
    </sheetNames>
    <sheetDataSet>
      <sheetData sheetId="0" refreshError="1">
        <row r="4">
          <cell r="AL4" t="str">
            <v>152935</v>
          </cell>
          <cell r="AM4" t="str">
            <v>TR</v>
          </cell>
          <cell r="AN4" t="str">
            <v xml:space="preserve">20419 </v>
          </cell>
          <cell r="AO4">
            <v>2</v>
          </cell>
          <cell r="AP4" t="str">
            <v>LATITUDE</v>
          </cell>
          <cell r="AQ4" t="str">
            <v>XPI CD</v>
          </cell>
          <cell r="AR4">
            <v>5150</v>
          </cell>
          <cell r="AS4">
            <v>16</v>
          </cell>
          <cell r="AT4">
            <v>2.1</v>
          </cell>
          <cell r="AU4" t="str">
            <v>15" ULTRASCAN</v>
          </cell>
        </row>
        <row r="5">
          <cell r="AL5" t="str">
            <v>153203</v>
          </cell>
          <cell r="AM5" t="str">
            <v>TR</v>
          </cell>
          <cell r="AN5" t="str">
            <v xml:space="preserve">20419 </v>
          </cell>
          <cell r="AO5">
            <v>1</v>
          </cell>
          <cell r="AP5" t="str">
            <v>POWEREDGE</v>
          </cell>
          <cell r="AQ5">
            <v>4100</v>
          </cell>
          <cell r="AR5">
            <v>180</v>
          </cell>
          <cell r="AS5">
            <v>128</v>
          </cell>
          <cell r="AT5">
            <v>2</v>
          </cell>
          <cell r="AU5" t="str">
            <v>15"</v>
          </cell>
        </row>
        <row r="6">
          <cell r="AL6" t="str">
            <v>153296</v>
          </cell>
          <cell r="AM6" t="str">
            <v>TR</v>
          </cell>
          <cell r="AN6" t="str">
            <v xml:space="preserve">20419 </v>
          </cell>
          <cell r="AO6">
            <v>1</v>
          </cell>
          <cell r="AP6" t="str">
            <v>OPTIPLEX</v>
          </cell>
          <cell r="AQ6" t="str">
            <v>GXIL</v>
          </cell>
          <cell r="AR6">
            <v>5133</v>
          </cell>
          <cell r="AS6">
            <v>16</v>
          </cell>
          <cell r="AT6">
            <v>1</v>
          </cell>
          <cell r="AU6" t="str">
            <v>15"SVGA</v>
          </cell>
        </row>
        <row r="7">
          <cell r="AL7" t="str">
            <v>153407</v>
          </cell>
          <cell r="AM7" t="str">
            <v>TR</v>
          </cell>
          <cell r="AN7" t="str">
            <v xml:space="preserve">20419 </v>
          </cell>
          <cell r="AO7">
            <v>9.9999999999991989</v>
          </cell>
          <cell r="AP7" t="str">
            <v>OPTIPLEX</v>
          </cell>
          <cell r="AQ7" t="str">
            <v>GSL</v>
          </cell>
          <cell r="AR7">
            <v>5166</v>
          </cell>
          <cell r="AS7">
            <v>16</v>
          </cell>
          <cell r="AT7">
            <v>1</v>
          </cell>
          <cell r="AU7" t="str">
            <v>15" SVGA</v>
          </cell>
        </row>
        <row r="8">
          <cell r="AL8" t="str">
            <v>153411</v>
          </cell>
          <cell r="AM8" t="str">
            <v>TR</v>
          </cell>
          <cell r="AN8" t="str">
            <v xml:space="preserve">20419 </v>
          </cell>
          <cell r="AO8">
            <v>8.9999999999991989</v>
          </cell>
          <cell r="AP8" t="str">
            <v>OPTIPLEX</v>
          </cell>
          <cell r="AQ8" t="str">
            <v>GSL</v>
          </cell>
          <cell r="AR8">
            <v>5133</v>
          </cell>
          <cell r="AS8">
            <v>16</v>
          </cell>
          <cell r="AT8">
            <v>1</v>
          </cell>
          <cell r="AU8" t="str">
            <v>15" SVGA</v>
          </cell>
        </row>
        <row r="9">
          <cell r="AL9" t="str">
            <v>153477</v>
          </cell>
          <cell r="AM9" t="str">
            <v>TR</v>
          </cell>
          <cell r="AN9" t="str">
            <v xml:space="preserve">20419 </v>
          </cell>
          <cell r="AO9">
            <v>3</v>
          </cell>
          <cell r="AP9" t="str">
            <v>OPTIPLEX</v>
          </cell>
          <cell r="AQ9" t="str">
            <v>GSL</v>
          </cell>
          <cell r="AR9">
            <v>5133</v>
          </cell>
          <cell r="AS9">
            <v>16</v>
          </cell>
          <cell r="AT9">
            <v>1</v>
          </cell>
          <cell r="AU9" t="str">
            <v>15" SVGA</v>
          </cell>
        </row>
        <row r="10">
          <cell r="AL10" t="str">
            <v>153485</v>
          </cell>
          <cell r="AM10" t="str">
            <v>TR</v>
          </cell>
          <cell r="AN10" t="str">
            <v xml:space="preserve">20419 </v>
          </cell>
          <cell r="AO10">
            <v>1</v>
          </cell>
          <cell r="AP10" t="str">
            <v>OPTIPLEX</v>
          </cell>
          <cell r="AQ10" t="str">
            <v>GXPRO</v>
          </cell>
          <cell r="AR10">
            <v>6200</v>
          </cell>
          <cell r="AS10">
            <v>128</v>
          </cell>
          <cell r="AT10">
            <v>4</v>
          </cell>
        </row>
        <row r="11">
          <cell r="AL11" t="str">
            <v>153486</v>
          </cell>
          <cell r="AM11" t="str">
            <v>TR</v>
          </cell>
          <cell r="AN11" t="str">
            <v xml:space="preserve">20419 </v>
          </cell>
          <cell r="AO11">
            <v>5.0000000000003997</v>
          </cell>
          <cell r="AP11" t="str">
            <v>OPTIPLEX</v>
          </cell>
          <cell r="AQ11" t="str">
            <v>GXPRO</v>
          </cell>
          <cell r="AR11">
            <v>6200</v>
          </cell>
          <cell r="AS11">
            <v>128</v>
          </cell>
          <cell r="AT11">
            <v>2</v>
          </cell>
        </row>
        <row r="12">
          <cell r="AL12" t="str">
            <v>153487</v>
          </cell>
          <cell r="AM12" t="str">
            <v>TT</v>
          </cell>
          <cell r="AN12" t="str">
            <v xml:space="preserve">20366 </v>
          </cell>
          <cell r="AO12">
            <v>2</v>
          </cell>
          <cell r="AP12" t="str">
            <v>OPTIPLEX</v>
          </cell>
          <cell r="AQ12" t="str">
            <v>GSL</v>
          </cell>
          <cell r="AR12">
            <v>5133</v>
          </cell>
          <cell r="AS12">
            <v>16</v>
          </cell>
          <cell r="AT12">
            <v>1</v>
          </cell>
        </row>
        <row r="13">
          <cell r="AL13" t="str">
            <v>153489</v>
          </cell>
          <cell r="AM13" t="str">
            <v>TR</v>
          </cell>
          <cell r="AN13" t="str">
            <v xml:space="preserve">20419 </v>
          </cell>
          <cell r="AO13">
            <v>6.0000000000003997</v>
          </cell>
          <cell r="AP13" t="str">
            <v>OPTIPLEX</v>
          </cell>
          <cell r="AQ13" t="str">
            <v>GXPRO</v>
          </cell>
          <cell r="AR13">
            <v>6200</v>
          </cell>
          <cell r="AS13">
            <v>128</v>
          </cell>
          <cell r="AT13">
            <v>1</v>
          </cell>
        </row>
        <row r="14">
          <cell r="AL14" t="str">
            <v>153490</v>
          </cell>
          <cell r="AM14" t="str">
            <v>TR</v>
          </cell>
          <cell r="AN14" t="str">
            <v xml:space="preserve">20419 </v>
          </cell>
          <cell r="AO14">
            <v>1</v>
          </cell>
          <cell r="AP14" t="str">
            <v>OPTIPLEX</v>
          </cell>
          <cell r="AQ14" t="str">
            <v>GXPRO</v>
          </cell>
          <cell r="AR14">
            <v>6200</v>
          </cell>
          <cell r="AS14">
            <v>48</v>
          </cell>
          <cell r="AT14">
            <v>2</v>
          </cell>
          <cell r="AU14" t="str">
            <v>17" TRINITON</v>
          </cell>
        </row>
        <row r="15">
          <cell r="AL15" t="str">
            <v>153501</v>
          </cell>
          <cell r="AM15" t="str">
            <v>TR</v>
          </cell>
          <cell r="AN15" t="str">
            <v xml:space="preserve">20419 </v>
          </cell>
          <cell r="AO15">
            <v>37</v>
          </cell>
          <cell r="AP15" t="str">
            <v>OPTIPLEX</v>
          </cell>
          <cell r="AQ15" t="str">
            <v>GSL</v>
          </cell>
          <cell r="AR15">
            <v>5133</v>
          </cell>
          <cell r="AS15">
            <v>16</v>
          </cell>
          <cell r="AT15">
            <v>1</v>
          </cell>
        </row>
        <row r="16">
          <cell r="AL16" t="str">
            <v>153504</v>
          </cell>
          <cell r="AM16" t="str">
            <v>TR</v>
          </cell>
          <cell r="AN16" t="str">
            <v xml:space="preserve">20419 </v>
          </cell>
          <cell r="AO16">
            <v>25</v>
          </cell>
          <cell r="AP16" t="str">
            <v>OPTIPLEX</v>
          </cell>
          <cell r="AQ16" t="str">
            <v>GSL</v>
          </cell>
          <cell r="AR16">
            <v>5133</v>
          </cell>
          <cell r="AS16">
            <v>16</v>
          </cell>
          <cell r="AT16">
            <v>1</v>
          </cell>
        </row>
        <row r="17">
          <cell r="AL17" t="str">
            <v>153512</v>
          </cell>
          <cell r="AM17" t="str">
            <v>TR</v>
          </cell>
          <cell r="AN17" t="str">
            <v xml:space="preserve">20419 </v>
          </cell>
          <cell r="AO17">
            <v>1</v>
          </cell>
          <cell r="AP17" t="str">
            <v>OPTIPLEX</v>
          </cell>
          <cell r="AQ17" t="str">
            <v>GSM</v>
          </cell>
          <cell r="AR17">
            <v>5166</v>
          </cell>
          <cell r="AS17">
            <v>32</v>
          </cell>
          <cell r="AT17">
            <v>2</v>
          </cell>
          <cell r="AU17" t="str">
            <v>15" SVGA</v>
          </cell>
        </row>
        <row r="18">
          <cell r="AL18" t="str">
            <v>153556</v>
          </cell>
          <cell r="AM18" t="str">
            <v>TR</v>
          </cell>
          <cell r="AN18" t="str">
            <v xml:space="preserve">20419 </v>
          </cell>
          <cell r="AO18">
            <v>1</v>
          </cell>
          <cell r="AP18" t="str">
            <v>OPTIPLEX</v>
          </cell>
          <cell r="AQ18" t="str">
            <v>GSL</v>
          </cell>
          <cell r="AR18">
            <v>5133</v>
          </cell>
          <cell r="AS18">
            <v>16</v>
          </cell>
          <cell r="AT18">
            <v>1</v>
          </cell>
        </row>
        <row r="19">
          <cell r="AL19" t="str">
            <v>153575</v>
          </cell>
          <cell r="AM19" t="str">
            <v>TR</v>
          </cell>
          <cell r="AN19" t="str">
            <v xml:space="preserve">20419 </v>
          </cell>
          <cell r="AO19">
            <v>3</v>
          </cell>
          <cell r="AP19" t="str">
            <v>OPTIPLEX</v>
          </cell>
          <cell r="AQ19" t="str">
            <v>GSL</v>
          </cell>
          <cell r="AR19">
            <v>5166</v>
          </cell>
          <cell r="AS19">
            <v>16</v>
          </cell>
          <cell r="AT19">
            <v>1</v>
          </cell>
          <cell r="AU19" t="str">
            <v>15" SVGA</v>
          </cell>
        </row>
        <row r="20">
          <cell r="AL20" t="str">
            <v>153579</v>
          </cell>
          <cell r="AM20" t="str">
            <v>TR</v>
          </cell>
          <cell r="AN20" t="str">
            <v xml:space="preserve">20419 </v>
          </cell>
          <cell r="AO20">
            <v>17</v>
          </cell>
          <cell r="AP20" t="str">
            <v>OPTIPLEX</v>
          </cell>
          <cell r="AQ20" t="str">
            <v>GSL</v>
          </cell>
          <cell r="AR20">
            <v>5133</v>
          </cell>
          <cell r="AS20">
            <v>16</v>
          </cell>
          <cell r="AT20">
            <v>1</v>
          </cell>
          <cell r="AU20" t="str">
            <v>14" SVGA</v>
          </cell>
        </row>
        <row r="21">
          <cell r="AL21" t="str">
            <v>153586</v>
          </cell>
          <cell r="AM21" t="str">
            <v>TR</v>
          </cell>
          <cell r="AN21" t="str">
            <v xml:space="preserve">20419 </v>
          </cell>
          <cell r="AO21">
            <v>6.0000000000003997</v>
          </cell>
          <cell r="AP21" t="str">
            <v>OPTIPLEX</v>
          </cell>
          <cell r="AQ21" t="str">
            <v>GSL</v>
          </cell>
          <cell r="AR21">
            <v>5133</v>
          </cell>
          <cell r="AS21">
            <v>16</v>
          </cell>
          <cell r="AT21">
            <v>1</v>
          </cell>
          <cell r="AU21" t="str">
            <v>15" SVGA</v>
          </cell>
        </row>
        <row r="22">
          <cell r="AL22" t="str">
            <v>153625</v>
          </cell>
          <cell r="AM22" t="str">
            <v>TR</v>
          </cell>
          <cell r="AN22" t="str">
            <v xml:space="preserve">20419 </v>
          </cell>
          <cell r="AO22">
            <v>1</v>
          </cell>
          <cell r="AP22" t="str">
            <v>OPTIPLEX</v>
          </cell>
          <cell r="AQ22" t="str">
            <v>GSL</v>
          </cell>
          <cell r="AR22">
            <v>5133</v>
          </cell>
          <cell r="AS22">
            <v>16</v>
          </cell>
          <cell r="AT22">
            <v>1</v>
          </cell>
          <cell r="AU22" t="str">
            <v>15" ULTRASCAN</v>
          </cell>
        </row>
        <row r="23">
          <cell r="AL23" t="str">
            <v>153628</v>
          </cell>
          <cell r="AM23" t="str">
            <v>TR</v>
          </cell>
          <cell r="AN23" t="str">
            <v xml:space="preserve">20419 </v>
          </cell>
          <cell r="AO23">
            <v>2</v>
          </cell>
          <cell r="AP23" t="str">
            <v>OPTIPLEX</v>
          </cell>
          <cell r="AQ23" t="str">
            <v>GXIM</v>
          </cell>
          <cell r="AR23">
            <v>5166</v>
          </cell>
          <cell r="AS23">
            <v>32</v>
          </cell>
          <cell r="AT23">
            <v>2</v>
          </cell>
          <cell r="AU23" t="str">
            <v>15" ULTRASCAN</v>
          </cell>
        </row>
        <row r="24">
          <cell r="AL24" t="str">
            <v>153629</v>
          </cell>
          <cell r="AM24" t="str">
            <v>TR</v>
          </cell>
          <cell r="AN24" t="str">
            <v xml:space="preserve">20419 </v>
          </cell>
          <cell r="AO24">
            <v>8</v>
          </cell>
          <cell r="AP24" t="str">
            <v>OPTIPLEX</v>
          </cell>
          <cell r="AQ24" t="str">
            <v>GSM</v>
          </cell>
          <cell r="AR24">
            <v>5166</v>
          </cell>
          <cell r="AS24">
            <v>32</v>
          </cell>
          <cell r="AT24">
            <v>2</v>
          </cell>
          <cell r="AU24" t="str">
            <v>15" ULTRASCAN</v>
          </cell>
        </row>
        <row r="25">
          <cell r="AL25" t="str">
            <v>153653</v>
          </cell>
          <cell r="AM25" t="str">
            <v>TR</v>
          </cell>
          <cell r="AN25" t="str">
            <v xml:space="preserve">20419 </v>
          </cell>
          <cell r="AO25">
            <v>2</v>
          </cell>
          <cell r="AP25" t="str">
            <v>OPTIPLEX</v>
          </cell>
          <cell r="AQ25" t="str">
            <v>GSL</v>
          </cell>
          <cell r="AR25">
            <v>5133</v>
          </cell>
          <cell r="AS25">
            <v>16</v>
          </cell>
          <cell r="AT25">
            <v>1</v>
          </cell>
          <cell r="AU25" t="str">
            <v>15" SVGA</v>
          </cell>
        </row>
        <row r="26">
          <cell r="AL26" t="str">
            <v>153659</v>
          </cell>
          <cell r="AM26" t="str">
            <v>TT</v>
          </cell>
          <cell r="AN26" t="str">
            <v xml:space="preserve">20366 </v>
          </cell>
          <cell r="AO26">
            <v>1</v>
          </cell>
          <cell r="AP26" t="str">
            <v>OPTIPLEX</v>
          </cell>
          <cell r="AQ26" t="str">
            <v>GXIL</v>
          </cell>
          <cell r="AR26">
            <v>5133</v>
          </cell>
          <cell r="AS26">
            <v>16</v>
          </cell>
          <cell r="AT26">
            <v>1</v>
          </cell>
          <cell r="AU26" t="str">
            <v>15" SVGA</v>
          </cell>
        </row>
        <row r="27">
          <cell r="AL27" t="str">
            <v>153669</v>
          </cell>
          <cell r="AM27" t="str">
            <v>TR</v>
          </cell>
          <cell r="AN27" t="str">
            <v xml:space="preserve">20419 </v>
          </cell>
          <cell r="AO27">
            <v>1</v>
          </cell>
          <cell r="AP27" t="str">
            <v>LATITUDE</v>
          </cell>
          <cell r="AQ27" t="str">
            <v>XPI CD</v>
          </cell>
          <cell r="AR27">
            <v>5150</v>
          </cell>
          <cell r="AS27">
            <v>8</v>
          </cell>
          <cell r="AT27">
            <v>2.1</v>
          </cell>
        </row>
        <row r="28">
          <cell r="AL28" t="str">
            <v>153674</v>
          </cell>
          <cell r="AM28" t="str">
            <v>TR</v>
          </cell>
          <cell r="AN28" t="str">
            <v xml:space="preserve">20419 </v>
          </cell>
          <cell r="AO28">
            <v>50</v>
          </cell>
          <cell r="AP28" t="str">
            <v>OPTIPLEX</v>
          </cell>
          <cell r="AQ28" t="str">
            <v>GSL</v>
          </cell>
          <cell r="AR28">
            <v>5133</v>
          </cell>
          <cell r="AS28">
            <v>16</v>
          </cell>
          <cell r="AT28">
            <v>1</v>
          </cell>
          <cell r="AU28" t="str">
            <v>14" SVGA</v>
          </cell>
        </row>
        <row r="29">
          <cell r="AL29" t="str">
            <v>153676</v>
          </cell>
          <cell r="AM29" t="str">
            <v>TR</v>
          </cell>
          <cell r="AN29" t="str">
            <v xml:space="preserve">20419 </v>
          </cell>
          <cell r="AO29">
            <v>1</v>
          </cell>
          <cell r="AP29" t="str">
            <v>OPTIPLEX</v>
          </cell>
          <cell r="AQ29" t="str">
            <v>GSL</v>
          </cell>
          <cell r="AR29">
            <v>5133</v>
          </cell>
          <cell r="AS29">
            <v>16</v>
          </cell>
          <cell r="AT29">
            <v>3</v>
          </cell>
        </row>
        <row r="30">
          <cell r="AL30" t="str">
            <v>153677</v>
          </cell>
          <cell r="AM30" t="str">
            <v>TT</v>
          </cell>
          <cell r="AN30" t="str">
            <v xml:space="preserve">20366 </v>
          </cell>
          <cell r="AO30">
            <v>1</v>
          </cell>
          <cell r="AP30" t="str">
            <v>LATITUDE</v>
          </cell>
          <cell r="AQ30" t="str">
            <v>XPI CD</v>
          </cell>
          <cell r="AR30">
            <v>5150</v>
          </cell>
          <cell r="AS30">
            <v>16</v>
          </cell>
          <cell r="AT30">
            <v>2.1</v>
          </cell>
        </row>
        <row r="31">
          <cell r="AL31" t="str">
            <v>153684</v>
          </cell>
          <cell r="AM31" t="str">
            <v>TR</v>
          </cell>
          <cell r="AN31" t="str">
            <v xml:space="preserve">20419 </v>
          </cell>
          <cell r="AO31">
            <v>2</v>
          </cell>
          <cell r="AP31" t="str">
            <v>OPTIPLEX</v>
          </cell>
          <cell r="AQ31" t="str">
            <v>GXIL</v>
          </cell>
          <cell r="AR31">
            <v>5166</v>
          </cell>
          <cell r="AS31">
            <v>32</v>
          </cell>
          <cell r="AT31">
            <v>2</v>
          </cell>
          <cell r="AU31" t="str">
            <v>17" TRINITON</v>
          </cell>
        </row>
        <row r="32">
          <cell r="AL32" t="str">
            <v>153699</v>
          </cell>
          <cell r="AM32" t="str">
            <v>TR</v>
          </cell>
          <cell r="AN32" t="str">
            <v xml:space="preserve">20419 </v>
          </cell>
          <cell r="AO32">
            <v>0</v>
          </cell>
          <cell r="AP32" t="str">
            <v>PART</v>
          </cell>
          <cell r="AQ32" t="str">
            <v>P</v>
          </cell>
        </row>
        <row r="33">
          <cell r="AL33" t="str">
            <v>153700</v>
          </cell>
          <cell r="AM33" t="str">
            <v>TR</v>
          </cell>
          <cell r="AN33" t="str">
            <v xml:space="preserve">20419 </v>
          </cell>
          <cell r="AO33">
            <v>4</v>
          </cell>
          <cell r="AP33" t="str">
            <v>OPTIPLEX</v>
          </cell>
          <cell r="AQ33" t="str">
            <v>GXIM</v>
          </cell>
          <cell r="AR33">
            <v>5166</v>
          </cell>
          <cell r="AS33">
            <v>32</v>
          </cell>
          <cell r="AT33">
            <v>2</v>
          </cell>
          <cell r="AU33" t="str">
            <v>15" ULTRASCAN</v>
          </cell>
        </row>
        <row r="34">
          <cell r="AL34" t="str">
            <v>153714</v>
          </cell>
          <cell r="AM34" t="str">
            <v>TR</v>
          </cell>
          <cell r="AN34" t="str">
            <v xml:space="preserve">20419 </v>
          </cell>
          <cell r="AO34">
            <v>2</v>
          </cell>
          <cell r="AP34" t="str">
            <v>OPTIPLEX</v>
          </cell>
          <cell r="AQ34" t="str">
            <v>GXIL</v>
          </cell>
          <cell r="AR34">
            <v>5166</v>
          </cell>
          <cell r="AS34">
            <v>32</v>
          </cell>
          <cell r="AT34">
            <v>2</v>
          </cell>
          <cell r="AU34" t="str">
            <v>15" SVGA</v>
          </cell>
        </row>
        <row r="35">
          <cell r="AL35" t="str">
            <v>153719</v>
          </cell>
          <cell r="AM35" t="str">
            <v>TR</v>
          </cell>
          <cell r="AN35" t="str">
            <v xml:space="preserve">20419 </v>
          </cell>
          <cell r="AO35">
            <v>1</v>
          </cell>
          <cell r="AP35" t="str">
            <v>OPTIPLEX</v>
          </cell>
          <cell r="AQ35" t="str">
            <v>GXIM</v>
          </cell>
          <cell r="AR35">
            <v>5166</v>
          </cell>
          <cell r="AS35">
            <v>32</v>
          </cell>
          <cell r="AT35">
            <v>2</v>
          </cell>
          <cell r="AU35" t="str">
            <v>15" ULTRASCAN</v>
          </cell>
        </row>
        <row r="36">
          <cell r="AL36" t="str">
            <v>153758</v>
          </cell>
          <cell r="AM36" t="str">
            <v>TR</v>
          </cell>
          <cell r="AN36" t="str">
            <v xml:space="preserve">20419 </v>
          </cell>
          <cell r="AO36">
            <v>5.0000000000003997</v>
          </cell>
          <cell r="AP36" t="str">
            <v>OPTIPLEX</v>
          </cell>
          <cell r="AQ36" t="str">
            <v>GSL</v>
          </cell>
          <cell r="AR36">
            <v>5133</v>
          </cell>
          <cell r="AS36">
            <v>16</v>
          </cell>
          <cell r="AT36">
            <v>1</v>
          </cell>
          <cell r="AU36" t="str">
            <v>15" SVGA</v>
          </cell>
        </row>
        <row r="37">
          <cell r="AL37" t="str">
            <v>153769</v>
          </cell>
          <cell r="AM37" t="str">
            <v>TR</v>
          </cell>
          <cell r="AN37" t="str">
            <v xml:space="preserve">20419 </v>
          </cell>
          <cell r="AO37">
            <v>1</v>
          </cell>
          <cell r="AP37" t="str">
            <v>LATITUDE</v>
          </cell>
          <cell r="AQ37" t="str">
            <v>XPI CD</v>
          </cell>
          <cell r="AR37">
            <v>5150</v>
          </cell>
          <cell r="AS37">
            <v>16</v>
          </cell>
          <cell r="AT37">
            <v>2.1</v>
          </cell>
        </row>
        <row r="38">
          <cell r="AL38" t="str">
            <v>153803</v>
          </cell>
          <cell r="AM38" t="str">
            <v>TR</v>
          </cell>
          <cell r="AN38" t="str">
            <v xml:space="preserve">20419 </v>
          </cell>
          <cell r="AO38">
            <v>1</v>
          </cell>
          <cell r="AP38" t="str">
            <v>OPTIPLEX</v>
          </cell>
          <cell r="AQ38" t="str">
            <v>GXIL</v>
          </cell>
          <cell r="AR38">
            <v>5133</v>
          </cell>
          <cell r="AS38">
            <v>16</v>
          </cell>
          <cell r="AT38">
            <v>1</v>
          </cell>
          <cell r="AU38" t="str">
            <v>17"TRINTON</v>
          </cell>
        </row>
        <row r="39">
          <cell r="AL39" t="str">
            <v>153808</v>
          </cell>
          <cell r="AM39" t="str">
            <v>TR</v>
          </cell>
          <cell r="AN39" t="str">
            <v xml:space="preserve">20419 </v>
          </cell>
          <cell r="AO39">
            <v>1</v>
          </cell>
          <cell r="AP39" t="str">
            <v>OPTIPLEX</v>
          </cell>
          <cell r="AQ39" t="str">
            <v>GSL</v>
          </cell>
          <cell r="AR39">
            <v>5133</v>
          </cell>
          <cell r="AS39">
            <v>8</v>
          </cell>
          <cell r="AT39">
            <v>1</v>
          </cell>
          <cell r="AU39" t="str">
            <v>15" SVGA</v>
          </cell>
        </row>
        <row r="40">
          <cell r="AL40" t="str">
            <v>153844</v>
          </cell>
          <cell r="AM40" t="str">
            <v>TR</v>
          </cell>
          <cell r="AN40" t="str">
            <v xml:space="preserve">20419 </v>
          </cell>
          <cell r="AO40">
            <v>1</v>
          </cell>
          <cell r="AP40" t="str">
            <v>OPTIPLEX</v>
          </cell>
          <cell r="AQ40" t="str">
            <v>GSM</v>
          </cell>
          <cell r="AR40">
            <v>5166</v>
          </cell>
          <cell r="AS40">
            <v>32</v>
          </cell>
          <cell r="AT40">
            <v>2</v>
          </cell>
          <cell r="AU40" t="str">
            <v>15" ULTRASCAN</v>
          </cell>
        </row>
        <row r="41">
          <cell r="AL41" t="str">
            <v>153862</v>
          </cell>
          <cell r="AM41" t="str">
            <v>TR</v>
          </cell>
          <cell r="AN41" t="str">
            <v xml:space="preserve">20419 </v>
          </cell>
          <cell r="AO41">
            <v>1</v>
          </cell>
          <cell r="AP41" t="str">
            <v>OPTIPLEX</v>
          </cell>
          <cell r="AQ41" t="str">
            <v>GSL</v>
          </cell>
          <cell r="AR41">
            <v>5133</v>
          </cell>
          <cell r="AS41">
            <v>16</v>
          </cell>
          <cell r="AT41">
            <v>1</v>
          </cell>
          <cell r="AU41" t="str">
            <v>15" SVGA</v>
          </cell>
        </row>
        <row r="42">
          <cell r="AL42" t="str">
            <v>153864</v>
          </cell>
          <cell r="AM42" t="str">
            <v>TR</v>
          </cell>
          <cell r="AN42" t="str">
            <v xml:space="preserve">20419 </v>
          </cell>
          <cell r="AO42">
            <v>1</v>
          </cell>
          <cell r="AP42" t="str">
            <v>OPTIPLEX</v>
          </cell>
          <cell r="AQ42" t="str">
            <v>GSL</v>
          </cell>
          <cell r="AR42">
            <v>5133</v>
          </cell>
          <cell r="AS42">
            <v>16</v>
          </cell>
          <cell r="AT42">
            <v>1</v>
          </cell>
          <cell r="AU42" t="str">
            <v>15" SVGA</v>
          </cell>
        </row>
        <row r="43">
          <cell r="AL43" t="str">
            <v>159604</v>
          </cell>
          <cell r="AM43" t="str">
            <v>DID</v>
          </cell>
          <cell r="AN43" t="str">
            <v xml:space="preserve">20439 </v>
          </cell>
          <cell r="AO43">
            <v>2</v>
          </cell>
          <cell r="AP43" t="str">
            <v>POWEREDGE</v>
          </cell>
          <cell r="AQ43">
            <v>2100</v>
          </cell>
          <cell r="AR43">
            <v>6200</v>
          </cell>
          <cell r="AS43">
            <v>32</v>
          </cell>
          <cell r="AT43">
            <v>2</v>
          </cell>
          <cell r="AU43" t="str">
            <v>15"</v>
          </cell>
        </row>
        <row r="44">
          <cell r="AL44" t="str">
            <v>159970</v>
          </cell>
          <cell r="AM44" t="str">
            <v>DC</v>
          </cell>
          <cell r="AN44" t="str">
            <v xml:space="preserve">20430 </v>
          </cell>
          <cell r="AO44">
            <v>44</v>
          </cell>
          <cell r="AP44" t="str">
            <v>OPTIPLEX</v>
          </cell>
          <cell r="AQ44" t="str">
            <v>GM</v>
          </cell>
          <cell r="AR44">
            <v>5100</v>
          </cell>
          <cell r="AS44">
            <v>8</v>
          </cell>
          <cell r="AT44">
            <v>850</v>
          </cell>
          <cell r="AU44" t="str">
            <v>14"</v>
          </cell>
        </row>
        <row r="45">
          <cell r="AL45" t="str">
            <v>160490</v>
          </cell>
          <cell r="AM45" t="str">
            <v>DC</v>
          </cell>
          <cell r="AN45" t="str">
            <v xml:space="preserve">20430 </v>
          </cell>
          <cell r="AO45">
            <v>40</v>
          </cell>
          <cell r="AP45" t="str">
            <v>OPTIPLEX</v>
          </cell>
          <cell r="AQ45" t="str">
            <v>GSM</v>
          </cell>
          <cell r="AR45">
            <v>5166</v>
          </cell>
          <cell r="AS45">
            <v>8</v>
          </cell>
          <cell r="AT45">
            <v>1</v>
          </cell>
          <cell r="AU45" t="str">
            <v>14"</v>
          </cell>
        </row>
        <row r="46">
          <cell r="AL46" t="str">
            <v>160491</v>
          </cell>
          <cell r="AM46" t="str">
            <v>DC</v>
          </cell>
          <cell r="AN46" t="str">
            <v xml:space="preserve">20430 </v>
          </cell>
          <cell r="AO46">
            <v>35</v>
          </cell>
          <cell r="AP46" t="str">
            <v>OPTIPLEX</v>
          </cell>
          <cell r="AQ46" t="str">
            <v>GSM</v>
          </cell>
          <cell r="AR46">
            <v>5133</v>
          </cell>
          <cell r="AS46">
            <v>8</v>
          </cell>
          <cell r="AT46">
            <v>1</v>
          </cell>
          <cell r="AU46" t="str">
            <v>14"</v>
          </cell>
        </row>
        <row r="47">
          <cell r="AL47" t="str">
            <v>160594</v>
          </cell>
          <cell r="AM47" t="str">
            <v>DC</v>
          </cell>
          <cell r="AN47" t="str">
            <v xml:space="preserve">20430 </v>
          </cell>
          <cell r="AO47">
            <v>30</v>
          </cell>
          <cell r="AP47" t="str">
            <v>OPTIPLEX</v>
          </cell>
          <cell r="AQ47" t="str">
            <v>GSL</v>
          </cell>
          <cell r="AR47">
            <v>5120</v>
          </cell>
          <cell r="AS47">
            <v>8</v>
          </cell>
          <cell r="AT47">
            <v>1</v>
          </cell>
          <cell r="AU47" t="str">
            <v>14"</v>
          </cell>
        </row>
        <row r="48">
          <cell r="AL48" t="str">
            <v>160596</v>
          </cell>
          <cell r="AM48" t="str">
            <v>DC</v>
          </cell>
          <cell r="AN48" t="str">
            <v xml:space="preserve">20430 </v>
          </cell>
          <cell r="AO48">
            <v>20</v>
          </cell>
          <cell r="AP48" t="str">
            <v>OPTIPLEX</v>
          </cell>
          <cell r="AQ48" t="str">
            <v>GSM</v>
          </cell>
          <cell r="AR48">
            <v>5133</v>
          </cell>
          <cell r="AS48">
            <v>8</v>
          </cell>
          <cell r="AT48">
            <v>1</v>
          </cell>
          <cell r="AU48" t="str">
            <v>14"</v>
          </cell>
        </row>
        <row r="49">
          <cell r="AL49" t="str">
            <v>160597</v>
          </cell>
          <cell r="AM49" t="str">
            <v>DC</v>
          </cell>
          <cell r="AN49" t="str">
            <v xml:space="preserve">20430 </v>
          </cell>
          <cell r="AO49">
            <v>9.9999999999991989</v>
          </cell>
          <cell r="AP49" t="str">
            <v>OPTIPLEX</v>
          </cell>
          <cell r="AQ49" t="str">
            <v>GSM</v>
          </cell>
          <cell r="AR49">
            <v>5166</v>
          </cell>
          <cell r="AS49">
            <v>8</v>
          </cell>
          <cell r="AT49">
            <v>1</v>
          </cell>
          <cell r="AU49" t="str">
            <v>14"</v>
          </cell>
        </row>
        <row r="50">
          <cell r="AL50" t="str">
            <v>160598</v>
          </cell>
          <cell r="AM50" t="str">
            <v>DC</v>
          </cell>
          <cell r="AN50" t="str">
            <v xml:space="preserve">20430 </v>
          </cell>
          <cell r="AO50">
            <v>5.0000000000003997</v>
          </cell>
          <cell r="AP50" t="str">
            <v>LATITUDE</v>
          </cell>
          <cell r="AQ50" t="str">
            <v>LM</v>
          </cell>
          <cell r="AR50">
            <v>5133</v>
          </cell>
          <cell r="AS50">
            <v>8</v>
          </cell>
          <cell r="AT50">
            <v>810</v>
          </cell>
        </row>
        <row r="51">
          <cell r="AL51" t="str">
            <v>160599</v>
          </cell>
          <cell r="AM51" t="str">
            <v>DC</v>
          </cell>
          <cell r="AN51" t="str">
            <v xml:space="preserve">20430 </v>
          </cell>
          <cell r="AO51">
            <v>2</v>
          </cell>
          <cell r="AP51" t="str">
            <v>LATITUDE</v>
          </cell>
          <cell r="AQ51" t="str">
            <v>XPI+</v>
          </cell>
          <cell r="AR51">
            <v>5133</v>
          </cell>
          <cell r="AS51">
            <v>8</v>
          </cell>
          <cell r="AT51">
            <v>1.3</v>
          </cell>
        </row>
        <row r="52">
          <cell r="AL52" t="str">
            <v>160601</v>
          </cell>
          <cell r="AM52" t="str">
            <v>DC</v>
          </cell>
          <cell r="AN52" t="str">
            <v xml:space="preserve">20430 </v>
          </cell>
          <cell r="AO52">
            <v>9.9999999999991989</v>
          </cell>
          <cell r="AP52" t="str">
            <v>OPTIPLEX</v>
          </cell>
          <cell r="AQ52" t="str">
            <v>GXPRO</v>
          </cell>
          <cell r="AR52">
            <v>6200</v>
          </cell>
          <cell r="AS52">
            <v>32</v>
          </cell>
          <cell r="AT52">
            <v>1</v>
          </cell>
          <cell r="AU52" t="str">
            <v>15"</v>
          </cell>
        </row>
        <row r="53">
          <cell r="AL53" t="str">
            <v>160635</v>
          </cell>
          <cell r="AM53" t="str">
            <v>DSL</v>
          </cell>
          <cell r="AN53" t="str">
            <v xml:space="preserve">20435 </v>
          </cell>
          <cell r="AO53">
            <v>1</v>
          </cell>
          <cell r="AP53" t="str">
            <v>OPTIPLEX</v>
          </cell>
          <cell r="AQ53" t="str">
            <v>GSL</v>
          </cell>
          <cell r="AR53">
            <v>5133</v>
          </cell>
          <cell r="AS53">
            <v>16</v>
          </cell>
          <cell r="AT53">
            <v>850</v>
          </cell>
          <cell r="AU53" t="str">
            <v>14"</v>
          </cell>
        </row>
        <row r="54">
          <cell r="AL54" t="str">
            <v>160638</v>
          </cell>
          <cell r="AM54" t="str">
            <v>DWS</v>
          </cell>
          <cell r="AN54">
            <v>20019</v>
          </cell>
          <cell r="AO54">
            <v>2</v>
          </cell>
          <cell r="AP54" t="str">
            <v>OPTIPLEX</v>
          </cell>
          <cell r="AQ54" t="str">
            <v>GSL</v>
          </cell>
          <cell r="AR54">
            <v>5120</v>
          </cell>
          <cell r="AS54">
            <v>16</v>
          </cell>
          <cell r="AT54">
            <v>850</v>
          </cell>
          <cell r="AU54" t="str">
            <v>15" TRINITON</v>
          </cell>
        </row>
        <row r="55">
          <cell r="AL55" t="str">
            <v>160712</v>
          </cell>
          <cell r="AM55" t="str">
            <v>DPNG</v>
          </cell>
          <cell r="AN55" t="str">
            <v xml:space="preserve">20445 </v>
          </cell>
          <cell r="AO55">
            <v>14.999999999999199</v>
          </cell>
          <cell r="AP55" t="str">
            <v>OPTIPLEX</v>
          </cell>
          <cell r="AQ55" t="str">
            <v>GSL</v>
          </cell>
          <cell r="AR55">
            <v>5120</v>
          </cell>
          <cell r="AS55">
            <v>8</v>
          </cell>
          <cell r="AT55">
            <v>850</v>
          </cell>
          <cell r="AU55" t="str">
            <v>14"</v>
          </cell>
        </row>
        <row r="56">
          <cell r="AL56" t="str">
            <v>160855</v>
          </cell>
          <cell r="AM56" t="str">
            <v>DPI</v>
          </cell>
          <cell r="AN56" t="str">
            <v xml:space="preserve">20442 </v>
          </cell>
          <cell r="AO56">
            <v>1</v>
          </cell>
          <cell r="AP56" t="str">
            <v>POWEREDGE</v>
          </cell>
          <cell r="AQ56">
            <v>4100</v>
          </cell>
          <cell r="AR56">
            <v>6180</v>
          </cell>
          <cell r="AS56">
            <v>64</v>
          </cell>
          <cell r="AT56">
            <v>2</v>
          </cell>
        </row>
        <row r="57">
          <cell r="AL57" t="str">
            <v>160956</v>
          </cell>
          <cell r="AM57" t="str">
            <v>DPI</v>
          </cell>
          <cell r="AN57" t="str">
            <v xml:space="preserve">20442 </v>
          </cell>
          <cell r="AO57">
            <v>1</v>
          </cell>
          <cell r="AP57" t="str">
            <v>POWEREDGE</v>
          </cell>
          <cell r="AQ57">
            <v>4100</v>
          </cell>
          <cell r="AR57">
            <v>6180</v>
          </cell>
          <cell r="AS57">
            <v>64</v>
          </cell>
          <cell r="AT57">
            <v>2</v>
          </cell>
        </row>
        <row r="58">
          <cell r="AL58" t="str">
            <v>161155</v>
          </cell>
          <cell r="AM58" t="str">
            <v>DB</v>
          </cell>
          <cell r="AN58" t="str">
            <v xml:space="preserve">20438 </v>
          </cell>
          <cell r="AO58">
            <v>11.999999999999199</v>
          </cell>
          <cell r="AP58" t="str">
            <v>OPTIPLEX</v>
          </cell>
          <cell r="AQ58" t="str">
            <v>GSL</v>
          </cell>
          <cell r="AR58">
            <v>5133</v>
          </cell>
          <cell r="AS58">
            <v>16</v>
          </cell>
          <cell r="AT58">
            <v>1</v>
          </cell>
          <cell r="AU58" t="str">
            <v>14"</v>
          </cell>
        </row>
        <row r="59">
          <cell r="AL59" t="str">
            <v>161186</v>
          </cell>
          <cell r="AM59" t="str">
            <v>DC</v>
          </cell>
          <cell r="AN59" t="str">
            <v xml:space="preserve">20430 </v>
          </cell>
          <cell r="AO59">
            <v>9.9999999999991989</v>
          </cell>
          <cell r="AP59" t="str">
            <v>OPTIPLEX</v>
          </cell>
          <cell r="AQ59" t="str">
            <v>GSL</v>
          </cell>
          <cell r="AR59">
            <v>5120</v>
          </cell>
          <cell r="AS59">
            <v>32</v>
          </cell>
          <cell r="AT59">
            <v>1</v>
          </cell>
          <cell r="AU59" t="str">
            <v>15"</v>
          </cell>
        </row>
        <row r="60">
          <cell r="AL60" t="str">
            <v>161353</v>
          </cell>
          <cell r="AM60" t="str">
            <v>DC</v>
          </cell>
          <cell r="AN60" t="str">
            <v xml:space="preserve">20430 </v>
          </cell>
          <cell r="AO60">
            <v>1</v>
          </cell>
          <cell r="AP60" t="str">
            <v>OPTIPLEX</v>
          </cell>
          <cell r="AQ60" t="str">
            <v>GXPRO</v>
          </cell>
          <cell r="AR60">
            <v>6200</v>
          </cell>
          <cell r="AS60">
            <v>64</v>
          </cell>
          <cell r="AT60">
            <v>4</v>
          </cell>
          <cell r="AU60" t="str">
            <v>20"TRINITON</v>
          </cell>
        </row>
        <row r="61">
          <cell r="AL61" t="str">
            <v>161359</v>
          </cell>
          <cell r="AM61" t="str">
            <v>DID</v>
          </cell>
          <cell r="AN61" t="str">
            <v xml:space="preserve">20439 </v>
          </cell>
          <cell r="AO61">
            <v>40</v>
          </cell>
          <cell r="AP61" t="str">
            <v>OPTIPLEX</v>
          </cell>
          <cell r="AQ61" t="str">
            <v>GSM</v>
          </cell>
          <cell r="AR61">
            <v>5120</v>
          </cell>
          <cell r="AS61">
            <v>8</v>
          </cell>
          <cell r="AT61">
            <v>1</v>
          </cell>
          <cell r="AU61" t="str">
            <v>14"</v>
          </cell>
        </row>
        <row r="62">
          <cell r="AL62" t="str">
            <v>161415</v>
          </cell>
          <cell r="AM62" t="str">
            <v>DC</v>
          </cell>
          <cell r="AN62" t="str">
            <v xml:space="preserve">20430 </v>
          </cell>
          <cell r="AO62">
            <v>2</v>
          </cell>
          <cell r="AP62" t="str">
            <v>OPTIPLEX</v>
          </cell>
          <cell r="AQ62" t="str">
            <v>GSM</v>
          </cell>
          <cell r="AR62">
            <v>5166</v>
          </cell>
          <cell r="AS62">
            <v>32</v>
          </cell>
          <cell r="AT62">
            <v>1</v>
          </cell>
          <cell r="AU62" t="str">
            <v>15"</v>
          </cell>
        </row>
        <row r="63">
          <cell r="AL63" t="str">
            <v>161484</v>
          </cell>
          <cell r="AM63" t="str">
            <v>DL</v>
          </cell>
          <cell r="AN63" t="str">
            <v xml:space="preserve">20018 </v>
          </cell>
          <cell r="AO63">
            <v>8</v>
          </cell>
          <cell r="AP63" t="str">
            <v>OPTIPLEX</v>
          </cell>
          <cell r="AQ63" t="str">
            <v>GSL</v>
          </cell>
          <cell r="AR63">
            <v>5120</v>
          </cell>
          <cell r="AS63">
            <v>16</v>
          </cell>
          <cell r="AT63">
            <v>1</v>
          </cell>
          <cell r="AU63" t="str">
            <v>14"</v>
          </cell>
        </row>
        <row r="64">
          <cell r="AL64" t="str">
            <v>161495</v>
          </cell>
          <cell r="AM64" t="str">
            <v>DPNG</v>
          </cell>
          <cell r="AN64" t="str">
            <v xml:space="preserve">20445 </v>
          </cell>
          <cell r="AO64">
            <v>0</v>
          </cell>
          <cell r="AP64" t="str">
            <v>PART</v>
          </cell>
          <cell r="AQ64" t="str">
            <v>P</v>
          </cell>
        </row>
        <row r="65">
          <cell r="AL65" t="str">
            <v>161573</v>
          </cell>
          <cell r="AM65" t="str">
            <v>DID</v>
          </cell>
          <cell r="AN65" t="str">
            <v xml:space="preserve">20439 </v>
          </cell>
          <cell r="AO65">
            <v>50</v>
          </cell>
          <cell r="AP65" t="str">
            <v>OPTIPLEX</v>
          </cell>
          <cell r="AQ65" t="str">
            <v>GSL</v>
          </cell>
          <cell r="AR65">
            <v>5133</v>
          </cell>
          <cell r="AS65">
            <v>8</v>
          </cell>
          <cell r="AT65">
            <v>1</v>
          </cell>
        </row>
        <row r="66">
          <cell r="AL66" t="str">
            <v>161574</v>
          </cell>
          <cell r="AM66" t="str">
            <v>DID</v>
          </cell>
          <cell r="AN66" t="str">
            <v xml:space="preserve">20439 </v>
          </cell>
          <cell r="AO66">
            <v>50</v>
          </cell>
          <cell r="AP66" t="str">
            <v>OPTIPLEX</v>
          </cell>
          <cell r="AQ66" t="str">
            <v>GSL</v>
          </cell>
          <cell r="AR66">
            <v>5133</v>
          </cell>
          <cell r="AS66">
            <v>8</v>
          </cell>
          <cell r="AT66">
            <v>1</v>
          </cell>
        </row>
        <row r="67">
          <cell r="AL67" t="str">
            <v>161575</v>
          </cell>
          <cell r="AM67" t="str">
            <v>DID</v>
          </cell>
          <cell r="AN67" t="str">
            <v xml:space="preserve">20439 </v>
          </cell>
          <cell r="AO67">
            <v>50</v>
          </cell>
          <cell r="AP67" t="str">
            <v>OPTIPLEX</v>
          </cell>
          <cell r="AQ67" t="str">
            <v>GSL</v>
          </cell>
          <cell r="AR67">
            <v>5133</v>
          </cell>
          <cell r="AS67">
            <v>8</v>
          </cell>
          <cell r="AT67">
            <v>1</v>
          </cell>
        </row>
        <row r="68">
          <cell r="AL68" t="str">
            <v>161576</v>
          </cell>
          <cell r="AM68" t="str">
            <v>DID</v>
          </cell>
          <cell r="AN68" t="str">
            <v xml:space="preserve">20439 </v>
          </cell>
          <cell r="AO68">
            <v>50</v>
          </cell>
          <cell r="AP68" t="str">
            <v>OPTIPLEX</v>
          </cell>
          <cell r="AQ68" t="str">
            <v>GSL</v>
          </cell>
          <cell r="AR68">
            <v>5133</v>
          </cell>
          <cell r="AS68">
            <v>8</v>
          </cell>
          <cell r="AT68">
            <v>1</v>
          </cell>
        </row>
        <row r="69">
          <cell r="AL69" t="str">
            <v>161582</v>
          </cell>
          <cell r="AM69" t="str">
            <v>DC</v>
          </cell>
          <cell r="AN69" t="str">
            <v xml:space="preserve">20430 </v>
          </cell>
          <cell r="AO69">
            <v>1</v>
          </cell>
          <cell r="AP69" t="str">
            <v>OPTIPLEX</v>
          </cell>
          <cell r="AQ69" t="str">
            <v>GSM</v>
          </cell>
          <cell r="AR69">
            <v>5166</v>
          </cell>
          <cell r="AS69">
            <v>16</v>
          </cell>
          <cell r="AT69">
            <v>1</v>
          </cell>
          <cell r="AU69" t="str">
            <v>15"</v>
          </cell>
        </row>
        <row r="70">
          <cell r="AL70" t="str">
            <v>161583</v>
          </cell>
          <cell r="AM70" t="str">
            <v>DC</v>
          </cell>
          <cell r="AN70" t="str">
            <v xml:space="preserve">20430 </v>
          </cell>
          <cell r="AO70">
            <v>6.0000000000003997</v>
          </cell>
          <cell r="AP70" t="str">
            <v>LATITUDE</v>
          </cell>
          <cell r="AQ70" t="str">
            <v>XPI CD</v>
          </cell>
          <cell r="AR70">
            <v>5150</v>
          </cell>
          <cell r="AS70">
            <v>16</v>
          </cell>
          <cell r="AT70">
            <v>2.1</v>
          </cell>
        </row>
        <row r="71">
          <cell r="AL71" t="str">
            <v>161647</v>
          </cell>
          <cell r="AM71" t="str">
            <v>DF</v>
          </cell>
          <cell r="AN71" t="str">
            <v xml:space="preserve">20444 </v>
          </cell>
          <cell r="AO71">
            <v>2</v>
          </cell>
          <cell r="AP71" t="str">
            <v>OPTIPLEX</v>
          </cell>
          <cell r="AQ71" t="str">
            <v>GSL</v>
          </cell>
          <cell r="AR71">
            <v>5120</v>
          </cell>
          <cell r="AS71">
            <v>16</v>
          </cell>
          <cell r="AT71">
            <v>1</v>
          </cell>
          <cell r="AU71" t="str">
            <v>14"</v>
          </cell>
        </row>
        <row r="72">
          <cell r="AL72" t="str">
            <v>161654</v>
          </cell>
          <cell r="AM72" t="str">
            <v>DF</v>
          </cell>
          <cell r="AN72" t="str">
            <v xml:space="preserve">20444 </v>
          </cell>
          <cell r="AO72">
            <v>0</v>
          </cell>
          <cell r="AP72" t="str">
            <v>PART</v>
          </cell>
          <cell r="AQ72" t="str">
            <v>P</v>
          </cell>
        </row>
        <row r="73">
          <cell r="AL73" t="str">
            <v>161660</v>
          </cell>
          <cell r="AM73" t="str">
            <v>DSL</v>
          </cell>
          <cell r="AN73" t="str">
            <v xml:space="preserve">20435 </v>
          </cell>
          <cell r="AO73">
            <v>5.0000000000003997</v>
          </cell>
          <cell r="AP73" t="str">
            <v>OPTIPLEX</v>
          </cell>
          <cell r="AQ73" t="str">
            <v>GSL</v>
          </cell>
          <cell r="AR73">
            <v>5120</v>
          </cell>
          <cell r="AS73">
            <v>16</v>
          </cell>
          <cell r="AT73">
            <v>2</v>
          </cell>
          <cell r="AU73" t="str">
            <v>15"</v>
          </cell>
        </row>
        <row r="74">
          <cell r="AL74" t="str">
            <v>161688</v>
          </cell>
          <cell r="AM74" t="str">
            <v>DC</v>
          </cell>
          <cell r="AN74" t="str">
            <v xml:space="preserve">20430 </v>
          </cell>
          <cell r="AO74">
            <v>9.9999999999991989</v>
          </cell>
          <cell r="AP74" t="str">
            <v>LATITUDE</v>
          </cell>
          <cell r="AQ74" t="str">
            <v>LM</v>
          </cell>
          <cell r="AR74">
            <v>5133</v>
          </cell>
          <cell r="AS74">
            <v>8</v>
          </cell>
          <cell r="AT74">
            <v>810</v>
          </cell>
        </row>
        <row r="75">
          <cell r="AL75" t="str">
            <v>161689</v>
          </cell>
          <cell r="AM75" t="str">
            <v>DC</v>
          </cell>
          <cell r="AN75" t="str">
            <v xml:space="preserve">20430 </v>
          </cell>
          <cell r="AO75">
            <v>9.9999999999991989</v>
          </cell>
          <cell r="AP75" t="str">
            <v>LATITUDE</v>
          </cell>
          <cell r="AQ75" t="str">
            <v>XPI+ CD</v>
          </cell>
          <cell r="AR75">
            <v>5150</v>
          </cell>
          <cell r="AS75">
            <v>16</v>
          </cell>
          <cell r="AT75">
            <v>2.1</v>
          </cell>
        </row>
        <row r="76">
          <cell r="AL76" t="str">
            <v>161742</v>
          </cell>
          <cell r="AM76" t="str">
            <v>DB</v>
          </cell>
          <cell r="AN76" t="str">
            <v xml:space="preserve">20438 </v>
          </cell>
          <cell r="AO76">
            <v>5.0000000000003997</v>
          </cell>
          <cell r="AP76" t="str">
            <v>OPTIPLEX</v>
          </cell>
          <cell r="AQ76" t="str">
            <v>GSM</v>
          </cell>
          <cell r="AR76">
            <v>5133</v>
          </cell>
          <cell r="AS76">
            <v>16</v>
          </cell>
          <cell r="AT76">
            <v>1</v>
          </cell>
          <cell r="AU76" t="str">
            <v>15"</v>
          </cell>
        </row>
        <row r="77">
          <cell r="AL77" t="str">
            <v>161755</v>
          </cell>
          <cell r="AM77" t="str">
            <v>DC</v>
          </cell>
          <cell r="AN77" t="str">
            <v xml:space="preserve">20430 </v>
          </cell>
          <cell r="AO77">
            <v>50</v>
          </cell>
          <cell r="AP77" t="str">
            <v>OPTIPLEX</v>
          </cell>
          <cell r="AQ77" t="str">
            <v>GSM</v>
          </cell>
          <cell r="AR77">
            <v>5133</v>
          </cell>
          <cell r="AS77">
            <v>8</v>
          </cell>
          <cell r="AT77">
            <v>1</v>
          </cell>
          <cell r="AU77" t="str">
            <v>14"</v>
          </cell>
        </row>
        <row r="78">
          <cell r="AL78" t="str">
            <v>161764</v>
          </cell>
          <cell r="AM78" t="str">
            <v>DSL</v>
          </cell>
          <cell r="AN78" t="str">
            <v xml:space="preserve">20435 </v>
          </cell>
          <cell r="AO78">
            <v>3</v>
          </cell>
          <cell r="AP78" t="str">
            <v>OPTIPLEX</v>
          </cell>
          <cell r="AQ78" t="str">
            <v>GSM</v>
          </cell>
          <cell r="AR78">
            <v>5120</v>
          </cell>
          <cell r="AS78">
            <v>16</v>
          </cell>
          <cell r="AT78">
            <v>1</v>
          </cell>
          <cell r="AU78" t="str">
            <v>14"</v>
          </cell>
        </row>
        <row r="79">
          <cell r="AL79" t="str">
            <v>161783</v>
          </cell>
          <cell r="AM79" t="str">
            <v>DTL</v>
          </cell>
          <cell r="AN79" t="str">
            <v xml:space="preserve">20433 </v>
          </cell>
          <cell r="AO79">
            <v>3</v>
          </cell>
          <cell r="AP79" t="str">
            <v>OPTIPLEX</v>
          </cell>
          <cell r="AQ79" t="str">
            <v>GXIL</v>
          </cell>
          <cell r="AR79">
            <v>5166</v>
          </cell>
          <cell r="AS79">
            <v>32</v>
          </cell>
          <cell r="AT79">
            <v>2</v>
          </cell>
          <cell r="AU79" t="str">
            <v>15"</v>
          </cell>
        </row>
        <row r="80">
          <cell r="AL80" t="str">
            <v>161784</v>
          </cell>
          <cell r="AM80" t="str">
            <v>DID</v>
          </cell>
          <cell r="AN80" t="str">
            <v xml:space="preserve">20439 </v>
          </cell>
          <cell r="AO80">
            <v>4</v>
          </cell>
          <cell r="AP80" t="str">
            <v>OPTIPLEX</v>
          </cell>
          <cell r="AQ80" t="str">
            <v>GXIL</v>
          </cell>
          <cell r="AR80">
            <v>5166</v>
          </cell>
          <cell r="AS80">
            <v>32</v>
          </cell>
          <cell r="AT80">
            <v>2</v>
          </cell>
          <cell r="AU80" t="str">
            <v>15"</v>
          </cell>
        </row>
        <row r="81">
          <cell r="AL81" t="str">
            <v>161789</v>
          </cell>
          <cell r="AM81" t="str">
            <v>DC</v>
          </cell>
          <cell r="AN81" t="str">
            <v xml:space="preserve">20430 </v>
          </cell>
          <cell r="AO81">
            <v>20</v>
          </cell>
          <cell r="AP81" t="str">
            <v>LATITUDE</v>
          </cell>
          <cell r="AQ81" t="str">
            <v>XPI CD</v>
          </cell>
          <cell r="AR81">
            <v>5150</v>
          </cell>
          <cell r="AS81">
            <v>16</v>
          </cell>
          <cell r="AT81">
            <v>2.1</v>
          </cell>
        </row>
        <row r="82">
          <cell r="AL82" t="str">
            <v>161794</v>
          </cell>
          <cell r="AM82" t="str">
            <v>DN</v>
          </cell>
          <cell r="AN82" t="str">
            <v xml:space="preserve">20437 </v>
          </cell>
          <cell r="AO82">
            <v>2</v>
          </cell>
          <cell r="AP82" t="str">
            <v>LATITUDE</v>
          </cell>
          <cell r="AQ82" t="str">
            <v>XPI+ CD</v>
          </cell>
          <cell r="AR82">
            <v>5150</v>
          </cell>
          <cell r="AS82">
            <v>16</v>
          </cell>
          <cell r="AT82">
            <v>2.1</v>
          </cell>
        </row>
        <row r="83">
          <cell r="AL83" t="str">
            <v>161807</v>
          </cell>
          <cell r="AM83" t="str">
            <v>DC</v>
          </cell>
          <cell r="AN83" t="str">
            <v xml:space="preserve">20430 </v>
          </cell>
          <cell r="AO83">
            <v>30</v>
          </cell>
          <cell r="AP83" t="str">
            <v>OPTIPLEX</v>
          </cell>
          <cell r="AQ83" t="str">
            <v>GXMT</v>
          </cell>
          <cell r="AR83">
            <v>5100</v>
          </cell>
          <cell r="AS83">
            <v>8</v>
          </cell>
          <cell r="AT83">
            <v>1</v>
          </cell>
          <cell r="AU83" t="str">
            <v>14"</v>
          </cell>
        </row>
        <row r="84">
          <cell r="AL84" t="str">
            <v>161809</v>
          </cell>
          <cell r="AM84" t="str">
            <v>DC</v>
          </cell>
          <cell r="AN84" t="str">
            <v xml:space="preserve">20430 </v>
          </cell>
          <cell r="AO84">
            <v>20</v>
          </cell>
          <cell r="AP84" t="str">
            <v>OPTIPLEX</v>
          </cell>
          <cell r="AQ84" t="str">
            <v>GXMT</v>
          </cell>
          <cell r="AR84">
            <v>5100</v>
          </cell>
          <cell r="AS84">
            <v>8</v>
          </cell>
          <cell r="AT84">
            <v>2</v>
          </cell>
          <cell r="AU84" t="str">
            <v>14"</v>
          </cell>
        </row>
        <row r="85">
          <cell r="AL85" t="str">
            <v>161812</v>
          </cell>
          <cell r="AM85" t="str">
            <v>DC</v>
          </cell>
          <cell r="AN85" t="str">
            <v xml:space="preserve">20430 </v>
          </cell>
          <cell r="AO85">
            <v>40</v>
          </cell>
          <cell r="AP85" t="str">
            <v>OPTIPLEX</v>
          </cell>
          <cell r="AQ85" t="str">
            <v>GSM</v>
          </cell>
          <cell r="AR85">
            <v>5120</v>
          </cell>
          <cell r="AS85">
            <v>8</v>
          </cell>
          <cell r="AT85">
            <v>1</v>
          </cell>
          <cell r="AU85" t="str">
            <v>14"</v>
          </cell>
        </row>
        <row r="86">
          <cell r="AL86" t="str">
            <v>161813</v>
          </cell>
          <cell r="AM86" t="str">
            <v>DC</v>
          </cell>
          <cell r="AN86" t="str">
            <v xml:space="preserve">20430 </v>
          </cell>
          <cell r="AO86">
            <v>20</v>
          </cell>
          <cell r="AP86" t="str">
            <v>OPTIPLEX</v>
          </cell>
          <cell r="AQ86" t="str">
            <v>GSM</v>
          </cell>
          <cell r="AR86">
            <v>5133</v>
          </cell>
          <cell r="AS86">
            <v>8</v>
          </cell>
          <cell r="AT86">
            <v>1</v>
          </cell>
          <cell r="AU86" t="str">
            <v>15"</v>
          </cell>
        </row>
        <row r="87">
          <cell r="AL87" t="str">
            <v>161841</v>
          </cell>
          <cell r="AM87" t="str">
            <v>DI</v>
          </cell>
          <cell r="AN87" t="str">
            <v xml:space="preserve">20434 </v>
          </cell>
          <cell r="AO87">
            <v>0</v>
          </cell>
          <cell r="AP87" t="str">
            <v>PART</v>
          </cell>
          <cell r="AQ87" t="str">
            <v>P</v>
          </cell>
        </row>
        <row r="88">
          <cell r="AL88" t="str">
            <v>161938</v>
          </cell>
          <cell r="AM88" t="str">
            <v>DSL</v>
          </cell>
          <cell r="AN88" t="str">
            <v xml:space="preserve">20435 </v>
          </cell>
          <cell r="AO88">
            <v>7.0000000000003997</v>
          </cell>
          <cell r="AP88" t="str">
            <v>OPTIPLEX</v>
          </cell>
          <cell r="AQ88" t="str">
            <v>GL</v>
          </cell>
          <cell r="AR88">
            <v>5100</v>
          </cell>
          <cell r="AS88">
            <v>16</v>
          </cell>
          <cell r="AT88">
            <v>850</v>
          </cell>
          <cell r="AU88" t="str">
            <v>14"</v>
          </cell>
        </row>
        <row r="89">
          <cell r="AL89" t="str">
            <v>162172</v>
          </cell>
          <cell r="AM89" t="str">
            <v>DTL</v>
          </cell>
          <cell r="AN89" t="str">
            <v xml:space="preserve">20433 </v>
          </cell>
          <cell r="AO89">
            <v>1</v>
          </cell>
          <cell r="AP89" t="str">
            <v>LATITUDE</v>
          </cell>
          <cell r="AQ89" t="str">
            <v>XPI CD</v>
          </cell>
          <cell r="AR89">
            <v>5150</v>
          </cell>
          <cell r="AS89">
            <v>16</v>
          </cell>
          <cell r="AT89">
            <v>2.1</v>
          </cell>
        </row>
        <row r="90">
          <cell r="AL90" t="str">
            <v>162184</v>
          </cell>
          <cell r="AM90" t="str">
            <v>DC</v>
          </cell>
          <cell r="AN90" t="str">
            <v xml:space="preserve">20430 </v>
          </cell>
          <cell r="AO90">
            <v>7.0000000000003997</v>
          </cell>
          <cell r="AP90" t="str">
            <v>LATITUDE</v>
          </cell>
          <cell r="AQ90" t="str">
            <v>LM</v>
          </cell>
          <cell r="AR90">
            <v>5133</v>
          </cell>
          <cell r="AS90">
            <v>8</v>
          </cell>
          <cell r="AT90">
            <v>1.3</v>
          </cell>
        </row>
        <row r="91">
          <cell r="AL91" t="str">
            <v>162200</v>
          </cell>
          <cell r="AM91" t="str">
            <v>DTL</v>
          </cell>
          <cell r="AN91" t="str">
            <v xml:space="preserve">20433 </v>
          </cell>
          <cell r="AO91">
            <v>1</v>
          </cell>
          <cell r="AP91" t="str">
            <v>LATITUDE</v>
          </cell>
          <cell r="AQ91" t="str">
            <v>XPI+</v>
          </cell>
          <cell r="AR91">
            <v>5133</v>
          </cell>
          <cell r="AS91">
            <v>16</v>
          </cell>
          <cell r="AT91">
            <v>2.1</v>
          </cell>
        </row>
        <row r="92">
          <cell r="AL92" t="str">
            <v>162201</v>
          </cell>
          <cell r="AM92" t="str">
            <v>DTL</v>
          </cell>
          <cell r="AN92" t="str">
            <v xml:space="preserve">20433 </v>
          </cell>
          <cell r="AO92">
            <v>1</v>
          </cell>
          <cell r="AP92" t="str">
            <v>LATITUDE</v>
          </cell>
          <cell r="AQ92" t="str">
            <v>XPI CD</v>
          </cell>
          <cell r="AR92">
            <v>5150</v>
          </cell>
          <cell r="AS92">
            <v>16</v>
          </cell>
          <cell r="AT92">
            <v>2.1</v>
          </cell>
        </row>
        <row r="93">
          <cell r="AL93" t="str">
            <v>162208</v>
          </cell>
          <cell r="AM93" t="str">
            <v>DC</v>
          </cell>
          <cell r="AN93" t="str">
            <v xml:space="preserve">20430 </v>
          </cell>
          <cell r="AO93">
            <v>11.999999999999199</v>
          </cell>
          <cell r="AP93" t="str">
            <v>PART</v>
          </cell>
          <cell r="AQ93" t="str">
            <v>P</v>
          </cell>
        </row>
        <row r="94">
          <cell r="AL94" t="str">
            <v>162251</v>
          </cell>
          <cell r="AM94" t="str">
            <v>DPI</v>
          </cell>
          <cell r="AN94" t="str">
            <v xml:space="preserve">20442 </v>
          </cell>
          <cell r="AO94">
            <v>0</v>
          </cell>
          <cell r="AP94" t="str">
            <v>PART</v>
          </cell>
          <cell r="AQ94" t="str">
            <v>P</v>
          </cell>
        </row>
        <row r="95">
          <cell r="AL95" t="str">
            <v>162258</v>
          </cell>
          <cell r="AM95" t="str">
            <v>DC</v>
          </cell>
          <cell r="AN95" t="str">
            <v xml:space="preserve">20430 </v>
          </cell>
          <cell r="AO95">
            <v>4</v>
          </cell>
          <cell r="AP95" t="str">
            <v>OPTIPLEX</v>
          </cell>
          <cell r="AQ95" t="str">
            <v>GXPRO</v>
          </cell>
          <cell r="AR95">
            <v>6200</v>
          </cell>
          <cell r="AS95">
            <v>32</v>
          </cell>
          <cell r="AT95">
            <v>4</v>
          </cell>
        </row>
        <row r="96">
          <cell r="AL96" t="str">
            <v>162294</v>
          </cell>
          <cell r="AM96" t="str">
            <v>DN</v>
          </cell>
          <cell r="AN96" t="str">
            <v xml:space="preserve">20437 </v>
          </cell>
          <cell r="AO96">
            <v>1</v>
          </cell>
          <cell r="AP96" t="str">
            <v>OPTIPLEX</v>
          </cell>
          <cell r="AQ96" t="str">
            <v>GMT</v>
          </cell>
          <cell r="AR96">
            <v>5166</v>
          </cell>
          <cell r="AS96">
            <v>32</v>
          </cell>
          <cell r="AT96">
            <v>2.1</v>
          </cell>
          <cell r="AU96" t="str">
            <v>17" TRINITON</v>
          </cell>
        </row>
        <row r="97">
          <cell r="AL97" t="str">
            <v>162385</v>
          </cell>
          <cell r="AM97" t="str">
            <v>DID</v>
          </cell>
          <cell r="AN97" t="str">
            <v xml:space="preserve">20439 </v>
          </cell>
          <cell r="AO97">
            <v>9.9999999999991989</v>
          </cell>
          <cell r="AP97" t="str">
            <v>OPTIPLEX</v>
          </cell>
          <cell r="AQ97" t="str">
            <v>GSL</v>
          </cell>
          <cell r="AR97">
            <v>5120</v>
          </cell>
          <cell r="AS97">
            <v>8</v>
          </cell>
          <cell r="AT97">
            <v>1</v>
          </cell>
          <cell r="AU97" t="str">
            <v>14"</v>
          </cell>
        </row>
        <row r="98">
          <cell r="AL98" t="str">
            <v>162391</v>
          </cell>
          <cell r="AM98" t="str">
            <v>DC</v>
          </cell>
          <cell r="AN98" t="str">
            <v xml:space="preserve">20430 </v>
          </cell>
          <cell r="AO98">
            <v>21</v>
          </cell>
          <cell r="AP98" t="str">
            <v>OPTIPLEX</v>
          </cell>
          <cell r="AQ98" t="str">
            <v>GSM</v>
          </cell>
          <cell r="AR98">
            <v>5120</v>
          </cell>
          <cell r="AS98">
            <v>8</v>
          </cell>
          <cell r="AT98">
            <v>1</v>
          </cell>
          <cell r="AU98" t="str">
            <v>14"</v>
          </cell>
        </row>
        <row r="99">
          <cell r="AL99" t="str">
            <v>162392</v>
          </cell>
          <cell r="AM99" t="str">
            <v>DC</v>
          </cell>
          <cell r="AN99" t="str">
            <v xml:space="preserve">20430 </v>
          </cell>
          <cell r="AO99">
            <v>45</v>
          </cell>
          <cell r="AP99" t="str">
            <v>OPTIPLEX</v>
          </cell>
          <cell r="AQ99" t="str">
            <v>GSM</v>
          </cell>
          <cell r="AR99">
            <v>5120</v>
          </cell>
          <cell r="AS99">
            <v>8</v>
          </cell>
          <cell r="AT99">
            <v>1</v>
          </cell>
          <cell r="AU99" t="str">
            <v>14"</v>
          </cell>
        </row>
        <row r="100">
          <cell r="AL100" t="str">
            <v>162393</v>
          </cell>
          <cell r="AM100" t="str">
            <v>DC</v>
          </cell>
          <cell r="AN100" t="str">
            <v xml:space="preserve">20430 </v>
          </cell>
          <cell r="AO100">
            <v>46</v>
          </cell>
          <cell r="AP100" t="str">
            <v>OPTIPLEX</v>
          </cell>
          <cell r="AQ100" t="str">
            <v>GSM</v>
          </cell>
          <cell r="AR100">
            <v>5120</v>
          </cell>
          <cell r="AS100">
            <v>8</v>
          </cell>
          <cell r="AT100">
            <v>1</v>
          </cell>
          <cell r="AU100" t="str">
            <v>14"</v>
          </cell>
        </row>
        <row r="101">
          <cell r="AL101" t="str">
            <v>162394</v>
          </cell>
          <cell r="AM101" t="str">
            <v>DC</v>
          </cell>
          <cell r="AN101" t="str">
            <v xml:space="preserve">20430 </v>
          </cell>
          <cell r="AO101">
            <v>43</v>
          </cell>
          <cell r="AP101" t="str">
            <v>OPTIPLEX</v>
          </cell>
          <cell r="AQ101" t="str">
            <v>GSM</v>
          </cell>
          <cell r="AR101">
            <v>5120</v>
          </cell>
          <cell r="AS101">
            <v>8</v>
          </cell>
          <cell r="AT101">
            <v>1</v>
          </cell>
          <cell r="AU101" t="str">
            <v>14"</v>
          </cell>
        </row>
        <row r="102">
          <cell r="AL102" t="str">
            <v>162396</v>
          </cell>
          <cell r="AM102" t="str">
            <v>DC</v>
          </cell>
          <cell r="AN102" t="str">
            <v xml:space="preserve">20430 </v>
          </cell>
          <cell r="AO102">
            <v>44</v>
          </cell>
          <cell r="AP102" t="str">
            <v>OPTIPLEX</v>
          </cell>
          <cell r="AQ102" t="str">
            <v>GSM</v>
          </cell>
          <cell r="AR102">
            <v>5120</v>
          </cell>
          <cell r="AS102">
            <v>8</v>
          </cell>
          <cell r="AT102">
            <v>1</v>
          </cell>
          <cell r="AU102" t="str">
            <v>14"</v>
          </cell>
        </row>
        <row r="103">
          <cell r="AL103" t="str">
            <v>162442</v>
          </cell>
          <cell r="AM103" t="str">
            <v>DPI</v>
          </cell>
          <cell r="AN103" t="str">
            <v xml:space="preserve">20442 </v>
          </cell>
          <cell r="AO103">
            <v>15.999999999999199</v>
          </cell>
          <cell r="AP103" t="str">
            <v>OPTIPLEX</v>
          </cell>
          <cell r="AQ103" t="str">
            <v>GXIM</v>
          </cell>
          <cell r="AR103">
            <v>5166</v>
          </cell>
          <cell r="AS103">
            <v>32</v>
          </cell>
          <cell r="AT103">
            <v>2</v>
          </cell>
          <cell r="AU103" t="str">
            <v>17"</v>
          </cell>
        </row>
        <row r="104">
          <cell r="AL104" t="str">
            <v>162444</v>
          </cell>
          <cell r="AM104" t="str">
            <v>DID</v>
          </cell>
          <cell r="AN104" t="str">
            <v xml:space="preserve">20439 </v>
          </cell>
          <cell r="AO104">
            <v>50</v>
          </cell>
          <cell r="AP104" t="str">
            <v>OPTIPLEX</v>
          </cell>
          <cell r="AQ104" t="str">
            <v>GSL</v>
          </cell>
          <cell r="AR104">
            <v>5120</v>
          </cell>
          <cell r="AS104">
            <v>8</v>
          </cell>
          <cell r="AT104">
            <v>1</v>
          </cell>
          <cell r="AU104" t="str">
            <v>14"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nt_Information"/>
      <sheetName val="home"/>
      <sheetName val="MatrixNB"/>
      <sheetName val="MatrixDT"/>
      <sheetName val="MatrixPJ"/>
      <sheetName val="MatrixDISP"/>
      <sheetName val="CompareNB"/>
      <sheetName val="dataNB"/>
      <sheetName val="CompareDT"/>
      <sheetName val="dataDT"/>
      <sheetName val="Notebook Selector"/>
      <sheetName val="PJAccSelector"/>
      <sheetName val="PJSelector"/>
      <sheetName val="dataMON"/>
      <sheetName val="Monitor Selector"/>
      <sheetName val="ChangeLog"/>
    </sheetNames>
    <sheetDataSet>
      <sheetData sheetId="0" refreshError="1"/>
      <sheetData sheetId="1" refreshError="1"/>
      <sheetData sheetId="2">
        <row r="5">
          <cell r="D5" t="str">
            <v>15R (5520)</v>
          </cell>
          <cell r="E5" t="str">
            <v>17R (5720)</v>
          </cell>
          <cell r="F5" t="str">
            <v>15 (N5040)</v>
          </cell>
          <cell r="G5" t="str">
            <v>N411z</v>
          </cell>
          <cell r="H5" t="str">
            <v>14z (5423)</v>
          </cell>
          <cell r="J5">
            <v>3360</v>
          </cell>
          <cell r="K5">
            <v>3460</v>
          </cell>
          <cell r="L5">
            <v>3560</v>
          </cell>
          <cell r="M5">
            <v>3555</v>
          </cell>
          <cell r="N5">
            <v>2420</v>
          </cell>
          <cell r="O5">
            <v>2520</v>
          </cell>
          <cell r="Q5">
            <v>2120</v>
          </cell>
          <cell r="R5" t="str">
            <v>E5420</v>
          </cell>
          <cell r="S5" t="str">
            <v>E5430</v>
          </cell>
          <cell r="T5" t="str">
            <v>E5520</v>
          </cell>
          <cell r="U5" t="str">
            <v>E5530</v>
          </cell>
          <cell r="V5" t="str">
            <v>E6220</v>
          </cell>
          <cell r="W5" t="str">
            <v>E6230</v>
          </cell>
          <cell r="X5" t="str">
            <v>E6320</v>
          </cell>
          <cell r="Y5" t="str">
            <v>E6330</v>
          </cell>
          <cell r="Z5" t="str">
            <v>E6420</v>
          </cell>
          <cell r="AA5" t="str">
            <v>E6430</v>
          </cell>
          <cell r="AB5" t="str">
            <v>E6430S</v>
          </cell>
          <cell r="AC5" t="str">
            <v>E6520</v>
          </cell>
          <cell r="AD5" t="str">
            <v>E6530</v>
          </cell>
          <cell r="AE5" t="str">
            <v>E6420 ATG</v>
          </cell>
          <cell r="AF5" t="str">
            <v>E6430 ATG</v>
          </cell>
          <cell r="AG5" t="str">
            <v>E6420 XFR</v>
          </cell>
          <cell r="AH5" t="str">
            <v>XT3</v>
          </cell>
          <cell r="AI5" t="str">
            <v>ST</v>
          </cell>
          <cell r="AK5" t="str">
            <v>M4600</v>
          </cell>
          <cell r="AL5" t="str">
            <v>M4700</v>
          </cell>
          <cell r="AM5" t="str">
            <v>M6600</v>
          </cell>
          <cell r="AN5" t="str">
            <v>M6700</v>
          </cell>
          <cell r="AP5" t="str">
            <v>14 (L421x)</v>
          </cell>
          <cell r="AQ5" t="str">
            <v>15 (L521X)</v>
          </cell>
          <cell r="AR5" t="str">
            <v>M14x (R2)</v>
          </cell>
          <cell r="AS5" t="str">
            <v>M17x (R4)</v>
          </cell>
          <cell r="AT5" t="str">
            <v>M17x</v>
          </cell>
          <cell r="AU5" t="str">
            <v>M18x (R2)</v>
          </cell>
        </row>
        <row r="7">
          <cell r="D7" t="str">
            <v>Built with you in mind</v>
          </cell>
          <cell r="E7" t="str">
            <v>Make a bold statement</v>
          </cell>
          <cell r="F7" t="str">
            <v>Simple, Easy, Clutter-free computing</v>
          </cell>
          <cell r="G7" t="str">
            <v>Its compact, thin aluminum design packs impressive productivity and the entertainment features you want in a 14” screen.</v>
          </cell>
          <cell r="H7" t="str">
            <v>Exceed your expectations</v>
          </cell>
          <cell r="J7" t="str">
            <v>Be mobile, productive and secure</v>
          </cell>
          <cell r="K7" t="str">
            <v>Be mobile, productive and secure</v>
          </cell>
          <cell r="L7" t="str">
            <v>Power your ideas. Secure your data</v>
          </cell>
          <cell r="M7" t="str">
            <v>Unleash  your business potential with AMD Quad Core performance and best-in-class collaboration solution</v>
          </cell>
          <cell r="N7" t="str">
            <v>Multitask with singular focus.
Accomplish daily tasks with the affordable, reliable 2420. It delivers mobility, enhanced performance and vital security options.</v>
          </cell>
          <cell r="O7" t="str">
            <v>Multitask with singular focus.
Accomplish daily tasks with the affordable, reliable 2520. It delivers mobility, enhanced performance and vital security options.</v>
          </cell>
          <cell r="Q7" t="str">
            <v>Purpose built netbook for connected classroom</v>
          </cell>
          <cell r="R7" t="str">
            <v>Sturdy laptop with 14" screen that is perfect for work on the go or in the office</v>
          </cell>
          <cell r="S7" t="str">
            <v xml:space="preserve">Ideal for professionals looking for a budget-friendly blend of mobility and at-your-desk computing, the Dell™ Latitude™ E5430 can perform wherever you need to work.    </v>
          </cell>
          <cell r="T7" t="str">
            <v>Tough, hard-working laptop with 15" screen for work on the go or in the office</v>
          </cell>
          <cell r="U7" t="str">
            <v>With an expansive screen and right-sized performance, the Dell™ Latitude™E5530 offers a budgetfriendly blend of mobility and office productivity</v>
          </cell>
          <cell r="V7" t="str">
            <v>Light, thin and portable 12.5" laptop with durable construction</v>
          </cell>
          <cell r="W7" t="str">
            <v>The sleek and compact Dell™ Latitude™ E6230 provides outstanding performance and ultra mobility for the on-the-move, style-conscious professional</v>
          </cell>
          <cell r="X7" t="str">
            <v>Take-anywhere durability with a 13.3" HD display</v>
          </cell>
          <cell r="Y7" t="str">
            <v>A lightweight, yet full-performance laptop, the Dell™
 Latitude™E6330 provides go-anywhere productivity for professionals working while on-the-move</v>
          </cell>
          <cell r="Z7" t="str">
            <v>Perfect balance between performance and mobility</v>
          </cell>
          <cell r="AA7" t="str">
            <v>Offering just the right balance between performance and mobility, the business-rugged Dell™Latitude™ E6430 is ideal for office-to-home professionals who are producing on the go</v>
          </cell>
          <cell r="AB7" t="str">
            <v>A comfortable 35.5cm (14) screen in a 33cm (13) chassis with docking capability</v>
          </cell>
          <cell r="AC7" t="str">
            <v>Professional, secure, hard-working laptop for work in the office or on the go</v>
          </cell>
          <cell r="AD7" t="str">
            <v>With its expansive screen and ultimate performance, the Dell™
 Latitude™E6530 is designed for go-anywhere productivity and business-class control</v>
          </cell>
          <cell r="AE7" t="str">
            <v>Ready for the toughest of environments</v>
          </cell>
          <cell r="AF7" t="str">
            <v>Ready for toughest of environments, the ruggedized Dell™Latitude™ E6430 ATG helps boost workforce productivity regardless of location or terrain</v>
          </cell>
          <cell r="AG7" t="str">
            <v>Tough where it counts</v>
          </cell>
          <cell r="AI7" t="str">
            <v>Go anywhere productivity</v>
          </cell>
          <cell r="AK7" t="str">
            <v>Make the whole world your creative studio</v>
          </cell>
          <cell r="AL7" t="str">
            <v>The world’s most powerful 15” mobile workstation, with the performance, battery life and storage for demanding work environments.</v>
          </cell>
          <cell r="AM7" t="str">
            <v>High-performance productivity on the go</v>
          </cell>
          <cell r="AN7" t="str">
            <v>The world’s most powerful 17" mobile workstation, with the performance, battery life and storage for demanding work environments.</v>
          </cell>
          <cell r="AP7" t="str">
            <v>Designed to go the distance</v>
          </cell>
          <cell r="AQ7" t="str">
            <v>Your very own digital canvas</v>
          </cell>
          <cell r="AR7" t="str">
            <v>Triumph knows no boundaries</v>
          </cell>
          <cell r="AS7" t="str">
            <v xml:space="preserve">Own the M17x. Pwn Your Opponents. 
With Alienware’s first 3D-capable gaming laptop, your competition will be begging for mercy. </v>
          </cell>
          <cell r="AT7" t="str">
            <v xml:space="preserve">Own the M17x. Pwn Your Opponents. 
With Alienware’s first 3D-capable gaming laptop, your competition will be begging for mercy. </v>
          </cell>
          <cell r="AU7" t="str">
            <v>All hail the victorious</v>
          </cell>
        </row>
        <row r="8">
          <cell r="D8" t="str">
            <v>1.34''</v>
          </cell>
          <cell r="E8" t="str">
            <v>1.46''</v>
          </cell>
          <cell r="F8" t="str">
            <v>1.36''</v>
          </cell>
          <cell r="G8" t="str">
            <v>1.01''</v>
          </cell>
          <cell r="H8" t="str">
            <v>0.94''</v>
          </cell>
          <cell r="J8" t="str">
            <v>0.75''</v>
          </cell>
          <cell r="K8" t="str">
            <v>1.18''</v>
          </cell>
          <cell r="L8" t="str">
            <v>1.27''</v>
          </cell>
          <cell r="M8" t="str">
            <v>1.37"</v>
          </cell>
          <cell r="N8" t="str">
            <v>1.36''</v>
          </cell>
          <cell r="O8" t="str">
            <v>1.35''</v>
          </cell>
          <cell r="Q8" t="str">
            <v>1.33''</v>
          </cell>
          <cell r="R8" t="str">
            <v>1.28''</v>
          </cell>
          <cell r="S8" t="str">
            <v>1.27''</v>
          </cell>
          <cell r="T8" t="str">
            <v>1.31''</v>
          </cell>
          <cell r="U8" t="str">
            <v>1.30''</v>
          </cell>
          <cell r="V8" t="str">
            <v>0.97''</v>
          </cell>
          <cell r="W8" t="str">
            <v>0.97''</v>
          </cell>
          <cell r="X8" t="str">
            <v>1.18''</v>
          </cell>
          <cell r="Y8" t="str">
            <v>1.18''</v>
          </cell>
          <cell r="Z8" t="str">
            <v>1.27''</v>
          </cell>
          <cell r="AA8" t="str">
            <v>1.27''</v>
          </cell>
          <cell r="AB8" t="str">
            <v>1.21''</v>
          </cell>
          <cell r="AC8" t="str">
            <v>1.34''</v>
          </cell>
          <cell r="AD8" t="str">
            <v>1.34''</v>
          </cell>
          <cell r="AE8" t="str">
            <v>1.48''</v>
          </cell>
          <cell r="AF8" t="str">
            <v>1.48''</v>
          </cell>
          <cell r="AG8" t="str">
            <v>2.29''</v>
          </cell>
          <cell r="AH8" t="str">
            <v>1.19''</v>
          </cell>
          <cell r="AI8" t="str">
            <v>0.59''</v>
          </cell>
          <cell r="AK8" t="str">
            <v>1.44''</v>
          </cell>
          <cell r="AL8" t="str">
            <v>1.37''</v>
          </cell>
          <cell r="AM8" t="str">
            <v>1.47''</v>
          </cell>
          <cell r="AN8" t="str">
            <v>1.42''</v>
          </cell>
          <cell r="AP8" t="str">
            <v>0.81''</v>
          </cell>
          <cell r="AQ8" t="str">
            <v>0.98''</v>
          </cell>
          <cell r="AR8" t="str">
            <v>1.49''</v>
          </cell>
          <cell r="AS8" t="str">
            <v>1.75''</v>
          </cell>
          <cell r="AT8" t="str">
            <v>1.77''</v>
          </cell>
          <cell r="AU8" t="str">
            <v>2.13''</v>
          </cell>
        </row>
        <row r="9">
          <cell r="D9" t="str">
            <v>6.04 lbs.</v>
          </cell>
          <cell r="E9" t="str">
            <v>7.14 lbs.</v>
          </cell>
          <cell r="F9" t="str">
            <v>5.22 lbs.</v>
          </cell>
          <cell r="G9" t="str">
            <v>4.23 lbs.</v>
          </cell>
          <cell r="H9" t="str">
            <v>4.12 lbs.</v>
          </cell>
          <cell r="J9" t="str">
            <v>3.68 lbs.</v>
          </cell>
          <cell r="K9" t="str">
            <v>4.92 lbs.</v>
          </cell>
          <cell r="L9" t="str">
            <v>5.66 lbs.</v>
          </cell>
          <cell r="M9" t="str">
            <v>5.46 lbs.</v>
          </cell>
          <cell r="N9" t="str">
            <v>4.82 lbs.</v>
          </cell>
          <cell r="O9" t="str">
            <v>5.22 lbs.</v>
          </cell>
          <cell r="Q9" t="str">
            <v>2.90 lbs.</v>
          </cell>
          <cell r="R9" t="str">
            <v>4.50 lbs.</v>
          </cell>
          <cell r="S9" t="str">
            <v>4.50 lbs.</v>
          </cell>
          <cell r="T9" t="str">
            <v>5.14 lbs.</v>
          </cell>
          <cell r="U9" t="str">
            <v>5.25 lbs.</v>
          </cell>
          <cell r="V9" t="str">
            <v>3.15 lbs.</v>
          </cell>
          <cell r="W9" t="str">
            <v>3.04 lbs.</v>
          </cell>
          <cell r="X9" t="str">
            <v>3.63 lbs.</v>
          </cell>
          <cell r="Y9" t="str">
            <v>3.54 lbs.</v>
          </cell>
          <cell r="Z9" t="str">
            <v>4.56 lbs.</v>
          </cell>
          <cell r="AA9" t="str">
            <v>4.44 lbs.</v>
          </cell>
          <cell r="AB9" t="str">
            <v>3.74 lbs.</v>
          </cell>
          <cell r="AC9" t="str">
            <v>5.51 lbs.</v>
          </cell>
          <cell r="AD9" t="str">
            <v>5.39 lbs.</v>
          </cell>
          <cell r="AE9" t="str">
            <v>5.93 lbs.</v>
          </cell>
          <cell r="AF9" t="str">
            <v>5.51 lbs.</v>
          </cell>
          <cell r="AG9" t="str">
            <v>8.50 lbs.</v>
          </cell>
          <cell r="AH9" t="str">
            <v>3.48 lbs.</v>
          </cell>
          <cell r="AI9" t="str">
            <v>1.79 lbs.</v>
          </cell>
          <cell r="AK9" t="str">
            <v>6.15 lbs.</v>
          </cell>
          <cell r="AL9" t="str">
            <v>6.12 lbs.</v>
          </cell>
          <cell r="AM9" t="str">
            <v>8.09 lbs.</v>
          </cell>
          <cell r="AN9" t="str">
            <v>7.76 lbs.</v>
          </cell>
          <cell r="AP9" t="str">
            <v>4.62 lbs.</v>
          </cell>
          <cell r="AQ9" t="str">
            <v>5.73 lbs.</v>
          </cell>
          <cell r="AR9" t="str">
            <v>6.44 lbs.</v>
          </cell>
          <cell r="AS9" t="str">
            <v>9.39 lbs.</v>
          </cell>
          <cell r="AT9" t="str">
            <v>9.39 lbs.</v>
          </cell>
          <cell r="AU9" t="str">
            <v>11.9 lbs.</v>
          </cell>
        </row>
        <row r="10">
          <cell r="D10" t="str">
            <v>with 6cell</v>
          </cell>
          <cell r="E10" t="str">
            <v>with 6cell</v>
          </cell>
          <cell r="F10" t="str">
            <v>with 6cell</v>
          </cell>
          <cell r="G10" t="str">
            <v>with 6cell</v>
          </cell>
          <cell r="H10" t="str">
            <v>with 6cell</v>
          </cell>
          <cell r="J10" t="str">
            <v>with 4 cell + DVDRW</v>
          </cell>
          <cell r="K10" t="str">
            <v>with 6 cell + DVDRW</v>
          </cell>
          <cell r="L10" t="str">
            <v>with 6 cell + DVDRW</v>
          </cell>
          <cell r="M10" t="str">
            <v>with 6 cell + DVDRW</v>
          </cell>
          <cell r="N10" t="str">
            <v>with 6 cell + DVDRW</v>
          </cell>
          <cell r="O10" t="str">
            <v>with 6 cell + DVDRW</v>
          </cell>
          <cell r="Q10" t="str">
            <v>with 3cell</v>
          </cell>
          <cell r="R10" t="str">
            <v>with 4cell</v>
          </cell>
          <cell r="S10" t="str">
            <v>with 4cell &amp; Airbay</v>
          </cell>
          <cell r="T10" t="str">
            <v>with 4cell</v>
          </cell>
          <cell r="U10" t="str">
            <v>with 4cell &amp; Airbay</v>
          </cell>
          <cell r="V10" t="str">
            <v>with 3-cell and SSD</v>
          </cell>
          <cell r="W10" t="str">
            <v>with 3-cell and mSATA SSD</v>
          </cell>
          <cell r="X10" t="str">
            <v>with 3cell</v>
          </cell>
          <cell r="Y10" t="str">
            <v>with 3cell (with 3-cell battery and airbay and non-backlit keyboard)</v>
          </cell>
          <cell r="Z10" t="str">
            <v>with 4cell</v>
          </cell>
          <cell r="AA10" t="str">
            <v>with 3cell (with 4-cell battery, airbay and optional SSD)</v>
          </cell>
          <cell r="AB10" t="str">
            <v>with a 3-cell battery, airbay, and mSATA SSD</v>
          </cell>
          <cell r="AC10" t="str">
            <v>with 4cell</v>
          </cell>
          <cell r="AD10" t="str">
            <v>with 3cell (with 4-cell battery, airbay and optional SSD)</v>
          </cell>
          <cell r="AE10" t="str">
            <v>with 6cell</v>
          </cell>
          <cell r="AF10" t="str">
            <v>with 6cell</v>
          </cell>
          <cell r="AG10" t="str">
            <v>with 6cell</v>
          </cell>
          <cell r="AL10" t="str">
            <v>6 cell</v>
          </cell>
          <cell r="AM10" t="str">
            <v>9 cell</v>
          </cell>
          <cell r="AN10" t="str">
            <v>9 cell</v>
          </cell>
          <cell r="AP10" t="str">
            <v>with 8cell</v>
          </cell>
          <cell r="AQ10" t="str">
            <v>with 9cell</v>
          </cell>
          <cell r="AR10" t="str">
            <v>with 8cell</v>
          </cell>
          <cell r="AS10" t="str">
            <v>with 9cell</v>
          </cell>
          <cell r="AU10" t="str">
            <v>with 12cell</v>
          </cell>
        </row>
        <row r="11">
          <cell r="D11" t="str">
            <v xml:space="preserve"> 6cell</v>
          </cell>
          <cell r="E11" t="str">
            <v xml:space="preserve"> 6cell</v>
          </cell>
          <cell r="F11" t="str">
            <v xml:space="preserve">6-cell </v>
          </cell>
          <cell r="G11" t="str">
            <v xml:space="preserve">6-cell
4-cell </v>
          </cell>
          <cell r="H11" t="str">
            <v xml:space="preserve"> 6cell</v>
          </cell>
          <cell r="J11" t="str">
            <v xml:space="preserve">4-cell </v>
          </cell>
          <cell r="K11" t="str">
            <v>6-cell</v>
          </cell>
          <cell r="L11" t="str">
            <v>6-cell</v>
          </cell>
          <cell r="M11" t="str">
            <v>6 cell</v>
          </cell>
          <cell r="N11" t="str">
            <v>6 cell</v>
          </cell>
          <cell r="O11" t="str">
            <v>6 cell</v>
          </cell>
          <cell r="Q11" t="str">
            <v>3-cell
6-cell
6-cell 3 year warranty (Post RTS)</v>
          </cell>
          <cell r="R11" t="str">
            <v xml:space="preserve">  4-cell 
  6-cell 
  9-cell 
3yr 9-cell</v>
          </cell>
          <cell r="S11" t="str">
            <v xml:space="preserve">  6-cell 
  9-cell </v>
          </cell>
          <cell r="T11" t="str">
            <v xml:space="preserve">  4-cell 
  6-cell 
  9-cell 
3yr 9-cell</v>
          </cell>
          <cell r="U11" t="str">
            <v xml:space="preserve">  6-cell 
  9-cell </v>
          </cell>
          <cell r="V11" t="str">
            <v xml:space="preserve">3-cell  
6-cell 
6-cell+9-cell slice 
6-cell 3 yr </v>
          </cell>
          <cell r="W11" t="str">
            <v xml:space="preserve">  3-cell 
  6-cell </v>
          </cell>
          <cell r="X11" t="str">
            <v>3-cell 
6-cell 
6-cell 3 yr
MediaBay+ Slice</v>
          </cell>
          <cell r="Y11" t="str">
            <v>-</v>
          </cell>
          <cell r="Z11" t="str">
            <v xml:space="preserve">  4-cell 
  6-cell 
  9-cell 
3yr 9-cell
MediaBay
  +Slice </v>
          </cell>
          <cell r="AA11" t="str">
            <v xml:space="preserve">  4-cell 
  6-cell 
9-cell </v>
          </cell>
          <cell r="AB11" t="str">
            <v xml:space="preserve">  3-cell 
  6-cell </v>
          </cell>
          <cell r="AC11" t="str">
            <v xml:space="preserve">  4-cell 
  6-cell 
  9-cell 
3yr 9-cell
MediaBay: 30Whr
  +Slice : 97Whr</v>
          </cell>
          <cell r="AD11" t="str">
            <v xml:space="preserve">  6-cell 
  9-cell 
9-cell +Bay Battery</v>
          </cell>
          <cell r="AE11" t="str">
            <v xml:space="preserve">  6-cell 
  9-cell 
3yr 9-cell
MediaBay
  +Slice </v>
          </cell>
          <cell r="AF11" t="str">
            <v xml:space="preserve">  6-cell 
9-cell </v>
          </cell>
          <cell r="AG11" t="str">
            <v xml:space="preserve">
  6-cell 
MediaBay
  +Slice </v>
          </cell>
          <cell r="AH11" t="str">
            <v xml:space="preserve">  6-cell 
  9-cell  
 +Slice  </v>
          </cell>
          <cell r="AK11" t="str">
            <v>6-cell 
9-cell
3yr 9-cell</v>
          </cell>
          <cell r="AL11" t="str">
            <v>6-cell
9-cell
3yr 9-cell:
9-cell + Slice</v>
          </cell>
          <cell r="AM11" t="str">
            <v>9-cell
3yr 9-cell</v>
          </cell>
          <cell r="AN11" t="str">
            <v>9-cell
3yr 9-cell
9-cell + slice</v>
          </cell>
          <cell r="AP11" t="str">
            <v>8-cell</v>
          </cell>
          <cell r="AQ11" t="str">
            <v xml:space="preserve">9-cell </v>
          </cell>
          <cell r="AR11" t="str">
            <v>8-cell Lithium Ion (63whr)</v>
          </cell>
          <cell r="AS11" t="str">
            <v xml:space="preserve">  High Capacity 9-cell Lithium Ion (90-WHr) </v>
          </cell>
          <cell r="AT11" t="str">
            <v xml:space="preserve">  High Capacity 9-cell Lithium Ion (90-WHr) </v>
          </cell>
          <cell r="AU11" t="str">
            <v>12-cell</v>
          </cell>
        </row>
        <row r="12">
          <cell r="D12" t="str">
            <v>15.6" HD WLED
 1366x768
(Glossy) w/ TL</v>
          </cell>
          <cell r="E12" t="str">
            <v>17.3" HD+
w/ TL</v>
          </cell>
          <cell r="F12" t="str">
            <v>15.6" HD 1366x768
WLED w/ TL</v>
          </cell>
          <cell r="G12" t="str">
            <v>14" HD 1366 x 768 w/TL</v>
          </cell>
          <cell r="H12" t="str">
            <v>14" HD 1366 x 768 w/TL</v>
          </cell>
          <cell r="J12" t="str">
            <v>13.3" HD Anti Glare (1366x768)</v>
          </cell>
          <cell r="K12" t="str">
            <v>14.0" HD Anti Glare (1366x768)</v>
          </cell>
          <cell r="L12" t="str">
            <v>15.6" HD Anti Glare (1366x768)</v>
          </cell>
          <cell r="M12" t="str">
            <v>15.6" HD Anti Glare (1366x768)</v>
          </cell>
          <cell r="N12" t="str">
            <v>14" HD WLED (1366x768)</v>
          </cell>
          <cell r="O12" t="str">
            <v>15" HD WLED (1366x768)</v>
          </cell>
          <cell r="Q12" t="str">
            <v>10.1" WSGA Touch
10.1" HD Anti-glare multi-touch or non-touch</v>
          </cell>
          <cell r="R12" t="str">
            <v>14.0" HD
14.0" HD+
LED</v>
          </cell>
          <cell r="S12" t="str">
            <v>14.0" HD
14.0" HD+
LED</v>
          </cell>
          <cell r="T12" t="str">
            <v>15.6" HD
15.6" FHD
LED</v>
          </cell>
          <cell r="U12" t="str">
            <v>15.6" HD
15.6" FHD
LED</v>
          </cell>
          <cell r="V12" t="str">
            <v>12.5" HD (1366x768) LED</v>
          </cell>
          <cell r="W12" t="str">
            <v>12.5" HD (1366x768) LED</v>
          </cell>
          <cell r="X12" t="str">
            <v>13.3" HD 1366X768
Anti-Glare LED</v>
          </cell>
          <cell r="Y12" t="str">
            <v>13.3" HD 1366X768
Anti-Glare LED</v>
          </cell>
          <cell r="Z12" t="str">
            <v>14.0" HD
14.0" HD multi-touch
14.0" HD+
LED</v>
          </cell>
          <cell r="AA12" t="str">
            <v>14.0" HD
14.0" HD+
LED</v>
          </cell>
          <cell r="AB12" t="str">
            <v>14.0" HD
LED</v>
          </cell>
          <cell r="AC12" t="str">
            <v>15.6" HD
15.6" HD multi-touch
15.6" HD+
15.6" FHD
LED</v>
          </cell>
          <cell r="AD12" t="str">
            <v>15.6" HD
15.6" HD+
15.6" FHD
LED</v>
          </cell>
          <cell r="AE12" t="str">
            <v>14.0" HD Outdoor Viewable
14.0" HD Outdoor Viewable Resistive touch
LED</v>
          </cell>
          <cell r="AF12" t="str">
            <v>14.0" HD Outdoor Viewable
14.0" HD Outdoor Viewable Resistive touch
LED</v>
          </cell>
          <cell r="AG12" t="str">
            <v>14.0" HD Outdoor Viewable with DirectVue™
14.0" HD Outdoor Viewable Resistive Touchscreen with DirectVue™</v>
          </cell>
          <cell r="AH12" t="str">
            <v>13.3" HD WLED</v>
          </cell>
          <cell r="AI12" t="str">
            <v>10.1" WXGA (1280x800) Wide LED with Corning® Gorilla® Glass</v>
          </cell>
          <cell r="AK12" t="str">
            <v>15.6" HD LED
15.6" HD multi-touch
15.6" FHD 
15.6" FHD IPS
(all LED backlit)</v>
          </cell>
          <cell r="AL12" t="str">
            <v>15.6" HD LED
15.6" FHD 
15.6" FHD IPS
(all LED backlit)</v>
          </cell>
          <cell r="AM12" t="str">
            <v>17.3" 1600x900
17.3" 1920x1080 touch
17.3" 1920x1080
(LED, AG,)</v>
          </cell>
          <cell r="AN12" t="str">
            <v>17.3" 1600x900
17.3" 1920x1080 3D display
17.3" 1920x1080
17.3" 1920x1080 IPS
(all LED backlit)</v>
          </cell>
          <cell r="AP12" t="str">
            <v>14.0" HD+ (900p) Truelife Infinity Display</v>
          </cell>
          <cell r="AQ12" t="str">
            <v>15.6" 1920x1080 WLED TrueLife,</v>
          </cell>
          <cell r="AR12" t="str">
            <v xml:space="preserve">14.0 inch display (1600x900)
14.0 inch display (1366x768) </v>
          </cell>
          <cell r="AS12" t="str">
            <v xml:space="preserve">         17.3-inch WideHD+ 1600 x 900 60Hz WLED
17.3-inch WideFHD 1920 x 1080 60Hz WLED
17.3-inch WideFHD 1920 x 1080 120Hz NVIDIA 3D Vision Bundle
</v>
          </cell>
          <cell r="AT12" t="str">
            <v xml:space="preserve">         17.3 inch display (1920x1080)
          17.3 inch display (1600x900) </v>
          </cell>
          <cell r="AU12" t="str">
            <v xml:space="preserve"> 18.4 inch FHD WLED (1920x1080) </v>
          </cell>
        </row>
        <row r="13">
          <cell r="AI13" t="str">
            <v>Pen and Touch Input</v>
          </cell>
        </row>
        <row r="14">
          <cell r="D14" t="str">
            <v xml:space="preserve">2nd Generation i3           3rd Generation Intel Core i5&amp; i7 </v>
          </cell>
          <cell r="E14" t="str">
            <v xml:space="preserve">2nd Generation i3           3rd Generation Intel Core i5&amp; i7 </v>
          </cell>
          <cell r="F14" t="str">
            <v>Intel ARD P DC &amp; Core i3</v>
          </cell>
          <cell r="G14" t="str">
            <v>Intel Core i3, i5</v>
          </cell>
          <cell r="H14" t="str">
            <v xml:space="preserve">2nd Generation i3           3rd Generation Intel Core i5&amp; i7 </v>
          </cell>
          <cell r="J14" t="str">
            <v>2nd generation Intel Core i3/i5/i7 Dual Core</v>
          </cell>
          <cell r="K14" t="str">
            <v>2nd generation Intel Core i3</v>
          </cell>
          <cell r="L14" t="str">
            <v>2nd generation Intel Core i3</v>
          </cell>
          <cell r="M14" t="str">
            <v>AMD Fusion APUs
E2 Dual Core &amp; A4/A6 Quad Core</v>
          </cell>
          <cell r="N14" t="str">
            <v>Intel Core i3, i5
Celeron B820</v>
          </cell>
          <cell r="O14" t="str">
            <v>Intel Core i3, i5
Celeron B820</v>
          </cell>
          <cell r="Q14" t="str">
            <v>Intel Atom N455, Dual Core N550</v>
          </cell>
          <cell r="R14" t="str">
            <v>2nd gen Intel Core™ i7, i5, i3</v>
          </cell>
          <cell r="S14" t="str">
            <v>2nd ,3rd gen Intel Core™ i7, i5, i3 &amp; Intel Celeron Bxxx</v>
          </cell>
          <cell r="T14" t="str">
            <v>2nd gen Intel Core™ i7, i5, i3</v>
          </cell>
          <cell r="U14" t="str">
            <v>2nd ,3rd gen Intel Core™ i7, i5, i3 &amp; Intel Celeron Bxxx</v>
          </cell>
          <cell r="V14" t="str">
            <v>2nd gen Intel Core™ i7, i5, i3</v>
          </cell>
          <cell r="W14" t="str">
            <v>2nd &amp; 3rd gen Intel Core™ i7, i5, i3</v>
          </cell>
          <cell r="X14" t="str">
            <v>2nd gen Intel Core™ i7, i5, i3</v>
          </cell>
          <cell r="Y14" t="str">
            <v>2nd &amp; 3rd gen Intel Core™ i7, i5, i3</v>
          </cell>
          <cell r="Z14" t="str">
            <v>2nd gen Intel Core™ i7, i5, i3</v>
          </cell>
          <cell r="AA14" t="str">
            <v>2nd &amp; 3rd gen Intel Core™ i7, i5, i3</v>
          </cell>
          <cell r="AB14" t="str">
            <v>2nd &amp; 3rd gen Intel Core™ i7, i5, i3</v>
          </cell>
          <cell r="AC14" t="str">
            <v>2nd gen Intel Core™ i7, i5, i3</v>
          </cell>
          <cell r="AD14" t="str">
            <v>2nd &amp; 3rd gen Intel Core™ i7, i5, i3</v>
          </cell>
          <cell r="AE14" t="str">
            <v>2nd gen Intel Core™ i7, i5</v>
          </cell>
          <cell r="AF14" t="str">
            <v>2nd &amp; 3rd gen Intel Core™ i7, i5, i3</v>
          </cell>
          <cell r="AG14" t="str">
            <v>2nd gen Intel Core™ i7, i5, i3</v>
          </cell>
          <cell r="AH14" t="str">
            <v>2nd gen Intel Core i3, i5, i7</v>
          </cell>
          <cell r="AI14" t="str">
            <v>Intel Atom Z670</v>
          </cell>
          <cell r="AK14" t="str">
            <v>2nd gen Intel Core i5 and i7</v>
          </cell>
          <cell r="AL14" t="str">
            <v>3rd gen Intel Core i5 and i7</v>
          </cell>
          <cell r="AM14" t="str">
            <v>2nd gen Intel Core i5 and i7</v>
          </cell>
          <cell r="AN14" t="str">
            <v>3rd gen Intel Core i5 and i7</v>
          </cell>
          <cell r="AP14" t="str">
            <v>Intel Core i7 / i5</v>
          </cell>
          <cell r="AQ14" t="str">
            <v>Intel Core i7 / i5</v>
          </cell>
          <cell r="AR14" t="str">
            <v>Ivy Bridge Core i5/i7</v>
          </cell>
          <cell r="AS14" t="str">
            <v>Ivy Bridge Core i7</v>
          </cell>
          <cell r="AT14" t="str">
            <v>Sandy Bridge Core i7</v>
          </cell>
          <cell r="AU14" t="str">
            <v>Ivy Bridge Core i7</v>
          </cell>
        </row>
        <row r="15">
          <cell r="J15" t="str">
            <v>1600MHz</v>
          </cell>
          <cell r="K15" t="str">
            <v>1600MHz</v>
          </cell>
          <cell r="L15" t="str">
            <v>1600MHz</v>
          </cell>
          <cell r="M15" t="str">
            <v>1066MHz</v>
          </cell>
          <cell r="Q15" t="str">
            <v>N/A</v>
          </cell>
          <cell r="R15" t="str">
            <v>Up to 1333MHz</v>
          </cell>
          <cell r="S15" t="str">
            <v>Up to 1600MHz</v>
          </cell>
          <cell r="T15" t="str">
            <v>Up to 1333MHz</v>
          </cell>
          <cell r="U15" t="str">
            <v>Up to 1600MHz</v>
          </cell>
          <cell r="V15" t="str">
            <v>Up to 1333MHz</v>
          </cell>
          <cell r="W15" t="str">
            <v>Up to 1600MHz</v>
          </cell>
          <cell r="X15" t="str">
            <v>Up to 1333MHz</v>
          </cell>
          <cell r="Y15" t="str">
            <v>Up to 1600MHz</v>
          </cell>
          <cell r="Z15" t="str">
            <v>Up to 1333MHz</v>
          </cell>
          <cell r="AA15" t="str">
            <v>Up to 1600MHz</v>
          </cell>
          <cell r="AB15" t="str">
            <v>1333/ 1600MHz</v>
          </cell>
          <cell r="AC15" t="str">
            <v>Up to 1333MHz</v>
          </cell>
          <cell r="AD15" t="str">
            <v>Up to 1600MHz</v>
          </cell>
          <cell r="AE15" t="str">
            <v>Up to 1333MHz</v>
          </cell>
          <cell r="AF15" t="str">
            <v>Up to 1600MHz</v>
          </cell>
          <cell r="AG15" t="str">
            <v>Up to 1333MHz</v>
          </cell>
          <cell r="AH15" t="str">
            <v>Up to 1333MHz</v>
          </cell>
          <cell r="AI15" t="str">
            <v>800MHz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P15" t="str">
            <v>-</v>
          </cell>
          <cell r="AQ15" t="str">
            <v>-</v>
          </cell>
        </row>
        <row r="16">
          <cell r="D16" t="str">
            <v>Intel HM77</v>
          </cell>
          <cell r="E16" t="str">
            <v>Intel HM77</v>
          </cell>
          <cell r="F16" t="str">
            <v>Intel HM57 Chipset</v>
          </cell>
          <cell r="G16" t="str">
            <v>Intel® 6 series</v>
          </cell>
          <cell r="H16" t="str">
            <v>Intel HM77</v>
          </cell>
          <cell r="J16" t="str">
            <v>Intel® Mobile HM77</v>
          </cell>
          <cell r="K16" t="str">
            <v>Intel® Mobile HM77</v>
          </cell>
          <cell r="L16" t="str">
            <v>Intel® Mobile HM77</v>
          </cell>
          <cell r="M16" t="str">
            <v>AMD A70M FCH</v>
          </cell>
          <cell r="N16" t="str">
            <v>Mobile Intel Express HM75</v>
          </cell>
          <cell r="O16" t="str">
            <v>Mobile Intel Express HM75</v>
          </cell>
          <cell r="Q16" t="str">
            <v>Intel N10M</v>
          </cell>
          <cell r="R16" t="str">
            <v>Mobile Intel HM65 Express</v>
          </cell>
          <cell r="S16" t="str">
            <v>Mobile Intel HM77 / QM77 Express</v>
          </cell>
          <cell r="T16" t="str">
            <v>Mobile Intel HM65 Express</v>
          </cell>
          <cell r="U16" t="str">
            <v>Mobile Intel HM77 / QM77 Express</v>
          </cell>
          <cell r="V16" t="str">
            <v xml:space="preserve">Mobile Intel®  QM67 Express Chipset </v>
          </cell>
          <cell r="W16" t="str">
            <v xml:space="preserve">Mobile Intel®  QM77 Express Chipset </v>
          </cell>
          <cell r="X16" t="str">
            <v>Mobile Intel QM67 Express</v>
          </cell>
          <cell r="Y16" t="str">
            <v xml:space="preserve">Mobile Intel®  QM77 Express Chipset </v>
          </cell>
          <cell r="Z16" t="str">
            <v>Mobile Intel QM67 Express</v>
          </cell>
          <cell r="AA16" t="str">
            <v xml:space="preserve">Mobile Intel®  QM77 Express Chipset </v>
          </cell>
          <cell r="AB16" t="str">
            <v xml:space="preserve">Mobile Intel®  QM77 Express Chipset </v>
          </cell>
          <cell r="AC16" t="str">
            <v>Mobile Intel QM67 Express</v>
          </cell>
          <cell r="AD16" t="str">
            <v xml:space="preserve">Mobile Intel®  QM77 Express Chipset </v>
          </cell>
          <cell r="AE16" t="str">
            <v>Mobile Intel QM67 Express</v>
          </cell>
          <cell r="AF16" t="str">
            <v xml:space="preserve">Mobile Intel®  QM77 Express Chipset </v>
          </cell>
          <cell r="AG16" t="str">
            <v>Mobile Intel QM67 Express</v>
          </cell>
          <cell r="AH16" t="str">
            <v xml:space="preserve">Intel® Mobile vPro QM67 </v>
          </cell>
          <cell r="AI16" t="str">
            <v>Mobile Intel® SM35</v>
          </cell>
          <cell r="AK16" t="str">
            <v>Mobile Intel QM67</v>
          </cell>
          <cell r="AL16" t="str">
            <v>Mobile Intel QM77 Express</v>
          </cell>
          <cell r="AM16" t="str">
            <v>Mobile Intel QM67</v>
          </cell>
          <cell r="AN16" t="str">
            <v>Mobile Intel QM77 Express</v>
          </cell>
          <cell r="AP16" t="str">
            <v>Intel HM77</v>
          </cell>
          <cell r="AQ16" t="str">
            <v>Intel HM77</v>
          </cell>
          <cell r="AR16" t="str">
            <v>HM 77</v>
          </cell>
          <cell r="AS16" t="str">
            <v>HM 77</v>
          </cell>
          <cell r="AT16" t="str">
            <v>HM 67</v>
          </cell>
          <cell r="AU16" t="str">
            <v>HM 77</v>
          </cell>
        </row>
        <row r="17">
          <cell r="D17" t="str">
            <v>DDR3
1600MHz</v>
          </cell>
          <cell r="E17" t="str">
            <v>DDR3
1600MHz</v>
          </cell>
          <cell r="F17" t="str">
            <v>DDR3
1333MHz</v>
          </cell>
          <cell r="G17" t="str">
            <v>DDR3
1333MHz</v>
          </cell>
          <cell r="H17" t="str">
            <v>DDR3
1600MHz</v>
          </cell>
          <cell r="J17" t="str">
            <v>DDR3 1600MHz</v>
          </cell>
          <cell r="K17" t="str">
            <v>DDR3 1600MHz</v>
          </cell>
          <cell r="L17" t="str">
            <v>DDR3 1600MHz</v>
          </cell>
          <cell r="M17" t="str">
            <v>DDR3
1333MHz</v>
          </cell>
          <cell r="N17" t="str">
            <v>DDR3
1333/1600MHz</v>
          </cell>
          <cell r="O17" t="str">
            <v>DDR3
1333/1600MHz</v>
          </cell>
          <cell r="Q17" t="str">
            <v>DDR3 667MHz</v>
          </cell>
          <cell r="R17" t="str">
            <v>DDR3
1333MHz</v>
          </cell>
          <cell r="S17" t="str">
            <v>DDR3
1600MHz</v>
          </cell>
          <cell r="T17" t="str">
            <v>DDR3
1333MHz</v>
          </cell>
          <cell r="U17" t="str">
            <v>DDR3
1600MHz</v>
          </cell>
          <cell r="V17" t="str">
            <v>DDR3 1333MHz</v>
          </cell>
          <cell r="W17" t="str">
            <v>DDR3
1600MHz</v>
          </cell>
          <cell r="X17" t="str">
            <v>DDR3
1333MHz</v>
          </cell>
          <cell r="Y17" t="str">
            <v>DDR3
1600MHz</v>
          </cell>
          <cell r="Z17" t="str">
            <v>DDR3
1333MHz</v>
          </cell>
          <cell r="AA17" t="str">
            <v>DDR3
1600MHz</v>
          </cell>
          <cell r="AB17" t="str">
            <v>DDR3
1333/1600MHz</v>
          </cell>
          <cell r="AC17" t="str">
            <v>DDR3
1333MHz</v>
          </cell>
          <cell r="AD17" t="str">
            <v>DDR3
1600MHz</v>
          </cell>
          <cell r="AE17" t="str">
            <v>DDR3
1333MHz</v>
          </cell>
          <cell r="AF17" t="str">
            <v>DDR3
1600MHz</v>
          </cell>
          <cell r="AG17" t="str">
            <v>DDR3
1333MHz</v>
          </cell>
          <cell r="AH17" t="str">
            <v>DDR3
1333MHz</v>
          </cell>
          <cell r="AI17" t="str">
            <v>DDR2 800MHz</v>
          </cell>
          <cell r="AK17" t="str">
            <v>DDR3
1333/1600MHz</v>
          </cell>
          <cell r="AL17" t="str">
            <v>DDR3
1600/1866MHz</v>
          </cell>
          <cell r="AM17" t="str">
            <v>DDR3
1333/1600MHz</v>
          </cell>
          <cell r="AN17" t="str">
            <v>DDR3
1600/1866MHz</v>
          </cell>
          <cell r="AP17" t="str">
            <v>DDR3
1333 MHz</v>
          </cell>
          <cell r="AQ17" t="str">
            <v>DDR3 1333 MHz</v>
          </cell>
          <cell r="AR17" t="str">
            <v>DDR3 1600 MHZ</v>
          </cell>
          <cell r="AS17" t="str">
            <v>DDR3 1600 MHZ</v>
          </cell>
          <cell r="AT17" t="str">
            <v>DDR3 1600 MHZ</v>
          </cell>
          <cell r="AU17" t="str">
            <v>DDR3 1600/1866MHz</v>
          </cell>
        </row>
        <row r="18">
          <cell r="D18">
            <v>8</v>
          </cell>
          <cell r="E18">
            <v>8</v>
          </cell>
          <cell r="F18">
            <v>4</v>
          </cell>
          <cell r="G18">
            <v>8</v>
          </cell>
          <cell r="H18">
            <v>8</v>
          </cell>
          <cell r="J18">
            <v>4</v>
          </cell>
          <cell r="K18">
            <v>4</v>
          </cell>
          <cell r="L18">
            <v>4</v>
          </cell>
          <cell r="M18" t="str">
            <v>6G offered, 8G supported</v>
          </cell>
          <cell r="N18" t="str">
            <v>8GB</v>
          </cell>
          <cell r="O18" t="str">
            <v>8GB</v>
          </cell>
          <cell r="Q18" t="str">
            <v>2GB</v>
          </cell>
          <cell r="R18" t="str">
            <v>16GB</v>
          </cell>
          <cell r="S18" t="str">
            <v>16GB</v>
          </cell>
          <cell r="T18" t="str">
            <v>8GB</v>
          </cell>
          <cell r="U18" t="str">
            <v>8GB</v>
          </cell>
          <cell r="V18" t="str">
            <v>8GB</v>
          </cell>
          <cell r="W18" t="str">
            <v>8GB</v>
          </cell>
          <cell r="X18" t="str">
            <v>8GB</v>
          </cell>
          <cell r="Y18" t="str">
            <v>8GB</v>
          </cell>
          <cell r="Z18" t="str">
            <v>16GB</v>
          </cell>
          <cell r="AA18" t="str">
            <v>16GB</v>
          </cell>
          <cell r="AB18" t="str">
            <v>16GB</v>
          </cell>
          <cell r="AC18">
            <v>8</v>
          </cell>
          <cell r="AD18" t="str">
            <v>8GB</v>
          </cell>
          <cell r="AE18">
            <v>8</v>
          </cell>
          <cell r="AF18" t="str">
            <v>16GB</v>
          </cell>
          <cell r="AG18">
            <v>8</v>
          </cell>
          <cell r="AH18" t="str">
            <v>8GB</v>
          </cell>
          <cell r="AI18">
            <v>2</v>
          </cell>
          <cell r="AK18" t="str">
            <v>32GB (1333) / 16GB (1600MHz)</v>
          </cell>
          <cell r="AL18" t="str">
            <v>32GB (1600) / 16GB (1866MHz)</v>
          </cell>
          <cell r="AM18" t="str">
            <v>32GB (1333) / 16GB (1600MHz)</v>
          </cell>
          <cell r="AN18" t="str">
            <v>32GB (1600) / 16GB (1866MHz)</v>
          </cell>
          <cell r="AP18" t="str">
            <v>8GB</v>
          </cell>
          <cell r="AQ18">
            <v>16</v>
          </cell>
          <cell r="AR18" t="str">
            <v>16 GB</v>
          </cell>
          <cell r="AS18" t="str">
            <v>32 GB</v>
          </cell>
          <cell r="AT18" t="str">
            <v>16 GB</v>
          </cell>
          <cell r="AU18" t="str">
            <v>Upto 32GB</v>
          </cell>
        </row>
        <row r="20">
          <cell r="D20" t="str">
            <v>Integrated Intel HD 3000 (2nd Generation) &amp; HD 4000 (3rd Genration )</v>
          </cell>
          <cell r="E20" t="str">
            <v>Integrated Intel HD 3000 (2nd Generation) &amp; HD 4000 (3rd Genration )</v>
          </cell>
          <cell r="F20" t="str">
            <v>Intel HD Graphics</v>
          </cell>
          <cell r="G20" t="str">
            <v>Integrated Intel 3000HD</v>
          </cell>
          <cell r="H20" t="str">
            <v xml:space="preserve">Integrated Intel HD 3000 (2nd Generation) &amp; HD 4000 (3rd Genration )  AMD Radeon HD7570M 1GB
</v>
          </cell>
          <cell r="J20" t="str">
            <v>Integrated Intel® HD 3000</v>
          </cell>
          <cell r="K20" t="str">
            <v>Integrated Intel® HD 3000</v>
          </cell>
          <cell r="L20" t="str">
            <v>Integrated Intel® HD 3000</v>
          </cell>
          <cell r="M20" t="str">
            <v>AMD Radeon 6xxx Graphics with Vision Technology</v>
          </cell>
          <cell r="N20" t="str">
            <v>Integrated Intel HD
/ Nvidia GeForce GT 620M</v>
          </cell>
          <cell r="O20" t="str">
            <v>Integrated Intel HD 4000</v>
          </cell>
          <cell r="Q20" t="str">
            <v>Intel GMA 3150</v>
          </cell>
          <cell r="R20" t="str">
            <v>Integrated Intel HD 3000</v>
          </cell>
          <cell r="S20" t="str">
            <v>Integrated Intel HD 4000 or HD 3000</v>
          </cell>
          <cell r="T20" t="str">
            <v>Integrated Intel HD 3000</v>
          </cell>
          <cell r="U20" t="str">
            <v>Integrated Intel HD 4000</v>
          </cell>
          <cell r="V20" t="str">
            <v>Integrated Intel® HD Graphics 3000</v>
          </cell>
          <cell r="W20" t="str">
            <v>Integrated Intel HD 4000</v>
          </cell>
          <cell r="X20" t="str">
            <v>Integrated Intel HD 3000</v>
          </cell>
          <cell r="Y20" t="str">
            <v>Integrated Intel HD 4000</v>
          </cell>
          <cell r="Z20" t="str">
            <v>Int. Intel HD 3000/
nVidia NVS 4200M (Switchable Optimus)</v>
          </cell>
          <cell r="AA20" t="str">
            <v>Int. Intel HD 4000, HD 3000 /
nVidia NVS 5200M</v>
          </cell>
          <cell r="AB20" t="str">
            <v>Integrated Intel HD 4000, HD 3000</v>
          </cell>
          <cell r="AC20" t="str">
            <v>Int. Intel HD 3000/
nVidia NVS 4200M (Switchable Optimus)</v>
          </cell>
          <cell r="AD20" t="str">
            <v>Int. Intel HD 4000, HD 3000 /
nVidia NVS 5200M</v>
          </cell>
          <cell r="AE20" t="str">
            <v>Integrated Intel HD 3000,
nVidia N12P Optimus</v>
          </cell>
          <cell r="AF20" t="str">
            <v>Int. Intel HD 4000, HD 3000 /
nVidia NVS 5200M</v>
          </cell>
          <cell r="AG20" t="str">
            <v>Integrated Intel HD 3000,
nVidia N12P Optimus</v>
          </cell>
          <cell r="AH20" t="str">
            <v>Intel internal Graphic UMA GT1/GT2</v>
          </cell>
          <cell r="AI20" t="str">
            <v>Integrated Intel GMA 600</v>
          </cell>
          <cell r="AK20" t="str">
            <v>AMD FirePro M5950 / Nvidia Quadro 1000M, 2000M</v>
          </cell>
          <cell r="AL20" t="str">
            <v>AMD FirePro M4000 / Nvidia Quadro K1000M, K2000M</v>
          </cell>
          <cell r="AM20" t="str">
            <v>AMD FirePro M8900 / Nvidia Quadro 3000M, 4000M, 5010M</v>
          </cell>
          <cell r="AN20" t="str">
            <v>AMD FirePro M6000 / Nvidia Quadro K3000M, K4000M, K5000M</v>
          </cell>
          <cell r="AP20" t="str">
            <v>Intel® HD Graphics 4000
NVIDIA® GeForce® GT 630M with 1GB GDDR5 VRAM</v>
          </cell>
          <cell r="AQ20" t="str">
            <v>Integrated Intel HD, Nvidia GeForce GT 630M / 640M</v>
          </cell>
          <cell r="AR20" t="str">
            <v xml:space="preserve">NVIDIA GeForce GT 650M </v>
          </cell>
          <cell r="AS20" t="str">
            <v>AMD RadeonTM HD7970M
 NVIDIA® GeForce® GTX675M
2GB GDDR5 NVIDIA® GeForce® GTX 675M</v>
          </cell>
          <cell r="AT20" t="str">
            <v xml:space="preserve">
AMD RadeonTM HD6970M
 NVIDIA® GeForce® GTX460M
AMD RadeonTM HD6870M</v>
          </cell>
          <cell r="AU20" t="str">
            <v>Single or dual:
NVIDIA® GeForce® GTX 660M, GTX 675M
AMD Radeon™ HD 7970M</v>
          </cell>
        </row>
        <row r="21">
          <cell r="D21" t="str">
            <v>Integrated
Graphics with Shared Memory</v>
          </cell>
          <cell r="E21" t="str">
            <v>Integrated
Graphics with Shared Memory</v>
          </cell>
          <cell r="F21" t="str">
            <v>Integrated
Graphics with Shared Memory</v>
          </cell>
          <cell r="G21" t="str">
            <v>Integrated
Graphics with Shared Memory</v>
          </cell>
          <cell r="H21" t="str">
            <v>Integrated or up to 1GB Dedicated Graphics Memory</v>
          </cell>
          <cell r="J21" t="str">
            <v>Integrated
Graphics with Shared Memory</v>
          </cell>
          <cell r="K21" t="str">
            <v>Integrated
Graphics with Shared Memory</v>
          </cell>
          <cell r="L21" t="str">
            <v>Integrated
Graphics with Shared Memory</v>
          </cell>
          <cell r="M21" t="str">
            <v>512MB Dedicated Memory</v>
          </cell>
          <cell r="N21" t="str">
            <v>Integrated or up to 1GB dedicated</v>
          </cell>
          <cell r="O21" t="str">
            <v>Integrated Graphics with Shared Memory</v>
          </cell>
          <cell r="Q21" t="str">
            <v>Integrated Graphics with Shared Memory</v>
          </cell>
          <cell r="R21" t="str">
            <v>Integrated
Graphics with Shared Memory</v>
          </cell>
          <cell r="S21" t="str">
            <v>Integrated
Graphics with Shared Memory</v>
          </cell>
          <cell r="T21" t="str">
            <v>Integrated
Graphics with Shared Memory</v>
          </cell>
          <cell r="U21" t="str">
            <v>Integrated
Graphics with Shared Memory</v>
          </cell>
          <cell r="V21" t="str">
            <v>Integrated HD
Graphics with Shared Memory</v>
          </cell>
          <cell r="W21" t="str">
            <v>Integrated HD
Graphics with Shared Memory</v>
          </cell>
          <cell r="X21" t="str">
            <v>Integrated Intel HD Graphics wirh Shared Memory</v>
          </cell>
          <cell r="Y21" t="str">
            <v>Integrated Intel HD Graphics wirh Shared Memory</v>
          </cell>
          <cell r="Z21" t="str">
            <v>Integrated or up to 512MB Dedicated Graphics Memory</v>
          </cell>
          <cell r="AA21" t="str">
            <v>Integrated or up to 1GB Dedicated Graphics Memory</v>
          </cell>
          <cell r="AB21" t="str">
            <v>Integrated HD
Graphics with Shared Memory</v>
          </cell>
          <cell r="AC21" t="str">
            <v>Integrated or up to 512MB Dedicated Graphics Memory</v>
          </cell>
          <cell r="AD21" t="str">
            <v>Integrated or up to 1GB Dedicated Graphics Memory</v>
          </cell>
          <cell r="AE21" t="str">
            <v>Integrated or up to 512MB Dedicated Graphics Memory</v>
          </cell>
          <cell r="AF21" t="str">
            <v>Integrated or up to 1GB Dedicated Graphics Memory</v>
          </cell>
          <cell r="AG21" t="str">
            <v>Integrated or up to 512MB Dedicated Graphics Memory</v>
          </cell>
          <cell r="AH21" t="str">
            <v>Integrated
Graphics with Shared Memory</v>
          </cell>
          <cell r="AI21" t="str">
            <v>Integrated
Graphics with Shared Memory</v>
          </cell>
          <cell r="AK21" t="str">
            <v>Up to 2GB Dedicated Graphics</v>
          </cell>
          <cell r="AL21" t="str">
            <v>Up to 2GB Dedicated Graphics</v>
          </cell>
          <cell r="AM21" t="str">
            <v>4GB Dedicated Graphics</v>
          </cell>
          <cell r="AN21" t="str">
            <v>4GB Dedicated Graphics</v>
          </cell>
          <cell r="AP21" t="str">
            <v>Integrated or up to 1GB Dedicated Graphics Memory</v>
          </cell>
          <cell r="AQ21" t="str">
            <v>Integrated or up to 1GB Dedicated Graphics Memory</v>
          </cell>
          <cell r="AR21" t="str">
            <v>1G and 2GB GDDR5 with Optimus</v>
          </cell>
          <cell r="AS21" t="str">
            <v>Up to 2GB of VRAM and NVIDIA</v>
          </cell>
          <cell r="AT21" t="str">
            <v>Up to 2GB of VRAM and NVIDIA Optimus</v>
          </cell>
          <cell r="AU21" t="str">
            <v xml:space="preserve">Up to 2GB of VRAM </v>
          </cell>
        </row>
        <row r="23">
          <cell r="D23" t="str">
            <v>Up to 1000GB
SATA</v>
          </cell>
          <cell r="E23" t="str">
            <v>Up to 1000GB
SATA</v>
          </cell>
          <cell r="F23" t="str">
            <v>Up to 640GB
SATA</v>
          </cell>
          <cell r="G23" t="str">
            <v>Up to 750GB
SATA</v>
          </cell>
          <cell r="H23" t="str">
            <v>Up to 500GB
SATA</v>
          </cell>
          <cell r="J23" t="str">
            <v>Up to 500GB 7200RPM SATA</v>
          </cell>
          <cell r="K23" t="str">
            <v>Up to 500GB 7200RPM SATA</v>
          </cell>
          <cell r="L23" t="str">
            <v>Up to 500GB 7200RPM SATA</v>
          </cell>
          <cell r="M23" t="str">
            <v>Up to 500GB 7200RPM SATA</v>
          </cell>
          <cell r="N23" t="str">
            <v>Up to 500GB 5400RPM SATA</v>
          </cell>
          <cell r="O23" t="str">
            <v>Up to 500GB 5400RPM SATA</v>
          </cell>
          <cell r="Q23" t="str">
            <v>Up to 320GB SATA</v>
          </cell>
          <cell r="R23" t="str">
            <v>Up to 500GB
SATA</v>
          </cell>
          <cell r="S23" t="str">
            <v>Up to 500GB
SATA</v>
          </cell>
          <cell r="T23" t="str">
            <v>Up to 500GB
SATA</v>
          </cell>
          <cell r="U23" t="str">
            <v>Up to 500GB
SATA</v>
          </cell>
          <cell r="V23" t="str">
            <v>up to 320GB
SATA</v>
          </cell>
          <cell r="W23" t="str">
            <v>up to 320GB
SATA</v>
          </cell>
          <cell r="X23" t="str">
            <v>Up to 500GB SATA</v>
          </cell>
          <cell r="Y23" t="str">
            <v>Up to 750GB SATA</v>
          </cell>
          <cell r="Z23" t="str">
            <v>Up to 500GB
SATA</v>
          </cell>
          <cell r="AA23" t="str">
            <v>Up to 750GB SATA</v>
          </cell>
          <cell r="AB23" t="str">
            <v>Up to 750GB SATA</v>
          </cell>
          <cell r="AC23" t="str">
            <v>Up to 500GB
SATA</v>
          </cell>
          <cell r="AD23" t="str">
            <v>Up to 750GB SATA</v>
          </cell>
          <cell r="AE23" t="str">
            <v>Up to 500GB
SATA</v>
          </cell>
          <cell r="AF23" t="str">
            <v>Up to 750GB SATA</v>
          </cell>
          <cell r="AG23" t="str">
            <v>Up to 500GB
SATA</v>
          </cell>
          <cell r="AH23" t="str">
            <v>Up to 320GB SATA</v>
          </cell>
          <cell r="AI23" t="str">
            <v>Up to 128GB SSD</v>
          </cell>
          <cell r="AK23" t="str">
            <v>Up to 750GB
SATA 3Gbs</v>
          </cell>
          <cell r="AL23" t="str">
            <v>Up to 750GB
SATA 3Gbs</v>
          </cell>
          <cell r="AM23" t="str">
            <v>Up to 2x750GB
SATA 3Gbs</v>
          </cell>
          <cell r="AN23" t="str">
            <v>Up to 2x750GB
SATA 3Gbs</v>
          </cell>
          <cell r="AP23" t="str">
            <v>Up to 500GB
SATA 3Gbs</v>
          </cell>
          <cell r="AQ23" t="str">
            <v>Up to 1000GB
SATA 3Gbs</v>
          </cell>
          <cell r="AR23" t="str">
            <v>Up to a 750GB HDD or up to a 512GB SSD</v>
          </cell>
          <cell r="AS23" t="str">
            <v>Up to a 1000GB HDD</v>
          </cell>
          <cell r="AT23" t="str">
            <v>Up to a 750GB HDD or up to a 250GB SSD</v>
          </cell>
          <cell r="AU23" t="str">
            <v>Sata 3Gb/s - up to 1TB
mSATA 6Gb/s - up to 512GB</v>
          </cell>
        </row>
        <row r="24"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Q24" t="str">
            <v>250/320 GB HDD; 128GB SSD</v>
          </cell>
          <cell r="R24" t="str">
            <v>SSD, FDE</v>
          </cell>
          <cell r="S24" t="str">
            <v>SSD, SED</v>
          </cell>
          <cell r="T24" t="str">
            <v>SSD, FDE</v>
          </cell>
          <cell r="U24" t="str">
            <v>SSD, FDE</v>
          </cell>
          <cell r="V24" t="str">
            <v>SSD, SED</v>
          </cell>
          <cell r="W24" t="str">
            <v>SSD, SED,FDE</v>
          </cell>
          <cell r="X24" t="str">
            <v>SSD, FDE</v>
          </cell>
          <cell r="Y24" t="str">
            <v>SSD, SED,FDE</v>
          </cell>
          <cell r="Z24" t="str">
            <v>SSD, FDE</v>
          </cell>
          <cell r="AA24" t="str">
            <v>SSD, SED</v>
          </cell>
          <cell r="AB24" t="str">
            <v>SSD, SED</v>
          </cell>
          <cell r="AC24" t="str">
            <v>SSD, FDE</v>
          </cell>
          <cell r="AD24" t="str">
            <v>SSD, SED</v>
          </cell>
          <cell r="AE24" t="str">
            <v>SSD, SED</v>
          </cell>
          <cell r="AF24" t="str">
            <v>SSD, SED</v>
          </cell>
          <cell r="AG24" t="str">
            <v>SSD, SED</v>
          </cell>
          <cell r="AH24" t="str">
            <v>SSD</v>
          </cell>
          <cell r="AI24" t="str">
            <v>32GB, 64GB, 128GB</v>
          </cell>
          <cell r="AK24" t="str">
            <v>SSD, FIPS, FDE,
Free Fall Sensor</v>
          </cell>
          <cell r="AL24" t="str">
            <v>SSD, FIPS, FDE,
Free Fall Sensor</v>
          </cell>
          <cell r="AM24" t="str">
            <v>SSD, FIPS, FDE,
Free Fall Sensor</v>
          </cell>
          <cell r="AN24" t="str">
            <v>SSD, FIPS, FDE,
Free Fall Sensor</v>
          </cell>
          <cell r="AP24" t="str">
            <v>SSD</v>
          </cell>
          <cell r="AQ24" t="str">
            <v>SSD</v>
          </cell>
          <cell r="AS24" t="str">
            <v>-</v>
          </cell>
          <cell r="AT24" t="str">
            <v>Single or Raid 0</v>
          </cell>
          <cell r="AU24" t="str">
            <v>7200 RPM, SSD, mSATA</v>
          </cell>
        </row>
        <row r="25">
          <cell r="D25" t="str">
            <v xml:space="preserve">Tray-loading DVD+/-RW </v>
          </cell>
          <cell r="E25" t="str">
            <v>Onboard tray-loading DVD+/-RW (standard)
Onboard Blu-Ray Combo (option) 
Onboard Blu-Ray RW (option)</v>
          </cell>
          <cell r="F25" t="str">
            <v>-</v>
          </cell>
          <cell r="G25" t="str">
            <v>Tray load optical, DVD+/-RW</v>
          </cell>
          <cell r="H25" t="str">
            <v xml:space="preserve">Onboard tray-loading DVD+/-RW </v>
          </cell>
          <cell r="J25" t="str">
            <v>-</v>
          </cell>
          <cell r="K25" t="str">
            <v>Internal DVDRW, Blu-ray</v>
          </cell>
          <cell r="L25" t="str">
            <v>Internal DVDRW</v>
          </cell>
          <cell r="M25" t="str">
            <v>Internal DVDRW</v>
          </cell>
          <cell r="N25" t="str">
            <v>Internal DVDRW</v>
          </cell>
          <cell r="O25" t="str">
            <v>Internal DVDRW</v>
          </cell>
          <cell r="Q25" t="str">
            <v>External Opt</v>
          </cell>
          <cell r="R25" t="str">
            <v>Free Fall Sensor on MB</v>
          </cell>
          <cell r="S25" t="str">
            <v>Free Fall Sensor on MB</v>
          </cell>
          <cell r="T25" t="str">
            <v>Free Fall Sensor on MB</v>
          </cell>
          <cell r="U25" t="str">
            <v>Free Fall Sensor on MB</v>
          </cell>
          <cell r="V25" t="str">
            <v>Free Fall Sensor on MB</v>
          </cell>
          <cell r="W25" t="str">
            <v>Free Fall Sensor on MB</v>
          </cell>
          <cell r="X25" t="str">
            <v>Free Fall Sensor on MB</v>
          </cell>
          <cell r="Y25" t="str">
            <v>Free Fall Sensor on MB</v>
          </cell>
          <cell r="Z25" t="str">
            <v>Free Fall Sensor on MB</v>
          </cell>
          <cell r="AA25" t="str">
            <v>Free Fall Sensor on MB</v>
          </cell>
          <cell r="AB25" t="str">
            <v>Free Fall Sensor on MB</v>
          </cell>
          <cell r="AC25" t="str">
            <v>Free Fall Sensor on MB</v>
          </cell>
          <cell r="AD25" t="str">
            <v>Free Fall Sensor on MB</v>
          </cell>
          <cell r="AE25" t="str">
            <v>Free Fall Sensor on MB</v>
          </cell>
          <cell r="AF25" t="str">
            <v>Free Fall Sensor on MB</v>
          </cell>
          <cell r="AG25" t="str">
            <v>Free Fall Sensor on MB</v>
          </cell>
          <cell r="AK25" t="str">
            <v>Solid State Mini-Card,RAID 0/1 (with solid state mini-card)</v>
          </cell>
          <cell r="AL25" t="str">
            <v>Solid State Mini-Card,RAID 0/1/5 (w/ mSATA), up to 3 storage devices</v>
          </cell>
          <cell r="AM25" t="str">
            <v>Solid State Mini-Card, RAID 0/1/5,
3 storage devices</v>
          </cell>
          <cell r="AN25" t="str">
            <v>Solid State Mini-Card, RAID 0/1/5,
up to 4 storage devices</v>
          </cell>
          <cell r="AP25" t="str">
            <v>-</v>
          </cell>
          <cell r="AQ25" t="str">
            <v>DVD +/-RW standard, opt. Blu-Ray Rewriter</v>
          </cell>
          <cell r="AR25" t="str">
            <v xml:space="preserve">Slot-Loading 8x SuperMulti Drive (DVD± R/RW) (Standard)
Slot-Loading Dual Layer Blu-ray Reader (BD-ROM, DVD + RW, CD-RW)
</v>
          </cell>
          <cell r="AS25" t="str">
            <v xml:space="preserve"> Slot-Loading 8x SuperMulti Drive (DVD± R/RW) (Standard)
Slot-Loading Dual Layer Blu-ray Reader (BD-ROM, DVD + RW, CD-RW)</v>
          </cell>
          <cell r="AT25" t="str">
            <v xml:space="preserve">  Slot-Load Dual Layer DVD Burner 
 Slot-Loading Dual Layer Blu-ray Reader </v>
          </cell>
          <cell r="AU25" t="str">
            <v>Slot-Loading:
DVD-RW, BD-Combo</v>
          </cell>
        </row>
        <row r="26">
          <cell r="D26" t="str">
            <v>Fixed Opt.</v>
          </cell>
          <cell r="H26" t="str">
            <v>Fixed Opt.</v>
          </cell>
        </row>
        <row r="27">
          <cell r="D27" t="str">
            <v>(3) USB 3.0 + (1) USB 3.0 PowerShare                 8-in-1 Reader</v>
          </cell>
          <cell r="E27" t="str">
            <v>(3) USB 3.0 + (1) USB 3.0 PowerShare                 8-in-1 Reader</v>
          </cell>
          <cell r="F27" t="str">
            <v>-
3x USB 2.0
3-in-1 Reader</v>
          </cell>
          <cell r="G27" t="str">
            <v>1x USB 2.0
2x USB 3.0
3-in-1 Reader</v>
          </cell>
          <cell r="H27" t="str">
            <v>(3) USB 3.0 + (1) USB 3.0 PowerShare                             3-in-1 Reader</v>
          </cell>
          <cell r="J27" t="str">
            <v>RJ45 Ethernet
USB 3.0 (x2)
USB 3.0 (x1) with Power Share
8-in-1 Reader</v>
          </cell>
          <cell r="K27" t="str">
            <v>RJ45 Ethernet
USB 3.0 (x3)
USB 3.0 with Power Share 
8-in-1 Reader</v>
          </cell>
          <cell r="L27" t="str">
            <v>RJ45 Ethernet
USB 3.0 (x3)
USB 3.0 with Power Share
8-in-1 Reader</v>
          </cell>
          <cell r="M27" t="str">
            <v>RJ45 Ethernet
USB 3.0 (x3)
eSATA/USB 2.0 (x1)
8-in-1 Reader</v>
          </cell>
          <cell r="N27" t="str">
            <v>RJ45 Ethernet
USB 2.0 (x3)
3-in-1 Reader</v>
          </cell>
          <cell r="O27" t="str">
            <v>RJ45 Ethernet
USB 2.0 (x3)
3-in-1 Reader</v>
          </cell>
          <cell r="Q27" t="str">
            <v>-
3xUSB;
3-in-1 reader</v>
          </cell>
          <cell r="R27" t="str">
            <v>1x USB/eSATA,
3x USB
Firewire, x-in-1</v>
          </cell>
          <cell r="S27" t="str">
            <v>1x USB3.0/eSATA,
1x USB3.0,1x USB2.0 
memory card reader</v>
          </cell>
          <cell r="T27" t="str">
            <v>1x USB/eSATA,
3x USB
Firewire, x-in-1</v>
          </cell>
          <cell r="U27" t="str">
            <v>1x USB3.0/eSATA,
1x USB3.0,1x USB2.0 
memory card reader</v>
          </cell>
          <cell r="V27" t="str">
            <v>1x USB/eSATA,
2x USB
x-in-1</v>
          </cell>
          <cell r="W27" t="str">
            <v>1x USB 2.0/eSATA,
1x USB 2.0, 2x USB 3.0 
x-in-1</v>
          </cell>
          <cell r="X27" t="str">
            <v>1x USB/eSATA,
1x USB
x-in-1</v>
          </cell>
          <cell r="Y27" t="str">
            <v>1x USB 2.0/eSATA,
1x USB 2.0,2x USB 3.0 
x-in-1</v>
          </cell>
          <cell r="Z27" t="str">
            <v>1x USB/eSATA,
3x USB
x-in-1</v>
          </cell>
          <cell r="AA27" t="str">
            <v>1x USB 2.0/eSATA,
2x USB 2.0,2x USB 3.0 
x-in-1</v>
          </cell>
          <cell r="AB27" t="str">
            <v>1x USB 2.0/eSATA,
1x USB 2.0, 2x USB 3.0 
x-in-1</v>
          </cell>
          <cell r="AC27" t="str">
            <v>1x USB/eSATA,
3x USB
x-in-1</v>
          </cell>
          <cell r="AD27" t="str">
            <v>1x USB 2.0/eSATA,
2x USB 2.0,2x USB 3.0 
x-in-1</v>
          </cell>
          <cell r="AE27" t="str">
            <v>1x USB/eSATA,
3x USB
x-in-1</v>
          </cell>
          <cell r="AF27" t="str">
            <v>1x USB 2.0/eSATA,
2x USB 2.0, 2x USB 3.0 
x-in-1</v>
          </cell>
          <cell r="AG27" t="str">
            <v>1x USB/eSATA,
2x USB
x-in-1</v>
          </cell>
          <cell r="AH27" t="str">
            <v>1x USB/eSATA
2x USB
FireWire, SD</v>
          </cell>
          <cell r="AI27" t="str">
            <v>1xUSB 2.0,  Headphone/Mic Combo, Docking Connector</v>
          </cell>
          <cell r="AK27" t="str">
            <v>1x USB/eSATA,
4x USB (2 USB 3)
FireWire, 10-in-1</v>
          </cell>
          <cell r="AL27" t="str">
            <v>1x USB/eSATA,
4x USB (2 USB 3)
FireWire, 10-in-1</v>
          </cell>
          <cell r="AM27" t="str">
            <v>1x USB/eSATA,
4x USB (2 USB 3)
FireWire, 10-in-1</v>
          </cell>
          <cell r="AN27" t="str">
            <v>1x USB/eSATA,
4x USB (2 USB 3)
FireWire, 10-in-1</v>
          </cell>
          <cell r="AP27" t="str">
            <v>USB 3.0 (2) 1 w/PowerShare                3-in-1 card reader</v>
          </cell>
          <cell r="AQ27" t="str">
            <v>USB 3.0 (3) 1 w/PowerShare                3-in-1 card reader</v>
          </cell>
          <cell r="AR27" t="str">
            <v>(1x) RJ-45 Gigabit Ethernet
(2x) SuperSpeed USB 3.0 Ports
(1x) Hi-Speed USB 2.0 Port with PowerShare Technology
(1x) 9-in-1 Media Card Reader
(2x) Audio Out 1/8" Ports
(1x) Audio In / Microphone 1/8" Port (retaskable for 5.1 audio)</v>
          </cell>
          <cell r="AS27" t="str">
            <v>9-in-1 Card Reader, 
 2x USB 2.0, 
eSATA/USB 2.0, 
HDMI-In 
 RJ-45 Gigabit-LAN, 
2x USB 3.0,  
Microphone Input, 
(3x) Auto-sensing jacks for Line-out (2 line out; 1x SPDIF/Headphone)</v>
          </cell>
          <cell r="AT27" t="str">
            <v>9-in-1 Card Reader, 
 2x USB 2.0, 
eSATA/USB 2.0, 
HDMI-In 
 RJ-45 Gigabit-LAN, 
2x USB 3.0,  
Microphone Input, 
(3x) Auto-sensing jacks for Line-out (2 line out; 1x SPDIF/Headphone)</v>
          </cell>
          <cell r="AU27" t="str">
            <v xml:space="preserve">2x USB 3.0, 2x USB 2
1x eSATA /USB 2.0 w/ PowerShare,
9-in-1 Reader,
4x Audio
</v>
          </cell>
        </row>
        <row r="28"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J28" t="str">
            <v>No</v>
          </cell>
          <cell r="K28" t="str">
            <v>No</v>
          </cell>
          <cell r="L28" t="str">
            <v>No</v>
          </cell>
          <cell r="M28" t="str">
            <v>34mm ExpressCard</v>
          </cell>
          <cell r="N28" t="str">
            <v>-</v>
          </cell>
          <cell r="O28" t="str">
            <v>-</v>
          </cell>
          <cell r="Q28" t="str">
            <v>1 Mini card slot for WWAN, Video accelerator
1 half-Mini card slot for WLAN</v>
          </cell>
          <cell r="R28" t="str">
            <v>ExpressCard,
PC Card
Smart Card</v>
          </cell>
          <cell r="S28" t="str">
            <v>ExpressCard 
OR
Smart Card</v>
          </cell>
          <cell r="T28" t="str">
            <v>ExpressCard,
PC Card
Smart Card</v>
          </cell>
          <cell r="U28" t="str">
            <v>ExpressCard 
OR
Smart Card</v>
          </cell>
          <cell r="V28" t="str">
            <v>Express Card</v>
          </cell>
          <cell r="W28" t="str">
            <v>Express Card</v>
          </cell>
          <cell r="X28" t="str">
            <v>Express Card</v>
          </cell>
          <cell r="Y28" t="str">
            <v>Express Card</v>
          </cell>
          <cell r="Z28" t="str">
            <v>Express Card</v>
          </cell>
          <cell r="AA28" t="str">
            <v>Express Card</v>
          </cell>
          <cell r="AB28" t="str">
            <v>ExpressCard,
PC Card
Smart Card</v>
          </cell>
          <cell r="AC28" t="str">
            <v>Express Card</v>
          </cell>
          <cell r="AD28" t="str">
            <v>Express Card</v>
          </cell>
          <cell r="AE28" t="str">
            <v>Express Card</v>
          </cell>
          <cell r="AF28" t="str">
            <v>Express Card</v>
          </cell>
          <cell r="AG28" t="str">
            <v>Express Card</v>
          </cell>
          <cell r="AH28" t="str">
            <v>ExpressCard,
SIM Card slot</v>
          </cell>
          <cell r="AI28" t="str">
            <v>SD Card Reader</v>
          </cell>
          <cell r="AK28" t="str">
            <v xml:space="preserve">ExpressCard
</v>
          </cell>
          <cell r="AL28" t="str">
            <v xml:space="preserve">ExpressCard
</v>
          </cell>
          <cell r="AM28" t="str">
            <v xml:space="preserve">ExpressCard
</v>
          </cell>
          <cell r="AN28" t="str">
            <v xml:space="preserve">ExpressCard
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ExpressCard</v>
          </cell>
        </row>
        <row r="29"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J29" t="str">
            <v>No</v>
          </cell>
          <cell r="K29" t="str">
            <v>No</v>
          </cell>
          <cell r="L29" t="str">
            <v>No</v>
          </cell>
          <cell r="M29" t="str">
            <v>No</v>
          </cell>
          <cell r="N29" t="str">
            <v>-</v>
          </cell>
          <cell r="O29" t="str">
            <v>-</v>
          </cell>
          <cell r="Q29" t="str">
            <v>-</v>
          </cell>
          <cell r="R29" t="str">
            <v>-</v>
          </cell>
          <cell r="T29" t="str">
            <v>-</v>
          </cell>
          <cell r="U29" t="str">
            <v>-</v>
          </cell>
          <cell r="W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Serial</v>
          </cell>
          <cell r="AH29" t="str">
            <v>-</v>
          </cell>
          <cell r="AI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  <cell r="AT29" t="str">
            <v>-</v>
          </cell>
          <cell r="AU29" t="str">
            <v>-</v>
          </cell>
        </row>
        <row r="30">
          <cell r="D30" t="str">
            <v>VGA, HDMI, WiDi</v>
          </cell>
          <cell r="E30" t="str">
            <v>VGA, HDMI</v>
          </cell>
          <cell r="F30" t="str">
            <v>VGA, HDMI</v>
          </cell>
          <cell r="G30" t="str">
            <v>Mini DisplayPort, HDMI</v>
          </cell>
          <cell r="H30" t="str">
            <v>HDMI</v>
          </cell>
          <cell r="J30" t="str">
            <v>VGA
HDMI</v>
          </cell>
          <cell r="K30" t="str">
            <v>VGA
HDMI</v>
          </cell>
          <cell r="L30" t="str">
            <v>VGA
HDMI</v>
          </cell>
          <cell r="M30" t="str">
            <v>VGA
HDMI</v>
          </cell>
          <cell r="N30" t="str">
            <v>VGA
HDMI</v>
          </cell>
          <cell r="O30" t="str">
            <v>VGA
HDMI</v>
          </cell>
          <cell r="Q30" t="str">
            <v>VGA</v>
          </cell>
          <cell r="R30" t="str">
            <v>VGA
HDMI</v>
          </cell>
          <cell r="S30" t="str">
            <v>VGA
HDMI</v>
          </cell>
          <cell r="T30" t="str">
            <v>VGA
HDMI</v>
          </cell>
          <cell r="U30" t="str">
            <v>VGA
HDMI</v>
          </cell>
          <cell r="V30" t="str">
            <v>VGA
HDMI</v>
          </cell>
          <cell r="W30" t="str">
            <v>VGA
HDMI</v>
          </cell>
          <cell r="X30" t="str">
            <v>VGA
Mini-HDMI</v>
          </cell>
          <cell r="Y30" t="str">
            <v>VGA
Mini-HDMI</v>
          </cell>
          <cell r="Z30" t="str">
            <v>VGA
HDMI</v>
          </cell>
          <cell r="AA30" t="str">
            <v>VGA
HDMI</v>
          </cell>
          <cell r="AB30" t="str">
            <v>VGA
HDMI</v>
          </cell>
          <cell r="AC30" t="str">
            <v>VGA
HDMI</v>
          </cell>
          <cell r="AD30" t="str">
            <v>VGA
HDMI</v>
          </cell>
          <cell r="AE30" t="str">
            <v>VGA
HDMI</v>
          </cell>
          <cell r="AF30" t="str">
            <v>VGA
HDMI</v>
          </cell>
          <cell r="AG30" t="str">
            <v>VGA
HDMI</v>
          </cell>
          <cell r="AH30" t="str">
            <v>VGA
HDMI</v>
          </cell>
          <cell r="AI30" t="str">
            <v>HDMI</v>
          </cell>
          <cell r="AK30" t="str">
            <v>VGA, HDMI
Display Port</v>
          </cell>
          <cell r="AL30" t="str">
            <v>VGA, HDMI
Display Port</v>
          </cell>
          <cell r="AM30" t="str">
            <v>VGA, HDMI
Display Port</v>
          </cell>
          <cell r="AN30" t="str">
            <v>VGA, HDMI
Display Port</v>
          </cell>
          <cell r="AP30" t="str">
            <v>HDMI,
Mini DisplayPort</v>
          </cell>
          <cell r="AQ30" t="str">
            <v>HDMI,
Mini DisplayPort</v>
          </cell>
          <cell r="AR30" t="str">
            <v>(1x) Mini-Display Port
(1x) HDMI 1.4 Audio and Video Output
(1x) VGA Port</v>
          </cell>
          <cell r="AS30" t="str">
            <v>(1x) Mini-Display Port
(1x) HDMI 1.4 Audio and Video Output
(1x) VGA Port</v>
          </cell>
          <cell r="AT30" t="str">
            <v>(1x) Mini-Display Port
(1x) HDMI 1.4 Audio and Video Output
(1x) VGA Port</v>
          </cell>
          <cell r="AU30" t="str">
            <v>1x Mini-Display Port
1x HDMI in, 1x HDMI out 
1x VGA Port</v>
          </cell>
        </row>
        <row r="31">
          <cell r="D31" t="str">
            <v>Int. Microphone
Subwoofer
1 Headphone
Int. Webcam</v>
          </cell>
          <cell r="E31" t="str">
            <v>Int. Microphone
Subwoofer
1 Headphone
Int. Webcam</v>
          </cell>
          <cell r="F31" t="str">
            <v>Int. Microphone
Int. Webcam</v>
          </cell>
          <cell r="G31" t="str">
            <v>Int. Microphone,
Intel HD Audio
Webcam Std.</v>
          </cell>
          <cell r="H31" t="str">
            <v>Int. Microphone,
Stereo Speakers with Waves MaxxAudio® 4 with Skullcandy speakers
Webcam Std.</v>
          </cell>
          <cell r="J31" t="str">
            <v>Int. Microphone
HD Webcam</v>
          </cell>
          <cell r="K31" t="str">
            <v>Int. Microphone
Dell Webcam Central and video conferencing via MS Messenger or Skype</v>
          </cell>
          <cell r="L31" t="str">
            <v>Int. Microphone
Dell Webcam Central and video conferencing via MS Messenger or Skype</v>
          </cell>
          <cell r="M31" t="str">
            <v>Int. Microphone
Full HD Webcam</v>
          </cell>
          <cell r="N31" t="str">
            <v>Int. Microphone
HD camera</v>
          </cell>
          <cell r="O31" t="str">
            <v>Int. Microphone
HD camera</v>
          </cell>
          <cell r="Q31" t="str">
            <v>Int Microphone
Opt 2.0MP Webcam</v>
          </cell>
          <cell r="R31" t="str">
            <v xml:space="preserve">Stereo headphone/ Mic combo,
Opt HD Webcam
</v>
          </cell>
          <cell r="S31" t="str">
            <v xml:space="preserve">Stereo headphone/ Mic combo,
Opt HD Webcam
</v>
          </cell>
          <cell r="T31" t="str">
            <v xml:space="preserve">Stereo headphone/ Mic combo,
Opt HD Webcam
</v>
          </cell>
          <cell r="U31" t="str">
            <v xml:space="preserve">Stereo headphone/ Mic combo,
Opt HD Webcam
</v>
          </cell>
          <cell r="V31" t="str">
            <v xml:space="preserve">Stereo headphone/ Mic combo,
Opt HD Webcam
</v>
          </cell>
          <cell r="W31" t="str">
            <v xml:space="preserve">Stereo headphone/ Mic combo,
Opt HD Webcam
</v>
          </cell>
          <cell r="X31" t="str">
            <v xml:space="preserve">Stereo headphone/ Mic combo,
Opt HD Webcam
</v>
          </cell>
          <cell r="Y31" t="str">
            <v xml:space="preserve">Stereo headphone/ Mic combo,
Opt HD Webcam
</v>
          </cell>
          <cell r="Z31" t="str">
            <v>Stereo headphone/ Mic combo,
Opt FHD Webcam</v>
          </cell>
          <cell r="AA31" t="str">
            <v xml:space="preserve">Stereo headphone/ Mic combo,
Opt HD Webcam
</v>
          </cell>
          <cell r="AB31" t="str">
            <v>Stereo headphone/ Mic combo,
Opt FHD Webcam</v>
          </cell>
          <cell r="AC31" t="str">
            <v>Stereo headphone/ Mic combo,
Opt FHD Webcam</v>
          </cell>
          <cell r="AD31" t="str">
            <v xml:space="preserve">Stereo headphone/ Mic combo,
Opt HD Webcam
</v>
          </cell>
          <cell r="AE31" t="str">
            <v>Stereo headphone/ Mic combo,
Opt FHD Webcam</v>
          </cell>
          <cell r="AF31" t="str">
            <v>Stereo headphone/ Mic combo,
Opt FHD Webcam</v>
          </cell>
          <cell r="AG31" t="str">
            <v>Stereo headphone/ Mic combo,
Opt FHD Webcam</v>
          </cell>
          <cell r="AH31" t="str">
            <v>1 combo connector for mic/headphone,
Opt. HD webcam</v>
          </cell>
          <cell r="AI31" t="str">
            <v>Int. Microphone,
Front 720p Webcam, Rear 5MP Camera w/flash</v>
          </cell>
          <cell r="AK31" t="str">
            <v>Dual Microphone
Opt. HD Webcam</v>
          </cell>
          <cell r="AL31" t="str">
            <v>Dual Microphone
Opt. HD Webcam</v>
          </cell>
          <cell r="AM31" t="str">
            <v>Dual Microphone
Opt. HD Webcam</v>
          </cell>
          <cell r="AN31" t="str">
            <v>Dual Microphone
Opt. HD Webcam</v>
          </cell>
          <cell r="AP31" t="str">
            <v>High Definition Audio + Waves MaxxAudio® ; 1.3MP Dual array Digital Camera</v>
          </cell>
          <cell r="AQ31" t="str">
            <v>High Definition Audio + Waves MaxxAudio® ; 1.3MP Dual array Digital Camera</v>
          </cell>
          <cell r="AR31" t="str">
            <v>Int. HD 5.1 Performance Audio with WavesMAXX Audio 
Int. HD 5.1 Performance Audio with SoundBlaster X-Fi Audio 
2.1 Speaker configuration audio Powered by Klipsch®
7.1 Digtial Audio out using HDMI connection
    * 1.3 Megapixel HD Video and Picture Camera</v>
          </cell>
          <cell r="AS31" t="str">
            <v>Integrated Analog 5.1 Surround Audio Support
Integrated Digital 7.1 Surround Audio Support (via SPDIF or HDMI 1.4)
Audio Powered by Klipsch®
   3.0 Megapixel Video and Picture Camera</v>
          </cell>
          <cell r="AT31" t="str">
            <v>Integrated Analog 5.1 Surround Audio Support
Integrated Digital 7.1 Surround Audio Support (via SPDIF or HDMI 1.4)
Audio Powered by Klipsch®
   3.0 Megapixel Video and Picture Camera</v>
          </cell>
          <cell r="AU31" t="str">
            <v>Creative Sound Blaster Recon3Di High-Definition 5.1 Audio with THX TruStudio Pro Software (Standard)
2.1 Speaker configuration with Subwoofer
Audio Powered by Klipsch®
7.1 Digtial Audio out using HDMI out connection or S/PDIF Optical port</v>
          </cell>
        </row>
        <row r="33">
          <cell r="D33" t="str">
            <v>10/100</v>
          </cell>
          <cell r="E33" t="str">
            <v>10/100</v>
          </cell>
          <cell r="F33" t="str">
            <v>10/100</v>
          </cell>
          <cell r="G33" t="str">
            <v>10/100</v>
          </cell>
          <cell r="H33" t="str">
            <v>10/100</v>
          </cell>
          <cell r="J33" t="str">
            <v>10/100/1000</v>
          </cell>
          <cell r="K33" t="str">
            <v>10/100/1000</v>
          </cell>
          <cell r="L33" t="str">
            <v>10/100/1000</v>
          </cell>
          <cell r="M33" t="str">
            <v>10/100/1000</v>
          </cell>
          <cell r="N33" t="str">
            <v>10/100/1000</v>
          </cell>
          <cell r="O33" t="str">
            <v>10/100/1000</v>
          </cell>
          <cell r="Q33" t="str">
            <v>10/100/1000</v>
          </cell>
          <cell r="R33" t="str">
            <v>10/100/1000</v>
          </cell>
          <cell r="S33" t="str">
            <v>10/100/1000</v>
          </cell>
          <cell r="T33" t="str">
            <v>10/100/1000</v>
          </cell>
          <cell r="U33" t="str">
            <v>10/100/1000</v>
          </cell>
          <cell r="V33" t="str">
            <v>10/100/1000</v>
          </cell>
          <cell r="W33" t="str">
            <v>10/100/1000</v>
          </cell>
          <cell r="X33" t="str">
            <v>10/100/1000</v>
          </cell>
          <cell r="Y33" t="str">
            <v>10/100/1000</v>
          </cell>
          <cell r="Z33" t="str">
            <v>10/100/1000</v>
          </cell>
          <cell r="AA33" t="str">
            <v>10/100/1000</v>
          </cell>
          <cell r="AB33" t="str">
            <v>10/100/1000</v>
          </cell>
          <cell r="AC33" t="str">
            <v>10/100/1000</v>
          </cell>
          <cell r="AD33" t="str">
            <v>10/100/1000</v>
          </cell>
          <cell r="AE33" t="str">
            <v>10/100/1000</v>
          </cell>
          <cell r="AF33" t="str">
            <v>10/100/1000</v>
          </cell>
          <cell r="AG33" t="str">
            <v>10/100/1000</v>
          </cell>
          <cell r="AH33" t="str">
            <v>10/100/1000</v>
          </cell>
          <cell r="AI33" t="str">
            <v>-</v>
          </cell>
          <cell r="AK33" t="str">
            <v>10/100/1000</v>
          </cell>
          <cell r="AL33" t="str">
            <v>10/100/1000</v>
          </cell>
          <cell r="AM33" t="str">
            <v>10/100/1000</v>
          </cell>
          <cell r="AN33" t="str">
            <v>10/100/1000</v>
          </cell>
          <cell r="AP33" t="str">
            <v>-</v>
          </cell>
          <cell r="AQ33" t="str">
            <v>-</v>
          </cell>
          <cell r="AR33" t="str">
            <v>10/100/1000Mbps</v>
          </cell>
          <cell r="AS33" t="str">
            <v>10/100/1000</v>
          </cell>
          <cell r="AT33" t="str">
            <v>10/100/1000</v>
          </cell>
          <cell r="AU33" t="str">
            <v>10/100/1000Mbps</v>
          </cell>
        </row>
        <row r="34">
          <cell r="D34" t="str">
            <v>802.11 WiFi,
Bluetooth</v>
          </cell>
          <cell r="E34" t="str">
            <v>802.11 WiFi,
Bluetooth</v>
          </cell>
          <cell r="F34" t="str">
            <v>802.11 WiFi,
Bluetooth</v>
          </cell>
          <cell r="G34" t="str">
            <v>802.11 WiFi,
Bluetooth</v>
          </cell>
          <cell r="H34" t="str">
            <v>802.11 WiFi,
Bluetooth</v>
          </cell>
          <cell r="J34" t="str">
            <v>Intel 1030 802.11 WiFi b/g/n,
Bluetooth 3.0, WWAN (optional)</v>
          </cell>
          <cell r="K34" t="str">
            <v>Intel 1030 802.11 WiFi b/g/n,
Bluetooth 3.0, WWAN (optional)</v>
          </cell>
          <cell r="L34" t="str">
            <v>Intel 1030 802.11 WiFi b/g/n,
Bluetooth 3.0, WWAN (optional)</v>
          </cell>
          <cell r="M34" t="str">
            <v>802.11 WiFi b/g/n,
Bluetooth 3.0(optional)</v>
          </cell>
          <cell r="N34" t="str">
            <v>WLAN,
Bluetooth 4.0(optional)</v>
          </cell>
          <cell r="O34" t="str">
            <v>WLAN,
Bluetooth 4.0(optional)</v>
          </cell>
          <cell r="Q34" t="str">
            <v>802.11WiFi, Broadband (Post RTS), Bluetooth, WiMAX w/ GPS</v>
          </cell>
          <cell r="R34" t="str">
            <v>WiFi Switch,
Broadband, 
Bluetooth, GPS,
WiMAX</v>
          </cell>
          <cell r="S34" t="str">
            <v>WiFi Switch, 
Bluetooth, GPS,
Mobile broadband</v>
          </cell>
          <cell r="T34" t="str">
            <v>WiFi Switch,
Broadband, 
Bluetooth, GPS,
WiMAX</v>
          </cell>
          <cell r="U34" t="str">
            <v>WiFi Switch, 
Bluetooth, GPS,
Mobile broadband</v>
          </cell>
          <cell r="V34" t="str">
            <v>WiFi Switch,
Broadband, 
Bluetooth, GPS,
WiMAX</v>
          </cell>
          <cell r="W34" t="str">
            <v>WiFi Switch,
Broadband, 
Bluetooth, GPS,
WiMAX</v>
          </cell>
          <cell r="X34" t="str">
            <v>WiFi Switch,
Broadband, 
Bluetooth, GPS,
WiMAX</v>
          </cell>
          <cell r="Y34" t="str">
            <v>WiFi Switch,
Broadband, 
Bluetooth, GPS,
WiMAX</v>
          </cell>
          <cell r="Z34" t="str">
            <v>WiFi Switch,
Broadband, 
Bluetooth, GPS,
WiMAX</v>
          </cell>
          <cell r="AA34" t="str">
            <v>WiFi Switch,
Broadband, 
Bluetooth, GPS,
WiMAX</v>
          </cell>
          <cell r="AB34" t="str">
            <v>WiFi Switch,
Broadband, 
Bluetooth, GPS,
WiMAX</v>
          </cell>
          <cell r="AC34" t="str">
            <v>WiFi Switch,
Broadband, 
Bluetooth, GPS,
WiMAX</v>
          </cell>
          <cell r="AD34" t="str">
            <v>WiFi Switch,
Broadband, 
Bluetooth, GPS,
WiMAX</v>
          </cell>
          <cell r="AE34" t="str">
            <v>WiFi Switch,
Broadband, 
Bluetooth, GPS,
WiMAX</v>
          </cell>
          <cell r="AF34" t="str">
            <v>WiFi Switch,
Broadband, 
Bluetooth, GPS,
WiMAX</v>
          </cell>
          <cell r="AG34" t="str">
            <v>WiFi Switch,
Broadband, 
Bluetooth, Dedicated GPS option,
WiMAX</v>
          </cell>
          <cell r="AH34" t="str">
            <v xml:space="preserve">802.11 WiFi,
Broadband,
WiFi Switch
</v>
          </cell>
          <cell r="AI34" t="str">
            <v>802.11 WiFi,
Broadband, Bluetooth, GPS</v>
          </cell>
          <cell r="AK34" t="str">
            <v>WiFi Switch,
Broadband, Bluetooth,
WiMAX</v>
          </cell>
          <cell r="AL34" t="str">
            <v>WiFi Switch,
Broadband, Bluetooth,
WiMAX</v>
          </cell>
          <cell r="AM34" t="str">
            <v>WiFi Switch,
Broadband, Bluetooth,
WiMAX</v>
          </cell>
          <cell r="AN34" t="str">
            <v>WiFi Switch,
Broadband, Bluetooth,
WiMAX</v>
          </cell>
          <cell r="AP34" t="str">
            <v>Broadband, 802.11WiFI Bluetooth</v>
          </cell>
          <cell r="AQ34" t="str">
            <v>Broadband, 802.11WiFI Bluetooth</v>
          </cell>
          <cell r="AR34" t="str">
            <v>Intel® Centrino® Wireless-N 2230 With Bluetooth 4.0 (Standard)
Intel Advanced-N WiFi Link 6250 a/g/n 2x2 MIMO Technology with WiMax and Bluetooth 4.0</v>
          </cell>
          <cell r="AS34" t="str">
            <v xml:space="preserve">
Wireless 802.11 g/n
Intel® Advanced N + WiMAX 6250 a/g/n 2x2 
Intel® Ultimate N WiFi Link 6300 a/g/n 3x3 MIMO
Internal Bluetooth® 3.0 </v>
          </cell>
          <cell r="AT34" t="str">
            <v xml:space="preserve">
Wireless 802.11 g/n
Intel® Advanced N + WiMAX 6250 a/g/n 2x2 
Intel® Ultimate N WiFi Link 6300 a/g/n 3x3 MIMO
Internal Bluetooth® 3.0 </v>
          </cell>
          <cell r="AU34" t="str">
            <v>WLAN
Intel® 2230 + Bluetooth, 
Opt. SiBeam WiHD/DMC</v>
          </cell>
        </row>
        <row r="36">
          <cell r="D36" t="str">
            <v>Face Recognition</v>
          </cell>
          <cell r="E36" t="str">
            <v>-</v>
          </cell>
          <cell r="F36" t="str">
            <v>-</v>
          </cell>
          <cell r="G36" t="str">
            <v>-</v>
          </cell>
          <cell r="H36" t="str">
            <v>Face
Recognition</v>
          </cell>
          <cell r="J36" t="str">
            <v>Fingerprint Reader,
Trend Worry Free for Business</v>
          </cell>
          <cell r="K36" t="str">
            <v>Fingerprint Reader,
Trend Worry Free for Business</v>
          </cell>
          <cell r="L36" t="str">
            <v>Fingerprint Reader,
Trend Worry Free for Business</v>
          </cell>
          <cell r="M36" t="str">
            <v>Fingerprint Reader,
Trend Worry Free for Business</v>
          </cell>
          <cell r="N36" t="str">
            <v>-</v>
          </cell>
          <cell r="O36" t="str">
            <v>-</v>
          </cell>
          <cell r="Q36" t="str">
            <v>Dual Kensington lock ports</v>
          </cell>
          <cell r="R36" t="str">
            <v>Opt. Fingerprint,
Opt. Encryption</v>
          </cell>
          <cell r="S36" t="str">
            <v>Opt. Fingerprint,
Opt. Encryption,
Opt. Smart Card, 
TPM</v>
          </cell>
          <cell r="T36" t="str">
            <v>Opt. Fingerprint,
Opt. Encryption</v>
          </cell>
          <cell r="U36" t="str">
            <v>Opt. Fingerprint,
Opt. Encryption,
Opt. Smart Card, 
TPM</v>
          </cell>
          <cell r="V36" t="str">
            <v>Opt. Fingerprint,
Opt. Encryption,
Smart Card, TPM,
Embassy Trust S.</v>
          </cell>
          <cell r="W36" t="str">
            <v>Opt. Fingerprint,
Opt. Encryption,
Opt. Smart Card, TPM,
Dell Data Protection</v>
          </cell>
          <cell r="X36" t="str">
            <v>Opt. Fingerprint,
Opt. Encryption,
Smart Card, TPM,
Embassy Trust S.</v>
          </cell>
          <cell r="Y36" t="str">
            <v>Opt. Fingerprint,
Opt. Encryption,
Opt. Smart Card, 
TPM</v>
          </cell>
          <cell r="Z36" t="str">
            <v>Opt. Fingerprint,
Opt. Encryption,
Smart Card, TPM,
Embassy Trust S.</v>
          </cell>
          <cell r="AA36" t="str">
            <v>Opt. Fingerprint,
Opt. Encryption,
Opt. Smart Card, 
TPM</v>
          </cell>
          <cell r="AB36" t="str">
            <v>Opt. Fingerprint,
Opt. Encryption,
Smart Card, TPM,</v>
          </cell>
          <cell r="AC36" t="str">
            <v>Opt. Fingerprint,
Opt. Encryption,
Smart Card, TPM,
Embassy Trust S.</v>
          </cell>
          <cell r="AD36" t="str">
            <v>Opt. Fingerprint,
Opt. Encryption,
Opt. Smart Card, 
TPM</v>
          </cell>
          <cell r="AE36" t="str">
            <v>Opt. Fingerprint,
Opt. Encryption,
Smart Card, TPM,
Embassy Trust S.</v>
          </cell>
          <cell r="AF36" t="str">
            <v>Opt. Fingerprint,
Opt. Encryption,
Opt. Smart Card, TPM,
Dell Data Protection</v>
          </cell>
          <cell r="AG36" t="str">
            <v>Opt. Fingerprint,
Opt. Encryption,
Smart Card, TPM,
Embassy Trust S.</v>
          </cell>
          <cell r="AH36" t="str">
            <v>Opt. Fingerprint,
TPM,
SmartCard</v>
          </cell>
          <cell r="AI36" t="str">
            <v>TPM 1.2, Security Lock Slot</v>
          </cell>
          <cell r="AK36" t="str">
            <v>Opt. Fingerprint,
Opt. Encryption,
Smart Card, TPM</v>
          </cell>
          <cell r="AL36" t="str">
            <v>Opt. Fingerprint,
Opt. Encryption,
(Contactless or Std) Smart Card, TPM</v>
          </cell>
          <cell r="AM36" t="str">
            <v>Opt. Fingerprint,
Opt. Encryption,
(Contactless or Std) Smart Card, TPM,
Embassy Trust S.</v>
          </cell>
          <cell r="AN36" t="str">
            <v>Opt. Fingerprint,
Opt. Encryption,
(Contactless or Std) Smart Card, TPM</v>
          </cell>
          <cell r="AP36" t="str">
            <v>TPM 1.2, Security Lock Slot</v>
          </cell>
          <cell r="AQ36" t="str">
            <v>TPM 1.2, mini Kensington lock</v>
          </cell>
          <cell r="AR36" t="str">
            <v>(1x) Security Lock port</v>
          </cell>
          <cell r="AS36" t="str">
            <v xml:space="preserve">1x) Security Kensington Lock,
</v>
          </cell>
          <cell r="AT36" t="str">
            <v xml:space="preserve">1x) Security Kensington Lock,
</v>
          </cell>
          <cell r="AU36" t="str">
            <v>(1x) Security Lock port</v>
          </cell>
        </row>
        <row r="37">
          <cell r="D37" t="str">
            <v xml:space="preserve">Targus USB 2.0 Docking Station with Video                   3 color options
Moon Silver 
Peacock Blue                                        Fire Red                                         </v>
          </cell>
          <cell r="E37" t="str">
            <v xml:space="preserve">Targus USB 2.0 Docking Station with Video                   3 color options
Lotus Pink 
Peacock Blue                          </v>
          </cell>
          <cell r="F37" t="str">
            <v>2 color options
Obsidian Black
Apple Red</v>
          </cell>
          <cell r="G37" t="str">
            <v>-</v>
          </cell>
          <cell r="H37" t="str">
            <v xml:space="preserve">2 color options
Moon Silver
Fire Red </v>
          </cell>
          <cell r="J37" t="str">
            <v>3 color options
Silver, Red, Bronze</v>
          </cell>
          <cell r="K37" t="str">
            <v>3 color options
Silver, Red, Bronze</v>
          </cell>
          <cell r="L37" t="str">
            <v>3 color options
Silver, Red, Bronze</v>
          </cell>
          <cell r="M37" t="str">
            <v>1 color options
Aberdeen Silver</v>
          </cell>
          <cell r="N37" t="str">
            <v>-</v>
          </cell>
          <cell r="O37" t="str">
            <v>-</v>
          </cell>
          <cell r="Q37" t="str">
            <v>3 options:
Chalkboard Black
Blue Ribbon
Schoolhouse Red</v>
          </cell>
          <cell r="R37" t="str">
            <v>E/Port, E/Port+,
Legacy Exp. port</v>
          </cell>
          <cell r="S37" t="str">
            <v>E/Port, E/Port+,
Legacy Exp. port</v>
          </cell>
          <cell r="T37" t="str">
            <v>E/Port, E/Port+,
Legacy Exp. port</v>
          </cell>
          <cell r="U37" t="str">
            <v>E/Port, E/Port+,
Legacy Exp. port</v>
          </cell>
          <cell r="V37" t="str">
            <v>E/Port, E/Port+,
Legacy Exp. port</v>
          </cell>
          <cell r="W37" t="str">
            <v>E/Port, E/Port+,
Legacy Exp. port</v>
          </cell>
          <cell r="X37" t="str">
            <v>E/Port, E/Port+,
Legacy Exp. port</v>
          </cell>
          <cell r="Y37" t="str">
            <v>E/Port, E/Port+,
Legacy Exp. port</v>
          </cell>
          <cell r="Z37" t="str">
            <v>E/Port, E/Port+,
Legacy Exp. port</v>
          </cell>
          <cell r="AA37" t="str">
            <v>E/Port, E/Port+,
Legacy Exp. port</v>
          </cell>
          <cell r="AB37" t="str">
            <v>E/Port, E/Port+,
Legacy Exp. port</v>
          </cell>
          <cell r="AC37" t="str">
            <v>E/Port, E/Port+,
Legacy Exp. port</v>
          </cell>
          <cell r="AD37" t="str">
            <v>E/Port, E/Port+,
Legacy Exp. port</v>
          </cell>
          <cell r="AE37" t="str">
            <v>E/Port, E/Port+,
Legacy Exp. port</v>
          </cell>
          <cell r="AF37" t="str">
            <v>E/Port, E/Port+,
Legacy Exp. port</v>
          </cell>
          <cell r="AG37" t="str">
            <v>XFR Dock</v>
          </cell>
          <cell r="AH37" t="str">
            <v>E/Port, E/Port+,
Legacy Exp. port</v>
          </cell>
          <cell r="AI37" t="str">
            <v>-</v>
          </cell>
          <cell r="AK37" t="str">
            <v>E/Port, E/Port+,
Legacy Exp. port</v>
          </cell>
          <cell r="AL37" t="str">
            <v>E/Port, E/Port+,
Legacy Exp. port</v>
          </cell>
          <cell r="AM37" t="str">
            <v>E/Port, E/Port+,
Legacy Exp. Port</v>
          </cell>
          <cell r="AN37" t="str">
            <v>E/Port, E/Port+,
Legacy Exp. Port</v>
          </cell>
          <cell r="AP37" t="str">
            <v xml:space="preserve"> palmrest</v>
          </cell>
          <cell r="AQ37" t="str">
            <v xml:space="preserve"> palmrest</v>
          </cell>
          <cell r="AR37" t="str">
            <v>Stealth Black with Soft Touch Finish
Nebula Red with Soft Touch Finis</v>
          </cell>
          <cell r="AS37" t="str">
            <v>Stealth Black with Soft Touch Finish
Nebula Red with Soft Touch Finis</v>
          </cell>
          <cell r="AT37" t="str">
            <v>Stealth Black with Soft Touch Finish
Nebula Red with Soft Touch Finis</v>
          </cell>
          <cell r="AU37" t="str">
            <v>Stealth Black with Soft Touch Finish
Nebula Red with Soft Touch Finish</v>
          </cell>
        </row>
        <row r="38">
          <cell r="D38" t="str">
            <v>-</v>
          </cell>
          <cell r="E38" t="str">
            <v>Numpad</v>
          </cell>
          <cell r="F38" t="str">
            <v>-</v>
          </cell>
          <cell r="G38" t="str">
            <v>-</v>
          </cell>
          <cell r="H38" t="str">
            <v>-</v>
          </cell>
          <cell r="J38" t="str">
            <v>Spill-resistant Chiclet Keyboard
(Backlit optional)</v>
          </cell>
          <cell r="K38" t="str">
            <v>Spill-resistant Chiclet Keyboard
(Backlit optional)</v>
          </cell>
          <cell r="L38" t="str">
            <v>Spill-resistant Chiclet Keyboard
(Backlit optional)</v>
          </cell>
          <cell r="M38" t="str">
            <v>Spill-resistant Chiclet Keyboard
(Backlit optional)</v>
          </cell>
          <cell r="N38" t="str">
            <v>-</v>
          </cell>
          <cell r="O38" t="str">
            <v>-</v>
          </cell>
          <cell r="Q38" t="str">
            <v>Antimicrobial and tamper resistance keyboard
Purpose Built  Mobile Computing Station 2.0
Strap
Handle</v>
          </cell>
          <cell r="R38" t="str">
            <v>Opt. Backlit KB,
TPM,
Opt. Dual Pointing,
Opt. Smart Card reader,</v>
          </cell>
          <cell r="S38" t="str">
            <v xml:space="preserve">Opt. Backlit KB,
TPM,
Opt. Dual Pointing
</v>
          </cell>
          <cell r="T38" t="str">
            <v>Opt. Backlit KB,
Numpad,
Opt. Dual Pointing
Smart Card reader,
TPM</v>
          </cell>
          <cell r="U38" t="str">
            <v>Opt. Backlit KB,
TPM,
Opt. Dual Pointing</v>
          </cell>
          <cell r="V38" t="str">
            <v>Opt. Backlit KB,
TPM
Smart Card reader,
Contactless Smart Card reader</v>
          </cell>
          <cell r="W38" t="str">
            <v>Opt. Backlit KB,
TPM,
Contactless Smart Card reader</v>
          </cell>
          <cell r="X38" t="str">
            <v>Opt. Backlit KB,
Dual Pointing
TPM
Smart Card reader,
Contactless Smart Card reader</v>
          </cell>
          <cell r="Y38" t="str">
            <v>Opt. Backlit KB,
Dual Pointing
TPM,
Contactless Smart Card reader</v>
          </cell>
          <cell r="Z38" t="str">
            <v>Opt. Backlit KB,
Dual Pointing
TPM
Smart Card reader,
Contactless Smart Card reader</v>
          </cell>
          <cell r="AA38" t="str">
            <v>Opt. Backlit KB,
Dual Pointing
TPM,
Contactless Smart Card reader</v>
          </cell>
          <cell r="AB38" t="str">
            <v>Opt. Backlit KB,
Dual Pointing
TPM,
Contactless Smart Card reader</v>
          </cell>
          <cell r="AC38" t="str">
            <v>Opt. Backlit KB,
Dual Pointing,
Numpad,
TPM
Smart Card reader,
Contactless Smart Card reader</v>
          </cell>
          <cell r="AD38" t="str">
            <v>Opt. Backlit KB,
Dual Pointing
TPM,
Contactless Smart Card reader</v>
          </cell>
          <cell r="AE38" t="str">
            <v>Opt. Backlit KB,
Dual Pointing
TPM
Smart Card reader,
Contactless Smart Card reader</v>
          </cell>
          <cell r="AF38" t="str">
            <v>Opt. Backlit KB,
Dual Pointing
TPM,
Contactless Smart Card reader</v>
          </cell>
          <cell r="AG38" t="str">
            <v>Opt. Rubber KB,
Opt RF pass-through
TPM
Smart Card reader,
Contactless Smart Card reader</v>
          </cell>
          <cell r="AH38" t="str">
            <v>Four finger simultaneous touch or style,
convertible tablet,</v>
          </cell>
          <cell r="AI38" t="str">
            <v>Multi-touch and Pen Input
Opt. ST Series Dock,
Opt. HDMI Adapters</v>
          </cell>
          <cell r="AK38" t="str">
            <v>Opt. Backlit KB,
Dual Pointing,
Numpad,
FIPS certified fingerprint reader,
AMD Eyefinity opt., 
Opt. four-finger touch display,
Opt. Intel vPro</v>
          </cell>
          <cell r="AL38" t="str">
            <v>Opt. Backlit KB,
Dual Pointing,
Numpad,
FIPS certified fingerprint reader,
AMD Eyefinity opt., 
Opt. Intel vPro</v>
          </cell>
          <cell r="AM38" t="str">
            <v>Opt. Backlit KB,
Dual Pointing,
Numpad,
FIPS certified fingerprint reader,
AMD Eyefinity opt., 
Opt. four-finger touch display,
Opt. Intel vPro</v>
          </cell>
          <cell r="AN38" t="str">
            <v>Opt. Backlit KB,
Dual Pointing,
Numpad,
FIPS certified fingerprint reader,
AMD Eyefinity opt., 
Opt. Nvidia 3D Vision Pro,
Opt. Intel vPro</v>
          </cell>
          <cell r="AP38" t="str">
            <v>Backlit KB,
Nvidia Optimus</v>
          </cell>
          <cell r="AQ38" t="str">
            <v>Backlit KB,
Nvidia Optimus</v>
          </cell>
          <cell r="AR38" t="str">
            <v>Klipsch speakers 
optional WiMAX
Intel Wireless display
SiBeam Wireless HD</v>
          </cell>
          <cell r="AS38" t="str">
            <v>All Intel® Wi-Fi options include Intel® Wireless Display (Wi-Di) technology support.
3D panel
Klipsch speakers 
optional WiMAX
SiBeam Wireless HD,
Numpad</v>
          </cell>
          <cell r="AT38" t="str">
            <v>All Intel® Wi-Fi options include Intel® Wireless Display (Wi-Di) technology support.
3D panel
Klipsch speakers 
optional WiMAX
SiBeam Wireless HD,
Numpad</v>
          </cell>
          <cell r="AU38" t="str">
            <v>4-Zone, multi-color RGB, 82 key keyboard with AlienFX™ lighting controls
5 user-programmable keys providing up to 15 distinct functions per application or game
Laser-Engraved Nameplate,
Numpad</v>
          </cell>
        </row>
        <row r="39">
          <cell r="F39" t="str">
            <v>1 Year CAR**</v>
          </cell>
          <cell r="G39" t="str">
            <v>1 Year CAR**</v>
          </cell>
          <cell r="J39" t="str">
            <v>1 Year CAR**</v>
          </cell>
          <cell r="K39" t="str">
            <v>1 Year CAR**</v>
          </cell>
          <cell r="L39" t="str">
            <v>1 Year CAR**</v>
          </cell>
          <cell r="M39" t="str">
            <v>1 Year CAR**</v>
          </cell>
          <cell r="N39" t="str">
            <v>1 Year CAR**</v>
          </cell>
          <cell r="O39" t="str">
            <v>1 Year CAR**</v>
          </cell>
          <cell r="Q39" t="str">
            <v>1 Year CAR**</v>
          </cell>
          <cell r="R39" t="str">
            <v>1 Year CAR**</v>
          </cell>
          <cell r="S39" t="str">
            <v>1 Year CAR**</v>
          </cell>
          <cell r="T39" t="str">
            <v>1 Year CAR**</v>
          </cell>
          <cell r="U39" t="str">
            <v>1 Year CAR**</v>
          </cell>
          <cell r="V39" t="str">
            <v>3 Years NBD
after Remote Diagnosis</v>
          </cell>
          <cell r="W39" t="str">
            <v>3 Years NBD
after Remote Diagnosis</v>
          </cell>
          <cell r="X39" t="str">
            <v>3 Years NBD
after Remote Diagnosis</v>
          </cell>
          <cell r="Y39" t="str">
            <v>3 Years NBD
after Remote Diagnosis</v>
          </cell>
          <cell r="Z39" t="str">
            <v>3 Years NBD
after Remote Diagnosis</v>
          </cell>
          <cell r="AA39" t="str">
            <v>3 Years NBD
after Remote Diagnosis</v>
          </cell>
          <cell r="AB39" t="str">
            <v>3 Years NBD
after Remote Diagnosis</v>
          </cell>
          <cell r="AC39" t="str">
            <v>3 Years NBD
after Remote Diagnosis</v>
          </cell>
          <cell r="AD39" t="str">
            <v>3 Years NBD
after Remote Diagnosis</v>
          </cell>
          <cell r="AE39" t="str">
            <v>3 Years NBD
after Remote Diagnosis</v>
          </cell>
          <cell r="AF39" t="str">
            <v>3 Years NBD
after Remote Diagnosis</v>
          </cell>
          <cell r="AG39" t="str">
            <v>3 Years NBD
after Remote Diagnosis</v>
          </cell>
          <cell r="AH39" t="str">
            <v>3 Years NBD
after Remote Diagnosis</v>
          </cell>
          <cell r="AK39" t="str">
            <v>3 Years NBD
after Remote Diagnosis</v>
          </cell>
          <cell r="AL39" t="str">
            <v>3 Years NBD
after Remote Diagnosis</v>
          </cell>
          <cell r="AM39" t="str">
            <v>3 Years NBD
after Remote Diagnosis</v>
          </cell>
          <cell r="AN39" t="str">
            <v>3 Years NBD
after Remote Diagnosis</v>
          </cell>
          <cell r="AP39" t="str">
            <v>1 Year NBD
after Remote Diagnosis</v>
          </cell>
          <cell r="AQ39" t="str">
            <v>1 Year NBD
after Remote Diagnosis</v>
          </cell>
          <cell r="AR39" t="str">
            <v>1 Year Basic Plan</v>
          </cell>
          <cell r="AS39" t="str">
            <v>1 Year CAR**</v>
          </cell>
          <cell r="AT39" t="str">
            <v>1 Year CAR**</v>
          </cell>
          <cell r="AU39" t="str">
            <v>1 Year CAR**</v>
          </cell>
        </row>
        <row r="40">
          <cell r="D40">
            <v>3.41</v>
          </cell>
          <cell r="E40">
            <v>3.71</v>
          </cell>
          <cell r="F40">
            <v>3.47</v>
          </cell>
          <cell r="G40">
            <v>2.5870000000000002</v>
          </cell>
          <cell r="H40">
            <v>2.4</v>
          </cell>
          <cell r="J40">
            <v>1.92</v>
          </cell>
          <cell r="K40">
            <v>3.01</v>
          </cell>
          <cell r="L40">
            <v>3.25</v>
          </cell>
          <cell r="N40">
            <v>3.468</v>
          </cell>
          <cell r="O40">
            <v>3.4540000000000002</v>
          </cell>
          <cell r="Q40">
            <v>3.39</v>
          </cell>
          <cell r="R40">
            <v>3.2549999999999999</v>
          </cell>
          <cell r="S40">
            <v>3.25</v>
          </cell>
          <cell r="T40">
            <v>3.351</v>
          </cell>
          <cell r="U40">
            <v>3.32</v>
          </cell>
          <cell r="V40">
            <v>2.4700000000000002</v>
          </cell>
          <cell r="W40">
            <v>2.4649999999999999</v>
          </cell>
          <cell r="X40">
            <v>3.01</v>
          </cell>
          <cell r="Y40">
            <v>3.01</v>
          </cell>
          <cell r="Z40">
            <v>3.24</v>
          </cell>
          <cell r="AA40">
            <v>3.24</v>
          </cell>
          <cell r="AB40">
            <v>3.09</v>
          </cell>
          <cell r="AC40">
            <v>3.42</v>
          </cell>
          <cell r="AD40">
            <v>3.42</v>
          </cell>
          <cell r="AE40">
            <v>3.77</v>
          </cell>
          <cell r="AF40">
            <v>3.77</v>
          </cell>
          <cell r="AG40">
            <v>5.82</v>
          </cell>
          <cell r="AH40">
            <v>3.0249999999999999</v>
          </cell>
          <cell r="AI40">
            <v>1.5</v>
          </cell>
          <cell r="AK40">
            <v>3.68</v>
          </cell>
          <cell r="AL40">
            <v>3.49</v>
          </cell>
          <cell r="AM40">
            <v>3.74</v>
          </cell>
          <cell r="AN40">
            <v>3.61</v>
          </cell>
          <cell r="AP40">
            <v>2.0699999999999998</v>
          </cell>
          <cell r="AQ40">
            <v>2.4900000000000002</v>
          </cell>
          <cell r="AR40">
            <v>3.78</v>
          </cell>
          <cell r="AS40">
            <v>4.45</v>
          </cell>
          <cell r="AT40">
            <v>4.5</v>
          </cell>
          <cell r="AU40">
            <v>5.42</v>
          </cell>
        </row>
      </sheetData>
      <sheetData sheetId="3">
        <row r="5">
          <cell r="D5" t="str">
            <v>620(s)</v>
          </cell>
        </row>
      </sheetData>
      <sheetData sheetId="4" refreshError="1"/>
      <sheetData sheetId="5" refreshError="1"/>
      <sheetData sheetId="6">
        <row r="5">
          <cell r="D5" t="str">
            <v>Vostro 2420</v>
          </cell>
        </row>
      </sheetData>
      <sheetData sheetId="7" refreshError="1"/>
      <sheetData sheetId="8"/>
      <sheetData sheetId="9">
        <row r="1">
          <cell r="B1" t="str">
            <v>FROM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32">
          <cell r="P632">
            <v>0.39369999999999999</v>
          </cell>
        </row>
        <row r="633">
          <cell r="P633" t="str">
            <v>''</v>
          </cell>
        </row>
        <row r="634">
          <cell r="P634">
            <v>2.2046226199999999</v>
          </cell>
        </row>
        <row r="635">
          <cell r="P635" t="str">
            <v xml:space="preserve"> lbs.</v>
          </cell>
        </row>
        <row r="643">
          <cell r="C643" t="str">
            <v>15R (5520)</v>
          </cell>
          <cell r="D643" t="str">
            <v>Inspiron</v>
          </cell>
          <cell r="G643" t="str">
            <v>620(s)</v>
          </cell>
          <cell r="H643" t="str">
            <v>Inspiron</v>
          </cell>
        </row>
        <row r="644">
          <cell r="C644" t="str">
            <v>17R (5720)</v>
          </cell>
          <cell r="D644" t="str">
            <v>Inspiron</v>
          </cell>
          <cell r="G644">
            <v>660</v>
          </cell>
          <cell r="H644" t="str">
            <v>Inspiron</v>
          </cell>
        </row>
        <row r="645">
          <cell r="C645" t="str">
            <v>14 (N4050)</v>
          </cell>
          <cell r="D645" t="str">
            <v>Inspiron</v>
          </cell>
          <cell r="E645" t="str">
            <v>Enrico 14 HR</v>
          </cell>
          <cell r="G645" t="str">
            <v>660s</v>
          </cell>
          <cell r="H645" t="str">
            <v>Inspiron</v>
          </cell>
        </row>
        <row r="646">
          <cell r="C646" t="str">
            <v>15 (N5040)</v>
          </cell>
          <cell r="D646" t="str">
            <v>Inspiron</v>
          </cell>
          <cell r="E646" t="str">
            <v>Enrico 15 ARD</v>
          </cell>
          <cell r="G646" t="str">
            <v>One 20 (2020)</v>
          </cell>
          <cell r="H646" t="str">
            <v>Inspiron</v>
          </cell>
        </row>
        <row r="647">
          <cell r="C647" t="str">
            <v>N411z</v>
          </cell>
          <cell r="D647" t="str">
            <v>Inspiron</v>
          </cell>
          <cell r="E647" t="str">
            <v>Inspiron 14z (N411z)</v>
          </cell>
          <cell r="G647" t="str">
            <v>One 23 (2320)</v>
          </cell>
          <cell r="H647" t="str">
            <v>Inspiron</v>
          </cell>
        </row>
        <row r="648">
          <cell r="C648" t="str">
            <v>14z (5423)</v>
          </cell>
          <cell r="D648" t="str">
            <v>Inspiron</v>
          </cell>
        </row>
        <row r="649">
          <cell r="G649" t="str">
            <v>260(s)</v>
          </cell>
          <cell r="H649" t="str">
            <v>Vostro</v>
          </cell>
          <cell r="I649" t="str">
            <v>Sawgrass</v>
          </cell>
        </row>
        <row r="650">
          <cell r="C650">
            <v>3360</v>
          </cell>
          <cell r="D650" t="str">
            <v>Vostro</v>
          </cell>
          <cell r="G650" t="str">
            <v>vostro 360</v>
          </cell>
          <cell r="H650" t="str">
            <v>Vostro</v>
          </cell>
          <cell r="I650" t="str">
            <v>Andrews</v>
          </cell>
        </row>
        <row r="651">
          <cell r="C651">
            <v>3460</v>
          </cell>
          <cell r="D651" t="str">
            <v>Vostro</v>
          </cell>
          <cell r="G651" t="str">
            <v>vostro 460</v>
          </cell>
          <cell r="H651" t="str">
            <v>Vostro</v>
          </cell>
          <cell r="I651" t="str">
            <v>Riviera</v>
          </cell>
        </row>
        <row r="652">
          <cell r="C652">
            <v>3560</v>
          </cell>
          <cell r="D652" t="str">
            <v>Vostro</v>
          </cell>
          <cell r="G652" t="str">
            <v>vostro 470</v>
          </cell>
          <cell r="H652" t="str">
            <v>Vostro</v>
          </cell>
        </row>
        <row r="653">
          <cell r="C653">
            <v>3555</v>
          </cell>
          <cell r="D653" t="str">
            <v>Vostro</v>
          </cell>
          <cell r="E653" t="str">
            <v>Nirvana AMD</v>
          </cell>
        </row>
        <row r="654">
          <cell r="C654">
            <v>2420</v>
          </cell>
          <cell r="D654" t="str">
            <v>Vostro</v>
          </cell>
          <cell r="G654" t="str">
            <v>FX100</v>
          </cell>
          <cell r="H654" t="str">
            <v>Dell</v>
          </cell>
          <cell r="I654" t="str">
            <v>Adidas</v>
          </cell>
        </row>
        <row r="655">
          <cell r="C655">
            <v>2520</v>
          </cell>
          <cell r="D655" t="str">
            <v>Vostro</v>
          </cell>
          <cell r="G655">
            <v>390</v>
          </cell>
          <cell r="H655" t="str">
            <v>OptiPlex</v>
          </cell>
          <cell r="I655" t="str">
            <v>Palm Beach</v>
          </cell>
        </row>
        <row r="656">
          <cell r="G656">
            <v>3010</v>
          </cell>
          <cell r="H656" t="str">
            <v>OptiPlex</v>
          </cell>
        </row>
        <row r="657">
          <cell r="C657">
            <v>2120</v>
          </cell>
          <cell r="D657" t="str">
            <v>Latitude</v>
          </cell>
          <cell r="E657" t="str">
            <v>Dole</v>
          </cell>
          <cell r="G657" t="str">
            <v>Opti 580</v>
          </cell>
          <cell r="H657" t="str">
            <v>OptiPlex</v>
          </cell>
          <cell r="I657" t="str">
            <v>Comiskey</v>
          </cell>
        </row>
        <row r="658">
          <cell r="C658" t="str">
            <v>E5420</v>
          </cell>
          <cell r="D658" t="str">
            <v>Latitude</v>
          </cell>
          <cell r="E658" t="str">
            <v>Krug 14</v>
          </cell>
          <cell r="G658">
            <v>790</v>
          </cell>
          <cell r="H658" t="str">
            <v>OptiPlex</v>
          </cell>
        </row>
        <row r="659">
          <cell r="C659" t="str">
            <v>E5430</v>
          </cell>
          <cell r="D659" t="str">
            <v>Latitude</v>
          </cell>
          <cell r="E659" t="str">
            <v>Korbel</v>
          </cell>
          <cell r="G659">
            <v>7010</v>
          </cell>
          <cell r="H659" t="str">
            <v>OptiPlex</v>
          </cell>
        </row>
        <row r="660">
          <cell r="C660" t="str">
            <v>E5520</v>
          </cell>
          <cell r="D660" t="str">
            <v>Latitude</v>
          </cell>
          <cell r="E660" t="str">
            <v>Krug 15</v>
          </cell>
          <cell r="G660">
            <v>990</v>
          </cell>
          <cell r="H660" t="str">
            <v>OptiPlex</v>
          </cell>
          <cell r="I660" t="str">
            <v>Katsiki</v>
          </cell>
        </row>
        <row r="661">
          <cell r="C661" t="str">
            <v>E5530</v>
          </cell>
          <cell r="D661" t="str">
            <v>Latitude</v>
          </cell>
          <cell r="E661" t="str">
            <v>Korbel</v>
          </cell>
          <cell r="G661" t="str">
            <v>9010 AIO</v>
          </cell>
          <cell r="H661" t="str">
            <v>OptiPlex</v>
          </cell>
        </row>
        <row r="662">
          <cell r="C662" t="str">
            <v>E6220</v>
          </cell>
          <cell r="D662" t="str">
            <v>Latitude</v>
          </cell>
          <cell r="E662" t="str">
            <v>Vida</v>
          </cell>
          <cell r="G662">
            <v>9010</v>
          </cell>
          <cell r="H662" t="str">
            <v>OptiPlex</v>
          </cell>
          <cell r="I662" t="str">
            <v>Lanikai</v>
          </cell>
        </row>
        <row r="663">
          <cell r="C663" t="str">
            <v>E6230</v>
          </cell>
          <cell r="D663" t="str">
            <v>Latitude</v>
          </cell>
          <cell r="G663" t="str">
            <v>XE</v>
          </cell>
          <cell r="H663" t="str">
            <v>OptiPlex</v>
          </cell>
          <cell r="I663" t="str">
            <v>Telstra</v>
          </cell>
        </row>
        <row r="664">
          <cell r="C664" t="str">
            <v>E6320</v>
          </cell>
          <cell r="D664" t="str">
            <v>Latitude</v>
          </cell>
          <cell r="E664" t="str">
            <v>Macallan 13</v>
          </cell>
          <cell r="F664" t="str">
            <v>Korbel 14</v>
          </cell>
        </row>
        <row r="665">
          <cell r="C665" t="str">
            <v>E6330</v>
          </cell>
          <cell r="D665" t="str">
            <v>Latitude</v>
          </cell>
          <cell r="F665" t="str">
            <v>Korbel 15</v>
          </cell>
          <cell r="G665" t="str">
            <v>R5500 Rack</v>
          </cell>
          <cell r="H665" t="str">
            <v>Dell Precision</v>
          </cell>
          <cell r="I665" t="str">
            <v>North Shore</v>
          </cell>
        </row>
        <row r="666">
          <cell r="C666" t="str">
            <v>E6420</v>
          </cell>
          <cell r="D666" t="str">
            <v>Latitude</v>
          </cell>
          <cell r="E666" t="str">
            <v>Macallan 14</v>
          </cell>
          <cell r="G666" t="str">
            <v>T1600</v>
          </cell>
          <cell r="H666" t="str">
            <v>Dell Precision</v>
          </cell>
          <cell r="I666" t="str">
            <v>Tambor</v>
          </cell>
        </row>
        <row r="667">
          <cell r="C667" t="str">
            <v>E6430</v>
          </cell>
          <cell r="D667" t="str">
            <v>Latitude</v>
          </cell>
          <cell r="G667" t="str">
            <v>T1650</v>
          </cell>
          <cell r="H667" t="str">
            <v>Dell Precision</v>
          </cell>
          <cell r="I667" t="str">
            <v>Comoros</v>
          </cell>
        </row>
        <row r="668">
          <cell r="C668" t="str">
            <v>E6430S</v>
          </cell>
          <cell r="D668" t="str">
            <v>Latitude</v>
          </cell>
          <cell r="G668" t="str">
            <v>T3500</v>
          </cell>
          <cell r="H668" t="str">
            <v>Dell Precision</v>
          </cell>
          <cell r="I668" t="str">
            <v>New Balance</v>
          </cell>
        </row>
        <row r="669">
          <cell r="C669" t="str">
            <v>E6520</v>
          </cell>
          <cell r="D669" t="str">
            <v>Latitude</v>
          </cell>
          <cell r="E669" t="str">
            <v>Macallan 15</v>
          </cell>
          <cell r="G669" t="str">
            <v>T5500</v>
          </cell>
          <cell r="H669" t="str">
            <v>Dell Precision</v>
          </cell>
          <cell r="I669" t="str">
            <v>Lotto Lite</v>
          </cell>
        </row>
        <row r="670">
          <cell r="C670" t="str">
            <v>E6530</v>
          </cell>
          <cell r="D670" t="str">
            <v>Latitude</v>
          </cell>
          <cell r="G670" t="str">
            <v>T7500</v>
          </cell>
          <cell r="H670" t="str">
            <v>Dell Precision</v>
          </cell>
          <cell r="I670" t="str">
            <v>Lotto</v>
          </cell>
        </row>
        <row r="671">
          <cell r="C671" t="str">
            <v>E6420 ATG</v>
          </cell>
          <cell r="D671" t="str">
            <v>Latitude</v>
          </cell>
          <cell r="E671" t="str">
            <v>Macallan ATG</v>
          </cell>
          <cell r="G671" t="str">
            <v>T3600</v>
          </cell>
          <cell r="H671" t="str">
            <v>Dell Precision</v>
          </cell>
          <cell r="I671" t="str">
            <v>New Balance</v>
          </cell>
        </row>
        <row r="672">
          <cell r="C672" t="str">
            <v>E6430 ATG</v>
          </cell>
          <cell r="D672" t="str">
            <v>Latitude</v>
          </cell>
          <cell r="G672" t="str">
            <v>T5600</v>
          </cell>
          <cell r="H672" t="str">
            <v>Dell Precision</v>
          </cell>
          <cell r="I672" t="str">
            <v>Lotto Lite</v>
          </cell>
        </row>
        <row r="673">
          <cell r="C673" t="str">
            <v>E6420 XFR</v>
          </cell>
          <cell r="D673" t="str">
            <v>Latitude</v>
          </cell>
          <cell r="E673" t="str">
            <v>Macallan XFR</v>
          </cell>
          <cell r="G673" t="str">
            <v>T7600</v>
          </cell>
          <cell r="H673" t="str">
            <v>Dell Precision</v>
          </cell>
          <cell r="I673" t="str">
            <v>Lotto</v>
          </cell>
        </row>
        <row r="674">
          <cell r="C674" t="str">
            <v>XT3</v>
          </cell>
          <cell r="D674" t="str">
            <v>Latitude</v>
          </cell>
        </row>
        <row r="675">
          <cell r="C675" t="str">
            <v>ST</v>
          </cell>
          <cell r="D675" t="str">
            <v>Latitude</v>
          </cell>
          <cell r="E675" t="str">
            <v>PEJU</v>
          </cell>
          <cell r="G675">
            <v>8300</v>
          </cell>
          <cell r="H675" t="str">
            <v>XPS</v>
          </cell>
          <cell r="I675" t="str">
            <v>Turnberry</v>
          </cell>
        </row>
        <row r="676">
          <cell r="G676">
            <v>8500</v>
          </cell>
          <cell r="H676" t="str">
            <v>XPS</v>
          </cell>
        </row>
        <row r="677">
          <cell r="C677" t="str">
            <v>M4600</v>
          </cell>
          <cell r="D677" t="str">
            <v>Dell Precision</v>
          </cell>
          <cell r="E677" t="str">
            <v>Brooks</v>
          </cell>
          <cell r="G677" t="str">
            <v>One 27</v>
          </cell>
          <cell r="H677" t="str">
            <v>XPS</v>
          </cell>
        </row>
        <row r="678">
          <cell r="C678" t="str">
            <v>M4700</v>
          </cell>
          <cell r="D678" t="str">
            <v>Dell Precision</v>
          </cell>
          <cell r="E678" t="str">
            <v>Vans</v>
          </cell>
          <cell r="G678" t="str">
            <v>X51</v>
          </cell>
          <cell r="H678" t="str">
            <v>Alienware</v>
          </cell>
        </row>
        <row r="679">
          <cell r="C679" t="str">
            <v>M6600</v>
          </cell>
          <cell r="D679" t="str">
            <v>Dell Precision</v>
          </cell>
          <cell r="E679" t="str">
            <v>Brooks</v>
          </cell>
          <cell r="G679" t="str">
            <v>Aurora (R4)</v>
          </cell>
          <cell r="H679" t="str">
            <v>Alienware</v>
          </cell>
        </row>
        <row r="680">
          <cell r="C680" t="str">
            <v>M6700</v>
          </cell>
          <cell r="D680" t="str">
            <v>Dell Precision</v>
          </cell>
          <cell r="E680" t="str">
            <v>Vans</v>
          </cell>
        </row>
        <row r="682">
          <cell r="C682" t="str">
            <v>14 (L421x)</v>
          </cell>
          <cell r="D682" t="str">
            <v>XPS</v>
          </cell>
        </row>
        <row r="683">
          <cell r="C683" t="str">
            <v>15 (L521X)</v>
          </cell>
          <cell r="D683" t="str">
            <v>XPS</v>
          </cell>
        </row>
        <row r="684">
          <cell r="C684" t="str">
            <v>M14x (R2)</v>
          </cell>
          <cell r="D684" t="str">
            <v>Alienware</v>
          </cell>
        </row>
        <row r="685">
          <cell r="C685" t="str">
            <v>M17x (R4)</v>
          </cell>
          <cell r="D685" t="str">
            <v>Alienware</v>
          </cell>
        </row>
        <row r="686">
          <cell r="C686" t="str">
            <v>M17x</v>
          </cell>
          <cell r="D686" t="str">
            <v>Alienware</v>
          </cell>
          <cell r="E686" t="str">
            <v>Voyager</v>
          </cell>
        </row>
        <row r="687">
          <cell r="C687" t="str">
            <v>M18x</v>
          </cell>
          <cell r="D687" t="str">
            <v>Alienware</v>
          </cell>
          <cell r="E687" t="str">
            <v>Avenger</v>
          </cell>
        </row>
        <row r="688">
          <cell r="C688" t="str">
            <v>M18x (R2)</v>
          </cell>
          <cell r="D688" t="str">
            <v>Alienware</v>
          </cell>
          <cell r="E688" t="str">
            <v>Avenger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G Grid"/>
      <sheetName val="MY Grid"/>
      <sheetName val="TH Grid "/>
      <sheetName val="ID Grid"/>
      <sheetName val="PH Grid"/>
      <sheetName val="VN Grid "/>
      <sheetName val="SG"/>
      <sheetName val="MY"/>
      <sheetName val="TH"/>
      <sheetName val="ID (IDR)"/>
      <sheetName val="ID (USD)"/>
      <sheetName val="PH"/>
      <sheetName val="VN"/>
      <sheetName val="Assumptions"/>
      <sheetName val="Consumer Price Summary"/>
      <sheetName val="Batt Wty"/>
      <sheetName val="Idea cost tape"/>
      <sheetName val="Batt Cost"/>
      <sheetName val="CostTapeSumm"/>
      <sheetName val="TPP Cost perCA"/>
      <sheetName val="Summ HDD Upgrade Cost"/>
      <sheetName val="Visuals 20090513"/>
      <sheetName val="NonCru"/>
      <sheetName val="A70z Cost Tape"/>
      <sheetName val="Edge &amp; x100e"/>
      <sheetName val="X100e TPP - SMB"/>
      <sheetName val="X100e HDD"/>
      <sheetName val="ExchRate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Commercial</v>
          </cell>
        </row>
        <row r="7">
          <cell r="B7" t="str">
            <v>Consumer</v>
          </cell>
          <cell r="F7" t="str">
            <v>1/1/0</v>
          </cell>
          <cell r="H7" t="str">
            <v>ThinkPad</v>
          </cell>
        </row>
        <row r="8">
          <cell r="F8" t="str">
            <v>1/1/1 NBD</v>
          </cell>
          <cell r="H8" t="str">
            <v>ThinkCentre</v>
          </cell>
        </row>
        <row r="9">
          <cell r="F9" t="str">
            <v>1/1/1 9x5x4</v>
          </cell>
          <cell r="H9" t="str">
            <v>ThinkVision</v>
          </cell>
        </row>
        <row r="10">
          <cell r="F10" t="str">
            <v>1/1/1 24x7x4</v>
          </cell>
          <cell r="H10" t="str">
            <v>Ideapad</v>
          </cell>
        </row>
        <row r="11">
          <cell r="F11" t="str">
            <v>2/2/2</v>
          </cell>
          <cell r="H11" t="str">
            <v>S-series</v>
          </cell>
        </row>
        <row r="12">
          <cell r="F12" t="str">
            <v>2/2/0</v>
          </cell>
          <cell r="H12" t="str">
            <v>A600</v>
          </cell>
        </row>
        <row r="13">
          <cell r="F13" t="str">
            <v>3/3/0</v>
          </cell>
          <cell r="H13" t="str">
            <v>Ideacentre</v>
          </cell>
        </row>
        <row r="14">
          <cell r="F14" t="str">
            <v>3/1/1 NBD</v>
          </cell>
          <cell r="H14" t="str">
            <v>C300</v>
          </cell>
        </row>
        <row r="15">
          <cell r="F15" t="str">
            <v>3/3/3 NBD</v>
          </cell>
          <cell r="H15" t="str">
            <v>A70z</v>
          </cell>
        </row>
        <row r="16">
          <cell r="F16" t="str">
            <v>3/3/3 9x5x4</v>
          </cell>
          <cell r="H16" t="str">
            <v>X100e &amp; Edge</v>
          </cell>
        </row>
        <row r="17">
          <cell r="F17" t="str">
            <v>3/3/3 24x7x4</v>
          </cell>
          <cell r="H17" t="str">
            <v>IdeaCentre/AIO</v>
          </cell>
        </row>
        <row r="18">
          <cell r="F18" t="str">
            <v>4/4/4 NBD</v>
          </cell>
          <cell r="H18" t="str">
            <v>ThinkStation</v>
          </cell>
        </row>
        <row r="19">
          <cell r="F19" t="str">
            <v>4/4/4 9x5x4</v>
          </cell>
        </row>
        <row r="20">
          <cell r="F20" t="str">
            <v>4/4/4 24x7x4</v>
          </cell>
        </row>
        <row r="21">
          <cell r="F21" t="str">
            <v>5/5/5 NBD</v>
          </cell>
        </row>
        <row r="22">
          <cell r="F22" t="str">
            <v>5/5/5 9x5x4</v>
          </cell>
        </row>
        <row r="23">
          <cell r="F23" t="str">
            <v>1/1/0 + 1 Yr TPP</v>
          </cell>
        </row>
        <row r="24">
          <cell r="F24" t="str">
            <v>1/1/1 + 1 Yr TPP</v>
          </cell>
        </row>
        <row r="25">
          <cell r="F25" t="str">
            <v>3/3/0 + 3 Yrs TPP</v>
          </cell>
        </row>
        <row r="26">
          <cell r="F26" t="str">
            <v>3/3/0+1/1/0 TPP</v>
          </cell>
        </row>
        <row r="27">
          <cell r="F27" t="str">
            <v>3/3/3 NBD + 3 Yrs TPP</v>
          </cell>
        </row>
        <row r="28">
          <cell r="F28" t="str">
            <v>3/3/3 9x5x4 + 3 Yrs TPP</v>
          </cell>
        </row>
        <row r="29">
          <cell r="F29" t="str">
            <v>4/4/0 + 4 Yrs TPP</v>
          </cell>
        </row>
        <row r="30">
          <cell r="F30" t="str">
            <v>4/4/4 NBD + 4 Yrs TPP</v>
          </cell>
        </row>
        <row r="31">
          <cell r="F31" t="str">
            <v>4/4/4 9x5x4 + 4 Yrs TPP</v>
          </cell>
        </row>
        <row r="32">
          <cell r="F32" t="str">
            <v>1/1/0 + 1 Yr HDD</v>
          </cell>
        </row>
        <row r="33">
          <cell r="F33" t="str">
            <v>1/1/1 NBD + 1 Yr HDD</v>
          </cell>
        </row>
        <row r="34">
          <cell r="F34" t="str">
            <v>3/3/0 + 3 Yrs HDD</v>
          </cell>
        </row>
        <row r="35">
          <cell r="F35" t="str">
            <v>3/3/3 NBD + 3 Yrs HDD</v>
          </cell>
        </row>
        <row r="36">
          <cell r="F36" t="str">
            <v>3/3/0 + 3 Yrs TPP + 3 Yrs HDD</v>
          </cell>
        </row>
        <row r="37">
          <cell r="F37" t="str">
            <v>3/3/3 NBD + 3 Yrs TPP + 3 Yrs HDD</v>
          </cell>
        </row>
        <row r="38">
          <cell r="F38" t="str">
            <v>3/3/3 9x5x4 + 3 Yrs TPP + 3 Yrs HDD</v>
          </cell>
        </row>
        <row r="39">
          <cell r="F39" t="str">
            <v>3/3/3 9x5x4 + 3 Yrs HDD</v>
          </cell>
        </row>
        <row r="40">
          <cell r="F40" t="str">
            <v>3/3/3 24x7x4 + 3 Yrs HDD</v>
          </cell>
        </row>
        <row r="41">
          <cell r="F41" t="str">
            <v>4/4/4 9x5x4 + 4 Yrs HDD</v>
          </cell>
        </row>
        <row r="42">
          <cell r="F42" t="str">
            <v>5/5/5 + 5 Yrs TPP</v>
          </cell>
        </row>
        <row r="43">
          <cell r="F43" t="str">
            <v>5/5/5 9x5x4 + 5 Yrs TPP</v>
          </cell>
        </row>
        <row r="44">
          <cell r="F44" t="str">
            <v>5/5/5 24x7x4</v>
          </cell>
        </row>
        <row r="45">
          <cell r="F45" t="str">
            <v>5/5/0</v>
          </cell>
        </row>
        <row r="46">
          <cell r="F46" t="str">
            <v>4/4/4 + 4 Yr HDD</v>
          </cell>
        </row>
        <row r="47">
          <cell r="F47" t="str">
            <v>4/4/0</v>
          </cell>
        </row>
        <row r="48">
          <cell r="F48" t="str">
            <v>1 Yr Protection</v>
          </cell>
        </row>
        <row r="49">
          <cell r="F49" t="str">
            <v>2 Yr Protection</v>
          </cell>
        </row>
        <row r="50">
          <cell r="F50" t="str">
            <v>3 Yr Protection</v>
          </cell>
        </row>
        <row r="51">
          <cell r="F51" t="str">
            <v>MAS</v>
          </cell>
        </row>
        <row r="52">
          <cell r="F52" t="str">
            <v xml:space="preserve">1.5/1.5/0 </v>
          </cell>
        </row>
        <row r="53">
          <cell r="F53" t="str">
            <v>2/2/2 9x5x4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"/>
      <sheetName val="HKTPM.XLS"/>
      <sheetName val="HKTPM_XLS"/>
      <sheetName val="ColumnList"/>
      <sheetName val="FixPos"/>
      <sheetName val="TYPE"/>
      <sheetName val="SC"/>
      <sheetName val="HKTPM_XLS1"/>
      <sheetName val="Historical"/>
      <sheetName val="HKTPM_XLS2"/>
      <sheetName val="Global P&amp;L "/>
      <sheetName val="Control"/>
      <sheetName val="AlliantData"/>
      <sheetName val="HKTPM_XLS3"/>
      <sheetName val="Global_P&amp;L_"/>
      <sheetName val="HKTPM_XLS4"/>
      <sheetName val="Global_P&amp;L_1"/>
      <sheetName val="HKTPM_XLS5"/>
      <sheetName val="Global_P&amp;L_2"/>
      <sheetName val="HKTPM_XLS6"/>
      <sheetName val="Global_P&amp;L_3"/>
      <sheetName val="23000-24990old"/>
      <sheetName val="Ctrl"/>
      <sheetName val="Forecast"/>
      <sheetName val="P&amp;L Summary"/>
    </sheetNames>
    <sheetDataSet>
      <sheetData sheetId="0" refreshError="1">
        <row r="2">
          <cell r="E2" t="str">
            <v>902388</v>
          </cell>
          <cell r="G2">
            <v>-49046.1</v>
          </cell>
          <cell r="H2">
            <v>0</v>
          </cell>
          <cell r="I2">
            <v>0</v>
          </cell>
        </row>
        <row r="3">
          <cell r="E3" t="str">
            <v>902389</v>
          </cell>
          <cell r="G3">
            <v>-1313.75</v>
          </cell>
          <cell r="H3">
            <v>0</v>
          </cell>
          <cell r="I3">
            <v>131.75968992248062</v>
          </cell>
        </row>
        <row r="4">
          <cell r="E4" t="str">
            <v>902392</v>
          </cell>
          <cell r="G4">
            <v>-8033.08</v>
          </cell>
          <cell r="H4">
            <v>0</v>
          </cell>
          <cell r="I4">
            <v>155.15503875968994</v>
          </cell>
        </row>
        <row r="5">
          <cell r="E5" t="str">
            <v>902394</v>
          </cell>
          <cell r="G5">
            <v>-21952.799999999999</v>
          </cell>
          <cell r="H5">
            <v>0</v>
          </cell>
          <cell r="I5">
            <v>289.7571059431524</v>
          </cell>
        </row>
        <row r="6">
          <cell r="E6" t="str">
            <v>902395</v>
          </cell>
          <cell r="G6">
            <v>-4737.68</v>
          </cell>
          <cell r="H6">
            <v>0</v>
          </cell>
          <cell r="I6">
            <v>1637.45478036181</v>
          </cell>
        </row>
        <row r="7">
          <cell r="E7" t="str">
            <v>902396</v>
          </cell>
          <cell r="G7">
            <v>-1392.9</v>
          </cell>
          <cell r="H7">
            <v>0</v>
          </cell>
          <cell r="I7">
            <v>2002.5529715763332</v>
          </cell>
        </row>
        <row r="8">
          <cell r="E8" t="str">
            <v>902397</v>
          </cell>
          <cell r="G8">
            <v>-3083.25</v>
          </cell>
          <cell r="H8">
            <v>0</v>
          </cell>
          <cell r="I8">
            <v>84.405684754521957</v>
          </cell>
        </row>
        <row r="9">
          <cell r="E9" t="str">
            <v>902398</v>
          </cell>
          <cell r="G9">
            <v>-1383.4</v>
          </cell>
          <cell r="H9">
            <v>0</v>
          </cell>
          <cell r="I9">
            <v>155.1782945736434</v>
          </cell>
        </row>
        <row r="10">
          <cell r="E10" t="str">
            <v>902400</v>
          </cell>
          <cell r="G10">
            <v>-1113.28</v>
          </cell>
          <cell r="H10">
            <v>0</v>
          </cell>
          <cell r="I10">
            <v>36.028423772613124</v>
          </cell>
        </row>
        <row r="11">
          <cell r="E11" t="str">
            <v>902402</v>
          </cell>
          <cell r="G11">
            <v>-2006.3</v>
          </cell>
          <cell r="H11">
            <v>0</v>
          </cell>
          <cell r="I11">
            <v>259.23643410852713</v>
          </cell>
        </row>
        <row r="12">
          <cell r="E12" t="str">
            <v>902403</v>
          </cell>
          <cell r="G12">
            <v>-75.44</v>
          </cell>
          <cell r="H12">
            <v>0</v>
          </cell>
          <cell r="I12">
            <v>274.24806201550382</v>
          </cell>
        </row>
        <row r="13">
          <cell r="E13" t="str">
            <v>902404</v>
          </cell>
          <cell r="G13">
            <v>-18.420000000000002</v>
          </cell>
          <cell r="H13">
            <v>0</v>
          </cell>
          <cell r="I13">
            <v>23.162790697674417</v>
          </cell>
        </row>
        <row r="14">
          <cell r="E14" t="str">
            <v>902405</v>
          </cell>
          <cell r="G14">
            <v>-1878.87</v>
          </cell>
          <cell r="H14">
            <v>0</v>
          </cell>
          <cell r="I14">
            <v>306.61498708010333</v>
          </cell>
        </row>
        <row r="15">
          <cell r="E15" t="str">
            <v>902406</v>
          </cell>
          <cell r="G15">
            <v>-861.18</v>
          </cell>
          <cell r="H15">
            <v>0</v>
          </cell>
          <cell r="I15">
            <v>1177.3901808785529</v>
          </cell>
        </row>
        <row r="16">
          <cell r="E16" t="str">
            <v>902407</v>
          </cell>
          <cell r="H16">
            <v>0</v>
          </cell>
          <cell r="I16">
            <v>20.272609819121445</v>
          </cell>
        </row>
        <row r="17">
          <cell r="E17" t="str">
            <v>902408</v>
          </cell>
          <cell r="G17">
            <v>-2012.6</v>
          </cell>
          <cell r="H17">
            <v>0</v>
          </cell>
          <cell r="I17">
            <v>147.37984496124031</v>
          </cell>
        </row>
        <row r="18">
          <cell r="E18" t="str">
            <v>902409</v>
          </cell>
          <cell r="G18">
            <v>-2284.4499999999998</v>
          </cell>
          <cell r="H18">
            <v>0</v>
          </cell>
          <cell r="I18">
            <v>63.009043927651881</v>
          </cell>
        </row>
        <row r="19">
          <cell r="E19" t="str">
            <v>902410</v>
          </cell>
          <cell r="G19">
            <v>-16158.18</v>
          </cell>
          <cell r="H19">
            <v>0</v>
          </cell>
          <cell r="I19">
            <v>13.97803617571142</v>
          </cell>
        </row>
        <row r="20">
          <cell r="E20" t="str">
            <v>902411</v>
          </cell>
          <cell r="G20">
            <v>-6109.2</v>
          </cell>
          <cell r="H20">
            <v>0</v>
          </cell>
          <cell r="I20">
            <v>18.151162790697676</v>
          </cell>
        </row>
        <row r="21">
          <cell r="E21" t="str">
            <v>902413</v>
          </cell>
          <cell r="G21">
            <v>-3032.03</v>
          </cell>
          <cell r="H21">
            <v>0</v>
          </cell>
          <cell r="I21">
            <v>155.51421188630491</v>
          </cell>
        </row>
        <row r="22">
          <cell r="E22" t="str">
            <v>902414</v>
          </cell>
          <cell r="H22">
            <v>0</v>
          </cell>
          <cell r="I22">
            <v>535.36692506465226</v>
          </cell>
        </row>
        <row r="23">
          <cell r="E23" t="str">
            <v>902415</v>
          </cell>
          <cell r="G23">
            <v>-2290.4</v>
          </cell>
          <cell r="H23">
            <v>0</v>
          </cell>
          <cell r="I23">
            <v>131.56072351421187</v>
          </cell>
        </row>
        <row r="24">
          <cell r="E24" t="str">
            <v>902416</v>
          </cell>
          <cell r="G24">
            <v>-3794.32</v>
          </cell>
          <cell r="H24">
            <v>0</v>
          </cell>
          <cell r="I24">
            <v>277.06976744186045</v>
          </cell>
        </row>
        <row r="25">
          <cell r="E25" t="str">
            <v>902417</v>
          </cell>
          <cell r="G25">
            <v>-3283.4</v>
          </cell>
          <cell r="H25">
            <v>0</v>
          </cell>
          <cell r="I25">
            <v>182.36175710594316</v>
          </cell>
        </row>
        <row r="26">
          <cell r="E26" t="str">
            <v>902418</v>
          </cell>
          <cell r="G26">
            <v>-1266.18</v>
          </cell>
          <cell r="H26">
            <v>0</v>
          </cell>
          <cell r="I26">
            <v>558.94056847550507</v>
          </cell>
        </row>
        <row r="27">
          <cell r="E27" t="str">
            <v>902419</v>
          </cell>
          <cell r="G27">
            <v>-12070.8</v>
          </cell>
          <cell r="H27">
            <v>0</v>
          </cell>
          <cell r="I27">
            <v>234.75322997416021</v>
          </cell>
        </row>
        <row r="28">
          <cell r="E28" t="str">
            <v>902422</v>
          </cell>
          <cell r="H28">
            <v>0</v>
          </cell>
          <cell r="I28">
            <v>301.94444444444446</v>
          </cell>
        </row>
        <row r="29">
          <cell r="E29" t="str">
            <v>902423</v>
          </cell>
          <cell r="G29">
            <v>-15.37</v>
          </cell>
          <cell r="H29">
            <v>0</v>
          </cell>
          <cell r="I29">
            <v>47.658914728685474</v>
          </cell>
        </row>
        <row r="30">
          <cell r="E30" t="str">
            <v>902425</v>
          </cell>
          <cell r="G30">
            <v>-2815.26</v>
          </cell>
          <cell r="H30">
            <v>0</v>
          </cell>
          <cell r="I30">
            <v>15.581395348838035</v>
          </cell>
        </row>
        <row r="31">
          <cell r="E31" t="str">
            <v>902426</v>
          </cell>
          <cell r="H31">
            <v>0</v>
          </cell>
          <cell r="I31">
            <v>178.57881136950905</v>
          </cell>
        </row>
        <row r="32">
          <cell r="E32" t="str">
            <v>902427</v>
          </cell>
          <cell r="G32">
            <v>-4303.62</v>
          </cell>
          <cell r="H32">
            <v>0</v>
          </cell>
          <cell r="I32">
            <v>123.06459948320413</v>
          </cell>
        </row>
        <row r="33">
          <cell r="E33" t="str">
            <v>902428</v>
          </cell>
          <cell r="G33">
            <v>-6582.04</v>
          </cell>
          <cell r="H33">
            <v>0</v>
          </cell>
          <cell r="I33">
            <v>473.5297157622739</v>
          </cell>
        </row>
        <row r="34">
          <cell r="E34" t="str">
            <v>902429</v>
          </cell>
          <cell r="G34">
            <v>-9479.94</v>
          </cell>
          <cell r="H34">
            <v>0</v>
          </cell>
          <cell r="I34">
            <v>306.61498708010333</v>
          </cell>
        </row>
        <row r="35">
          <cell r="E35" t="str">
            <v>902430</v>
          </cell>
          <cell r="G35">
            <v>-7824.15</v>
          </cell>
          <cell r="H35">
            <v>0</v>
          </cell>
          <cell r="I35">
            <v>2409.8733850132899</v>
          </cell>
        </row>
        <row r="36">
          <cell r="E36" t="str">
            <v>902431</v>
          </cell>
          <cell r="G36">
            <v>-241.79</v>
          </cell>
          <cell r="H36">
            <v>0</v>
          </cell>
          <cell r="I36">
            <v>337.84625322997414</v>
          </cell>
        </row>
        <row r="37">
          <cell r="E37" t="str">
            <v>902432</v>
          </cell>
          <cell r="G37">
            <v>-2831.53</v>
          </cell>
          <cell r="H37">
            <v>0</v>
          </cell>
          <cell r="I37">
            <v>1658.1498708011393</v>
          </cell>
        </row>
        <row r="38">
          <cell r="E38" t="str">
            <v>902433</v>
          </cell>
          <cell r="G38">
            <v>-1340.52</v>
          </cell>
          <cell r="H38">
            <v>0</v>
          </cell>
          <cell r="I38">
            <v>137.12403100775191</v>
          </cell>
        </row>
        <row r="39">
          <cell r="E39" t="str">
            <v>902434</v>
          </cell>
          <cell r="G39">
            <v>-2815.26</v>
          </cell>
          <cell r="H39">
            <v>0</v>
          </cell>
          <cell r="I39">
            <v>143.06718346253228</v>
          </cell>
        </row>
        <row r="40">
          <cell r="E40" t="str">
            <v>902435</v>
          </cell>
          <cell r="G40">
            <v>-3051.74</v>
          </cell>
          <cell r="H40">
            <v>0</v>
          </cell>
          <cell r="I40">
            <v>488.67958656330751</v>
          </cell>
        </row>
        <row r="41">
          <cell r="E41" t="str">
            <v>902436</v>
          </cell>
          <cell r="G41">
            <v>-5551.94</v>
          </cell>
          <cell r="H41">
            <v>0</v>
          </cell>
          <cell r="I41">
            <v>20.54263565891473</v>
          </cell>
        </row>
        <row r="42">
          <cell r="E42" t="str">
            <v>902438</v>
          </cell>
          <cell r="G42">
            <v>-5551.94</v>
          </cell>
          <cell r="H42">
            <v>0</v>
          </cell>
          <cell r="I42">
            <v>373.90956072351418</v>
          </cell>
        </row>
        <row r="43">
          <cell r="E43" t="str">
            <v>902439</v>
          </cell>
          <cell r="G43">
            <v>-3333.22</v>
          </cell>
          <cell r="H43">
            <v>0</v>
          </cell>
          <cell r="I43">
            <v>34.359173126618288</v>
          </cell>
        </row>
        <row r="44">
          <cell r="E44" t="str">
            <v>902440</v>
          </cell>
          <cell r="G44">
            <v>-2549.44</v>
          </cell>
          <cell r="H44">
            <v>0</v>
          </cell>
          <cell r="I44">
            <v>644.51421188635777</v>
          </cell>
        </row>
        <row r="45">
          <cell r="E45" t="str">
            <v>902441</v>
          </cell>
          <cell r="G45">
            <v>-7167.04</v>
          </cell>
          <cell r="H45">
            <v>0</v>
          </cell>
          <cell r="I45">
            <v>455.76744186046511</v>
          </cell>
        </row>
        <row r="46">
          <cell r="E46" t="str">
            <v>902442</v>
          </cell>
          <cell r="G46">
            <v>-11404.28</v>
          </cell>
          <cell r="H46">
            <v>0</v>
          </cell>
          <cell r="I46">
            <v>64.279069767448476</v>
          </cell>
        </row>
        <row r="47">
          <cell r="E47" t="str">
            <v>902443</v>
          </cell>
          <cell r="H47">
            <v>0</v>
          </cell>
          <cell r="I47">
            <v>289.7571059431524</v>
          </cell>
        </row>
        <row r="48">
          <cell r="E48" t="str">
            <v>902444</v>
          </cell>
          <cell r="G48">
            <v>-1734.24</v>
          </cell>
          <cell r="H48">
            <v>0</v>
          </cell>
          <cell r="I48">
            <v>495.70284237726094</v>
          </cell>
        </row>
        <row r="49">
          <cell r="E49" t="str">
            <v>902446</v>
          </cell>
          <cell r="G49">
            <v>-365.8</v>
          </cell>
          <cell r="H49">
            <v>0</v>
          </cell>
          <cell r="I49">
            <v>449.75452196382429</v>
          </cell>
        </row>
        <row r="50">
          <cell r="E50" t="str">
            <v>902447</v>
          </cell>
          <cell r="G50">
            <v>-4538.13</v>
          </cell>
          <cell r="H50">
            <v>0</v>
          </cell>
          <cell r="I50">
            <v>737.89147286832281</v>
          </cell>
        </row>
        <row r="51">
          <cell r="E51" t="str">
            <v>902448</v>
          </cell>
          <cell r="G51">
            <v>-25.49</v>
          </cell>
          <cell r="H51">
            <v>0</v>
          </cell>
          <cell r="I51">
            <v>3484.0516795869862</v>
          </cell>
        </row>
        <row r="52">
          <cell r="E52" t="str">
            <v>902449</v>
          </cell>
          <cell r="G52">
            <v>-3936.18</v>
          </cell>
          <cell r="H52">
            <v>0</v>
          </cell>
          <cell r="I52">
            <v>15.581395348838035</v>
          </cell>
        </row>
        <row r="53">
          <cell r="E53" t="str">
            <v>902450</v>
          </cell>
          <cell r="G53">
            <v>-3034.26</v>
          </cell>
          <cell r="H53">
            <v>0</v>
          </cell>
          <cell r="I53">
            <v>274.24806201550382</v>
          </cell>
        </row>
        <row r="54">
          <cell r="E54" t="str">
            <v>902451</v>
          </cell>
          <cell r="G54">
            <v>-1823.34</v>
          </cell>
          <cell r="H54">
            <v>0</v>
          </cell>
          <cell r="I54">
            <v>644.51421188635777</v>
          </cell>
        </row>
        <row r="55">
          <cell r="E55" t="str">
            <v>902452</v>
          </cell>
          <cell r="G55">
            <v>-1005.75</v>
          </cell>
          <cell r="H55">
            <v>0</v>
          </cell>
          <cell r="I55">
            <v>2409.8733850132899</v>
          </cell>
        </row>
        <row r="56">
          <cell r="E56" t="str">
            <v>902453</v>
          </cell>
          <cell r="G56">
            <v>-1406.49</v>
          </cell>
          <cell r="H56">
            <v>0</v>
          </cell>
          <cell r="I56">
            <v>112.86821705426357</v>
          </cell>
        </row>
        <row r="57">
          <cell r="E57" t="str">
            <v>902454</v>
          </cell>
          <cell r="G57">
            <v>-6283.5</v>
          </cell>
          <cell r="H57">
            <v>0</v>
          </cell>
          <cell r="I57">
            <v>60.095607235145422</v>
          </cell>
        </row>
        <row r="58">
          <cell r="E58" t="str">
            <v>902455</v>
          </cell>
          <cell r="G58">
            <v>-3606.18</v>
          </cell>
          <cell r="H58">
            <v>0</v>
          </cell>
          <cell r="I58">
            <v>8.0103359173126609E-2</v>
          </cell>
        </row>
        <row r="59">
          <cell r="E59" t="str">
            <v>902456</v>
          </cell>
          <cell r="G59">
            <v>-4353.29</v>
          </cell>
          <cell r="H59">
            <v>0</v>
          </cell>
          <cell r="I59">
            <v>34.86046511628237</v>
          </cell>
        </row>
        <row r="60">
          <cell r="E60" t="str">
            <v>902457</v>
          </cell>
          <cell r="G60">
            <v>-3025.91</v>
          </cell>
          <cell r="H60">
            <v>0</v>
          </cell>
          <cell r="I60">
            <v>422.41860465116275</v>
          </cell>
        </row>
        <row r="61">
          <cell r="E61" t="str">
            <v>902458</v>
          </cell>
          <cell r="H61">
            <v>0</v>
          </cell>
          <cell r="I61">
            <v>2.6020671834625322</v>
          </cell>
        </row>
        <row r="62">
          <cell r="E62" t="str">
            <v>902459</v>
          </cell>
          <cell r="G62">
            <v>-2963.79</v>
          </cell>
          <cell r="H62">
            <v>0</v>
          </cell>
          <cell r="I62">
            <v>4.2532299741602069</v>
          </cell>
        </row>
        <row r="63">
          <cell r="E63" t="str">
            <v>902460</v>
          </cell>
          <cell r="G63">
            <v>-6660.09</v>
          </cell>
          <cell r="H63">
            <v>0</v>
          </cell>
          <cell r="I63">
            <v>4.2829457364341081</v>
          </cell>
        </row>
        <row r="64">
          <cell r="E64" t="str">
            <v>902461</v>
          </cell>
          <cell r="G64">
            <v>-29293.1</v>
          </cell>
          <cell r="H64">
            <v>0</v>
          </cell>
          <cell r="I64">
            <v>0.37080103359173128</v>
          </cell>
        </row>
        <row r="65">
          <cell r="E65" t="str">
            <v>902462</v>
          </cell>
          <cell r="G65">
            <v>-4094.73</v>
          </cell>
          <cell r="H65">
            <v>0</v>
          </cell>
          <cell r="I65">
            <v>0.21963824289405684</v>
          </cell>
        </row>
        <row r="66">
          <cell r="E66" t="str">
            <v>902463</v>
          </cell>
          <cell r="G66">
            <v>-2044.25</v>
          </cell>
          <cell r="H66">
            <v>0</v>
          </cell>
          <cell r="I66">
            <v>0.41989664082687339</v>
          </cell>
        </row>
        <row r="67">
          <cell r="E67" t="str">
            <v>902464</v>
          </cell>
          <cell r="G67">
            <v>-3513.25</v>
          </cell>
          <cell r="H67">
            <v>0</v>
          </cell>
          <cell r="I67">
            <v>7.0839793281657872</v>
          </cell>
        </row>
        <row r="68">
          <cell r="E68" t="str">
            <v>902465</v>
          </cell>
          <cell r="G68">
            <v>-1655.95</v>
          </cell>
          <cell r="H68">
            <v>0</v>
          </cell>
          <cell r="I68">
            <v>1.4302325581394313</v>
          </cell>
        </row>
        <row r="69">
          <cell r="E69" t="str">
            <v>902466</v>
          </cell>
          <cell r="G69">
            <v>-241.79</v>
          </cell>
          <cell r="H69">
            <v>0</v>
          </cell>
          <cell r="I69">
            <v>2.2713178294573639</v>
          </cell>
        </row>
        <row r="70">
          <cell r="E70" t="str">
            <v>902468</v>
          </cell>
          <cell r="G70">
            <v>-2309.04</v>
          </cell>
          <cell r="H70">
            <v>0</v>
          </cell>
          <cell r="I70">
            <v>2.2209302325581395</v>
          </cell>
        </row>
        <row r="71">
          <cell r="E71" t="str">
            <v>902469</v>
          </cell>
          <cell r="G71">
            <v>-2310.7600000000002</v>
          </cell>
          <cell r="H71">
            <v>0</v>
          </cell>
          <cell r="I71">
            <v>74.665374677002575</v>
          </cell>
        </row>
        <row r="72">
          <cell r="E72" t="str">
            <v>902470</v>
          </cell>
          <cell r="G72">
            <v>-2285.38</v>
          </cell>
          <cell r="H72">
            <v>0</v>
          </cell>
          <cell r="I72">
            <v>150.36175710594316</v>
          </cell>
        </row>
        <row r="73">
          <cell r="E73" t="str">
            <v>902471</v>
          </cell>
          <cell r="G73">
            <v>-1507.31</v>
          </cell>
          <cell r="H73">
            <v>0</v>
          </cell>
          <cell r="I73">
            <v>0.81007751937989647</v>
          </cell>
        </row>
        <row r="74">
          <cell r="E74" t="str">
            <v>902472</v>
          </cell>
          <cell r="G74">
            <v>-7560.66</v>
          </cell>
          <cell r="H74">
            <v>0</v>
          </cell>
          <cell r="I74">
            <v>79.608527131782935</v>
          </cell>
        </row>
        <row r="75">
          <cell r="E75" t="str">
            <v>902473</v>
          </cell>
          <cell r="G75">
            <v>-6610.29</v>
          </cell>
          <cell r="H75">
            <v>0</v>
          </cell>
          <cell r="I75">
            <v>364.72351421188631</v>
          </cell>
        </row>
        <row r="76">
          <cell r="E76" t="str">
            <v>902474</v>
          </cell>
          <cell r="G76">
            <v>-991.64</v>
          </cell>
          <cell r="H76">
            <v>0</v>
          </cell>
          <cell r="I76">
            <v>290.34754521963822</v>
          </cell>
        </row>
        <row r="77">
          <cell r="E77" t="str">
            <v>902476</v>
          </cell>
          <cell r="G77">
            <v>-180.03</v>
          </cell>
          <cell r="H77">
            <v>0</v>
          </cell>
          <cell r="I77">
            <v>57.585271317832756</v>
          </cell>
        </row>
        <row r="78">
          <cell r="E78" t="str">
            <v>902477</v>
          </cell>
          <cell r="G78">
            <v>-9199.51</v>
          </cell>
          <cell r="H78">
            <v>0</v>
          </cell>
          <cell r="I78">
            <v>171.36434108527129</v>
          </cell>
        </row>
        <row r="79">
          <cell r="E79" t="str">
            <v>902478</v>
          </cell>
          <cell r="G79">
            <v>-4008.62</v>
          </cell>
          <cell r="H79">
            <v>0</v>
          </cell>
          <cell r="I79">
            <v>1.2713178294572607</v>
          </cell>
        </row>
        <row r="80">
          <cell r="E80" t="str">
            <v>902479</v>
          </cell>
          <cell r="G80">
            <v>-1579.85</v>
          </cell>
          <cell r="H80">
            <v>0</v>
          </cell>
          <cell r="I80">
            <v>37.633074935403819</v>
          </cell>
        </row>
        <row r="81">
          <cell r="E81" t="str">
            <v>902480</v>
          </cell>
          <cell r="G81">
            <v>-3099.53</v>
          </cell>
          <cell r="H81">
            <v>0</v>
          </cell>
          <cell r="I81">
            <v>3.6279069767441858</v>
          </cell>
        </row>
        <row r="82">
          <cell r="E82" t="str">
            <v>902481</v>
          </cell>
          <cell r="G82">
            <v>-2164.0300000000002</v>
          </cell>
          <cell r="H82">
            <v>0</v>
          </cell>
          <cell r="I82">
            <v>48.609819121450336</v>
          </cell>
        </row>
        <row r="83">
          <cell r="E83" t="str">
            <v>902482</v>
          </cell>
          <cell r="G83">
            <v>-79.75</v>
          </cell>
          <cell r="H83">
            <v>0</v>
          </cell>
          <cell r="I83">
            <v>85.642118863049092</v>
          </cell>
        </row>
        <row r="84">
          <cell r="E84" t="str">
            <v>902483</v>
          </cell>
          <cell r="G84">
            <v>-1427.07</v>
          </cell>
          <cell r="H84">
            <v>0</v>
          </cell>
          <cell r="I84">
            <v>30.047803617571059</v>
          </cell>
        </row>
        <row r="85">
          <cell r="E85" t="str">
            <v>902484</v>
          </cell>
          <cell r="G85">
            <v>-2742.03</v>
          </cell>
          <cell r="H85">
            <v>0</v>
          </cell>
          <cell r="I85">
            <v>4.2532299741602069</v>
          </cell>
        </row>
        <row r="86">
          <cell r="E86" t="str">
            <v>902485</v>
          </cell>
          <cell r="G86">
            <v>-1616.43</v>
          </cell>
          <cell r="H86">
            <v>0</v>
          </cell>
          <cell r="I86">
            <v>4.2829457364341081</v>
          </cell>
        </row>
        <row r="87">
          <cell r="E87" t="str">
            <v>902486</v>
          </cell>
          <cell r="G87">
            <v>-1010.34</v>
          </cell>
          <cell r="H87">
            <v>0</v>
          </cell>
          <cell r="I87">
            <v>0.37080103359173128</v>
          </cell>
        </row>
        <row r="88">
          <cell r="E88" t="str">
            <v>902487</v>
          </cell>
          <cell r="G88">
            <v>-2984.18</v>
          </cell>
          <cell r="H88">
            <v>0</v>
          </cell>
          <cell r="I88">
            <v>7.0839793281657872</v>
          </cell>
        </row>
        <row r="89">
          <cell r="E89" t="str">
            <v>902488</v>
          </cell>
          <cell r="G89">
            <v>-4024.66</v>
          </cell>
          <cell r="H89">
            <v>0</v>
          </cell>
          <cell r="I89">
            <v>2.2209302325581395</v>
          </cell>
        </row>
        <row r="90">
          <cell r="E90" t="str">
            <v>902489</v>
          </cell>
          <cell r="G90">
            <v>-3160.33</v>
          </cell>
          <cell r="H90">
            <v>0</v>
          </cell>
          <cell r="I90">
            <v>84.281653746770033</v>
          </cell>
        </row>
        <row r="91">
          <cell r="E91" t="str">
            <v>902490</v>
          </cell>
          <cell r="G91">
            <v>-12028.08</v>
          </cell>
          <cell r="H91">
            <v>0</v>
          </cell>
          <cell r="I91">
            <v>338.28682170542635</v>
          </cell>
        </row>
        <row r="92">
          <cell r="E92" t="str">
            <v>902491</v>
          </cell>
          <cell r="G92">
            <v>-10531.17</v>
          </cell>
          <cell r="H92">
            <v>0</v>
          </cell>
          <cell r="I92">
            <v>16.930232558139533</v>
          </cell>
        </row>
        <row r="93">
          <cell r="E93" t="str">
            <v>902492</v>
          </cell>
          <cell r="G93">
            <v>-2933.85</v>
          </cell>
          <cell r="H93">
            <v>0</v>
          </cell>
          <cell r="I93">
            <v>0.81007751937989647</v>
          </cell>
        </row>
        <row r="94">
          <cell r="E94" t="str">
            <v>902493</v>
          </cell>
          <cell r="G94">
            <v>-2603.8200000000002</v>
          </cell>
          <cell r="H94">
            <v>0</v>
          </cell>
          <cell r="I94">
            <v>79.608527131782935</v>
          </cell>
        </row>
        <row r="95">
          <cell r="E95" t="str">
            <v>902494</v>
          </cell>
          <cell r="G95">
            <v>-5587.68</v>
          </cell>
          <cell r="H95">
            <v>0</v>
          </cell>
          <cell r="I95">
            <v>182.36175710594316</v>
          </cell>
        </row>
        <row r="96">
          <cell r="E96" t="str">
            <v>902495</v>
          </cell>
          <cell r="G96">
            <v>-2083.08</v>
          </cell>
          <cell r="H96">
            <v>0</v>
          </cell>
          <cell r="I96">
            <v>234.75322997416021</v>
          </cell>
        </row>
        <row r="97">
          <cell r="E97" t="str">
            <v>902496</v>
          </cell>
          <cell r="G97">
            <v>-338.18</v>
          </cell>
          <cell r="H97">
            <v>0</v>
          </cell>
          <cell r="I97">
            <v>290.34754521963822</v>
          </cell>
        </row>
        <row r="98">
          <cell r="E98" t="str">
            <v>902498</v>
          </cell>
          <cell r="G98">
            <v>-933.92</v>
          </cell>
          <cell r="H98">
            <v>0</v>
          </cell>
          <cell r="I98">
            <v>579.94444444452381</v>
          </cell>
        </row>
        <row r="99">
          <cell r="E99" t="str">
            <v>902499</v>
          </cell>
          <cell r="G99">
            <v>-1391.13</v>
          </cell>
          <cell r="H99">
            <v>0</v>
          </cell>
          <cell r="I99">
            <v>57.585271317832756</v>
          </cell>
        </row>
        <row r="100">
          <cell r="E100" t="str">
            <v>902500</v>
          </cell>
          <cell r="G100">
            <v>-6748.08</v>
          </cell>
          <cell r="H100">
            <v>0</v>
          </cell>
          <cell r="I100">
            <v>117.37209302325581</v>
          </cell>
        </row>
        <row r="101">
          <cell r="E101" t="str">
            <v>902501</v>
          </cell>
          <cell r="G101">
            <v>-188.42</v>
          </cell>
          <cell r="H101">
            <v>0</v>
          </cell>
          <cell r="I101">
            <v>85.682170542635646</v>
          </cell>
        </row>
        <row r="102">
          <cell r="E102" t="str">
            <v>902502</v>
          </cell>
          <cell r="G102">
            <v>-2834.5</v>
          </cell>
          <cell r="H102">
            <v>0</v>
          </cell>
          <cell r="I102">
            <v>0.95994832041348832</v>
          </cell>
        </row>
        <row r="103">
          <cell r="E103" t="str">
            <v>902503</v>
          </cell>
          <cell r="G103">
            <v>-433.44</v>
          </cell>
          <cell r="H103">
            <v>0</v>
          </cell>
          <cell r="I103">
            <v>1.2713178294572607</v>
          </cell>
        </row>
        <row r="104">
          <cell r="E104" t="str">
            <v>902504</v>
          </cell>
          <cell r="G104">
            <v>-5263.29</v>
          </cell>
          <cell r="H104">
            <v>0</v>
          </cell>
          <cell r="I104">
            <v>15.289405684755348</v>
          </cell>
        </row>
        <row r="105">
          <cell r="E105" t="str">
            <v>902505</v>
          </cell>
          <cell r="G105">
            <v>-869.75</v>
          </cell>
          <cell r="H105">
            <v>0</v>
          </cell>
          <cell r="I105">
            <v>3.6279069767441858</v>
          </cell>
        </row>
        <row r="106">
          <cell r="E106" t="str">
            <v>902506</v>
          </cell>
          <cell r="G106">
            <v>-261.74</v>
          </cell>
          <cell r="H106">
            <v>0</v>
          </cell>
          <cell r="I106">
            <v>48.609819121450336</v>
          </cell>
        </row>
        <row r="107">
          <cell r="E107" t="str">
            <v>902507</v>
          </cell>
          <cell r="G107">
            <v>-3242.19</v>
          </cell>
          <cell r="H107">
            <v>0</v>
          </cell>
          <cell r="I107">
            <v>85.642118863049092</v>
          </cell>
        </row>
        <row r="108">
          <cell r="E108" t="str">
            <v>902509</v>
          </cell>
          <cell r="I108">
            <v>469.50645994832041</v>
          </cell>
        </row>
        <row r="109">
          <cell r="E109" t="str">
            <v>902510</v>
          </cell>
          <cell r="I109">
            <v>595.72351421193912</v>
          </cell>
        </row>
        <row r="110">
          <cell r="E110" t="str">
            <v>902512</v>
          </cell>
          <cell r="I110">
            <v>2.2209302325581395</v>
          </cell>
        </row>
        <row r="111">
          <cell r="E111" t="str">
            <v>902513</v>
          </cell>
          <cell r="I111">
            <v>155.15503875968994</v>
          </cell>
        </row>
        <row r="112">
          <cell r="E112" t="str">
            <v>902516</v>
          </cell>
          <cell r="I112">
            <v>472.3488372093023</v>
          </cell>
        </row>
        <row r="113">
          <cell r="E113" t="str">
            <v>902517</v>
          </cell>
          <cell r="I113">
            <v>547.0852713178823</v>
          </cell>
        </row>
        <row r="114">
          <cell r="E114" t="str">
            <v>902518</v>
          </cell>
          <cell r="I114">
            <v>601.44702842382549</v>
          </cell>
        </row>
        <row r="115">
          <cell r="E115" t="str">
            <v>902520</v>
          </cell>
          <cell r="I115">
            <v>306.56718346253228</v>
          </cell>
        </row>
        <row r="116">
          <cell r="E116" t="str">
            <v>902521</v>
          </cell>
          <cell r="I116">
            <v>887.85271317840034</v>
          </cell>
        </row>
        <row r="117">
          <cell r="E117" t="str">
            <v>902523</v>
          </cell>
          <cell r="I117">
            <v>117.37209302325581</v>
          </cell>
        </row>
        <row r="118">
          <cell r="E118" t="str">
            <v>902525</v>
          </cell>
          <cell r="I118">
            <v>103.07751937984496</v>
          </cell>
        </row>
        <row r="119">
          <cell r="E119" t="str">
            <v>902526</v>
          </cell>
          <cell r="I119">
            <v>155.15503875968994</v>
          </cell>
        </row>
        <row r="120">
          <cell r="E120" t="str">
            <v>902528</v>
          </cell>
          <cell r="I120">
            <v>794.54521963834861</v>
          </cell>
        </row>
        <row r="121">
          <cell r="E121" t="str">
            <v>902536</v>
          </cell>
          <cell r="I121">
            <v>449.75452196382429</v>
          </cell>
        </row>
        <row r="122">
          <cell r="E122" t="str">
            <v>902537</v>
          </cell>
          <cell r="I122">
            <v>1660.2558139535411</v>
          </cell>
        </row>
        <row r="123">
          <cell r="E123" t="str">
            <v>902538</v>
          </cell>
          <cell r="I123">
            <v>279.4702842377261</v>
          </cell>
        </row>
        <row r="124">
          <cell r="E124" t="str">
            <v>902539</v>
          </cell>
          <cell r="I124">
            <v>22.214470284237724</v>
          </cell>
        </row>
        <row r="125">
          <cell r="E125" t="str">
            <v>902540</v>
          </cell>
          <cell r="I125">
            <v>439.10852713178292</v>
          </cell>
        </row>
        <row r="126">
          <cell r="E126" t="str">
            <v>902541</v>
          </cell>
          <cell r="I126">
            <v>137.43669250645993</v>
          </cell>
        </row>
        <row r="127">
          <cell r="E127" t="str">
            <v>902542</v>
          </cell>
          <cell r="I127">
            <v>54.372093023259112</v>
          </cell>
        </row>
        <row r="128">
          <cell r="E128" t="str">
            <v>902543</v>
          </cell>
          <cell r="I128">
            <v>61.516795865636375</v>
          </cell>
        </row>
        <row r="129">
          <cell r="E129" t="str">
            <v>902544</v>
          </cell>
          <cell r="I129">
            <v>300.72351421188631</v>
          </cell>
        </row>
        <row r="130">
          <cell r="E130" t="str">
            <v>902545</v>
          </cell>
          <cell r="I130">
            <v>47.180878552974882</v>
          </cell>
        </row>
        <row r="131">
          <cell r="E131" t="str">
            <v>902548</v>
          </cell>
          <cell r="I131">
            <v>745.57622739028659</v>
          </cell>
        </row>
        <row r="132">
          <cell r="E132" t="str">
            <v>902549</v>
          </cell>
          <cell r="I132">
            <v>579.94444444452381</v>
          </cell>
        </row>
        <row r="133">
          <cell r="E133" t="str">
            <v>902550</v>
          </cell>
          <cell r="I133">
            <v>2.8010335917312661</v>
          </cell>
        </row>
        <row r="134">
          <cell r="E134" t="str">
            <v>902552</v>
          </cell>
          <cell r="I134">
            <v>106.53488372093024</v>
          </cell>
        </row>
        <row r="135">
          <cell r="E135" t="str">
            <v>902553</v>
          </cell>
          <cell r="I135">
            <v>644.51421188635777</v>
          </cell>
        </row>
        <row r="136">
          <cell r="E136" t="str">
            <v>902554</v>
          </cell>
          <cell r="I136">
            <v>47.829457364344385</v>
          </cell>
        </row>
        <row r="137">
          <cell r="E137" t="str">
            <v>902555</v>
          </cell>
          <cell r="I137">
            <v>172.30232558139534</v>
          </cell>
        </row>
        <row r="138">
          <cell r="E138" t="str">
            <v>902556</v>
          </cell>
          <cell r="I138">
            <v>674.63178294581564</v>
          </cell>
        </row>
        <row r="139">
          <cell r="E139" t="str">
            <v>902557</v>
          </cell>
          <cell r="I139">
            <v>978.14599483217353</v>
          </cell>
        </row>
        <row r="140">
          <cell r="E140" t="str">
            <v>902559</v>
          </cell>
          <cell r="I140">
            <v>57.434108527135081</v>
          </cell>
        </row>
        <row r="141">
          <cell r="E141" t="str">
            <v>902560</v>
          </cell>
          <cell r="I141">
            <v>40.271317829460664</v>
          </cell>
        </row>
        <row r="142">
          <cell r="E142" t="str">
            <v>902561</v>
          </cell>
          <cell r="I142">
            <v>439.10852713178292</v>
          </cell>
        </row>
        <row r="143">
          <cell r="E143" t="str">
            <v>902562</v>
          </cell>
          <cell r="I143">
            <v>34.359173126618288</v>
          </cell>
        </row>
        <row r="144">
          <cell r="E144" t="str">
            <v>902563</v>
          </cell>
          <cell r="I144">
            <v>922.36434108537708</v>
          </cell>
        </row>
        <row r="145">
          <cell r="E145" t="str">
            <v>902564</v>
          </cell>
          <cell r="I145">
            <v>33.321705426359891</v>
          </cell>
        </row>
        <row r="146">
          <cell r="E146" t="str">
            <v>902565</v>
          </cell>
          <cell r="I146">
            <v>399.21317829457359</v>
          </cell>
        </row>
        <row r="147">
          <cell r="E147" t="str">
            <v>902566</v>
          </cell>
          <cell r="I147">
            <v>133.07105943152456</v>
          </cell>
        </row>
        <row r="148">
          <cell r="E148" t="str">
            <v>902568</v>
          </cell>
          <cell r="I148">
            <v>150.36175710594316</v>
          </cell>
        </row>
        <row r="149">
          <cell r="E149" t="str">
            <v>902569</v>
          </cell>
          <cell r="I149">
            <v>146.36950904392765</v>
          </cell>
        </row>
        <row r="150">
          <cell r="E150" t="str">
            <v>902570</v>
          </cell>
          <cell r="I150">
            <v>551.77777777783069</v>
          </cell>
        </row>
        <row r="151">
          <cell r="E151" t="str">
            <v>902571</v>
          </cell>
          <cell r="I151">
            <v>630.32558139540174</v>
          </cell>
        </row>
        <row r="152">
          <cell r="E152" t="str">
            <v>902572</v>
          </cell>
          <cell r="I152">
            <v>81.8888888888889</v>
          </cell>
        </row>
        <row r="153">
          <cell r="E153" t="str">
            <v>902573</v>
          </cell>
          <cell r="I153">
            <v>2409.8733850132899</v>
          </cell>
        </row>
        <row r="154">
          <cell r="E154" t="str">
            <v>902574</v>
          </cell>
          <cell r="I154">
            <v>794.54521963834861</v>
          </cell>
        </row>
        <row r="155">
          <cell r="E155" t="str">
            <v>902575</v>
          </cell>
          <cell r="I155">
            <v>449.75452196382429</v>
          </cell>
        </row>
        <row r="156">
          <cell r="E156" t="str">
            <v>902577</v>
          </cell>
          <cell r="I156">
            <v>71.023255813953483</v>
          </cell>
        </row>
        <row r="157">
          <cell r="E157" t="str">
            <v>902578</v>
          </cell>
          <cell r="I157">
            <v>150.36175710594316</v>
          </cell>
        </row>
        <row r="158">
          <cell r="E158" t="str">
            <v>902581</v>
          </cell>
          <cell r="I158">
            <v>1204.9366925065392</v>
          </cell>
        </row>
        <row r="159">
          <cell r="E159" t="str">
            <v>902583</v>
          </cell>
          <cell r="I159">
            <v>551.77777777783069</v>
          </cell>
        </row>
        <row r="160">
          <cell r="E160" t="str">
            <v>902584</v>
          </cell>
          <cell r="I160">
            <v>332.2829457364341</v>
          </cell>
        </row>
        <row r="161">
          <cell r="E161" t="str">
            <v>902585</v>
          </cell>
          <cell r="I161">
            <v>236.76485788113695</v>
          </cell>
        </row>
        <row r="162">
          <cell r="E162" t="str">
            <v>902586</v>
          </cell>
          <cell r="I162">
            <v>469.50645994832041</v>
          </cell>
        </row>
        <row r="163">
          <cell r="E163" t="str">
            <v>902587</v>
          </cell>
          <cell r="I163">
            <v>28.717054263565892</v>
          </cell>
        </row>
        <row r="164">
          <cell r="E164" t="str">
            <v>902588</v>
          </cell>
          <cell r="I164">
            <v>234.75322997416021</v>
          </cell>
        </row>
        <row r="165">
          <cell r="E165" t="str">
            <v>902589</v>
          </cell>
          <cell r="I165">
            <v>693.90180878563547</v>
          </cell>
        </row>
        <row r="166">
          <cell r="E166" t="str">
            <v>902590</v>
          </cell>
          <cell r="I166">
            <v>693.90180878563547</v>
          </cell>
        </row>
        <row r="167">
          <cell r="E167" t="str">
            <v>902591</v>
          </cell>
          <cell r="I167">
            <v>693.90180878563547</v>
          </cell>
        </row>
        <row r="168">
          <cell r="E168" t="str">
            <v>902593</v>
          </cell>
          <cell r="I168">
            <v>210.96899224806202</v>
          </cell>
        </row>
        <row r="169">
          <cell r="E169" t="str">
            <v>902594</v>
          </cell>
          <cell r="I169">
            <v>418.14470284237728</v>
          </cell>
        </row>
        <row r="170">
          <cell r="E170" t="str">
            <v>902595</v>
          </cell>
          <cell r="I170">
            <v>895.20930232568719</v>
          </cell>
        </row>
        <row r="171">
          <cell r="E171" t="str">
            <v>902596</v>
          </cell>
          <cell r="I171">
            <v>562.54263565896758</v>
          </cell>
        </row>
        <row r="172">
          <cell r="E172" t="str">
            <v>902598</v>
          </cell>
          <cell r="I172">
            <v>176.98837209302326</v>
          </cell>
        </row>
        <row r="173">
          <cell r="E173" t="str">
            <v>902600</v>
          </cell>
          <cell r="I173">
            <v>1204.9366925065392</v>
          </cell>
        </row>
        <row r="174">
          <cell r="E174" t="str">
            <v>902601</v>
          </cell>
          <cell r="I174">
            <v>275.88888888888891</v>
          </cell>
        </row>
        <row r="175">
          <cell r="E175" t="str">
            <v>902602</v>
          </cell>
          <cell r="I175">
            <v>0.45090439276485789</v>
          </cell>
        </row>
        <row r="176">
          <cell r="E176" t="str">
            <v>902603</v>
          </cell>
          <cell r="I176">
            <v>21.103359173126616</v>
          </cell>
        </row>
        <row r="177">
          <cell r="E177" t="str">
            <v>902604</v>
          </cell>
          <cell r="I177">
            <v>29.697674418604652</v>
          </cell>
        </row>
        <row r="178">
          <cell r="E178" t="str">
            <v>902605</v>
          </cell>
          <cell r="I178">
            <v>1118.6847545220166</v>
          </cell>
        </row>
        <row r="179">
          <cell r="E179" t="str">
            <v>902610</v>
          </cell>
          <cell r="I179">
            <v>220.24418604651163</v>
          </cell>
        </row>
        <row r="180">
          <cell r="E180" t="str">
            <v>902613</v>
          </cell>
          <cell r="I180">
            <v>247.85142118863047</v>
          </cell>
        </row>
        <row r="181">
          <cell r="E181" t="str">
            <v>902614</v>
          </cell>
          <cell r="I181">
            <v>59.395348837212602</v>
          </cell>
        </row>
        <row r="182">
          <cell r="E182" t="str">
            <v>902615</v>
          </cell>
          <cell r="I182">
            <v>630.32558139540174</v>
          </cell>
        </row>
        <row r="183">
          <cell r="E183" t="str">
            <v>902616</v>
          </cell>
          <cell r="I183">
            <v>2084.627906976797</v>
          </cell>
        </row>
        <row r="184">
          <cell r="E184" t="str">
            <v>902617</v>
          </cell>
          <cell r="I184">
            <v>660.73255813961418</v>
          </cell>
        </row>
        <row r="185">
          <cell r="E185" t="str">
            <v>902618</v>
          </cell>
          <cell r="I185">
            <v>794.54521963834861</v>
          </cell>
        </row>
        <row r="186">
          <cell r="E186" t="str">
            <v>902621</v>
          </cell>
          <cell r="I186">
            <v>294.75968992248062</v>
          </cell>
        </row>
        <row r="187">
          <cell r="E187" t="str">
            <v>902622</v>
          </cell>
          <cell r="I187">
            <v>28.31782945736434</v>
          </cell>
        </row>
        <row r="188">
          <cell r="E188" t="str">
            <v>902623</v>
          </cell>
          <cell r="I188">
            <v>59.395348837212602</v>
          </cell>
        </row>
        <row r="189">
          <cell r="E189" t="str">
            <v>902625</v>
          </cell>
          <cell r="I189">
            <v>292.7390180878553</v>
          </cell>
        </row>
        <row r="190">
          <cell r="E190" t="str">
            <v>902626</v>
          </cell>
          <cell r="I190">
            <v>436.76744186046511</v>
          </cell>
        </row>
        <row r="191">
          <cell r="E191" t="str">
            <v>902627</v>
          </cell>
          <cell r="I191">
            <v>388.23772609819122</v>
          </cell>
        </row>
        <row r="192">
          <cell r="E192" t="str">
            <v>902631</v>
          </cell>
          <cell r="I192">
            <v>432.23255813953489</v>
          </cell>
        </row>
        <row r="193">
          <cell r="E193" t="str">
            <v>902632</v>
          </cell>
          <cell r="I193">
            <v>696.88630490966648</v>
          </cell>
        </row>
        <row r="194">
          <cell r="E194" t="str">
            <v>902633</v>
          </cell>
          <cell r="I194">
            <v>1159.8888888889417</v>
          </cell>
        </row>
        <row r="195">
          <cell r="E195" t="str">
            <v>902635</v>
          </cell>
          <cell r="I195">
            <v>495.70284237726094</v>
          </cell>
        </row>
        <row r="196">
          <cell r="E196" t="str">
            <v>902636</v>
          </cell>
          <cell r="I196">
            <v>242.04909560723513</v>
          </cell>
        </row>
        <row r="197">
          <cell r="E197" t="str">
            <v>902637</v>
          </cell>
          <cell r="I197">
            <v>20.032299741602067</v>
          </cell>
        </row>
        <row r="198">
          <cell r="E198" t="str">
            <v>902638</v>
          </cell>
          <cell r="I198">
            <v>292.7390180878553</v>
          </cell>
        </row>
        <row r="199">
          <cell r="E199" t="str">
            <v>902639</v>
          </cell>
          <cell r="I199">
            <v>59.395348837212602</v>
          </cell>
        </row>
        <row r="200">
          <cell r="E200" t="str">
            <v>902640</v>
          </cell>
          <cell r="I200">
            <v>247.85142118863047</v>
          </cell>
        </row>
        <row r="201">
          <cell r="E201" t="str">
            <v>902641</v>
          </cell>
          <cell r="I201">
            <v>440.48837209302326</v>
          </cell>
        </row>
        <row r="202">
          <cell r="E202" t="str">
            <v>902642</v>
          </cell>
          <cell r="I202">
            <v>89.901808785529724</v>
          </cell>
        </row>
        <row r="203">
          <cell r="E203" t="str">
            <v>902643</v>
          </cell>
          <cell r="I203">
            <v>146.36950904392765</v>
          </cell>
        </row>
        <row r="204">
          <cell r="E204" t="str">
            <v>902645</v>
          </cell>
          <cell r="I204">
            <v>85.642118863049092</v>
          </cell>
        </row>
        <row r="205">
          <cell r="E205" t="str">
            <v>902646</v>
          </cell>
          <cell r="I205">
            <v>7.0852713178298696</v>
          </cell>
        </row>
        <row r="206">
          <cell r="E206" t="str">
            <v>902647</v>
          </cell>
          <cell r="I206">
            <v>218.12273901808786</v>
          </cell>
        </row>
        <row r="207">
          <cell r="E207" t="str">
            <v>902649</v>
          </cell>
          <cell r="I207">
            <v>1204.9366925065392</v>
          </cell>
        </row>
        <row r="208">
          <cell r="E208" t="str">
            <v>902650</v>
          </cell>
          <cell r="I208">
            <v>364.72351421188631</v>
          </cell>
        </row>
        <row r="209">
          <cell r="E209" t="str">
            <v>902651</v>
          </cell>
          <cell r="I209">
            <v>14.170542635659739</v>
          </cell>
        </row>
        <row r="210">
          <cell r="E210" t="str">
            <v>902652</v>
          </cell>
          <cell r="I210">
            <v>121.02454780361757</v>
          </cell>
        </row>
        <row r="211">
          <cell r="E211" t="str">
            <v>902653</v>
          </cell>
          <cell r="I211">
            <v>579.94444444452381</v>
          </cell>
        </row>
        <row r="212">
          <cell r="E212" t="str">
            <v>902656</v>
          </cell>
          <cell r="I212">
            <v>176.98837209302326</v>
          </cell>
        </row>
        <row r="213">
          <cell r="E213" t="str">
            <v>902659</v>
          </cell>
          <cell r="I213">
            <v>991.40568475462771</v>
          </cell>
        </row>
        <row r="214">
          <cell r="E214" t="str">
            <v>902660</v>
          </cell>
          <cell r="I214">
            <v>1159.8888888889417</v>
          </cell>
        </row>
        <row r="215">
          <cell r="E215" t="str">
            <v>902661</v>
          </cell>
          <cell r="I215">
            <v>169.26356589147287</v>
          </cell>
        </row>
        <row r="216">
          <cell r="E216" t="str">
            <v>902665</v>
          </cell>
          <cell r="I216">
            <v>292.7390180878553</v>
          </cell>
        </row>
        <row r="217">
          <cell r="E217" t="str">
            <v>902666</v>
          </cell>
          <cell r="I217">
            <v>630.32558139540174</v>
          </cell>
        </row>
        <row r="218">
          <cell r="E218" t="str">
            <v>902667</v>
          </cell>
          <cell r="I218">
            <v>62.74806201550718</v>
          </cell>
        </row>
        <row r="219">
          <cell r="E219" t="str">
            <v>902669</v>
          </cell>
          <cell r="I219">
            <v>168.94315245478035</v>
          </cell>
        </row>
        <row r="220">
          <cell r="E220" t="str">
            <v>902671</v>
          </cell>
          <cell r="I220">
            <v>495.70284237726094</v>
          </cell>
        </row>
        <row r="221">
          <cell r="E221" t="str">
            <v>902672</v>
          </cell>
          <cell r="I221">
            <v>59.395348837212602</v>
          </cell>
        </row>
        <row r="222">
          <cell r="E222" t="str">
            <v>902673</v>
          </cell>
          <cell r="I222">
            <v>187.39405684754522</v>
          </cell>
        </row>
        <row r="223">
          <cell r="E223" t="str">
            <v>902674</v>
          </cell>
          <cell r="I223">
            <v>18.19121447028424</v>
          </cell>
        </row>
        <row r="224">
          <cell r="E224" t="str">
            <v>902675</v>
          </cell>
          <cell r="I224">
            <v>828.94573643421427</v>
          </cell>
        </row>
        <row r="225">
          <cell r="E225" t="str">
            <v>902676</v>
          </cell>
          <cell r="I225">
            <v>292.7390180878553</v>
          </cell>
        </row>
        <row r="226">
          <cell r="E226" t="str">
            <v>902677</v>
          </cell>
          <cell r="I226">
            <v>146.14987080103359</v>
          </cell>
        </row>
        <row r="227">
          <cell r="E227" t="str">
            <v>902678</v>
          </cell>
          <cell r="I227">
            <v>414.47286821705427</v>
          </cell>
        </row>
        <row r="228">
          <cell r="E228" t="str">
            <v>902679</v>
          </cell>
          <cell r="I228">
            <v>84.90180878552971</v>
          </cell>
        </row>
        <row r="229">
          <cell r="E229" t="str">
            <v>902680</v>
          </cell>
          <cell r="I229">
            <v>85.642118863049092</v>
          </cell>
        </row>
        <row r="230">
          <cell r="E230" t="str">
            <v>902681</v>
          </cell>
          <cell r="I230">
            <v>1159.3385012919898</v>
          </cell>
        </row>
        <row r="231">
          <cell r="E231" t="str">
            <v>902683</v>
          </cell>
          <cell r="I231">
            <v>440.48837209302326</v>
          </cell>
        </row>
        <row r="232">
          <cell r="E232" t="str">
            <v>902684</v>
          </cell>
          <cell r="I232">
            <v>292.7390180878553</v>
          </cell>
        </row>
        <row r="233">
          <cell r="E233" t="str">
            <v>902685</v>
          </cell>
          <cell r="I233">
            <v>294.75968992248062</v>
          </cell>
        </row>
        <row r="234">
          <cell r="E234" t="str">
            <v>902686</v>
          </cell>
          <cell r="I234">
            <v>247.85142118863047</v>
          </cell>
        </row>
        <row r="235">
          <cell r="E235" t="str">
            <v>902692</v>
          </cell>
          <cell r="I235">
            <v>47.829457364344385</v>
          </cell>
        </row>
        <row r="236">
          <cell r="E236" t="str">
            <v>902693</v>
          </cell>
          <cell r="I236">
            <v>2.4315245478036176</v>
          </cell>
        </row>
        <row r="237">
          <cell r="E237" t="str">
            <v>902694</v>
          </cell>
          <cell r="I237">
            <v>530.32428940576403</v>
          </cell>
        </row>
        <row r="238">
          <cell r="E238" t="str">
            <v>902695</v>
          </cell>
          <cell r="I238">
            <v>707.95348837219876</v>
          </cell>
        </row>
        <row r="239">
          <cell r="E239" t="str">
            <v>902696</v>
          </cell>
          <cell r="I239">
            <v>12.627906976745011</v>
          </cell>
        </row>
        <row r="240">
          <cell r="E240" t="str">
            <v>902697</v>
          </cell>
          <cell r="I240">
            <v>224.87726098191214</v>
          </cell>
        </row>
        <row r="241">
          <cell r="E241" t="str">
            <v>902699</v>
          </cell>
          <cell r="I241">
            <v>0.31007751937984496</v>
          </cell>
        </row>
        <row r="242">
          <cell r="E242" t="str">
            <v>902700</v>
          </cell>
          <cell r="I242">
            <v>14.170542635659739</v>
          </cell>
        </row>
        <row r="243">
          <cell r="E243" t="str">
            <v>902702</v>
          </cell>
          <cell r="I243">
            <v>867.3772609820179</v>
          </cell>
        </row>
        <row r="244">
          <cell r="E244" t="str">
            <v>902703</v>
          </cell>
          <cell r="I244">
            <v>520.4263565891473</v>
          </cell>
        </row>
        <row r="245">
          <cell r="E245" t="str">
            <v>902704</v>
          </cell>
          <cell r="I245">
            <v>867.3772609820179</v>
          </cell>
        </row>
        <row r="246">
          <cell r="E246" t="str">
            <v>902705</v>
          </cell>
          <cell r="I246">
            <v>693.90180878563547</v>
          </cell>
        </row>
        <row r="247">
          <cell r="E247" t="str">
            <v>902706</v>
          </cell>
          <cell r="I247">
            <v>693.90180878563547</v>
          </cell>
        </row>
        <row r="248">
          <cell r="E248" t="str">
            <v>902707</v>
          </cell>
          <cell r="I248">
            <v>867.3772609820179</v>
          </cell>
        </row>
        <row r="249">
          <cell r="E249" t="str">
            <v>902709</v>
          </cell>
          <cell r="I249">
            <v>520.4263565891473</v>
          </cell>
        </row>
        <row r="250">
          <cell r="E250" t="str">
            <v>902710</v>
          </cell>
          <cell r="I250">
            <v>144.25581395348837</v>
          </cell>
        </row>
        <row r="251">
          <cell r="E251" t="str">
            <v>902711</v>
          </cell>
          <cell r="I251">
            <v>125.93669250645995</v>
          </cell>
        </row>
        <row r="252">
          <cell r="E252" t="str">
            <v>902714</v>
          </cell>
          <cell r="I252">
            <v>146.36950904392765</v>
          </cell>
        </row>
        <row r="253">
          <cell r="E253" t="str">
            <v>902715</v>
          </cell>
          <cell r="I253">
            <v>12.127906976745013</v>
          </cell>
        </row>
        <row r="254">
          <cell r="E254" t="str">
            <v>902716</v>
          </cell>
          <cell r="I254">
            <v>25.465116279069765</v>
          </cell>
        </row>
        <row r="255">
          <cell r="E255" t="str">
            <v>902717</v>
          </cell>
          <cell r="I255">
            <v>85.642118863049092</v>
          </cell>
        </row>
        <row r="256">
          <cell r="E256" t="str">
            <v>902719</v>
          </cell>
          <cell r="I256">
            <v>613.13436692511743</v>
          </cell>
        </row>
        <row r="257">
          <cell r="E257" t="str">
            <v>902720</v>
          </cell>
          <cell r="I257">
            <v>996.84883720943458</v>
          </cell>
        </row>
        <row r="258">
          <cell r="E258" t="str">
            <v>902721</v>
          </cell>
          <cell r="I258">
            <v>772.32170542643598</v>
          </cell>
        </row>
        <row r="259">
          <cell r="E259" t="str">
            <v>902722</v>
          </cell>
          <cell r="I259">
            <v>551.77777777783069</v>
          </cell>
        </row>
        <row r="260">
          <cell r="E260" t="str">
            <v>902723</v>
          </cell>
          <cell r="I260">
            <v>440.48837209302326</v>
          </cell>
        </row>
        <row r="261">
          <cell r="E261" t="str">
            <v>902724</v>
          </cell>
          <cell r="I261">
            <v>155.15503875968994</v>
          </cell>
        </row>
        <row r="262">
          <cell r="E262" t="str">
            <v>902725</v>
          </cell>
          <cell r="I262">
            <v>133.12144702842374</v>
          </cell>
        </row>
        <row r="263">
          <cell r="E263" t="str">
            <v>902726</v>
          </cell>
          <cell r="I263">
            <v>80.329457364341081</v>
          </cell>
        </row>
        <row r="264">
          <cell r="E264" t="str">
            <v>902727</v>
          </cell>
          <cell r="I264">
            <v>436.76744186046511</v>
          </cell>
        </row>
        <row r="265">
          <cell r="E265" t="str">
            <v>902728</v>
          </cell>
          <cell r="I265">
            <v>56.434108527135088</v>
          </cell>
        </row>
        <row r="266">
          <cell r="E266" t="str">
            <v>902729</v>
          </cell>
          <cell r="I266">
            <v>124.93540051679587</v>
          </cell>
        </row>
        <row r="267">
          <cell r="E267" t="str">
            <v>902730</v>
          </cell>
          <cell r="I267">
            <v>579.94444444452381</v>
          </cell>
        </row>
        <row r="268">
          <cell r="E268" t="str">
            <v>902731</v>
          </cell>
          <cell r="I268">
            <v>140.80620155038758</v>
          </cell>
        </row>
        <row r="269">
          <cell r="E269" t="str">
            <v>902732</v>
          </cell>
          <cell r="I269">
            <v>85.682170542635646</v>
          </cell>
        </row>
        <row r="270">
          <cell r="E270" t="str">
            <v>902733</v>
          </cell>
          <cell r="I270">
            <v>151.92248062015506</v>
          </cell>
        </row>
        <row r="271">
          <cell r="E271" t="str">
            <v>902734</v>
          </cell>
          <cell r="I271">
            <v>1159.3385012919898</v>
          </cell>
        </row>
        <row r="272">
          <cell r="E272" t="str">
            <v>902735</v>
          </cell>
          <cell r="I272">
            <v>35.511627906980053</v>
          </cell>
        </row>
        <row r="273">
          <cell r="E273" t="str">
            <v>902736</v>
          </cell>
          <cell r="I273">
            <v>247.85142118863047</v>
          </cell>
        </row>
        <row r="274">
          <cell r="E274" t="str">
            <v>902737</v>
          </cell>
          <cell r="I274">
            <v>125.93669250645995</v>
          </cell>
        </row>
        <row r="275">
          <cell r="E275" t="str">
            <v>902739</v>
          </cell>
          <cell r="I275">
            <v>419.20542635658916</v>
          </cell>
        </row>
        <row r="276">
          <cell r="E276" t="str">
            <v>902742</v>
          </cell>
          <cell r="I276">
            <v>1.741602067183359</v>
          </cell>
        </row>
        <row r="277">
          <cell r="E277" t="str">
            <v>902743</v>
          </cell>
          <cell r="I277">
            <v>449.75452196382429</v>
          </cell>
        </row>
        <row r="278">
          <cell r="E278" t="str">
            <v>902746</v>
          </cell>
          <cell r="I278">
            <v>781.94573643421427</v>
          </cell>
        </row>
        <row r="279">
          <cell r="E279" t="str">
            <v>902748</v>
          </cell>
          <cell r="I279">
            <v>27.217054263565892</v>
          </cell>
        </row>
        <row r="280">
          <cell r="E280" t="str">
            <v>902749</v>
          </cell>
          <cell r="I280">
            <v>242.04909560723513</v>
          </cell>
        </row>
        <row r="281">
          <cell r="E281" t="str">
            <v>902750</v>
          </cell>
          <cell r="I281">
            <v>781.94573643421427</v>
          </cell>
        </row>
        <row r="282">
          <cell r="E282" t="str">
            <v>902751</v>
          </cell>
          <cell r="I282">
            <v>20.65374677002584</v>
          </cell>
        </row>
        <row r="283">
          <cell r="E283" t="str">
            <v>902752</v>
          </cell>
          <cell r="I283">
            <v>133.12144702842374</v>
          </cell>
        </row>
        <row r="284">
          <cell r="E284" t="str">
            <v>902753</v>
          </cell>
          <cell r="I284">
            <v>456.21963824289401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PH"/>
      <sheetName val="MY"/>
      <sheetName val="ID"/>
      <sheetName val="TH"/>
    </sheetNames>
    <sheetDataSet>
      <sheetData sheetId="0"/>
      <sheetData sheetId="1"/>
      <sheetData sheetId="2">
        <row r="3">
          <cell r="A3" t="str">
            <v>PS400-AS</v>
          </cell>
          <cell r="B3" t="str">
            <v>PowerSure Desktop UPS 400va</v>
          </cell>
          <cell r="C3">
            <v>46.481481481481481</v>
          </cell>
          <cell r="D3" t="str">
            <v>-</v>
          </cell>
          <cell r="E3">
            <v>25.1</v>
          </cell>
          <cell r="F3">
            <v>0.54</v>
          </cell>
          <cell r="G3" t="str">
            <v>New!</v>
          </cell>
          <cell r="I3">
            <v>170.09433333333334</v>
          </cell>
          <cell r="J3">
            <v>91.850940000000008</v>
          </cell>
          <cell r="K3">
            <v>95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51.666666666666657</v>
          </cell>
          <cell r="D4" t="str">
            <v>-</v>
          </cell>
          <cell r="E4">
            <v>27.9</v>
          </cell>
          <cell r="F4">
            <v>0.54</v>
          </cell>
          <cell r="G4" t="str">
            <v>New!</v>
          </cell>
          <cell r="I4">
            <v>189.06899999999996</v>
          </cell>
          <cell r="J4">
            <v>102.09726000000001</v>
          </cell>
          <cell r="K4">
            <v>106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70.92592592592591</v>
          </cell>
          <cell r="D7">
            <v>30</v>
          </cell>
          <cell r="E7">
            <v>32</v>
          </cell>
          <cell r="F7">
            <v>0.45117493472584869</v>
          </cell>
          <cell r="G7" t="str">
            <v>Increased!</v>
          </cell>
          <cell r="I7">
            <v>259.54633333333328</v>
          </cell>
          <cell r="J7">
            <v>117.10080000000001</v>
          </cell>
          <cell r="K7">
            <v>145</v>
          </cell>
        </row>
        <row r="8">
          <cell r="B8" t="str">
            <v>PowerSure ITON 600va FCL</v>
          </cell>
          <cell r="C8">
            <v>70.92592592592591</v>
          </cell>
          <cell r="D8" t="str">
            <v>-</v>
          </cell>
          <cell r="E8">
            <v>30.4</v>
          </cell>
          <cell r="F8">
            <v>0.4286161879895562</v>
          </cell>
          <cell r="G8" t="str">
            <v>New!</v>
          </cell>
          <cell r="I8">
            <v>259.54633333333328</v>
          </cell>
          <cell r="J8">
            <v>111.24575999999999</v>
          </cell>
          <cell r="K8">
            <v>145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160.44444444444443</v>
          </cell>
          <cell r="D9">
            <v>71</v>
          </cell>
          <cell r="E9">
            <v>75</v>
          </cell>
          <cell r="F9">
            <v>0.4674515235457064</v>
          </cell>
          <cell r="G9" t="str">
            <v>Increased!</v>
          </cell>
          <cell r="I9">
            <v>587.13040000000001</v>
          </cell>
          <cell r="J9">
            <v>274.45499999999998</v>
          </cell>
          <cell r="K9">
            <v>329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444.04629629629619</v>
          </cell>
          <cell r="D12">
            <v>212</v>
          </cell>
          <cell r="E12">
            <v>222</v>
          </cell>
          <cell r="F12">
            <v>0.49994786996684543</v>
          </cell>
          <cell r="G12" t="str">
            <v>Increased!</v>
          </cell>
          <cell r="I12">
            <v>1624.9430166666662</v>
          </cell>
          <cell r="J12">
            <v>812.38680000000011</v>
          </cell>
          <cell r="K12">
            <v>910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880.37962962962956</v>
          </cell>
          <cell r="D13">
            <v>376</v>
          </cell>
          <cell r="E13">
            <v>397</v>
          </cell>
          <cell r="F13">
            <v>0.45094182854618697</v>
          </cell>
          <cell r="G13" t="str">
            <v>Increased!</v>
          </cell>
          <cell r="I13">
            <v>3221.6612166666664</v>
          </cell>
          <cell r="J13">
            <v>1452.7818</v>
          </cell>
          <cell r="K13">
            <v>1804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1045.6574074074074</v>
          </cell>
          <cell r="D14">
            <v>471</v>
          </cell>
          <cell r="E14">
            <v>491</v>
          </cell>
          <cell r="F14">
            <v>0.46956105940795706</v>
          </cell>
          <cell r="G14" t="str">
            <v>Increased!</v>
          </cell>
          <cell r="I14">
            <v>3826.4787166666665</v>
          </cell>
          <cell r="J14">
            <v>1796.7654</v>
          </cell>
          <cell r="K14">
            <v>2143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385.6481481481481</v>
          </cell>
          <cell r="D15" t="str">
            <v>-</v>
          </cell>
          <cell r="E15">
            <v>200</v>
          </cell>
          <cell r="F15">
            <v>0.51860744297719097</v>
          </cell>
          <cell r="G15" t="str">
            <v>New!</v>
          </cell>
          <cell r="I15">
            <v>1411.2408333333331</v>
          </cell>
          <cell r="J15">
            <v>731.88</v>
          </cell>
          <cell r="K15">
            <v>790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770.19444444444434</v>
          </cell>
          <cell r="D16" t="str">
            <v>-</v>
          </cell>
          <cell r="E16">
            <v>370</v>
          </cell>
          <cell r="F16">
            <v>0.48039816785083139</v>
          </cell>
          <cell r="G16" t="str">
            <v>New!</v>
          </cell>
          <cell r="I16">
            <v>2818.4495499999998</v>
          </cell>
          <cell r="J16">
            <v>1353.9780000000001</v>
          </cell>
          <cell r="K16">
            <v>1578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881.48148148148141</v>
          </cell>
          <cell r="D17" t="str">
            <v>-</v>
          </cell>
          <cell r="E17">
            <v>450</v>
          </cell>
          <cell r="F17">
            <v>0.51050420168067234</v>
          </cell>
          <cell r="G17" t="str">
            <v>New!</v>
          </cell>
          <cell r="I17">
            <v>3225.6933333333332</v>
          </cell>
          <cell r="J17">
            <v>1646.73</v>
          </cell>
          <cell r="K17">
            <v>1806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633.33333333333326</v>
          </cell>
          <cell r="D18">
            <v>0</v>
          </cell>
          <cell r="E18">
            <v>277</v>
          </cell>
          <cell r="F18">
            <v>0.43736842105263163</v>
          </cell>
          <cell r="G18" t="str">
            <v>Increased!</v>
          </cell>
          <cell r="I18">
            <v>2317.62</v>
          </cell>
          <cell r="J18">
            <v>1013.6538000000002</v>
          </cell>
          <cell r="K18">
            <v>1298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768.51851851851848</v>
          </cell>
          <cell r="D19">
            <v>0</v>
          </cell>
          <cell r="E19">
            <v>341</v>
          </cell>
          <cell r="F19">
            <v>0.44371084337349398</v>
          </cell>
          <cell r="G19" t="str">
            <v>Increased!</v>
          </cell>
          <cell r="I19">
            <v>2812.3166666666666</v>
          </cell>
          <cell r="J19">
            <v>1247.8553999999999</v>
          </cell>
          <cell r="K19">
            <v>1575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248.14814814814812</v>
          </cell>
          <cell r="D20">
            <v>0</v>
          </cell>
          <cell r="E20">
            <v>120</v>
          </cell>
          <cell r="F20">
            <v>0.48358208955223886</v>
          </cell>
          <cell r="G20" t="str">
            <v>Increased!</v>
          </cell>
          <cell r="I20">
            <v>908.07333333333338</v>
          </cell>
          <cell r="J20">
            <v>439.12799999999999</v>
          </cell>
          <cell r="K20">
            <v>509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277.77777777777777</v>
          </cell>
          <cell r="D21">
            <v>0</v>
          </cell>
          <cell r="E21">
            <v>150</v>
          </cell>
          <cell r="F21">
            <v>0.54</v>
          </cell>
          <cell r="G21" t="str">
            <v>Increased!</v>
          </cell>
          <cell r="I21">
            <v>1016.5</v>
          </cell>
          <cell r="J21">
            <v>548.91</v>
          </cell>
          <cell r="K21">
            <v>569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395.56481481481478</v>
          </cell>
          <cell r="D24">
            <v>174</v>
          </cell>
          <cell r="E24">
            <v>174</v>
          </cell>
          <cell r="F24">
            <v>0.43987734369513826</v>
          </cell>
          <cell r="G24"/>
          <cell r="I24">
            <v>1447.5298833333331</v>
          </cell>
          <cell r="J24">
            <v>636.73559999999998</v>
          </cell>
          <cell r="K24">
            <v>811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770.19444444444434</v>
          </cell>
          <cell r="D25">
            <v>317</v>
          </cell>
          <cell r="E25">
            <v>317</v>
          </cell>
          <cell r="F25">
            <v>0.41158437623976635</v>
          </cell>
          <cell r="G25"/>
          <cell r="I25">
            <v>2818.4495499999998</v>
          </cell>
          <cell r="J25">
            <v>1160.0298</v>
          </cell>
          <cell r="K25">
            <v>1578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968.52777777777771</v>
          </cell>
          <cell r="D26">
            <v>355</v>
          </cell>
          <cell r="E26">
            <v>355</v>
          </cell>
          <cell r="F26">
            <v>0.36653569277540371</v>
          </cell>
          <cell r="G26"/>
          <cell r="I26">
            <v>3544.2305499999998</v>
          </cell>
          <cell r="J26">
            <v>1299.087</v>
          </cell>
          <cell r="K26">
            <v>1985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340.47222222222217</v>
          </cell>
          <cell r="D27" t="str">
            <v>-</v>
          </cell>
          <cell r="E27">
            <v>165</v>
          </cell>
          <cell r="F27">
            <v>0.48462103287917113</v>
          </cell>
          <cell r="G27" t="str">
            <v>New!</v>
          </cell>
          <cell r="I27">
            <v>1245.9240499999999</v>
          </cell>
          <cell r="J27">
            <v>603.80100000000004</v>
          </cell>
          <cell r="K27">
            <v>698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660.00925925925912</v>
          </cell>
          <cell r="D28" t="str">
            <v>-</v>
          </cell>
          <cell r="E28">
            <v>300</v>
          </cell>
          <cell r="F28">
            <v>0.45453907773459978</v>
          </cell>
          <cell r="G28" t="str">
            <v>New!</v>
          </cell>
          <cell r="I28">
            <v>2415.2378833333328</v>
          </cell>
          <cell r="J28">
            <v>1097.82</v>
          </cell>
          <cell r="K28">
            <v>1353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803.24999999999989</v>
          </cell>
          <cell r="D29" t="str">
            <v>-</v>
          </cell>
          <cell r="E29">
            <v>325</v>
          </cell>
          <cell r="F29">
            <v>0.40460628695922818</v>
          </cell>
          <cell r="G29" t="str">
            <v>New!</v>
          </cell>
          <cell r="I29">
            <v>2939.4130499999997</v>
          </cell>
          <cell r="J29">
            <v>1189.3050000000001</v>
          </cell>
          <cell r="K29">
            <v>1646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457.40740740740739</v>
          </cell>
          <cell r="D32" t="str">
            <v>-</v>
          </cell>
          <cell r="E32">
            <v>229</v>
          </cell>
          <cell r="F32">
            <v>0.50064777327935228</v>
          </cell>
          <cell r="G32" t="str">
            <v>New!</v>
          </cell>
          <cell r="I32">
            <v>1673.8366666666666</v>
          </cell>
          <cell r="J32">
            <v>838.00260000000003</v>
          </cell>
          <cell r="K32">
            <v>937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557.40740740740739</v>
          </cell>
          <cell r="D33">
            <v>287</v>
          </cell>
          <cell r="E33">
            <v>287</v>
          </cell>
          <cell r="F33">
            <v>0.5148837209302326</v>
          </cell>
          <cell r="G33"/>
          <cell r="I33">
            <v>2039.7766666666669</v>
          </cell>
          <cell r="J33">
            <v>1050.2478000000001</v>
          </cell>
          <cell r="K33">
            <v>1142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750</v>
          </cell>
          <cell r="D34">
            <v>361</v>
          </cell>
          <cell r="E34">
            <v>361</v>
          </cell>
          <cell r="F34">
            <v>0.48133333333333334</v>
          </cell>
          <cell r="G34"/>
          <cell r="I34">
            <v>2744.5499999999997</v>
          </cell>
          <cell r="J34">
            <v>1321.0434</v>
          </cell>
          <cell r="K34">
            <v>1537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966.66666666666663</v>
          </cell>
          <cell r="D35">
            <v>471</v>
          </cell>
          <cell r="E35">
            <v>471</v>
          </cell>
          <cell r="F35">
            <v>0.48724137931034484</v>
          </cell>
          <cell r="G35"/>
          <cell r="I35">
            <v>3537.4199999999996</v>
          </cell>
          <cell r="J35">
            <v>1723.5774000000001</v>
          </cell>
          <cell r="K35">
            <v>1981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1652.3842592592591</v>
          </cell>
          <cell r="D36">
            <v>659</v>
          </cell>
          <cell r="E36">
            <v>659</v>
          </cell>
          <cell r="F36">
            <v>0.39881764565792976</v>
          </cell>
          <cell r="G36"/>
          <cell r="I36">
            <v>6046.7349583333325</v>
          </cell>
          <cell r="J36">
            <v>2411.5445999999997</v>
          </cell>
          <cell r="K36">
            <v>3386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2337.5</v>
          </cell>
          <cell r="D37">
            <v>1160</v>
          </cell>
          <cell r="E37">
            <v>1160</v>
          </cell>
          <cell r="F37">
            <v>0.49625668449197863</v>
          </cell>
          <cell r="G37"/>
          <cell r="I37">
            <v>8553.8474999999999</v>
          </cell>
          <cell r="J37">
            <v>4244.9040000000005</v>
          </cell>
          <cell r="K37">
            <v>4790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2962.9629629629626</v>
          </cell>
          <cell r="D38">
            <v>1370</v>
          </cell>
          <cell r="E38">
            <v>1370</v>
          </cell>
          <cell r="F38">
            <v>0.46237500000000004</v>
          </cell>
          <cell r="G38"/>
          <cell r="I38">
            <v>10842.666666666664</v>
          </cell>
          <cell r="J38">
            <v>5013.3780000000006</v>
          </cell>
          <cell r="K38">
            <v>6072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1180.5555555555554</v>
          </cell>
          <cell r="D39" t="str">
            <v>-</v>
          </cell>
          <cell r="E39">
            <v>601</v>
          </cell>
          <cell r="F39">
            <v>0.50908235294117654</v>
          </cell>
          <cell r="G39" t="str">
            <v>New!</v>
          </cell>
          <cell r="I39">
            <v>4320.125</v>
          </cell>
          <cell r="J39">
            <v>2199.2994000000003</v>
          </cell>
          <cell r="K39">
            <v>2419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1522.2222222222222</v>
          </cell>
          <cell r="D40" t="str">
            <v>-</v>
          </cell>
          <cell r="E40">
            <v>789</v>
          </cell>
          <cell r="F40">
            <v>0.5183211678832117</v>
          </cell>
          <cell r="G40" t="str">
            <v>New!</v>
          </cell>
          <cell r="I40">
            <v>5570.42</v>
          </cell>
          <cell r="J40">
            <v>2887.2665999999999</v>
          </cell>
          <cell r="K40">
            <v>3119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2636.5740740740739</v>
          </cell>
          <cell r="D41" t="str">
            <v>-</v>
          </cell>
          <cell r="E41">
            <v>1290</v>
          </cell>
          <cell r="F41">
            <v>0.48927129060579461</v>
          </cell>
          <cell r="G41" t="str">
            <v>New!</v>
          </cell>
          <cell r="I41">
            <v>9648.2791666666653</v>
          </cell>
          <cell r="J41">
            <v>4720.6260000000002</v>
          </cell>
          <cell r="K41">
            <v>5403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3185.1851851851848</v>
          </cell>
          <cell r="D42" t="str">
            <v>-</v>
          </cell>
          <cell r="E42">
            <v>1500</v>
          </cell>
          <cell r="F42">
            <v>0.47093023255813959</v>
          </cell>
          <cell r="G42" t="str">
            <v>New!</v>
          </cell>
          <cell r="I42">
            <v>11655.866666666665</v>
          </cell>
          <cell r="J42">
            <v>5489.0999999999995</v>
          </cell>
          <cell r="K42">
            <v>6527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1383.4537037037037</v>
          </cell>
          <cell r="D43" t="str">
            <v>-</v>
          </cell>
          <cell r="E43">
            <v>731</v>
          </cell>
          <cell r="F43">
            <v>0.52838775742405275</v>
          </cell>
          <cell r="G43" t="str">
            <v>New!</v>
          </cell>
          <cell r="I43">
            <v>5062.6104833333338</v>
          </cell>
          <cell r="J43">
            <v>2675.0214000000001</v>
          </cell>
          <cell r="K43">
            <v>2835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1944.4444444444443</v>
          </cell>
          <cell r="D44" t="str">
            <v>-</v>
          </cell>
          <cell r="E44">
            <v>950</v>
          </cell>
          <cell r="F44">
            <v>0.4885714285714286</v>
          </cell>
          <cell r="G44" t="str">
            <v>New!</v>
          </cell>
          <cell r="I44">
            <v>7115.5</v>
          </cell>
          <cell r="J44">
            <v>3476.4300000000003</v>
          </cell>
          <cell r="K44">
            <v>3985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2960.833333333333</v>
          </cell>
          <cell r="D45" t="str">
            <v>-</v>
          </cell>
          <cell r="E45">
            <v>1440</v>
          </cell>
          <cell r="F45">
            <v>0.48634956374894461</v>
          </cell>
          <cell r="G45" t="str">
            <v>New!</v>
          </cell>
          <cell r="I45">
            <v>10834.8735</v>
          </cell>
          <cell r="J45">
            <v>5269.5360000000001</v>
          </cell>
          <cell r="K45">
            <v>6068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3370.37037037037</v>
          </cell>
          <cell r="D46" t="str">
            <v>-</v>
          </cell>
          <cell r="E46">
            <v>1650</v>
          </cell>
          <cell r="F46">
            <v>0.4895604395604396</v>
          </cell>
          <cell r="G46" t="str">
            <v>New!</v>
          </cell>
          <cell r="I46">
            <v>12333.533333333333</v>
          </cell>
          <cell r="J46">
            <v>6038.01</v>
          </cell>
          <cell r="K46">
            <v>6907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3753.7037037037035</v>
          </cell>
          <cell r="D49">
            <v>0</v>
          </cell>
          <cell r="E49">
            <v>1636</v>
          </cell>
          <cell r="F49">
            <v>0.43583621114948201</v>
          </cell>
          <cell r="G49" t="str">
            <v>Increased!</v>
          </cell>
          <cell r="I49">
            <v>13736.303333333333</v>
          </cell>
          <cell r="J49">
            <v>5986.7784000000001</v>
          </cell>
          <cell r="K49">
            <v>7692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1921</v>
          </cell>
          <cell r="E50">
            <v>1921</v>
          </cell>
          <cell r="F50">
            <v>0.40316362223085894</v>
          </cell>
          <cell r="G50"/>
          <cell r="I50">
            <v>17436.363333333335</v>
          </cell>
          <cell r="J50">
            <v>7029.7074000000011</v>
          </cell>
          <cell r="K50">
            <v>9764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 t="str">
            <v>-</v>
          </cell>
          <cell r="E51">
            <v>2570</v>
          </cell>
          <cell r="F51">
            <v>0.45892857142857141</v>
          </cell>
          <cell r="G51" t="str">
            <v>New!</v>
          </cell>
          <cell r="I51">
            <v>20492.64</v>
          </cell>
          <cell r="J51">
            <v>9404.6579999999994</v>
          </cell>
          <cell r="K51">
            <v>11476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 t="str">
            <v>-</v>
          </cell>
          <cell r="E52">
            <v>33</v>
          </cell>
          <cell r="F52">
            <v>0.54</v>
          </cell>
          <cell r="G52" t="str">
            <v>New!</v>
          </cell>
          <cell r="I52">
            <v>223.63</v>
          </cell>
          <cell r="J52">
            <v>120.76020000000001</v>
          </cell>
          <cell r="K52">
            <v>125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 t="str">
            <v>-</v>
          </cell>
          <cell r="E53">
            <v>280</v>
          </cell>
          <cell r="F53">
            <v>0.54</v>
          </cell>
          <cell r="G53" t="str">
            <v>New!</v>
          </cell>
          <cell r="I53">
            <v>1897.4666666666665</v>
          </cell>
          <cell r="J53">
            <v>1024.6320000000001</v>
          </cell>
          <cell r="K53">
            <v>1063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180</v>
          </cell>
          <cell r="E56">
            <v>180</v>
          </cell>
          <cell r="F56">
            <v>0.42631578947368426</v>
          </cell>
          <cell r="G56"/>
          <cell r="I56">
            <v>1545.08</v>
          </cell>
          <cell r="J56">
            <v>658.69200000000001</v>
          </cell>
          <cell r="K56">
            <v>865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312</v>
          </cell>
          <cell r="E57">
            <v>312</v>
          </cell>
          <cell r="F57">
            <v>0.505945945945946</v>
          </cell>
          <cell r="G57"/>
          <cell r="I57">
            <v>2256.63</v>
          </cell>
          <cell r="J57">
            <v>1141.7328</v>
          </cell>
          <cell r="K57">
            <v>1264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493</v>
          </cell>
          <cell r="E58">
            <v>493</v>
          </cell>
          <cell r="F58">
            <v>0.52821428571428575</v>
          </cell>
          <cell r="G58"/>
          <cell r="I58">
            <v>3415.4399999999996</v>
          </cell>
          <cell r="J58">
            <v>1804.0842</v>
          </cell>
          <cell r="K58">
            <v>1913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475</v>
          </cell>
          <cell r="E59">
            <v>475</v>
          </cell>
          <cell r="F59">
            <v>0.3392857142857143</v>
          </cell>
          <cell r="G59"/>
          <cell r="I59">
            <v>5123.16</v>
          </cell>
          <cell r="J59">
            <v>1738.2150000000001</v>
          </cell>
          <cell r="K59">
            <v>2869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665</v>
          </cell>
          <cell r="E60">
            <v>665</v>
          </cell>
          <cell r="F60">
            <v>0.31920000000000004</v>
          </cell>
          <cell r="G60"/>
          <cell r="I60">
            <v>7623.7499999999991</v>
          </cell>
          <cell r="J60">
            <v>2433.5010000000002</v>
          </cell>
          <cell r="K60">
            <v>4269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167</v>
          </cell>
          <cell r="E63">
            <v>165</v>
          </cell>
          <cell r="F63">
            <v>0.55967336683417079</v>
          </cell>
          <cell r="G63" t="str">
            <v>Reduced!</v>
          </cell>
          <cell r="I63">
            <v>1078.8453333333334</v>
          </cell>
          <cell r="J63">
            <v>603.80100000000004</v>
          </cell>
          <cell r="K63">
            <v>604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1077.49</v>
          </cell>
          <cell r="J64">
            <v>581.84460000000001</v>
          </cell>
          <cell r="K64">
            <v>603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1077.49</v>
          </cell>
          <cell r="J65">
            <v>581.84460000000001</v>
          </cell>
          <cell r="K65">
            <v>603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 t="str">
            <v>-</v>
          </cell>
          <cell r="E66">
            <v>50</v>
          </cell>
          <cell r="F66">
            <v>0.54</v>
          </cell>
          <cell r="G66" t="str">
            <v>New!</v>
          </cell>
          <cell r="I66">
            <v>338.83333333333326</v>
          </cell>
          <cell r="J66">
            <v>182.97</v>
          </cell>
          <cell r="K66">
            <v>190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172</v>
          </cell>
          <cell r="E67">
            <v>172</v>
          </cell>
          <cell r="F67">
            <v>0.41837837837837838</v>
          </cell>
          <cell r="G67"/>
          <cell r="I67">
            <v>1504.42</v>
          </cell>
          <cell r="J67">
            <v>629.41680000000008</v>
          </cell>
          <cell r="K67">
            <v>842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202</v>
          </cell>
          <cell r="E68">
            <v>202</v>
          </cell>
          <cell r="F68">
            <v>0.43632000000000004</v>
          </cell>
          <cell r="G68"/>
          <cell r="I68">
            <v>1694.1666666666667</v>
          </cell>
          <cell r="J68">
            <v>739.19880000000001</v>
          </cell>
          <cell r="K68">
            <v>949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182</v>
          </cell>
          <cell r="E69">
            <v>182</v>
          </cell>
          <cell r="F69">
            <v>0.33315254237288133</v>
          </cell>
          <cell r="G69"/>
          <cell r="I69">
            <v>1999.1166666666668</v>
          </cell>
          <cell r="J69">
            <v>666.01080000000002</v>
          </cell>
          <cell r="K69">
            <v>1120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47</v>
          </cell>
          <cell r="E70">
            <v>40</v>
          </cell>
          <cell r="F70">
            <v>0.54</v>
          </cell>
          <cell r="G70" t="str">
            <v>Reduced!</v>
          </cell>
          <cell r="I70">
            <v>271.06666666666666</v>
          </cell>
          <cell r="J70">
            <v>146.376</v>
          </cell>
          <cell r="K70">
            <v>152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 t="str">
            <v>-</v>
          </cell>
          <cell r="E71">
            <v>135</v>
          </cell>
          <cell r="F71">
            <v>0.39405405405405408</v>
          </cell>
          <cell r="G71" t="str">
            <v>New!</v>
          </cell>
          <cell r="I71">
            <v>1253.6833333333334</v>
          </cell>
          <cell r="J71">
            <v>494.01900000000006</v>
          </cell>
          <cell r="K71">
            <v>702</v>
          </cell>
        </row>
      </sheetData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BU"/>
      <sheetName val="SummaryPartner"/>
      <sheetName val="SummaryLOB"/>
      <sheetName val="Plan"/>
      <sheetName val="Actual"/>
      <sheetName val="Lookup"/>
    </sheetNames>
    <sheetDataSet>
      <sheetData sheetId="0"/>
      <sheetData sheetId="1" refreshError="1"/>
      <sheetData sheetId="2" refreshError="1"/>
      <sheetData sheetId="3"/>
      <sheetData sheetId="4"/>
      <sheetData sheetId="5">
        <row r="19">
          <cell r="E19" t="str">
            <v>tblPlan[Volume Total]</v>
          </cell>
          <cell r="F19" t="str">
            <v>tblPlan[Rev Total]</v>
          </cell>
          <cell r="G19" t="str">
            <v>tblPlan[Mgn Total]</v>
          </cell>
          <cell r="H19" t="str">
            <v>-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Wk1"/>
      <sheetName val="Wk2"/>
      <sheetName val="Wk3"/>
      <sheetName val="Wk4"/>
      <sheetName val="Wk5"/>
      <sheetName val="Wk6"/>
      <sheetName val="Wk7"/>
      <sheetName val="Wk8"/>
      <sheetName val="Wk9"/>
      <sheetName val="Wk10"/>
      <sheetName val="Wk11"/>
      <sheetName val="Wk12"/>
      <sheetName val="Wk13"/>
      <sheetName val="Attn to OLK"/>
      <sheetName val="Attn to Plan"/>
      <sheetName val="SO Waterfall"/>
      <sheetName val="SI Waterfall"/>
      <sheetName val="Attn Waterfall"/>
      <sheetName val="Review Wk4"/>
      <sheetName val="Review Wk5"/>
      <sheetName val="DSI Trend"/>
      <sheetName val="DSI and Ocean mix Trend"/>
      <sheetName val="Sheet1"/>
      <sheetName val="Q3 SO Activities"/>
    </sheetNames>
    <sheetDataSet>
      <sheetData sheetId="0">
        <row r="1">
          <cell r="N1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B1" t="str">
            <v>Routine</v>
          </cell>
        </row>
        <row r="2">
          <cell r="A2" t="str">
            <v>No</v>
          </cell>
          <cell r="B2" t="str">
            <v>Emergency</v>
          </cell>
        </row>
        <row r="3">
          <cell r="B3" t="str">
            <v>VP Override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Processor Update"/>
      <sheetName val="FHC Components"/>
      <sheetName val="0.Sawgrass MT"/>
      <sheetName val="1.Sawgrass ST"/>
      <sheetName val="2.Andrews "/>
      <sheetName val="ChangeLog"/>
      <sheetName val="RPLMs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i3 - 2120</v>
          </cell>
          <cell r="E5" t="str">
            <v>250GB</v>
          </cell>
          <cell r="F5" t="str">
            <v>1GB</v>
          </cell>
          <cell r="G5" t="str">
            <v>Integrated (MT/ST)</v>
          </cell>
          <cell r="H5" t="str">
            <v>DVD-ROM</v>
          </cell>
          <cell r="I5" t="str">
            <v>none</v>
          </cell>
          <cell r="P5" t="str">
            <v>none</v>
          </cell>
        </row>
        <row r="6">
          <cell r="D6" t="str">
            <v>i3 - 2125</v>
          </cell>
          <cell r="E6" t="str">
            <v>320GB</v>
          </cell>
          <cell r="F6" t="str">
            <v>2GB</v>
          </cell>
          <cell r="G6" t="str">
            <v>M116a - ATI Radeon HD6450 (MT/ST)</v>
          </cell>
          <cell r="H6" t="str">
            <v>DVDRW</v>
          </cell>
          <cell r="I6" t="str">
            <v>DT 1502</v>
          </cell>
          <cell r="P6" t="str">
            <v>19-in-1</v>
          </cell>
        </row>
        <row r="7">
          <cell r="D7" t="str">
            <v>i5 - 2400</v>
          </cell>
          <cell r="E7" t="str">
            <v>500GB</v>
          </cell>
          <cell r="F7" t="str">
            <v>3GB</v>
          </cell>
          <cell r="G7" t="str">
            <v>M208 - ATI Radeon HD6670 (MT only)</v>
          </cell>
          <cell r="H7" t="str">
            <v>BD-Combo</v>
          </cell>
        </row>
        <row r="8">
          <cell r="D8" t="str">
            <v>i5 - 2500</v>
          </cell>
          <cell r="E8" t="str">
            <v>1TB</v>
          </cell>
          <cell r="F8" t="str">
            <v>4GB</v>
          </cell>
          <cell r="G8" t="str">
            <v>M208N 1GB DDR3</v>
          </cell>
          <cell r="H8" t="str">
            <v>No-ODD</v>
          </cell>
        </row>
        <row r="9">
          <cell r="D9" t="str">
            <v>PDC - G630</v>
          </cell>
          <cell r="E9" t="str">
            <v>1.5TB</v>
          </cell>
          <cell r="F9" t="str">
            <v>6GB</v>
          </cell>
          <cell r="G9" t="str">
            <v xml:space="preserve">M116N/ML116N NVIDIA GeForce G405 512MB DDR3 </v>
          </cell>
        </row>
        <row r="10">
          <cell r="D10" t="str">
            <v>PDC - G850</v>
          </cell>
          <cell r="E10" t="str">
            <v>2X500GB</v>
          </cell>
          <cell r="F10" t="str">
            <v>8GB</v>
          </cell>
        </row>
        <row r="11">
          <cell r="D11" t="str">
            <v>G460</v>
          </cell>
        </row>
        <row r="12">
          <cell r="D12" t="str">
            <v>G530</v>
          </cell>
        </row>
        <row r="13">
          <cell r="D13" t="str">
            <v>i3-2130</v>
          </cell>
        </row>
        <row r="18">
          <cell r="D18" t="str">
            <v>i3 - 2120</v>
          </cell>
          <cell r="E18" t="str">
            <v>250GB</v>
          </cell>
          <cell r="F18" t="str">
            <v>1GB</v>
          </cell>
          <cell r="G18" t="str">
            <v>Integrated (MT/ST)</v>
          </cell>
          <cell r="H18" t="str">
            <v>DVD-ROM</v>
          </cell>
          <cell r="I18" t="str">
            <v>none</v>
          </cell>
          <cell r="P18" t="str">
            <v xml:space="preserve">8-in-1 </v>
          </cell>
        </row>
        <row r="19">
          <cell r="D19" t="str">
            <v>i3 - 2125</v>
          </cell>
          <cell r="E19" t="str">
            <v>320GB</v>
          </cell>
          <cell r="F19" t="str">
            <v>2GB</v>
          </cell>
          <cell r="G19" t="str">
            <v>M116a - ATI Radeon HD6450 (MT/ST)</v>
          </cell>
          <cell r="H19" t="str">
            <v>DVDRW</v>
          </cell>
          <cell r="I19" t="str">
            <v>DT 1502</v>
          </cell>
          <cell r="P19" t="str">
            <v>none</v>
          </cell>
        </row>
        <row r="20">
          <cell r="D20" t="str">
            <v>i5 - 2400</v>
          </cell>
          <cell r="E20" t="str">
            <v>500GB</v>
          </cell>
          <cell r="F20" t="str">
            <v>3GB</v>
          </cell>
          <cell r="G20" t="str">
            <v xml:space="preserve">M116N/ML116N NVIDIA GeForce G405 512MB DDR3 </v>
          </cell>
          <cell r="H20" t="str">
            <v>BD-Combo</v>
          </cell>
        </row>
        <row r="21">
          <cell r="D21" t="str">
            <v>i5 - 2500</v>
          </cell>
          <cell r="E21" t="str">
            <v>1TB</v>
          </cell>
          <cell r="F21" t="str">
            <v>4GB</v>
          </cell>
          <cell r="G21" t="str">
            <v>M208 AMD HD6670 1GB DDR5</v>
          </cell>
        </row>
        <row r="22">
          <cell r="D22" t="str">
            <v>PDC - G630</v>
          </cell>
          <cell r="E22" t="str">
            <v>1.5TB</v>
          </cell>
          <cell r="F22" t="str">
            <v>6GB</v>
          </cell>
          <cell r="G22" t="str">
            <v>M208N 1GB DDR3</v>
          </cell>
        </row>
        <row r="23">
          <cell r="D23" t="str">
            <v>PDC - G850</v>
          </cell>
          <cell r="F23" t="str">
            <v>8GB</v>
          </cell>
        </row>
        <row r="24">
          <cell r="D24" t="str">
            <v>G460</v>
          </cell>
        </row>
        <row r="25">
          <cell r="D25" t="str">
            <v>G530</v>
          </cell>
        </row>
        <row r="26">
          <cell r="D26" t="str">
            <v>i3-2130</v>
          </cell>
        </row>
        <row r="27">
          <cell r="D27" t="str">
            <v>* Should we do 2400s &amp; 2500s</v>
          </cell>
        </row>
        <row r="31">
          <cell r="C31" t="str">
            <v>FHD 1920x1080 Non Touch</v>
          </cell>
          <cell r="D31" t="str">
            <v>i3 - 2120</v>
          </cell>
          <cell r="E31" t="str">
            <v>320GB SATA 3.5</v>
          </cell>
          <cell r="F31" t="str">
            <v>2GB (1x 2GB)</v>
          </cell>
          <cell r="G31" t="str">
            <v>Intel Graphics HD 2000 (integrated, GT1)</v>
          </cell>
          <cell r="H31" t="str">
            <v>DVD+/-RW</v>
          </cell>
          <cell r="I31" t="str">
            <v>DW1502 (1x1)</v>
          </cell>
        </row>
        <row r="32">
          <cell r="C32" t="str">
            <v>FHD 1920x1080 Touch</v>
          </cell>
          <cell r="D32" t="str">
            <v>i3 - 2125</v>
          </cell>
          <cell r="E32" t="str">
            <v>500GB SATA 3.5</v>
          </cell>
          <cell r="F32" t="str">
            <v>3GB (1x 2GB + 1x 1GB)</v>
          </cell>
          <cell r="G32" t="str">
            <v>Intel Graphics HD 3000 (integrated, GT2)</v>
          </cell>
          <cell r="H32" t="str">
            <v>BluRay Combo</v>
          </cell>
          <cell r="I32" t="str">
            <v>DW1702 (1x1 + BT)</v>
          </cell>
        </row>
        <row r="33">
          <cell r="D33" t="str">
            <v>i5 - 2400s</v>
          </cell>
          <cell r="E33" t="str">
            <v>1TB SATA 3.5</v>
          </cell>
          <cell r="F33" t="str">
            <v>4GB (1x 4GB)</v>
          </cell>
          <cell r="G33" t="str">
            <v>NVIDIA Geforce GT 525M (N12P-GE)</v>
          </cell>
          <cell r="H33" t="str">
            <v>BD-RE</v>
          </cell>
          <cell r="I33" t="str">
            <v>Intel 6205 (2x2) WiDi</v>
          </cell>
        </row>
        <row r="34">
          <cell r="D34" t="str">
            <v>i5 - 2500s</v>
          </cell>
          <cell r="E34" t="str">
            <v>2.0TB SATA 3.5</v>
          </cell>
          <cell r="F34" t="str">
            <v>6GB (1x 4GB + 1x 2GB)</v>
          </cell>
          <cell r="I34" t="str">
            <v>Intel 6230 (2x2 + BT) WiDi</v>
          </cell>
        </row>
        <row r="35">
          <cell r="D35" t="str">
            <v>PDC - G630</v>
          </cell>
          <cell r="F35" t="str">
            <v>8GB (2x 4GB)</v>
          </cell>
        </row>
        <row r="36">
          <cell r="D36" t="str">
            <v>I7 2600s</v>
          </cell>
          <cell r="F36" t="str">
            <v>4GB (2x 2GB)</v>
          </cell>
        </row>
        <row r="39">
          <cell r="I39" t="str">
            <v>* No intel cards selected - confirm w/ RPLMs - did they miss?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Mercedes SLK"/>
      <sheetName val="2.Mercedes C"/>
      <sheetName val="3.Caruso 14 MLK"/>
      <sheetName val="4."/>
      <sheetName val="5."/>
      <sheetName val="6."/>
      <sheetName val="7."/>
      <sheetName val="GSS Pivot"/>
    </sheetNames>
    <sheetDataSet>
      <sheetData sheetId="0" refreshError="1"/>
      <sheetData sheetId="1" refreshError="1"/>
      <sheetData sheetId="2">
        <row r="5">
          <cell r="C5" t="str">
            <v>HD [1378x768]</v>
          </cell>
          <cell r="J5" t="str">
            <v>Gobi 3000 (Verizon)</v>
          </cell>
          <cell r="K5" t="str">
            <v>49Whr Polymer Internal</v>
          </cell>
          <cell r="N5" t="str">
            <v>32GB mSATA</v>
          </cell>
        </row>
        <row r="6">
          <cell r="J6" t="str">
            <v>Gobi 3000 (Sprint)</v>
          </cell>
          <cell r="N6" t="str">
            <v>None</v>
          </cell>
        </row>
        <row r="7">
          <cell r="J7" t="str">
            <v>Gobi 3000 (TMobile)</v>
          </cell>
        </row>
        <row r="8">
          <cell r="J8" t="str">
            <v>Gobi 3000 (NetReady)</v>
          </cell>
        </row>
        <row r="9">
          <cell r="J9" t="str">
            <v>Gobi 3000 (ATT)</v>
          </cell>
        </row>
        <row r="10">
          <cell r="J10" t="str">
            <v>LTE/4G (US)</v>
          </cell>
        </row>
        <row r="11">
          <cell r="J11" t="str">
            <v>HSPA+ (WW)</v>
          </cell>
        </row>
        <row r="12">
          <cell r="J12" t="str">
            <v>None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Platforms"/>
      <sheetName val="RegionalMatrix"/>
      <sheetName val="Platforms"/>
      <sheetName val="Schedule"/>
      <sheetName val="FHC Components"/>
      <sheetName val="2. Sunrise SFF"/>
      <sheetName val="3. Sawgrass MLK"/>
      <sheetName val="1. Pebble Beach (Post Lock Req)"/>
      <sheetName val="1. Pebble Beach (Locked)"/>
      <sheetName val="Sunrise AR Estimates"/>
      <sheetName val="Sunrise Rec"/>
      <sheetName val="Sawgrass AR Estimates"/>
      <sheetName val="Sawgrass Rec"/>
      <sheetName val="Pebble Beach (Final Lock)"/>
      <sheetName val="Pebble Beach (Prel Lock)"/>
      <sheetName val="Pebble Beach v.4"/>
      <sheetName val="Pebble Beach v.3"/>
      <sheetName val="Pebble Beach v.2"/>
      <sheetName val="1.Pebble Beach"/>
      <sheetName val="PG Rec - PB"/>
    </sheetNames>
    <sheetDataSet>
      <sheetData sheetId="0"/>
      <sheetData sheetId="1"/>
      <sheetData sheetId="2">
        <row r="3">
          <cell r="B3">
            <v>1</v>
          </cell>
        </row>
      </sheetData>
      <sheetData sheetId="3"/>
      <sheetData sheetId="4">
        <row r="5">
          <cell r="C5" t="str">
            <v>NA</v>
          </cell>
          <cell r="L5" t="str">
            <v>None</v>
          </cell>
        </row>
        <row r="6">
          <cell r="L6">
            <v>0</v>
          </cell>
        </row>
        <row r="7">
          <cell r="L7">
            <v>0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11">
          <cell r="L11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BC Fin"/>
      <sheetName val="FHC Components"/>
      <sheetName val="1. Pebble Beach MT"/>
      <sheetName val="1. Pebble Beach MT-Tent."/>
      <sheetName val="1. Pebble Beach MT (Older SB)"/>
      <sheetName val="2. Sawgrass ST"/>
      <sheetName val="3. Sawgrass MT"/>
      <sheetName val="4. Sunrise SFF"/>
      <sheetName val="5. Sawgrass MLK"/>
      <sheetName val="6. Future Use"/>
      <sheetName val="7. Future Use"/>
    </sheetNames>
    <sheetDataSet>
      <sheetData sheetId="0"/>
      <sheetData sheetId="1"/>
      <sheetData sheetId="2"/>
      <sheetData sheetId="3">
        <row r="18">
          <cell r="M18" t="str">
            <v xml:space="preserve">Integrated 8-in-1 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BC Fin"/>
      <sheetName val="FHC Components"/>
      <sheetName val="1.Cypress Point MT"/>
      <sheetName val="2.Pine Valley SFF"/>
      <sheetName val="3.Mission Hills MLK"/>
      <sheetName val="4.Eagleton"/>
      <sheetName val="5.Princeville"/>
      <sheetName val="6.Olympic"/>
    </sheetNames>
    <sheetDataSet>
      <sheetData sheetId="0" refreshError="1"/>
      <sheetData sheetId="1" refreshError="1"/>
      <sheetData sheetId="2" refreshError="1"/>
      <sheetData sheetId="3">
        <row r="18">
          <cell r="C18" t="str">
            <v>NA</v>
          </cell>
          <cell r="O18" t="str">
            <v>N/A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2.Enrico 14 I-HR"/>
      <sheetName val="RPLMs"/>
      <sheetName val="FHC_Components"/>
      <sheetName val="2_Enrico_14_I-HR"/>
    </sheetNames>
    <sheetDataSet>
      <sheetData sheetId="0"/>
      <sheetData sheetId="1"/>
      <sheetData sheetId="2">
        <row r="31">
          <cell r="J31" t="str">
            <v>N/A</v>
          </cell>
          <cell r="K31" t="str">
            <v>6-Cell</v>
          </cell>
        </row>
      </sheetData>
      <sheetData sheetId="3"/>
      <sheetData sheetId="4"/>
      <sheetData sheetId="5">
        <row r="31">
          <cell r="J31" t="str">
            <v>N/A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4.Eagleton"/>
      <sheetName val="6.Olympic"/>
    </sheetNames>
    <sheetDataSet>
      <sheetData sheetId="0" refreshError="1"/>
      <sheetData sheetId="1" refreshError="1"/>
      <sheetData sheetId="2">
        <row r="57">
          <cell r="C57" t="str">
            <v>20" HD 1600x900(WLED) Non Touch</v>
          </cell>
          <cell r="D57" t="str">
            <v>Intel PDC G620T</v>
          </cell>
          <cell r="F57" t="str">
            <v>500GB 7200</v>
          </cell>
          <cell r="G57" t="str">
            <v>2GB DDR3 1333</v>
          </cell>
          <cell r="H57" t="str">
            <v>Intel HD2000</v>
          </cell>
        </row>
        <row r="58">
          <cell r="C58" t="str">
            <v>20" HD 1600x900(WLED) Touch</v>
          </cell>
          <cell r="D58" t="str">
            <v>Intel Core i3-2120T</v>
          </cell>
          <cell r="F58" t="str">
            <v>1TB 7200</v>
          </cell>
          <cell r="G58" t="str">
            <v>3GB DDR3 1333</v>
          </cell>
          <cell r="H58" t="str">
            <v>nVidia GeForce 610M  1G DDR3</v>
          </cell>
        </row>
        <row r="59">
          <cell r="D59" t="str">
            <v>Intel Core i5-2390T</v>
          </cell>
          <cell r="G59" t="str">
            <v>4GB DDR3 1333</v>
          </cell>
        </row>
        <row r="60">
          <cell r="G60" t="str">
            <v>6GB DDR31333</v>
          </cell>
        </row>
        <row r="61">
          <cell r="D61" t="str">
            <v>Intel Core i3-2100T</v>
          </cell>
        </row>
      </sheetData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Cypress Point MT"/>
      <sheetName val="2.Pine Valley SFF"/>
      <sheetName val="3.Mission Hills MLK"/>
      <sheetName val="4.Eagleton"/>
      <sheetName val="5.Princeville"/>
      <sheetName val="6.Olympic"/>
    </sheetNames>
    <sheetDataSet>
      <sheetData sheetId="0" refreshError="1"/>
      <sheetData sheetId="1" refreshError="1"/>
      <sheetData sheetId="2">
        <row r="5">
          <cell r="C5" t="str">
            <v>NA</v>
          </cell>
        </row>
        <row r="70">
          <cell r="C70" t="str">
            <v>27" QHD (2560x1440)</v>
          </cell>
          <cell r="D70" t="str">
            <v>Intel Ci5</v>
          </cell>
          <cell r="F70" t="str">
            <v>1TB 7200</v>
          </cell>
          <cell r="G70" t="str">
            <v>4GB DDR3 SDRAM AT 1600MHZ-1X4GB</v>
          </cell>
          <cell r="H70" t="str">
            <v>Intel HD4000</v>
          </cell>
          <cell r="I70" t="str">
            <v>DVD+/-RW</v>
          </cell>
          <cell r="J70" t="str">
            <v>DW1703 802.11b/g/n, BT4.0</v>
          </cell>
          <cell r="M70" t="str">
            <v>Internal TV Tuner</v>
          </cell>
          <cell r="O70" t="str">
            <v>Standard (Included)</v>
          </cell>
        </row>
        <row r="71">
          <cell r="D71" t="str">
            <v>Intel Ci7</v>
          </cell>
          <cell r="F71" t="str">
            <v>2TB 7200</v>
          </cell>
          <cell r="G71" t="str">
            <v>4GB DDR3 SDRAM AT 1600MHZ-2X2GB</v>
          </cell>
          <cell r="H71" t="str">
            <v>nVidia N13 P DDR5</v>
          </cell>
          <cell r="I71" t="str">
            <v>BR combo</v>
          </cell>
          <cell r="J71" t="str">
            <v>DW1704 802.11b/g/n, BT4.0</v>
          </cell>
          <cell r="M71" t="str">
            <v>None</v>
          </cell>
        </row>
        <row r="72">
          <cell r="F72" t="str">
            <v>1 TB + 32GB SSD</v>
          </cell>
          <cell r="G72" t="str">
            <v>6GB DDR3 SDRAM AT 1600MHZ-1X2GB/1x4GB</v>
          </cell>
          <cell r="H72" t="str">
            <v>nVidia  GeForce GT 640M 2GB DDR5</v>
          </cell>
          <cell r="J72" t="str">
            <v>Intel 6235 Advanced-N + Wireless Display</v>
          </cell>
        </row>
        <row r="73">
          <cell r="F73" t="str">
            <v>2 TB + 32GB SSD</v>
          </cell>
          <cell r="G73" t="str">
            <v>8GB DDR3 SDRAM AT 1600MHZ-2x4GB</v>
          </cell>
        </row>
        <row r="74">
          <cell r="G74" t="str">
            <v>16GB DDR3 SDRAM AT 1600MHZ-2X8GB</v>
          </cell>
        </row>
        <row r="79">
          <cell r="H79" t="str">
            <v>* Per C. Camiletti 11/16/11 e-mail - nVidia 1GB option not available until 3-4 mos. Post-RTS - on 11/28/11 RH moved all nVidia 1GB to nVidia 2GB - will add 1GB FHCs back when available as necessary</v>
          </cell>
          <cell r="M79" t="str">
            <v>* Question of remote controller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Spyder MLK"/>
      <sheetName val="2.Carrera"/>
      <sheetName val="3.Audi A3"/>
      <sheetName val="4.Audi A4"/>
      <sheetName val="5.Audi A4 Turbo"/>
      <sheetName val="6.Enrico 14 MLK"/>
      <sheetName val="7.BMW Z4"/>
      <sheetName val="8.Murcielago"/>
      <sheetName val="Paste_Attributed_Files"/>
    </sheetNames>
    <sheetDataSet>
      <sheetData sheetId="0"/>
      <sheetData sheetId="1"/>
      <sheetData sheetId="2">
        <row r="83">
          <cell r="E83" t="str">
            <v>2GB DDR3 1333</v>
          </cell>
        </row>
        <row r="84">
          <cell r="E84" t="str">
            <v>4GB DDR3 1333</v>
          </cell>
        </row>
        <row r="85">
          <cell r="E85" t="str">
            <v>4x1 DDR3 1600</v>
          </cell>
        </row>
        <row r="86">
          <cell r="E86" t="str">
            <v>6GB DDR3 1600</v>
          </cell>
        </row>
        <row r="87">
          <cell r="E87" t="str">
            <v>8GB DDR3 1600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ORTNOTE"/>
      <sheetName val="PERIPHERALS"/>
      <sheetName val="PORTBASES"/>
      <sheetName val="INSPIRON"/>
      <sheetName val="Portable_Data"/>
      <sheetName val="Sheet1"/>
      <sheetName val="Module2"/>
      <sheetName val="Module3"/>
      <sheetName val="Module1"/>
      <sheetName val="Module4"/>
      <sheetName val="Module6"/>
      <sheetName val="Module5"/>
      <sheetName val="Module7"/>
      <sheetName val="Module9"/>
      <sheetName val="Module10"/>
      <sheetName val="Module11"/>
      <sheetName val="Module8"/>
      <sheetName val="PUNCH"/>
      <sheetName val="CORONA"/>
      <sheetName val="COLORADO"/>
      <sheetName val="CYCLONE"/>
      <sheetName val="LATITUDE"/>
      <sheetName val="LCD"/>
      <sheetName val="Sheet2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Field1</v>
          </cell>
          <cell r="B1" t="str">
            <v>Field2</v>
          </cell>
          <cell r="C1" t="str">
            <v>Field3</v>
          </cell>
          <cell r="D1" t="str">
            <v>F3</v>
          </cell>
          <cell r="E1" t="str">
            <v>F6</v>
          </cell>
          <cell r="F1" t="str">
            <v>F7</v>
          </cell>
          <cell r="G1" t="str">
            <v>F8</v>
          </cell>
          <cell r="H1" t="str">
            <v>F9</v>
          </cell>
          <cell r="I1" t="str">
            <v>F10</v>
          </cell>
          <cell r="J1" t="str">
            <v>F11</v>
          </cell>
          <cell r="K1" t="str">
            <v>F12</v>
          </cell>
          <cell r="L1" t="str">
            <v>F13</v>
          </cell>
          <cell r="M1" t="str">
            <v>F14</v>
          </cell>
          <cell r="N1" t="str">
            <v>F15</v>
          </cell>
          <cell r="O1" t="str">
            <v>F16</v>
          </cell>
          <cell r="P1" t="str">
            <v>F17</v>
          </cell>
          <cell r="Q1" t="str">
            <v>F17</v>
          </cell>
          <cell r="R1" t="str">
            <v>F18</v>
          </cell>
        </row>
        <row r="2">
          <cell r="A2" t="str">
            <v>0014T</v>
          </cell>
          <cell r="B2" t="str">
            <v>20.0GB 9.5mm IBM (JASPER-L)</v>
          </cell>
          <cell r="C2" t="str">
            <v>HARD DRIVES</v>
          </cell>
          <cell r="D2">
            <v>11.5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11.5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11.5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11.5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11.5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11.5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11.5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9</v>
          </cell>
          <cell r="CN2">
            <v>9</v>
          </cell>
          <cell r="CO2">
            <v>9</v>
          </cell>
          <cell r="CP2">
            <v>9</v>
          </cell>
          <cell r="CQ2">
            <v>9</v>
          </cell>
          <cell r="CR2">
            <v>9</v>
          </cell>
          <cell r="CS2">
            <v>9</v>
          </cell>
          <cell r="CT2">
            <v>9</v>
          </cell>
          <cell r="CU2">
            <v>9</v>
          </cell>
          <cell r="CV2">
            <v>9</v>
          </cell>
          <cell r="CW2">
            <v>9</v>
          </cell>
          <cell r="CX2">
            <v>9</v>
          </cell>
          <cell r="CY2">
            <v>9</v>
          </cell>
          <cell r="CZ2">
            <v>9</v>
          </cell>
          <cell r="DA2">
            <v>9</v>
          </cell>
          <cell r="DB2">
            <v>9</v>
          </cell>
          <cell r="DC2">
            <v>9</v>
          </cell>
          <cell r="DD2">
            <v>9</v>
          </cell>
          <cell r="DE2">
            <v>9</v>
          </cell>
          <cell r="DF2">
            <v>9</v>
          </cell>
          <cell r="DG2">
            <v>9</v>
          </cell>
          <cell r="DH2">
            <v>9</v>
          </cell>
          <cell r="DI2">
            <v>9</v>
          </cell>
          <cell r="DJ2">
            <v>9</v>
          </cell>
          <cell r="DK2">
            <v>9</v>
          </cell>
          <cell r="DL2">
            <v>9</v>
          </cell>
          <cell r="DM2">
            <v>9</v>
          </cell>
          <cell r="DN2">
            <v>9</v>
          </cell>
          <cell r="DO2">
            <v>9</v>
          </cell>
          <cell r="DP2">
            <v>9</v>
          </cell>
          <cell r="DQ2">
            <v>9</v>
          </cell>
          <cell r="DR2">
            <v>9</v>
          </cell>
          <cell r="DS2">
            <v>9</v>
          </cell>
          <cell r="DT2">
            <v>9</v>
          </cell>
          <cell r="DU2">
            <v>9</v>
          </cell>
          <cell r="DV2">
            <v>9</v>
          </cell>
          <cell r="DW2">
            <v>9</v>
          </cell>
          <cell r="DX2">
            <v>9</v>
          </cell>
          <cell r="DY2">
            <v>9</v>
          </cell>
          <cell r="DZ2">
            <v>9</v>
          </cell>
          <cell r="EA2">
            <v>9</v>
          </cell>
          <cell r="EB2">
            <v>9</v>
          </cell>
          <cell r="EC2">
            <v>9</v>
          </cell>
          <cell r="ED2">
            <v>9</v>
          </cell>
          <cell r="EE2">
            <v>9</v>
          </cell>
          <cell r="EF2">
            <v>9</v>
          </cell>
          <cell r="EG2">
            <v>9</v>
          </cell>
          <cell r="EH2">
            <v>9</v>
          </cell>
          <cell r="EI2">
            <v>9</v>
          </cell>
          <cell r="EJ2">
            <v>9</v>
          </cell>
          <cell r="EK2">
            <v>9</v>
          </cell>
          <cell r="EL2">
            <v>9</v>
          </cell>
          <cell r="EM2">
            <v>9</v>
          </cell>
          <cell r="EN2">
            <v>9</v>
          </cell>
          <cell r="EO2">
            <v>9</v>
          </cell>
          <cell r="EP2">
            <v>9</v>
          </cell>
          <cell r="EQ2">
            <v>9</v>
          </cell>
          <cell r="ER2">
            <v>9</v>
          </cell>
          <cell r="ES2">
            <v>9</v>
          </cell>
          <cell r="ET2">
            <v>9</v>
          </cell>
          <cell r="EU2">
            <v>9</v>
          </cell>
          <cell r="EV2">
            <v>9</v>
          </cell>
          <cell r="EW2">
            <v>9</v>
          </cell>
          <cell r="EX2">
            <v>9</v>
          </cell>
          <cell r="EY2">
            <v>9</v>
          </cell>
          <cell r="EZ2">
            <v>9</v>
          </cell>
          <cell r="FA2">
            <v>9</v>
          </cell>
          <cell r="FB2">
            <v>9</v>
          </cell>
          <cell r="FC2">
            <v>9</v>
          </cell>
          <cell r="FD2">
            <v>9</v>
          </cell>
          <cell r="FE2">
            <v>9</v>
          </cell>
          <cell r="FF2">
            <v>9</v>
          </cell>
          <cell r="FG2">
            <v>9</v>
          </cell>
          <cell r="FH2">
            <v>9</v>
          </cell>
          <cell r="FI2">
            <v>9</v>
          </cell>
          <cell r="FJ2">
            <v>9</v>
          </cell>
          <cell r="FK2">
            <v>9</v>
          </cell>
          <cell r="FL2">
            <v>9</v>
          </cell>
          <cell r="FM2">
            <v>9</v>
          </cell>
          <cell r="FN2">
            <v>9</v>
          </cell>
          <cell r="FO2">
            <v>9</v>
          </cell>
          <cell r="FP2">
            <v>9</v>
          </cell>
          <cell r="FQ2">
            <v>9</v>
          </cell>
          <cell r="FR2">
            <v>9</v>
          </cell>
          <cell r="FS2">
            <v>9</v>
          </cell>
          <cell r="FT2">
            <v>9</v>
          </cell>
          <cell r="FU2">
            <v>9</v>
          </cell>
          <cell r="FV2">
            <v>9</v>
          </cell>
          <cell r="FW2">
            <v>9</v>
          </cell>
          <cell r="FX2">
            <v>9</v>
          </cell>
          <cell r="FY2">
            <v>9</v>
          </cell>
          <cell r="FZ2">
            <v>9</v>
          </cell>
          <cell r="GA2">
            <v>9</v>
          </cell>
          <cell r="GB2">
            <v>9</v>
          </cell>
        </row>
        <row r="3">
          <cell r="A3" t="str">
            <v>001KK</v>
          </cell>
          <cell r="B3" t="str">
            <v>CORONA KEYBOARD MOD KOR</v>
          </cell>
          <cell r="C3" t="str">
            <v>KEYBOARD</v>
          </cell>
          <cell r="D3">
            <v>69.739999999999995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69.739999999999995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14.19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002UH</v>
          </cell>
          <cell r="D4">
            <v>383.53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383.53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69.94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003CU</v>
          </cell>
          <cell r="D5">
            <v>146.12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146.12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390.52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007KN</v>
          </cell>
          <cell r="D6">
            <v>240</v>
          </cell>
          <cell r="E6">
            <v>227</v>
          </cell>
          <cell r="F6">
            <v>224</v>
          </cell>
          <cell r="G6">
            <v>224</v>
          </cell>
          <cell r="H6">
            <v>224</v>
          </cell>
          <cell r="I6">
            <v>224</v>
          </cell>
          <cell r="J6">
            <v>224</v>
          </cell>
          <cell r="K6">
            <v>224</v>
          </cell>
          <cell r="L6">
            <v>224</v>
          </cell>
          <cell r="M6">
            <v>224</v>
          </cell>
          <cell r="N6">
            <v>224</v>
          </cell>
          <cell r="O6">
            <v>224</v>
          </cell>
          <cell r="P6">
            <v>224</v>
          </cell>
          <cell r="Q6">
            <v>240</v>
          </cell>
          <cell r="R6">
            <v>227</v>
          </cell>
          <cell r="S6">
            <v>224</v>
          </cell>
          <cell r="T6">
            <v>224</v>
          </cell>
          <cell r="U6">
            <v>224</v>
          </cell>
          <cell r="V6">
            <v>224</v>
          </cell>
          <cell r="W6">
            <v>224</v>
          </cell>
          <cell r="X6">
            <v>224</v>
          </cell>
          <cell r="Y6">
            <v>224</v>
          </cell>
          <cell r="Z6">
            <v>224</v>
          </cell>
          <cell r="AA6">
            <v>224</v>
          </cell>
          <cell r="AB6">
            <v>224</v>
          </cell>
          <cell r="AC6">
            <v>224</v>
          </cell>
          <cell r="AD6">
            <v>191.34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0082R</v>
          </cell>
          <cell r="B7" t="str">
            <v>ASSY,PLMRST,TPAD,CRNA2</v>
          </cell>
          <cell r="C7" t="str">
            <v>PALMREST</v>
          </cell>
          <cell r="D7">
            <v>31.12</v>
          </cell>
          <cell r="E7">
            <v>28.09</v>
          </cell>
          <cell r="F7">
            <v>28.09</v>
          </cell>
          <cell r="G7">
            <v>28.09</v>
          </cell>
          <cell r="H7">
            <v>28.09</v>
          </cell>
          <cell r="I7">
            <v>28.09</v>
          </cell>
          <cell r="J7">
            <v>28.09</v>
          </cell>
          <cell r="K7">
            <v>28.09</v>
          </cell>
          <cell r="L7">
            <v>28.09</v>
          </cell>
          <cell r="M7">
            <v>28.09</v>
          </cell>
          <cell r="N7">
            <v>28.09</v>
          </cell>
          <cell r="O7">
            <v>28.09</v>
          </cell>
          <cell r="P7">
            <v>28.09</v>
          </cell>
          <cell r="Q7">
            <v>31.12</v>
          </cell>
          <cell r="R7">
            <v>28.09</v>
          </cell>
          <cell r="S7">
            <v>28.09</v>
          </cell>
          <cell r="T7">
            <v>28.09</v>
          </cell>
          <cell r="U7">
            <v>28.09</v>
          </cell>
          <cell r="V7">
            <v>28.09</v>
          </cell>
          <cell r="W7">
            <v>28.09</v>
          </cell>
          <cell r="X7">
            <v>28.09</v>
          </cell>
          <cell r="Y7">
            <v>28.09</v>
          </cell>
          <cell r="Z7">
            <v>28.09</v>
          </cell>
          <cell r="AA7">
            <v>28.09</v>
          </cell>
          <cell r="AB7">
            <v>28.09</v>
          </cell>
          <cell r="AC7">
            <v>28.09</v>
          </cell>
          <cell r="AD7">
            <v>455</v>
          </cell>
          <cell r="AE7">
            <v>461</v>
          </cell>
          <cell r="AF7">
            <v>0</v>
          </cell>
          <cell r="AG7">
            <v>0</v>
          </cell>
          <cell r="AH7">
            <v>525</v>
          </cell>
        </row>
        <row r="8">
          <cell r="A8" t="str">
            <v>00FWJ</v>
          </cell>
          <cell r="B8" t="str">
            <v>ASSY,PLMRST,TPAD,CRNA2</v>
          </cell>
          <cell r="C8" t="str">
            <v>PALMREST</v>
          </cell>
          <cell r="D8">
            <v>19.8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19.8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31.12</v>
          </cell>
          <cell r="AE8">
            <v>31.38</v>
          </cell>
          <cell r="AF8">
            <v>0</v>
          </cell>
          <cell r="AG8">
            <v>0</v>
          </cell>
        </row>
        <row r="9">
          <cell r="A9" t="str">
            <v>00GMD</v>
          </cell>
          <cell r="D9">
            <v>122.12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122.12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19.809999999999999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00VXJ</v>
          </cell>
          <cell r="D10">
            <v>16.23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16.23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132.61000000000001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0103U</v>
          </cell>
          <cell r="B11" t="str">
            <v>KEYBOARD MOD</v>
          </cell>
          <cell r="C11" t="str">
            <v>KEYBOARD</v>
          </cell>
          <cell r="D11">
            <v>20.74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20.74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16.23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0104D</v>
          </cell>
          <cell r="B12" t="str">
            <v>ASSY,DVD,2X,INT,MPEGII,I3</v>
          </cell>
          <cell r="C12" t="str">
            <v>DVD MPEG</v>
          </cell>
          <cell r="D12">
            <v>256.13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256.13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20.92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0150E</v>
          </cell>
          <cell r="B13" t="str">
            <v>ASSY,RMS,100M,ZIP,12.7,I,IOMEG</v>
          </cell>
          <cell r="C13" t="str">
            <v>ZIP DRIVE</v>
          </cell>
          <cell r="D13">
            <v>117.23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117.23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256.13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0151U</v>
          </cell>
          <cell r="B14" t="str">
            <v>MOD,DVD/FD,6X,COMBO,SANYO,I7K</v>
          </cell>
          <cell r="C14" t="str">
            <v>6X DVD</v>
          </cell>
          <cell r="D14">
            <v>151.24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151.24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117.23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0177U</v>
          </cell>
          <cell r="B15" t="str">
            <v>MOD,HSG,CPORT2,APR,BIG BEN,US</v>
          </cell>
          <cell r="C15" t="str">
            <v>PORT REPLICATOR</v>
          </cell>
          <cell r="D15">
            <v>164.15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164.15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154.55000000000001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01YGX</v>
          </cell>
          <cell r="B16" t="str">
            <v>MOD,HSG,CPORT2,APR,BIG BEN,US</v>
          </cell>
          <cell r="C16" t="str">
            <v>PORT REPLICATOR</v>
          </cell>
          <cell r="D16">
            <v>135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135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198.38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02HHP</v>
          </cell>
          <cell r="D17">
            <v>35.86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35.86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135</v>
          </cell>
          <cell r="AE17">
            <v>130</v>
          </cell>
          <cell r="AF17">
            <v>0</v>
          </cell>
          <cell r="AG17">
            <v>0</v>
          </cell>
        </row>
        <row r="18">
          <cell r="A18" t="str">
            <v>02HHP</v>
          </cell>
          <cell r="D18">
            <v>35.86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35.86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35.86</v>
          </cell>
          <cell r="AE18">
            <v>35.92</v>
          </cell>
          <cell r="AF18">
            <v>0</v>
          </cell>
          <cell r="AG18">
            <v>0</v>
          </cell>
        </row>
        <row r="19">
          <cell r="A19" t="str">
            <v>02NCH</v>
          </cell>
          <cell r="D19">
            <v>95.14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95.14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35.86</v>
          </cell>
          <cell r="AE19">
            <v>35.92</v>
          </cell>
          <cell r="AF19">
            <v>0</v>
          </cell>
          <cell r="AG19">
            <v>0</v>
          </cell>
        </row>
        <row r="20">
          <cell r="A20" t="str">
            <v>02WND</v>
          </cell>
          <cell r="D20">
            <v>32.94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32.94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106.79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0374R</v>
          </cell>
          <cell r="B21" t="str">
            <v>CD, 680M, 24X, TOSHIBA (LOW COST) (INSPIRON 7000)</v>
          </cell>
          <cell r="C21" t="str">
            <v>CD ROM</v>
          </cell>
          <cell r="D21">
            <v>74.650000000000006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74.650000000000006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34.17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0427T</v>
          </cell>
          <cell r="B22" t="str">
            <v>ASSY,MDM,56K,INT,WW,I7500</v>
          </cell>
          <cell r="C22" t="str">
            <v>MODEM</v>
          </cell>
          <cell r="D22">
            <v>35.35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35.35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74.650000000000006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0460E</v>
          </cell>
          <cell r="B23" t="str">
            <v>MOTHERBOARD (CORONA)</v>
          </cell>
          <cell r="C23" t="str">
            <v>MOTHERBOARD(CORONA)</v>
          </cell>
          <cell r="D23">
            <v>292.87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292.87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35.35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047WX</v>
          </cell>
          <cell r="B24" t="str">
            <v>MOTHERBOARD (CORONA)</v>
          </cell>
          <cell r="C24" t="str">
            <v>MOTHERBOARD(CORONA)</v>
          </cell>
          <cell r="D24">
            <v>103.34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103.34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292.87</v>
          </cell>
          <cell r="AE24">
            <v>288.07</v>
          </cell>
          <cell r="AF24">
            <v>0</v>
          </cell>
          <cell r="AG24">
            <v>0</v>
          </cell>
        </row>
        <row r="25">
          <cell r="A25" t="str">
            <v>04CPT</v>
          </cell>
          <cell r="D25">
            <v>225</v>
          </cell>
          <cell r="E25">
            <v>216</v>
          </cell>
          <cell r="F25">
            <v>214</v>
          </cell>
          <cell r="G25">
            <v>214</v>
          </cell>
          <cell r="H25">
            <v>214</v>
          </cell>
          <cell r="I25">
            <v>214</v>
          </cell>
          <cell r="J25">
            <v>214</v>
          </cell>
          <cell r="K25">
            <v>214</v>
          </cell>
          <cell r="L25">
            <v>214</v>
          </cell>
          <cell r="M25">
            <v>214</v>
          </cell>
          <cell r="N25">
            <v>214</v>
          </cell>
          <cell r="O25">
            <v>214</v>
          </cell>
          <cell r="P25">
            <v>214</v>
          </cell>
          <cell r="Q25">
            <v>225</v>
          </cell>
          <cell r="R25">
            <v>216</v>
          </cell>
          <cell r="S25">
            <v>214</v>
          </cell>
          <cell r="T25">
            <v>214</v>
          </cell>
          <cell r="U25">
            <v>214</v>
          </cell>
          <cell r="V25">
            <v>214</v>
          </cell>
          <cell r="W25">
            <v>214</v>
          </cell>
          <cell r="X25">
            <v>214</v>
          </cell>
          <cell r="Y25">
            <v>214</v>
          </cell>
          <cell r="Z25">
            <v>214</v>
          </cell>
          <cell r="AA25">
            <v>214</v>
          </cell>
          <cell r="AB25">
            <v>214</v>
          </cell>
          <cell r="AC25">
            <v>214</v>
          </cell>
          <cell r="AD25">
            <v>104.75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04FEU</v>
          </cell>
          <cell r="D26">
            <v>71.89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71.89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72.069999999999993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04HKY</v>
          </cell>
          <cell r="D27">
            <v>43.61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43.61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19.260000000000002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04UYM</v>
          </cell>
          <cell r="D28">
            <v>19.21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19.21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59.6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04YRD</v>
          </cell>
          <cell r="B29" t="str">
            <v>C-DOCK MOD (HUMIDOR)</v>
          </cell>
          <cell r="C29" t="str">
            <v>CYCLONE BASE 14/300</v>
          </cell>
          <cell r="D29">
            <v>57.64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57.64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58.59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0587E</v>
          </cell>
          <cell r="C30" t="str">
            <v>CYCLONE BASE 14/300</v>
          </cell>
          <cell r="D30">
            <v>1375.13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1375.13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45.96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05GCV</v>
          </cell>
          <cell r="C31" t="str">
            <v>CYCLONE BASE 14/300</v>
          </cell>
          <cell r="D31">
            <v>43.11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43.11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17.260000000000002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05JTU</v>
          </cell>
          <cell r="B32" t="str">
            <v>ZIP (I7K) (JAPAN)</v>
          </cell>
          <cell r="C32" t="str">
            <v>ZIP DRIVE</v>
          </cell>
          <cell r="D32">
            <v>17.18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17.18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17.22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0601P</v>
          </cell>
          <cell r="B33" t="str">
            <v>ZIP (I7K) (JAPAN)</v>
          </cell>
          <cell r="C33" t="str">
            <v>ZIP DRIVE</v>
          </cell>
          <cell r="D33">
            <v>98.03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98.03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56.53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06039</v>
          </cell>
          <cell r="B34" t="str">
            <v>Mega Tray/Stnd Cus (for Jetty)</v>
          </cell>
          <cell r="C34" t="str">
            <v>DOCKING SOLUTION</v>
          </cell>
          <cell r="D34">
            <v>56.53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56.53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17.920000000000002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0655P</v>
          </cell>
          <cell r="B35" t="str">
            <v>Mega Tray/Stnd Cus (for Jetty)</v>
          </cell>
          <cell r="C35" t="str">
            <v>DOCKING SOLUTION</v>
          </cell>
          <cell r="D35">
            <v>17.920000000000002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17.920000000000002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6.68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0680D</v>
          </cell>
          <cell r="B36" t="str">
            <v>MOD,CASE,CRYG,LTHR,NBK,CS,LS</v>
          </cell>
          <cell r="C36" t="str">
            <v>CARRYING CASE</v>
          </cell>
          <cell r="D36">
            <v>5.87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5.87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6.17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0749U</v>
          </cell>
          <cell r="B37" t="str">
            <v>MOD,CASE,CRYG,LTHR,NBK,CS,LS</v>
          </cell>
          <cell r="C37" t="str">
            <v>CARRYING CASE</v>
          </cell>
          <cell r="D37">
            <v>6.67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6.67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6.67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0825T</v>
          </cell>
          <cell r="B38" t="str">
            <v>MOD,CASE,CRYG,LTHR,NBK,CS,LS</v>
          </cell>
          <cell r="C38" t="str">
            <v>CARRYING CASE</v>
          </cell>
          <cell r="D38">
            <v>56.17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56.17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185.06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083YT</v>
          </cell>
          <cell r="B39" t="str">
            <v>MOD,CASE,CRYG,LTHR,NBK,CS,LS</v>
          </cell>
          <cell r="C39" t="str">
            <v>CARRYING CASE</v>
          </cell>
          <cell r="D39">
            <v>55</v>
          </cell>
          <cell r="E39">
            <v>54.5</v>
          </cell>
          <cell r="F39">
            <v>54.5</v>
          </cell>
          <cell r="G39">
            <v>54.5</v>
          </cell>
          <cell r="H39">
            <v>54</v>
          </cell>
          <cell r="I39">
            <v>54</v>
          </cell>
          <cell r="J39">
            <v>54</v>
          </cell>
          <cell r="K39">
            <v>54</v>
          </cell>
          <cell r="L39">
            <v>54</v>
          </cell>
          <cell r="M39">
            <v>54</v>
          </cell>
          <cell r="N39">
            <v>54</v>
          </cell>
          <cell r="O39">
            <v>54</v>
          </cell>
          <cell r="P39">
            <v>54</v>
          </cell>
          <cell r="Q39">
            <v>55</v>
          </cell>
          <cell r="R39">
            <v>54.5</v>
          </cell>
          <cell r="S39">
            <v>54.5</v>
          </cell>
          <cell r="T39">
            <v>54.5</v>
          </cell>
          <cell r="U39">
            <v>54</v>
          </cell>
          <cell r="V39">
            <v>54</v>
          </cell>
          <cell r="W39">
            <v>54</v>
          </cell>
          <cell r="X39">
            <v>54</v>
          </cell>
          <cell r="Y39">
            <v>54</v>
          </cell>
          <cell r="Z39">
            <v>54</v>
          </cell>
          <cell r="AA39">
            <v>54</v>
          </cell>
          <cell r="AB39">
            <v>54</v>
          </cell>
          <cell r="AC39">
            <v>54</v>
          </cell>
          <cell r="AD39">
            <v>18.18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0844E</v>
          </cell>
          <cell r="B40" t="str">
            <v>BASE,I7000,D300LT,15.0,AGP,US</v>
          </cell>
          <cell r="C40" t="str">
            <v>MOJAVE (LATITUDE CP)</v>
          </cell>
          <cell r="D40">
            <v>1513.15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1513.15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20.12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084HV</v>
          </cell>
          <cell r="B41" t="str">
            <v>BASE,I7000,D300LT,15.0,AGP,US</v>
          </cell>
          <cell r="C41" t="str">
            <v>MOJAVE (LATITUDE CP)</v>
          </cell>
          <cell r="D41">
            <v>160.5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160.5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99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08EXF</v>
          </cell>
          <cell r="B42" t="str">
            <v>CORONA KEYBOARD MOD TCHI</v>
          </cell>
          <cell r="C42" t="str">
            <v>KEYBOARD</v>
          </cell>
          <cell r="D42">
            <v>20.41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20.41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17.93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08KMK</v>
          </cell>
          <cell r="B43" t="str">
            <v>CORONA KEYBOARD MOD TCHI</v>
          </cell>
          <cell r="C43" t="str">
            <v>KEYBOARD</v>
          </cell>
          <cell r="D43">
            <v>12.92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12.92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12.92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09DDU</v>
          </cell>
          <cell r="B44" t="str">
            <v>12GB HDD FJTSU</v>
          </cell>
          <cell r="C44" t="str">
            <v>HARD DRIVES</v>
          </cell>
          <cell r="D44">
            <v>17.63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17.63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20.12</v>
          </cell>
          <cell r="AE44">
            <v>123</v>
          </cell>
          <cell r="AF44">
            <v>0</v>
          </cell>
          <cell r="AG44">
            <v>0</v>
          </cell>
        </row>
        <row r="45">
          <cell r="A45" t="str">
            <v>0C185</v>
          </cell>
          <cell r="B45" t="str">
            <v>12GB HDD FJTSU</v>
          </cell>
          <cell r="C45" t="str">
            <v>HARD DRIVES</v>
          </cell>
          <cell r="D45">
            <v>76</v>
          </cell>
          <cell r="E45">
            <v>80</v>
          </cell>
          <cell r="F45">
            <v>80</v>
          </cell>
          <cell r="G45">
            <v>80</v>
          </cell>
          <cell r="H45">
            <v>80</v>
          </cell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76</v>
          </cell>
          <cell r="R45">
            <v>80</v>
          </cell>
          <cell r="S45">
            <v>80</v>
          </cell>
          <cell r="T45">
            <v>80</v>
          </cell>
          <cell r="U45">
            <v>80</v>
          </cell>
          <cell r="V45">
            <v>80</v>
          </cell>
          <cell r="W45">
            <v>80</v>
          </cell>
          <cell r="X45">
            <v>80</v>
          </cell>
          <cell r="Y45">
            <v>80</v>
          </cell>
          <cell r="Z45">
            <v>80</v>
          </cell>
          <cell r="AA45">
            <v>80</v>
          </cell>
          <cell r="AB45">
            <v>80</v>
          </cell>
          <cell r="AC45">
            <v>80</v>
          </cell>
          <cell r="AD45">
            <v>96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0C185</v>
          </cell>
          <cell r="B46" t="str">
            <v>CORONA KEYBOARD MOD TCHI</v>
          </cell>
          <cell r="C46" t="str">
            <v>KEYBOARD</v>
          </cell>
          <cell r="D46">
            <v>76</v>
          </cell>
          <cell r="E46">
            <v>80</v>
          </cell>
          <cell r="F46">
            <v>80</v>
          </cell>
          <cell r="G46">
            <v>80</v>
          </cell>
          <cell r="H46">
            <v>80</v>
          </cell>
          <cell r="I46">
            <v>80</v>
          </cell>
          <cell r="J46">
            <v>80</v>
          </cell>
          <cell r="K46">
            <v>80</v>
          </cell>
          <cell r="L46">
            <v>80</v>
          </cell>
          <cell r="M46">
            <v>80</v>
          </cell>
          <cell r="N46">
            <v>80</v>
          </cell>
          <cell r="O46">
            <v>80</v>
          </cell>
          <cell r="P46">
            <v>80</v>
          </cell>
          <cell r="Q46">
            <v>76</v>
          </cell>
          <cell r="R46">
            <v>80</v>
          </cell>
          <cell r="S46">
            <v>80</v>
          </cell>
          <cell r="T46">
            <v>80</v>
          </cell>
          <cell r="U46">
            <v>80</v>
          </cell>
          <cell r="V46">
            <v>80</v>
          </cell>
          <cell r="W46">
            <v>80</v>
          </cell>
          <cell r="X46">
            <v>80</v>
          </cell>
          <cell r="Y46">
            <v>80</v>
          </cell>
          <cell r="Z46">
            <v>80</v>
          </cell>
          <cell r="AA46">
            <v>80</v>
          </cell>
          <cell r="AB46">
            <v>80</v>
          </cell>
          <cell r="AC46">
            <v>80</v>
          </cell>
          <cell r="AD46">
            <v>96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0D425</v>
          </cell>
          <cell r="B47" t="str">
            <v>30.0GB 12.5mm (JASPER-M)</v>
          </cell>
          <cell r="C47" t="str">
            <v>HARD DRIVES</v>
          </cell>
          <cell r="D47">
            <v>132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132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128</v>
          </cell>
          <cell r="AE47">
            <v>16.95</v>
          </cell>
          <cell r="AF47">
            <v>0</v>
          </cell>
          <cell r="AG47">
            <v>0</v>
          </cell>
        </row>
        <row r="48">
          <cell r="A48" t="str">
            <v>0D699</v>
          </cell>
          <cell r="B48" t="str">
            <v>12GB HDD FJTSU</v>
          </cell>
          <cell r="C48" t="str">
            <v>HARD DRIVES</v>
          </cell>
          <cell r="D48">
            <v>199.52</v>
          </cell>
          <cell r="E48">
            <v>203.24</v>
          </cell>
          <cell r="F48">
            <v>202.88</v>
          </cell>
          <cell r="G48">
            <v>202.53</v>
          </cell>
          <cell r="H48">
            <v>202.18</v>
          </cell>
          <cell r="I48">
            <v>201.73</v>
          </cell>
          <cell r="J48">
            <v>201.29</v>
          </cell>
          <cell r="K48">
            <v>200.85</v>
          </cell>
          <cell r="L48">
            <v>200.42</v>
          </cell>
          <cell r="M48">
            <v>199.99</v>
          </cell>
          <cell r="N48">
            <v>199.57</v>
          </cell>
          <cell r="O48">
            <v>199.57</v>
          </cell>
          <cell r="P48">
            <v>199.57</v>
          </cell>
          <cell r="Q48">
            <v>199.52</v>
          </cell>
          <cell r="R48">
            <v>203.24</v>
          </cell>
          <cell r="S48">
            <v>202.88</v>
          </cell>
          <cell r="T48">
            <v>202.53</v>
          </cell>
          <cell r="U48">
            <v>202.18</v>
          </cell>
          <cell r="V48">
            <v>201.73</v>
          </cell>
          <cell r="W48">
            <v>201.29</v>
          </cell>
          <cell r="X48">
            <v>200.85</v>
          </cell>
          <cell r="Y48">
            <v>200.42</v>
          </cell>
          <cell r="Z48">
            <v>199.99</v>
          </cell>
          <cell r="AA48">
            <v>199.57</v>
          </cell>
          <cell r="AB48">
            <v>199.57</v>
          </cell>
          <cell r="AC48">
            <v>199.57</v>
          </cell>
          <cell r="AD48">
            <v>258.43</v>
          </cell>
          <cell r="AE48">
            <v>12.22</v>
          </cell>
          <cell r="AF48">
            <v>0</v>
          </cell>
          <cell r="AG48">
            <v>0</v>
          </cell>
        </row>
        <row r="49">
          <cell r="A49" t="str">
            <v>0D861</v>
          </cell>
          <cell r="B49" t="str">
            <v>KYBD,87,DOM,CS</v>
          </cell>
          <cell r="C49" t="str">
            <v>KEYBOARD</v>
          </cell>
          <cell r="D49">
            <v>70.150000000000006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70.150000000000006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69.56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0D862</v>
          </cell>
          <cell r="B50" t="str">
            <v>Black Keyboard (Insp)</v>
          </cell>
          <cell r="C50" t="str">
            <v>KEYBOARD</v>
          </cell>
          <cell r="D50">
            <v>88.97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88.97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8.6199999999999992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0D863</v>
          </cell>
          <cell r="B51" t="str">
            <v>LCD,TFT,12.1,CPx,CYP</v>
          </cell>
          <cell r="C51" t="str">
            <v>LCD 12.1"  CORONA</v>
          </cell>
          <cell r="D51">
            <v>98.21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98.21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43.11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0F007</v>
          </cell>
          <cell r="B52" t="str">
            <v>KYBD,87,DOM,CS</v>
          </cell>
          <cell r="C52" t="str">
            <v>KEYBOARD</v>
          </cell>
          <cell r="D52">
            <v>325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325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23.62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0F149</v>
          </cell>
          <cell r="B53" t="str">
            <v>Black Keyboard (Insp)</v>
          </cell>
          <cell r="C53" t="str">
            <v>KEYBOARD</v>
          </cell>
          <cell r="D53">
            <v>89.8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89.8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0.08</v>
          </cell>
          <cell r="AE53">
            <v>350</v>
          </cell>
          <cell r="AF53">
            <v>0</v>
          </cell>
          <cell r="AG53">
            <v>0</v>
          </cell>
          <cell r="AH53">
            <v>10</v>
          </cell>
          <cell r="AI53">
            <v>10</v>
          </cell>
          <cell r="AJ53">
            <v>10</v>
          </cell>
          <cell r="AK53">
            <v>10</v>
          </cell>
          <cell r="AL53">
            <v>10</v>
          </cell>
          <cell r="AM53">
            <v>10</v>
          </cell>
          <cell r="AN53">
            <v>10</v>
          </cell>
          <cell r="AO53">
            <v>10</v>
          </cell>
          <cell r="AP53">
            <v>10</v>
          </cell>
          <cell r="AQ53">
            <v>10</v>
          </cell>
          <cell r="AR53">
            <v>10</v>
          </cell>
          <cell r="AS53">
            <v>10</v>
          </cell>
          <cell r="AT53">
            <v>10</v>
          </cell>
          <cell r="AU53">
            <v>10</v>
          </cell>
          <cell r="AV53">
            <v>10</v>
          </cell>
          <cell r="AW53">
            <v>10</v>
          </cell>
          <cell r="AX53">
            <v>10</v>
          </cell>
          <cell r="AY53">
            <v>10</v>
          </cell>
          <cell r="AZ53">
            <v>10</v>
          </cell>
          <cell r="BA53">
            <v>10</v>
          </cell>
          <cell r="BB53">
            <v>10</v>
          </cell>
          <cell r="BC53">
            <v>10</v>
          </cell>
          <cell r="BD53">
            <v>10</v>
          </cell>
          <cell r="BE53">
            <v>10</v>
          </cell>
          <cell r="BF53">
            <v>10</v>
          </cell>
          <cell r="BG53">
            <v>10</v>
          </cell>
          <cell r="BH53">
            <v>10</v>
          </cell>
          <cell r="BI53">
            <v>10</v>
          </cell>
          <cell r="BJ53">
            <v>10</v>
          </cell>
          <cell r="BK53">
            <v>10</v>
          </cell>
          <cell r="BL53">
            <v>10</v>
          </cell>
          <cell r="BM53">
            <v>10</v>
          </cell>
          <cell r="BN53">
            <v>10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10</v>
          </cell>
          <cell r="BU53">
            <v>10</v>
          </cell>
          <cell r="BV53">
            <v>10</v>
          </cell>
          <cell r="BW53">
            <v>10</v>
          </cell>
          <cell r="BX53">
            <v>10</v>
          </cell>
          <cell r="BY53">
            <v>10</v>
          </cell>
          <cell r="BZ53">
            <v>10</v>
          </cell>
          <cell r="CA53">
            <v>10</v>
          </cell>
          <cell r="CB53">
            <v>10</v>
          </cell>
          <cell r="CC53">
            <v>10</v>
          </cell>
          <cell r="CD53">
            <v>10</v>
          </cell>
          <cell r="CE53">
            <v>10</v>
          </cell>
          <cell r="CF53">
            <v>10</v>
          </cell>
          <cell r="CG53">
            <v>10</v>
          </cell>
          <cell r="CH53">
            <v>10</v>
          </cell>
          <cell r="CI53">
            <v>10</v>
          </cell>
          <cell r="CJ53">
            <v>10</v>
          </cell>
          <cell r="CK53">
            <v>10</v>
          </cell>
          <cell r="CL53">
            <v>10</v>
          </cell>
          <cell r="CM53">
            <v>10</v>
          </cell>
          <cell r="CN53">
            <v>10</v>
          </cell>
          <cell r="CO53">
            <v>10</v>
          </cell>
          <cell r="CP53">
            <v>10</v>
          </cell>
          <cell r="CQ53">
            <v>10</v>
          </cell>
          <cell r="CR53">
            <v>10</v>
          </cell>
          <cell r="CS53">
            <v>10</v>
          </cell>
          <cell r="CT53">
            <v>10</v>
          </cell>
          <cell r="CU53">
            <v>10</v>
          </cell>
          <cell r="CV53">
            <v>10</v>
          </cell>
          <cell r="CW53">
            <v>10</v>
          </cell>
          <cell r="CX53">
            <v>10</v>
          </cell>
          <cell r="CY53">
            <v>10</v>
          </cell>
          <cell r="CZ53">
            <v>10</v>
          </cell>
          <cell r="DA53">
            <v>10</v>
          </cell>
          <cell r="DB53">
            <v>10</v>
          </cell>
          <cell r="DC53">
            <v>10</v>
          </cell>
          <cell r="DD53">
            <v>10</v>
          </cell>
          <cell r="DE53">
            <v>10</v>
          </cell>
          <cell r="DF53">
            <v>10</v>
          </cell>
          <cell r="DG53">
            <v>10</v>
          </cell>
          <cell r="DH53">
            <v>10</v>
          </cell>
          <cell r="DI53">
            <v>10</v>
          </cell>
          <cell r="DJ53">
            <v>10</v>
          </cell>
          <cell r="DK53">
            <v>10</v>
          </cell>
          <cell r="DL53">
            <v>10</v>
          </cell>
          <cell r="DM53">
            <v>10</v>
          </cell>
          <cell r="DN53">
            <v>10</v>
          </cell>
          <cell r="DO53">
            <v>10</v>
          </cell>
          <cell r="DP53">
            <v>10</v>
          </cell>
          <cell r="DQ53">
            <v>10</v>
          </cell>
          <cell r="DR53">
            <v>10</v>
          </cell>
          <cell r="DS53">
            <v>10</v>
          </cell>
          <cell r="DT53">
            <v>10</v>
          </cell>
          <cell r="DU53">
            <v>10</v>
          </cell>
          <cell r="DV53">
            <v>10</v>
          </cell>
          <cell r="DW53">
            <v>10</v>
          </cell>
          <cell r="DX53">
            <v>10</v>
          </cell>
          <cell r="DY53">
            <v>10</v>
          </cell>
          <cell r="DZ53">
            <v>10</v>
          </cell>
          <cell r="EA53">
            <v>10</v>
          </cell>
          <cell r="EB53">
            <v>10</v>
          </cell>
          <cell r="EC53">
            <v>10</v>
          </cell>
          <cell r="ED53">
            <v>10</v>
          </cell>
          <cell r="EE53">
            <v>10</v>
          </cell>
          <cell r="EF53">
            <v>10</v>
          </cell>
          <cell r="EG53">
            <v>10</v>
          </cell>
          <cell r="EH53">
            <v>10</v>
          </cell>
          <cell r="EI53">
            <v>10</v>
          </cell>
          <cell r="EJ53">
            <v>10</v>
          </cell>
          <cell r="EK53">
            <v>10</v>
          </cell>
          <cell r="EL53">
            <v>10</v>
          </cell>
          <cell r="EM53">
            <v>10</v>
          </cell>
          <cell r="EN53">
            <v>10</v>
          </cell>
          <cell r="EO53">
            <v>10</v>
          </cell>
          <cell r="EP53">
            <v>10</v>
          </cell>
          <cell r="EQ53">
            <v>10</v>
          </cell>
          <cell r="ER53">
            <v>10</v>
          </cell>
          <cell r="ES53">
            <v>10</v>
          </cell>
          <cell r="ET53">
            <v>10</v>
          </cell>
          <cell r="EU53">
            <v>10</v>
          </cell>
          <cell r="EV53">
            <v>10</v>
          </cell>
          <cell r="EW53">
            <v>10</v>
          </cell>
          <cell r="EX53">
            <v>10</v>
          </cell>
          <cell r="EY53">
            <v>10</v>
          </cell>
          <cell r="EZ53">
            <v>10</v>
          </cell>
          <cell r="FA53">
            <v>10</v>
          </cell>
          <cell r="FB53">
            <v>10</v>
          </cell>
          <cell r="FC53">
            <v>10</v>
          </cell>
          <cell r="FD53">
            <v>10</v>
          </cell>
          <cell r="FE53">
            <v>10</v>
          </cell>
          <cell r="FF53">
            <v>10</v>
          </cell>
          <cell r="FG53">
            <v>10</v>
          </cell>
          <cell r="FH53">
            <v>10</v>
          </cell>
          <cell r="FI53">
            <v>10</v>
          </cell>
          <cell r="FJ53">
            <v>10</v>
          </cell>
          <cell r="FK53">
            <v>10</v>
          </cell>
          <cell r="FL53">
            <v>10</v>
          </cell>
          <cell r="FM53">
            <v>10</v>
          </cell>
          <cell r="FN53">
            <v>10</v>
          </cell>
          <cell r="FO53">
            <v>10</v>
          </cell>
          <cell r="FP53">
            <v>10</v>
          </cell>
          <cell r="FQ53">
            <v>10</v>
          </cell>
          <cell r="FR53">
            <v>10</v>
          </cell>
          <cell r="FS53">
            <v>10</v>
          </cell>
          <cell r="FT53">
            <v>10</v>
          </cell>
          <cell r="FU53">
            <v>10</v>
          </cell>
          <cell r="FV53">
            <v>10</v>
          </cell>
          <cell r="FW53">
            <v>10</v>
          </cell>
          <cell r="FX53">
            <v>10</v>
          </cell>
          <cell r="FY53">
            <v>10</v>
          </cell>
          <cell r="FZ53">
            <v>10</v>
          </cell>
          <cell r="GA53">
            <v>10</v>
          </cell>
          <cell r="GB53">
            <v>10</v>
          </cell>
          <cell r="GC53">
            <v>10</v>
          </cell>
          <cell r="GD53">
            <v>10</v>
          </cell>
          <cell r="GE53">
            <v>10</v>
          </cell>
          <cell r="GF53">
            <v>10</v>
          </cell>
          <cell r="GG53">
            <v>10</v>
          </cell>
          <cell r="GH53">
            <v>10</v>
          </cell>
          <cell r="GI53">
            <v>10</v>
          </cell>
          <cell r="GJ53">
            <v>10</v>
          </cell>
          <cell r="GK53">
            <v>10</v>
          </cell>
          <cell r="GL53">
            <v>10</v>
          </cell>
          <cell r="GM53">
            <v>10</v>
          </cell>
          <cell r="GN53">
            <v>10</v>
          </cell>
          <cell r="GO53">
            <v>10</v>
          </cell>
          <cell r="GP53">
            <v>10</v>
          </cell>
          <cell r="GQ53">
            <v>10</v>
          </cell>
          <cell r="GR53">
            <v>10</v>
          </cell>
          <cell r="GS53">
            <v>10</v>
          </cell>
          <cell r="GT53">
            <v>10</v>
          </cell>
          <cell r="GU53">
            <v>10</v>
          </cell>
          <cell r="GV53">
            <v>10</v>
          </cell>
          <cell r="GW53">
            <v>10</v>
          </cell>
          <cell r="GX53">
            <v>10</v>
          </cell>
          <cell r="GY53">
            <v>10</v>
          </cell>
          <cell r="GZ53">
            <v>10</v>
          </cell>
          <cell r="HA53">
            <v>10</v>
          </cell>
          <cell r="HB53">
            <v>10</v>
          </cell>
          <cell r="HC53">
            <v>10</v>
          </cell>
          <cell r="HD53">
            <v>10</v>
          </cell>
          <cell r="HE53">
            <v>10</v>
          </cell>
          <cell r="HF53">
            <v>10</v>
          </cell>
          <cell r="HG53">
            <v>10</v>
          </cell>
          <cell r="HH53">
            <v>10</v>
          </cell>
          <cell r="HI53">
            <v>10</v>
          </cell>
          <cell r="HJ53">
            <v>10</v>
          </cell>
          <cell r="HK53">
            <v>10</v>
          </cell>
          <cell r="HL53">
            <v>10</v>
          </cell>
          <cell r="HM53">
            <v>10</v>
          </cell>
          <cell r="HN53">
            <v>10</v>
          </cell>
          <cell r="HO53">
            <v>10</v>
          </cell>
          <cell r="HP53">
            <v>10</v>
          </cell>
          <cell r="HQ53">
            <v>10</v>
          </cell>
          <cell r="HR53">
            <v>10</v>
          </cell>
          <cell r="HS53">
            <v>10</v>
          </cell>
          <cell r="HT53">
            <v>10</v>
          </cell>
          <cell r="HU53">
            <v>10</v>
          </cell>
          <cell r="HV53">
            <v>10</v>
          </cell>
          <cell r="HW53">
            <v>10</v>
          </cell>
          <cell r="HX53">
            <v>10</v>
          </cell>
          <cell r="HY53">
            <v>10</v>
          </cell>
          <cell r="HZ53">
            <v>10</v>
          </cell>
          <cell r="IA53">
            <v>10</v>
          </cell>
          <cell r="IB53">
            <v>10</v>
          </cell>
        </row>
        <row r="54">
          <cell r="A54" t="str">
            <v>0F410</v>
          </cell>
          <cell r="B54" t="str">
            <v>12GB HDD FJTSU</v>
          </cell>
          <cell r="C54" t="str">
            <v>HARD DRIVES</v>
          </cell>
          <cell r="D54">
            <v>647.04</v>
          </cell>
          <cell r="E54">
            <v>676.08</v>
          </cell>
          <cell r="F54">
            <v>674.58</v>
          </cell>
          <cell r="G54">
            <v>673.08</v>
          </cell>
          <cell r="H54">
            <v>671.58</v>
          </cell>
          <cell r="I54">
            <v>670.11</v>
          </cell>
          <cell r="J54">
            <v>668.58</v>
          </cell>
          <cell r="K54">
            <v>667.08</v>
          </cell>
          <cell r="L54">
            <v>665.58</v>
          </cell>
          <cell r="M54">
            <v>665.58</v>
          </cell>
          <cell r="N54">
            <v>665.58</v>
          </cell>
          <cell r="O54">
            <v>665.58</v>
          </cell>
          <cell r="P54">
            <v>665.58</v>
          </cell>
          <cell r="Q54">
            <v>647.04</v>
          </cell>
          <cell r="R54">
            <v>676.08</v>
          </cell>
          <cell r="S54">
            <v>674.58</v>
          </cell>
          <cell r="T54">
            <v>673.08</v>
          </cell>
          <cell r="U54">
            <v>671.58</v>
          </cell>
          <cell r="V54">
            <v>670.11</v>
          </cell>
          <cell r="W54">
            <v>668.58</v>
          </cell>
          <cell r="X54">
            <v>667.08</v>
          </cell>
          <cell r="Y54">
            <v>665.58</v>
          </cell>
          <cell r="Z54">
            <v>665.58</v>
          </cell>
          <cell r="AA54">
            <v>665.58</v>
          </cell>
          <cell r="AB54">
            <v>665.58</v>
          </cell>
          <cell r="AC54">
            <v>665.58</v>
          </cell>
          <cell r="AD54">
            <v>43.11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0G550</v>
          </cell>
          <cell r="B55" t="str">
            <v>HD,4.8GB,I,F2,9.5MM,FJTSU-H11</v>
          </cell>
          <cell r="C55" t="str">
            <v>4.8GB 9.5MM FJTSU HDD (HORNET)</v>
          </cell>
          <cell r="D55">
            <v>853</v>
          </cell>
          <cell r="E55">
            <v>848.49</v>
          </cell>
          <cell r="F55">
            <v>845.63</v>
          </cell>
          <cell r="G55">
            <v>842.83</v>
          </cell>
          <cell r="H55">
            <v>840.05</v>
          </cell>
          <cell r="I55">
            <v>837.24</v>
          </cell>
          <cell r="J55">
            <v>831.47</v>
          </cell>
          <cell r="K55">
            <v>828.73</v>
          </cell>
          <cell r="L55">
            <v>828.73</v>
          </cell>
          <cell r="M55">
            <v>828.73</v>
          </cell>
          <cell r="N55">
            <v>828.73</v>
          </cell>
          <cell r="O55">
            <v>828.73</v>
          </cell>
          <cell r="P55">
            <v>828.73</v>
          </cell>
          <cell r="Q55">
            <v>853</v>
          </cell>
          <cell r="R55">
            <v>848.49</v>
          </cell>
          <cell r="S55">
            <v>845.63</v>
          </cell>
          <cell r="T55">
            <v>842.83</v>
          </cell>
          <cell r="U55">
            <v>840.05</v>
          </cell>
          <cell r="V55">
            <v>837.24</v>
          </cell>
          <cell r="W55">
            <v>831.47</v>
          </cell>
          <cell r="X55">
            <v>828.73</v>
          </cell>
          <cell r="Y55">
            <v>828.73</v>
          </cell>
          <cell r="Z55">
            <v>828.73</v>
          </cell>
          <cell r="AA55">
            <v>828.73</v>
          </cell>
          <cell r="AB55">
            <v>828.73</v>
          </cell>
          <cell r="AC55">
            <v>828.73</v>
          </cell>
          <cell r="AD55">
            <v>16.95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0H243</v>
          </cell>
          <cell r="B56" t="str">
            <v>HD,4.8GB,I,F2,9.5MM,FJTSU-H11</v>
          </cell>
          <cell r="C56" t="str">
            <v>4.8GB 9.5MM FJTSU HDD (HORNET)</v>
          </cell>
          <cell r="D56">
            <v>401.52</v>
          </cell>
          <cell r="E56">
            <v>394.69</v>
          </cell>
          <cell r="F56">
            <v>391.16</v>
          </cell>
          <cell r="G56">
            <v>382.66</v>
          </cell>
          <cell r="H56">
            <v>374.22</v>
          </cell>
          <cell r="I56">
            <v>370.81</v>
          </cell>
          <cell r="J56">
            <v>364.44</v>
          </cell>
          <cell r="K56">
            <v>361.14</v>
          </cell>
          <cell r="L56">
            <v>357.88</v>
          </cell>
          <cell r="M56">
            <v>357.88</v>
          </cell>
          <cell r="N56">
            <v>357.88</v>
          </cell>
          <cell r="O56">
            <v>357.88</v>
          </cell>
          <cell r="P56">
            <v>357.88</v>
          </cell>
          <cell r="Q56">
            <v>401.52</v>
          </cell>
          <cell r="R56">
            <v>394.69</v>
          </cell>
          <cell r="S56">
            <v>391.16</v>
          </cell>
          <cell r="T56">
            <v>382.66</v>
          </cell>
          <cell r="U56">
            <v>374.22</v>
          </cell>
          <cell r="V56">
            <v>370.81</v>
          </cell>
          <cell r="W56">
            <v>364.44</v>
          </cell>
          <cell r="X56">
            <v>361.14</v>
          </cell>
          <cell r="Y56">
            <v>357.88</v>
          </cell>
          <cell r="Z56">
            <v>357.88</v>
          </cell>
          <cell r="AA56">
            <v>357.88</v>
          </cell>
          <cell r="AB56">
            <v>357.88</v>
          </cell>
          <cell r="AC56">
            <v>357.88</v>
          </cell>
          <cell r="AD56">
            <v>109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104KM</v>
          </cell>
          <cell r="B57" t="str">
            <v>ASSY,CVR,LCD,14.1,SMSNG,CRNA2</v>
          </cell>
          <cell r="C57" t="str">
            <v>COVER</v>
          </cell>
          <cell r="D57">
            <v>43.61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43.61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19.010000000000002</v>
          </cell>
          <cell r="AE57">
            <v>27.59</v>
          </cell>
          <cell r="AF57">
            <v>0</v>
          </cell>
          <cell r="AG57">
            <v>0</v>
          </cell>
        </row>
        <row r="58">
          <cell r="A58" t="str">
            <v>1074T</v>
          </cell>
          <cell r="B58" t="str">
            <v>12GB HDD FJTSU</v>
          </cell>
          <cell r="C58" t="str">
            <v>HARD DRIVES</v>
          </cell>
          <cell r="D58">
            <v>124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112.38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10JGU</v>
          </cell>
          <cell r="B59" t="str">
            <v>Black Keyboard (Insp)</v>
          </cell>
          <cell r="C59" t="str">
            <v>KEYBOARD</v>
          </cell>
          <cell r="D59">
            <v>0.08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0.08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23.55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10REW</v>
          </cell>
          <cell r="B60" t="str">
            <v>MOD,BTRY,PRIMARY,8 CELL,CS/Csi</v>
          </cell>
          <cell r="C60" t="str">
            <v>BATTERY</v>
          </cell>
          <cell r="D60">
            <v>43.61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43.61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75.290000000000006</v>
          </cell>
          <cell r="AE60">
            <v>16.88</v>
          </cell>
          <cell r="AF60">
            <v>0</v>
          </cell>
          <cell r="AG60">
            <v>0</v>
          </cell>
        </row>
        <row r="61">
          <cell r="A61" t="str">
            <v>110MX</v>
          </cell>
          <cell r="B61" t="str">
            <v>ASSY,CVR,LCD,14.1,SMSNG,CRNA2</v>
          </cell>
          <cell r="C61" t="str">
            <v>COVER</v>
          </cell>
          <cell r="D61">
            <v>16.95</v>
          </cell>
          <cell r="E61">
            <v>16.95</v>
          </cell>
          <cell r="F61">
            <v>16.95</v>
          </cell>
          <cell r="G61">
            <v>16.95</v>
          </cell>
          <cell r="H61">
            <v>16.95</v>
          </cell>
          <cell r="I61">
            <v>16.95</v>
          </cell>
          <cell r="J61">
            <v>16.95</v>
          </cell>
          <cell r="K61">
            <v>16.95</v>
          </cell>
          <cell r="L61">
            <v>16.95</v>
          </cell>
          <cell r="M61">
            <v>16.899999999999999</v>
          </cell>
          <cell r="N61">
            <v>16.899999999999999</v>
          </cell>
          <cell r="O61">
            <v>16.899999999999999</v>
          </cell>
          <cell r="P61">
            <v>16.899999999999999</v>
          </cell>
          <cell r="Q61">
            <v>16.95</v>
          </cell>
          <cell r="R61">
            <v>16.95</v>
          </cell>
          <cell r="S61">
            <v>16.95</v>
          </cell>
          <cell r="T61">
            <v>16.95</v>
          </cell>
          <cell r="U61">
            <v>16.95</v>
          </cell>
          <cell r="V61">
            <v>16.95</v>
          </cell>
          <cell r="W61">
            <v>16.95</v>
          </cell>
          <cell r="X61">
            <v>16.95</v>
          </cell>
          <cell r="Y61">
            <v>16.95</v>
          </cell>
          <cell r="Z61">
            <v>16.899999999999999</v>
          </cell>
          <cell r="AA61">
            <v>16.899999999999999</v>
          </cell>
          <cell r="AB61">
            <v>16.899999999999999</v>
          </cell>
          <cell r="AC61">
            <v>16.899999999999999</v>
          </cell>
          <cell r="AD61">
            <v>244.07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1121P</v>
          </cell>
          <cell r="B62" t="str">
            <v>KYBD,87,DOM,CS</v>
          </cell>
          <cell r="C62" t="str">
            <v>KEYBOARD</v>
          </cell>
          <cell r="D62">
            <v>12.53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12.53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82</v>
          </cell>
          <cell r="AE62">
            <v>78</v>
          </cell>
          <cell r="AF62">
            <v>0</v>
          </cell>
          <cell r="AG62">
            <v>0</v>
          </cell>
        </row>
        <row r="63">
          <cell r="A63" t="str">
            <v>1130V</v>
          </cell>
          <cell r="B63" t="str">
            <v>Black Keyboard (Insp)</v>
          </cell>
          <cell r="C63" t="str">
            <v>KEYBOARD</v>
          </cell>
          <cell r="D63">
            <v>8.6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8.6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109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1140Y</v>
          </cell>
          <cell r="B64" t="str">
            <v>ADPT,AC,EXT,19V,70W,NBK,I7000</v>
          </cell>
          <cell r="C64" t="str">
            <v>ADAPTER</v>
          </cell>
          <cell r="D64">
            <v>114.88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114.88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19.37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114YF</v>
          </cell>
          <cell r="B65" t="str">
            <v>HD,4.8GB,I,F2,9.5MM,FJTSU-H11</v>
          </cell>
          <cell r="C65" t="str">
            <v>4.8GB 9.5MM FJTSU HDD (HORNET)</v>
          </cell>
          <cell r="D65">
            <v>23.2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23.2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313.85000000000002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115FR</v>
          </cell>
          <cell r="B66" t="str">
            <v>MOD,CDRW,4-4-20X,KME,CY-C2,APC</v>
          </cell>
          <cell r="C66" t="str">
            <v>CD-RW</v>
          </cell>
          <cell r="D66">
            <v>75.010000000000005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75.010000000000005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38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1164X</v>
          </cell>
          <cell r="B67" t="str">
            <v>ASSY,CVR,LCD,14.1,SMSNG,CRNA2</v>
          </cell>
          <cell r="C67" t="str">
            <v>COVER</v>
          </cell>
          <cell r="D67">
            <v>180</v>
          </cell>
          <cell r="E67">
            <v>176</v>
          </cell>
          <cell r="F67">
            <v>174</v>
          </cell>
          <cell r="G67">
            <v>174</v>
          </cell>
          <cell r="H67">
            <v>174</v>
          </cell>
          <cell r="I67">
            <v>174</v>
          </cell>
          <cell r="J67">
            <v>174</v>
          </cell>
          <cell r="K67">
            <v>174</v>
          </cell>
          <cell r="L67">
            <v>174</v>
          </cell>
          <cell r="M67">
            <v>174</v>
          </cell>
          <cell r="N67">
            <v>174</v>
          </cell>
          <cell r="O67">
            <v>174</v>
          </cell>
          <cell r="P67">
            <v>174</v>
          </cell>
          <cell r="Q67">
            <v>180</v>
          </cell>
          <cell r="R67">
            <v>176</v>
          </cell>
          <cell r="S67">
            <v>174</v>
          </cell>
          <cell r="T67">
            <v>174</v>
          </cell>
          <cell r="U67">
            <v>174</v>
          </cell>
          <cell r="V67">
            <v>174</v>
          </cell>
          <cell r="W67">
            <v>174</v>
          </cell>
          <cell r="X67">
            <v>174</v>
          </cell>
          <cell r="Y67">
            <v>174</v>
          </cell>
          <cell r="Z67">
            <v>174</v>
          </cell>
          <cell r="AA67">
            <v>174</v>
          </cell>
          <cell r="AB67">
            <v>174</v>
          </cell>
          <cell r="AC67">
            <v>174</v>
          </cell>
          <cell r="AD67">
            <v>10.4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1174P</v>
          </cell>
          <cell r="B68" t="str">
            <v>DVD MOD (I3.5K)</v>
          </cell>
          <cell r="C68" t="str">
            <v>DVD MPEG</v>
          </cell>
          <cell r="D68">
            <v>109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109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258.77999999999997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1174P</v>
          </cell>
          <cell r="B69" t="str">
            <v>HD,4.8GB,I,F2,9.5MM,FJTSU-H11</v>
          </cell>
          <cell r="C69" t="str">
            <v>4.8GB 9.5MM FJTSU HDD (HORNET)</v>
          </cell>
          <cell r="D69">
            <v>109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109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80</v>
          </cell>
          <cell r="AE69">
            <v>854.87</v>
          </cell>
          <cell r="AF69">
            <v>0</v>
          </cell>
          <cell r="AG69">
            <v>0</v>
          </cell>
        </row>
        <row r="70">
          <cell r="A70" t="str">
            <v>11CMH</v>
          </cell>
          <cell r="B70" t="str">
            <v>ADPT,AC,EXT,19V,70W,NBK,I7000</v>
          </cell>
          <cell r="C70" t="str">
            <v>ADAPTER</v>
          </cell>
          <cell r="D70">
            <v>19.29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19.29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140.93</v>
          </cell>
          <cell r="AE70">
            <v>0</v>
          </cell>
          <cell r="AF70">
            <v>0</v>
          </cell>
          <cell r="AG70">
            <v>0</v>
          </cell>
        </row>
        <row r="71">
          <cell r="A71" t="str">
            <v>11MPG</v>
          </cell>
          <cell r="B71" t="str">
            <v>ASSY,CVR,LCD,14.1,SMSNG,CRNA2</v>
          </cell>
          <cell r="C71" t="str">
            <v>COVER</v>
          </cell>
          <cell r="D71">
            <v>30.58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30.58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174.96</v>
          </cell>
          <cell r="AE71">
            <v>0</v>
          </cell>
          <cell r="AF71">
            <v>0</v>
          </cell>
          <cell r="AG71">
            <v>0</v>
          </cell>
        </row>
        <row r="72">
          <cell r="A72" t="str">
            <v>1220U</v>
          </cell>
          <cell r="B72" t="str">
            <v>ATLAS BASE</v>
          </cell>
          <cell r="C72" t="str">
            <v>BASE</v>
          </cell>
          <cell r="D72">
            <v>38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313.85000000000002</v>
          </cell>
          <cell r="AE72">
            <v>0</v>
          </cell>
          <cell r="AF72">
            <v>0</v>
          </cell>
          <cell r="AG72">
            <v>0</v>
          </cell>
        </row>
        <row r="73">
          <cell r="A73" t="str">
            <v>1241T</v>
          </cell>
          <cell r="B73" t="str">
            <v>MOD,BTRY,PRIMARY,8 CELL,CS/Csi</v>
          </cell>
          <cell r="C73" t="str">
            <v>BATTERY</v>
          </cell>
          <cell r="D73">
            <v>64.25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64.25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137.63</v>
          </cell>
          <cell r="AE73">
            <v>0</v>
          </cell>
          <cell r="AF73">
            <v>0</v>
          </cell>
          <cell r="AG73">
            <v>0</v>
          </cell>
        </row>
        <row r="74">
          <cell r="A74" t="str">
            <v>1243C</v>
          </cell>
          <cell r="B74" t="str">
            <v>ADPT,AC,EXT,19V,70W,NBK,I7000</v>
          </cell>
          <cell r="C74" t="str">
            <v>ADAPTER</v>
          </cell>
          <cell r="D74">
            <v>17.350000000000001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17.350000000000001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10.4</v>
          </cell>
          <cell r="AE74">
            <v>0</v>
          </cell>
          <cell r="AF74">
            <v>0</v>
          </cell>
          <cell r="AG74">
            <v>0</v>
          </cell>
        </row>
        <row r="75">
          <cell r="A75" t="str">
            <v>12UMR</v>
          </cell>
          <cell r="B75" t="str">
            <v>NBK,BASE,CP,TFT,WW,V.2 (12.1")</v>
          </cell>
          <cell r="C75" t="str">
            <v>BASE</v>
          </cell>
          <cell r="D75">
            <v>74</v>
          </cell>
          <cell r="E75">
            <v>74</v>
          </cell>
          <cell r="F75">
            <v>74</v>
          </cell>
          <cell r="G75">
            <v>74</v>
          </cell>
          <cell r="H75">
            <v>74</v>
          </cell>
          <cell r="I75">
            <v>74</v>
          </cell>
          <cell r="J75">
            <v>74</v>
          </cell>
          <cell r="K75">
            <v>74</v>
          </cell>
          <cell r="L75">
            <v>74</v>
          </cell>
          <cell r="M75">
            <v>74</v>
          </cell>
          <cell r="N75">
            <v>74</v>
          </cell>
          <cell r="O75">
            <v>74</v>
          </cell>
          <cell r="P75">
            <v>74</v>
          </cell>
          <cell r="Q75">
            <v>74</v>
          </cell>
          <cell r="R75">
            <v>74</v>
          </cell>
          <cell r="S75">
            <v>74</v>
          </cell>
          <cell r="T75">
            <v>74</v>
          </cell>
          <cell r="U75">
            <v>74</v>
          </cell>
          <cell r="V75">
            <v>74</v>
          </cell>
          <cell r="W75">
            <v>74</v>
          </cell>
          <cell r="X75">
            <v>74</v>
          </cell>
          <cell r="Y75">
            <v>74</v>
          </cell>
          <cell r="Z75">
            <v>74</v>
          </cell>
          <cell r="AA75">
            <v>74</v>
          </cell>
          <cell r="AB75">
            <v>74</v>
          </cell>
          <cell r="AC75">
            <v>74</v>
          </cell>
          <cell r="AD75">
            <v>1309.0999999999999</v>
          </cell>
          <cell r="AE75">
            <v>0</v>
          </cell>
          <cell r="AF75">
            <v>0</v>
          </cell>
          <cell r="AG75">
            <v>0</v>
          </cell>
        </row>
        <row r="76">
          <cell r="A76" t="str">
            <v>133CG</v>
          </cell>
          <cell r="B76" t="str">
            <v>MOD,CDRW,4-4-20X,KME,CY-C2,APC</v>
          </cell>
          <cell r="C76" t="str">
            <v>CD-RW</v>
          </cell>
          <cell r="D76">
            <v>147.13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147.13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3.46</v>
          </cell>
          <cell r="AE76">
            <v>0</v>
          </cell>
          <cell r="AF76">
            <v>0</v>
          </cell>
          <cell r="AG76">
            <v>0</v>
          </cell>
        </row>
        <row r="77">
          <cell r="A77" t="str">
            <v>133CG</v>
          </cell>
          <cell r="B77" t="str">
            <v>DVD MOD (I3.5K)</v>
          </cell>
          <cell r="C77" t="str">
            <v>DVD MPEG</v>
          </cell>
          <cell r="D77">
            <v>147.13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147.13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133.56</v>
          </cell>
          <cell r="AE77">
            <v>0</v>
          </cell>
          <cell r="AF77">
            <v>0</v>
          </cell>
          <cell r="AG77">
            <v>0</v>
          </cell>
        </row>
        <row r="78">
          <cell r="A78" t="str">
            <v>13HPX</v>
          </cell>
          <cell r="B78" t="str">
            <v>ATLAS BASE</v>
          </cell>
          <cell r="C78" t="str">
            <v>BASE</v>
          </cell>
          <cell r="D78">
            <v>313.85000000000002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313.85000000000002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102.21</v>
          </cell>
          <cell r="AE78">
            <v>0</v>
          </cell>
          <cell r="AF78">
            <v>0</v>
          </cell>
          <cell r="AG78">
            <v>0</v>
          </cell>
        </row>
        <row r="79">
          <cell r="A79" t="str">
            <v>1421C</v>
          </cell>
          <cell r="B79" t="str">
            <v>NBK,BASE,CP,TFT,WW,V.2 (12.1")</v>
          </cell>
          <cell r="C79" t="str">
            <v>BASE</v>
          </cell>
          <cell r="D79">
            <v>744.6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744.6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3.34</v>
          </cell>
          <cell r="AE79">
            <v>43.2</v>
          </cell>
          <cell r="AF79">
            <v>0</v>
          </cell>
          <cell r="AG79">
            <v>0</v>
          </cell>
        </row>
        <row r="80">
          <cell r="A80" t="str">
            <v>146CM</v>
          </cell>
          <cell r="B80" t="str">
            <v>MOD,CD\FD,24X,SMSNG,I7500</v>
          </cell>
          <cell r="C80" t="str">
            <v>CD ROM/FDD</v>
          </cell>
          <cell r="D80">
            <v>10.4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10.4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778.31</v>
          </cell>
          <cell r="AE80">
            <v>0</v>
          </cell>
          <cell r="AF80">
            <v>0</v>
          </cell>
          <cell r="AG80">
            <v>0</v>
          </cell>
        </row>
        <row r="81">
          <cell r="A81" t="str">
            <v>1494E</v>
          </cell>
          <cell r="B81" t="str">
            <v>DVD MOD (I3.5K)</v>
          </cell>
          <cell r="C81" t="str">
            <v>DVD MPEG</v>
          </cell>
          <cell r="D81">
            <v>256.86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256.86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778.31</v>
          </cell>
          <cell r="AE81">
            <v>0</v>
          </cell>
          <cell r="AF81">
            <v>0</v>
          </cell>
          <cell r="AG81">
            <v>0</v>
          </cell>
        </row>
        <row r="82">
          <cell r="A82" t="str">
            <v>1498T</v>
          </cell>
          <cell r="B82" t="str">
            <v>ATLAS BASE</v>
          </cell>
          <cell r="C82" t="str">
            <v>BASE</v>
          </cell>
          <cell r="D82">
            <v>445.12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445.12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1308.05</v>
          </cell>
          <cell r="AE82">
            <v>170</v>
          </cell>
          <cell r="AF82">
            <v>0</v>
          </cell>
          <cell r="AG82">
            <v>0</v>
          </cell>
        </row>
        <row r="83">
          <cell r="A83" t="str">
            <v>14FHT</v>
          </cell>
          <cell r="B83" t="str">
            <v>ASSY,RMS,100M,ZIP,12.7,I,</v>
          </cell>
          <cell r="C83" t="str">
            <v>ZIP DRIVE</v>
          </cell>
          <cell r="D83">
            <v>136.41999999999999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136.41999999999999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3.46</v>
          </cell>
          <cell r="AE83">
            <v>0</v>
          </cell>
          <cell r="AF83">
            <v>0</v>
          </cell>
          <cell r="AG83">
            <v>0</v>
          </cell>
        </row>
        <row r="84">
          <cell r="A84" t="str">
            <v>14VMV</v>
          </cell>
          <cell r="B84" t="str">
            <v>ASSY,BZL,LCD,12.1,CYP,GRY</v>
          </cell>
          <cell r="C84" t="str">
            <v>CYCLONE BASE 14/333</v>
          </cell>
          <cell r="D84">
            <v>102.21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102.21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44.38</v>
          </cell>
          <cell r="AE84">
            <v>0</v>
          </cell>
          <cell r="AF84">
            <v>0</v>
          </cell>
          <cell r="AG84">
            <v>0</v>
          </cell>
        </row>
        <row r="85">
          <cell r="A85" t="str">
            <v>151VH</v>
          </cell>
          <cell r="B85" t="str">
            <v>ASSY,BZL,LCD,14.1,CYP,GRY</v>
          </cell>
          <cell r="C85" t="str">
            <v>CD-RW</v>
          </cell>
          <cell r="D85">
            <v>3.34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3.34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3.43</v>
          </cell>
          <cell r="AE85">
            <v>0</v>
          </cell>
          <cell r="AF85">
            <v>0</v>
          </cell>
          <cell r="AG85">
            <v>0</v>
          </cell>
        </row>
        <row r="86">
          <cell r="A86" t="str">
            <v>1524P</v>
          </cell>
          <cell r="B86" t="str">
            <v>DVD/FD (I7K)</v>
          </cell>
          <cell r="C86" t="str">
            <v>DVD/FD COMBO</v>
          </cell>
          <cell r="D86">
            <v>137.16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137.16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67.3</v>
          </cell>
          <cell r="AE86">
            <v>0</v>
          </cell>
          <cell r="AF86">
            <v>0</v>
          </cell>
          <cell r="AG86">
            <v>0</v>
          </cell>
        </row>
        <row r="87">
          <cell r="A87" t="str">
            <v>1543D</v>
          </cell>
          <cell r="B87" t="str">
            <v>ASSY,RMS,100M,ZIP,12.7,I,</v>
          </cell>
          <cell r="C87" t="str">
            <v>ZIP DRIVE</v>
          </cell>
          <cell r="D87">
            <v>105.11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105.11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745.61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1587E</v>
          </cell>
          <cell r="B88" t="str">
            <v>BTRY,53WHR,14.4V,8CELL,LITH,CP</v>
          </cell>
          <cell r="C88" t="str">
            <v>CYCLONE BASE 14/333</v>
          </cell>
          <cell r="D88">
            <v>1304.95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1304.95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745.61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15YUM</v>
          </cell>
          <cell r="B89" t="str">
            <v>MDM,56K,PCMCIA,FF,PSION,WW</v>
          </cell>
          <cell r="C89" t="str">
            <v>CD-RW</v>
          </cell>
          <cell r="D89">
            <v>3.46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3.46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170</v>
          </cell>
          <cell r="AE89">
            <v>854.87</v>
          </cell>
          <cell r="AF89">
            <v>0</v>
          </cell>
          <cell r="AG89">
            <v>0</v>
          </cell>
        </row>
        <row r="90">
          <cell r="A90" t="str">
            <v>164WF</v>
          </cell>
          <cell r="B90" t="str">
            <v>ASSY,BZL,LCD,12.1,CYP,BLUE</v>
          </cell>
          <cell r="C90" t="str">
            <v>BEZEL</v>
          </cell>
          <cell r="D90">
            <v>43.11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43.11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892.79</v>
          </cell>
          <cell r="AE90">
            <v>0</v>
          </cell>
          <cell r="AF90">
            <v>0</v>
          </cell>
          <cell r="AG90">
            <v>0</v>
          </cell>
        </row>
        <row r="91">
          <cell r="A91" t="str">
            <v>1677T</v>
          </cell>
          <cell r="B91" t="str">
            <v>MOD,CD\FD,24X,SMSNG,I7500</v>
          </cell>
          <cell r="C91" t="str">
            <v>CD ROM/FDD</v>
          </cell>
          <cell r="D91">
            <v>66.03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66.03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915.19</v>
          </cell>
          <cell r="AE91">
            <v>0</v>
          </cell>
          <cell r="AF91">
            <v>0</v>
          </cell>
          <cell r="AG91">
            <v>0</v>
          </cell>
        </row>
        <row r="92">
          <cell r="A92" t="str">
            <v>1691P</v>
          </cell>
          <cell r="B92" t="str">
            <v>BTRY,53WHR,14.4V,8CELL,LITH,CP</v>
          </cell>
          <cell r="C92" t="str">
            <v>BATTERY</v>
          </cell>
          <cell r="D92">
            <v>43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43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915.19</v>
          </cell>
          <cell r="AE92">
            <v>0</v>
          </cell>
          <cell r="AF92">
            <v>0</v>
          </cell>
          <cell r="AG92">
            <v>0</v>
          </cell>
        </row>
        <row r="93">
          <cell r="A93" t="str">
            <v>16DKX</v>
          </cell>
          <cell r="B93" t="str">
            <v>ASSY,BZL,LCD,12.1,CYP,GRY</v>
          </cell>
          <cell r="C93" t="str">
            <v>BEZEL</v>
          </cell>
          <cell r="D93">
            <v>745.61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745.61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94</v>
          </cell>
          <cell r="AE93">
            <v>0</v>
          </cell>
          <cell r="AF93">
            <v>0</v>
          </cell>
          <cell r="AG93">
            <v>0</v>
          </cell>
        </row>
        <row r="94">
          <cell r="A94" t="str">
            <v>16DKX</v>
          </cell>
          <cell r="B94" t="str">
            <v>ASSY,BZL,LCD,14.1,CYP,GRY</v>
          </cell>
          <cell r="C94" t="str">
            <v>BEZEL</v>
          </cell>
          <cell r="D94">
            <v>745.61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745.61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18</v>
          </cell>
          <cell r="AE94">
            <v>0</v>
          </cell>
          <cell r="AF94">
            <v>0</v>
          </cell>
          <cell r="AG94">
            <v>0</v>
          </cell>
        </row>
        <row r="95">
          <cell r="A95" t="str">
            <v>1701U</v>
          </cell>
          <cell r="B95" t="str">
            <v>Black Keyboard (Latitude)</v>
          </cell>
          <cell r="C95" t="str">
            <v>CD-RW</v>
          </cell>
          <cell r="D95">
            <v>170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170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400</v>
          </cell>
          <cell r="AE95">
            <v>0</v>
          </cell>
          <cell r="AF95">
            <v>0</v>
          </cell>
          <cell r="AG95">
            <v>0</v>
          </cell>
        </row>
        <row r="96">
          <cell r="A96" t="str">
            <v>1759C</v>
          </cell>
          <cell r="B96" t="str">
            <v>BATT (17K)</v>
          </cell>
          <cell r="C96" t="str">
            <v>BATTERY</v>
          </cell>
          <cell r="D96">
            <v>61.46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61.46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128</v>
          </cell>
          <cell r="AE96">
            <v>31.55</v>
          </cell>
          <cell r="AF96">
            <v>0</v>
          </cell>
          <cell r="AG96">
            <v>0</v>
          </cell>
        </row>
        <row r="97">
          <cell r="A97" t="str">
            <v>1781T</v>
          </cell>
          <cell r="B97" t="str">
            <v>ASSY,BZL,LCD,12.1,CYP,GRY</v>
          </cell>
          <cell r="C97" t="str">
            <v>BEZEL</v>
          </cell>
          <cell r="D97">
            <v>3.73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3.73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243.43</v>
          </cell>
          <cell r="AE97">
            <v>0</v>
          </cell>
          <cell r="AF97">
            <v>0</v>
          </cell>
          <cell r="AG97">
            <v>0</v>
          </cell>
        </row>
        <row r="98">
          <cell r="A98" t="str">
            <v>1881T</v>
          </cell>
          <cell r="B98" t="str">
            <v>ASSY,BZL,LCD,14.1,CYP,GRY</v>
          </cell>
          <cell r="C98" t="str">
            <v>BEZEL</v>
          </cell>
          <cell r="D98">
            <v>3.43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3.43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17.850000000000001</v>
          </cell>
          <cell r="AE98">
            <v>0</v>
          </cell>
          <cell r="AF98">
            <v>0</v>
          </cell>
          <cell r="AG98">
            <v>0</v>
          </cell>
        </row>
        <row r="99">
          <cell r="A99" t="str">
            <v>19CKF</v>
          </cell>
          <cell r="B99" t="str">
            <v>HD,6.4GB,I,F2,12.5MM,FJTSU H10</v>
          </cell>
          <cell r="C99" t="str">
            <v>HARD DRIVES</v>
          </cell>
          <cell r="D99">
            <v>14.63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14.63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320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1C062</v>
          </cell>
          <cell r="B100" t="str">
            <v>DVD MPEG II (LAT)</v>
          </cell>
          <cell r="C100" t="str">
            <v>DVD MPEG</v>
          </cell>
          <cell r="D100">
            <v>301</v>
          </cell>
          <cell r="E100">
            <v>300</v>
          </cell>
          <cell r="F100">
            <v>304</v>
          </cell>
          <cell r="G100">
            <v>304</v>
          </cell>
          <cell r="H100">
            <v>304</v>
          </cell>
          <cell r="I100">
            <v>304</v>
          </cell>
          <cell r="J100">
            <v>304</v>
          </cell>
          <cell r="K100">
            <v>304</v>
          </cell>
          <cell r="L100">
            <v>304</v>
          </cell>
          <cell r="M100">
            <v>304</v>
          </cell>
          <cell r="N100">
            <v>304</v>
          </cell>
          <cell r="O100">
            <v>304</v>
          </cell>
          <cell r="P100">
            <v>304</v>
          </cell>
          <cell r="Q100">
            <v>301</v>
          </cell>
          <cell r="R100">
            <v>300</v>
          </cell>
          <cell r="S100">
            <v>304</v>
          </cell>
          <cell r="T100">
            <v>304</v>
          </cell>
          <cell r="U100">
            <v>304</v>
          </cell>
          <cell r="V100">
            <v>304</v>
          </cell>
          <cell r="W100">
            <v>304</v>
          </cell>
          <cell r="X100">
            <v>304</v>
          </cell>
          <cell r="Y100">
            <v>304</v>
          </cell>
          <cell r="Z100">
            <v>304</v>
          </cell>
          <cell r="AA100">
            <v>304</v>
          </cell>
          <cell r="AB100">
            <v>304</v>
          </cell>
          <cell r="AC100">
            <v>304</v>
          </cell>
          <cell r="AD100">
            <v>804.58</v>
          </cell>
          <cell r="AE100">
            <v>994.97</v>
          </cell>
          <cell r="AF100">
            <v>0</v>
          </cell>
          <cell r="AG100">
            <v>0</v>
          </cell>
        </row>
        <row r="101">
          <cell r="A101" t="str">
            <v>1C062</v>
          </cell>
          <cell r="B101" t="str">
            <v>Black Keyboard (Latitude)</v>
          </cell>
          <cell r="C101" t="str">
            <v>KEYBOARD</v>
          </cell>
          <cell r="D101">
            <v>301</v>
          </cell>
          <cell r="E101">
            <v>300</v>
          </cell>
          <cell r="F101">
            <v>304</v>
          </cell>
          <cell r="G101">
            <v>304</v>
          </cell>
          <cell r="H101">
            <v>304</v>
          </cell>
          <cell r="I101">
            <v>304</v>
          </cell>
          <cell r="J101">
            <v>304</v>
          </cell>
          <cell r="K101">
            <v>304</v>
          </cell>
          <cell r="L101">
            <v>304</v>
          </cell>
          <cell r="M101">
            <v>304</v>
          </cell>
          <cell r="N101">
            <v>304</v>
          </cell>
          <cell r="O101">
            <v>304</v>
          </cell>
          <cell r="P101">
            <v>304</v>
          </cell>
          <cell r="Q101">
            <v>301</v>
          </cell>
          <cell r="R101">
            <v>300</v>
          </cell>
          <cell r="S101">
            <v>304</v>
          </cell>
          <cell r="T101">
            <v>304</v>
          </cell>
          <cell r="U101">
            <v>304</v>
          </cell>
          <cell r="V101">
            <v>304</v>
          </cell>
          <cell r="W101">
            <v>304</v>
          </cell>
          <cell r="X101">
            <v>304</v>
          </cell>
          <cell r="Y101">
            <v>304</v>
          </cell>
          <cell r="Z101">
            <v>304</v>
          </cell>
          <cell r="AA101">
            <v>304</v>
          </cell>
          <cell r="AB101">
            <v>304</v>
          </cell>
          <cell r="AC101">
            <v>304</v>
          </cell>
          <cell r="AD101">
            <v>855.43</v>
          </cell>
          <cell r="AE101">
            <v>0</v>
          </cell>
          <cell r="AF101">
            <v>0</v>
          </cell>
          <cell r="AG101">
            <v>0</v>
          </cell>
        </row>
        <row r="102">
          <cell r="A102" t="str">
            <v>1C171</v>
          </cell>
          <cell r="B102" t="str">
            <v>ASSY,CVR,TOP,LCD,14.1,CYP,BLUE</v>
          </cell>
          <cell r="C102" t="str">
            <v>TOP COVER</v>
          </cell>
          <cell r="D102">
            <v>98</v>
          </cell>
          <cell r="E102">
            <v>102</v>
          </cell>
          <cell r="F102">
            <v>100</v>
          </cell>
          <cell r="G102">
            <v>100</v>
          </cell>
          <cell r="H102">
            <v>100</v>
          </cell>
          <cell r="I102">
            <v>100</v>
          </cell>
          <cell r="J102">
            <v>100</v>
          </cell>
          <cell r="K102">
            <v>100</v>
          </cell>
          <cell r="L102">
            <v>100</v>
          </cell>
          <cell r="M102">
            <v>100</v>
          </cell>
          <cell r="N102">
            <v>100</v>
          </cell>
          <cell r="O102">
            <v>100</v>
          </cell>
          <cell r="P102">
            <v>100</v>
          </cell>
          <cell r="Q102">
            <v>98</v>
          </cell>
          <cell r="R102">
            <v>102</v>
          </cell>
          <cell r="S102">
            <v>100</v>
          </cell>
          <cell r="T102">
            <v>100</v>
          </cell>
          <cell r="U102">
            <v>100</v>
          </cell>
          <cell r="V102">
            <v>100</v>
          </cell>
          <cell r="W102">
            <v>100</v>
          </cell>
          <cell r="X102">
            <v>100</v>
          </cell>
          <cell r="Y102">
            <v>100</v>
          </cell>
          <cell r="Z102">
            <v>100</v>
          </cell>
          <cell r="AA102">
            <v>100</v>
          </cell>
          <cell r="AB102">
            <v>100</v>
          </cell>
          <cell r="AC102">
            <v>100</v>
          </cell>
          <cell r="AD102">
            <v>855.43</v>
          </cell>
          <cell r="AE102">
            <v>0</v>
          </cell>
          <cell r="AF102">
            <v>0</v>
          </cell>
          <cell r="AG102">
            <v>0</v>
          </cell>
        </row>
        <row r="103">
          <cell r="A103" t="str">
            <v>1C178</v>
          </cell>
          <cell r="B103" t="str">
            <v>ASSY,BZL,LCD,12.1,CYP,BLUE</v>
          </cell>
          <cell r="C103" t="str">
            <v>BEZEL</v>
          </cell>
          <cell r="D103">
            <v>43.39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43.39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94</v>
          </cell>
          <cell r="AE103">
            <v>0</v>
          </cell>
          <cell r="AF103">
            <v>0</v>
          </cell>
          <cell r="AG103">
            <v>0</v>
          </cell>
        </row>
        <row r="104">
          <cell r="A104" t="str">
            <v>1C959</v>
          </cell>
          <cell r="B104" t="str">
            <v>HD,6.4GB,I,F2,12.5MM,FJTSU H10</v>
          </cell>
          <cell r="C104" t="str">
            <v>HARD DRIVES</v>
          </cell>
          <cell r="D104">
            <v>37.94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37.94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47.62</v>
          </cell>
          <cell r="AE104">
            <v>0</v>
          </cell>
          <cell r="AF104">
            <v>0</v>
          </cell>
          <cell r="AG104">
            <v>0</v>
          </cell>
        </row>
        <row r="105">
          <cell r="A105" t="str">
            <v>1C960</v>
          </cell>
          <cell r="B105" t="str">
            <v>DVD MPEG II (LAT)</v>
          </cell>
          <cell r="C105" t="str">
            <v>DVD MPEG</v>
          </cell>
          <cell r="D105">
            <v>36.32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36.32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88.83</v>
          </cell>
          <cell r="AE105">
            <v>21.65</v>
          </cell>
          <cell r="AF105">
            <v>0</v>
          </cell>
          <cell r="AG105">
            <v>0</v>
          </cell>
        </row>
        <row r="106">
          <cell r="A106" t="str">
            <v>1D033</v>
          </cell>
          <cell r="B106" t="str">
            <v>NBK,BASE,13.3,TFT,PII,CS</v>
          </cell>
          <cell r="C106" t="str">
            <v>MACANUDO 13.3 BASE</v>
          </cell>
          <cell r="D106">
            <v>237.59</v>
          </cell>
          <cell r="E106">
            <v>227.35</v>
          </cell>
          <cell r="F106">
            <v>226.82</v>
          </cell>
          <cell r="G106">
            <v>226.82</v>
          </cell>
          <cell r="H106">
            <v>226.82</v>
          </cell>
          <cell r="I106">
            <v>226.82</v>
          </cell>
          <cell r="J106">
            <v>226.82</v>
          </cell>
          <cell r="K106">
            <v>226.82</v>
          </cell>
          <cell r="L106">
            <v>226.82</v>
          </cell>
          <cell r="M106">
            <v>226.82</v>
          </cell>
          <cell r="N106">
            <v>226.82</v>
          </cell>
          <cell r="O106">
            <v>226.82</v>
          </cell>
          <cell r="P106">
            <v>226.82</v>
          </cell>
          <cell r="Q106">
            <v>237.59</v>
          </cell>
          <cell r="R106">
            <v>227.35</v>
          </cell>
          <cell r="S106">
            <v>226.82</v>
          </cell>
          <cell r="T106">
            <v>226.82</v>
          </cell>
          <cell r="U106">
            <v>226.82</v>
          </cell>
          <cell r="V106">
            <v>226.82</v>
          </cell>
          <cell r="W106">
            <v>226.82</v>
          </cell>
          <cell r="X106">
            <v>226.82</v>
          </cell>
          <cell r="Y106">
            <v>226.82</v>
          </cell>
          <cell r="Z106">
            <v>226.82</v>
          </cell>
          <cell r="AA106">
            <v>226.82</v>
          </cell>
          <cell r="AB106">
            <v>226.82</v>
          </cell>
          <cell r="AC106">
            <v>226.82</v>
          </cell>
          <cell r="AD106">
            <v>262.58999999999997</v>
          </cell>
          <cell r="AE106">
            <v>0</v>
          </cell>
          <cell r="AF106">
            <v>0</v>
          </cell>
          <cell r="AG106">
            <v>0</v>
          </cell>
        </row>
        <row r="107">
          <cell r="A107" t="str">
            <v>1E502</v>
          </cell>
          <cell r="B107" t="str">
            <v>CASE,CRYG,NYL,NBK,I7500</v>
          </cell>
          <cell r="C107" t="str">
            <v>CARRYING CASE</v>
          </cell>
          <cell r="D107">
            <v>290</v>
          </cell>
          <cell r="E107">
            <v>275</v>
          </cell>
          <cell r="F107">
            <v>265</v>
          </cell>
          <cell r="G107">
            <v>265</v>
          </cell>
          <cell r="H107">
            <v>265</v>
          </cell>
          <cell r="I107">
            <v>265</v>
          </cell>
          <cell r="J107">
            <v>265</v>
          </cell>
          <cell r="K107">
            <v>265</v>
          </cell>
          <cell r="L107">
            <v>265</v>
          </cell>
          <cell r="M107">
            <v>265</v>
          </cell>
          <cell r="N107">
            <v>265</v>
          </cell>
          <cell r="O107">
            <v>265</v>
          </cell>
          <cell r="P107">
            <v>265</v>
          </cell>
          <cell r="Q107">
            <v>290</v>
          </cell>
          <cell r="R107">
            <v>275</v>
          </cell>
          <cell r="S107">
            <v>265</v>
          </cell>
          <cell r="T107">
            <v>265</v>
          </cell>
          <cell r="U107">
            <v>265</v>
          </cell>
          <cell r="V107">
            <v>265</v>
          </cell>
          <cell r="W107">
            <v>265</v>
          </cell>
          <cell r="X107">
            <v>265</v>
          </cell>
          <cell r="Y107">
            <v>265</v>
          </cell>
          <cell r="Z107">
            <v>265</v>
          </cell>
          <cell r="AA107">
            <v>265</v>
          </cell>
          <cell r="AB107">
            <v>265</v>
          </cell>
          <cell r="AC107">
            <v>265</v>
          </cell>
          <cell r="AD107">
            <v>21.19</v>
          </cell>
          <cell r="AE107">
            <v>0</v>
          </cell>
          <cell r="AF107">
            <v>0</v>
          </cell>
          <cell r="AG107">
            <v>0</v>
          </cell>
        </row>
        <row r="108">
          <cell r="A108" t="str">
            <v>1E502</v>
          </cell>
          <cell r="B108" t="str">
            <v>MOD,FD,INT-EXT,OMAHA,I3700</v>
          </cell>
          <cell r="C108" t="str">
            <v>FDD</v>
          </cell>
          <cell r="D108">
            <v>290</v>
          </cell>
          <cell r="E108">
            <v>275</v>
          </cell>
          <cell r="F108">
            <v>265</v>
          </cell>
          <cell r="G108">
            <v>265</v>
          </cell>
          <cell r="H108">
            <v>265</v>
          </cell>
          <cell r="I108">
            <v>265</v>
          </cell>
          <cell r="J108">
            <v>265</v>
          </cell>
          <cell r="K108">
            <v>265</v>
          </cell>
          <cell r="L108">
            <v>265</v>
          </cell>
          <cell r="M108">
            <v>265</v>
          </cell>
          <cell r="N108">
            <v>265</v>
          </cell>
          <cell r="O108">
            <v>265</v>
          </cell>
          <cell r="P108">
            <v>265</v>
          </cell>
          <cell r="Q108">
            <v>290</v>
          </cell>
          <cell r="R108">
            <v>275</v>
          </cell>
          <cell r="S108">
            <v>265</v>
          </cell>
          <cell r="T108">
            <v>265</v>
          </cell>
          <cell r="U108">
            <v>265</v>
          </cell>
          <cell r="V108">
            <v>265</v>
          </cell>
          <cell r="W108">
            <v>265</v>
          </cell>
          <cell r="X108">
            <v>265</v>
          </cell>
          <cell r="Y108">
            <v>265</v>
          </cell>
          <cell r="Z108">
            <v>265</v>
          </cell>
          <cell r="AA108">
            <v>265</v>
          </cell>
          <cell r="AB108">
            <v>265</v>
          </cell>
          <cell r="AC108">
            <v>265</v>
          </cell>
          <cell r="AD108">
            <v>489.03</v>
          </cell>
          <cell r="AE108">
            <v>0</v>
          </cell>
          <cell r="AF108">
            <v>0</v>
          </cell>
          <cell r="AG108">
            <v>0</v>
          </cell>
        </row>
        <row r="109">
          <cell r="A109" t="str">
            <v>1E502</v>
          </cell>
          <cell r="B109" t="str">
            <v>MOD,MDM,NTWK,NBK,XIRCOM,V2,NZE (LATITUDE)</v>
          </cell>
          <cell r="C109" t="str">
            <v>REALPORT</v>
          </cell>
          <cell r="D109">
            <v>290</v>
          </cell>
          <cell r="E109">
            <v>275</v>
          </cell>
          <cell r="F109">
            <v>265</v>
          </cell>
          <cell r="G109">
            <v>265</v>
          </cell>
          <cell r="H109">
            <v>265</v>
          </cell>
          <cell r="I109">
            <v>265</v>
          </cell>
          <cell r="J109">
            <v>265</v>
          </cell>
          <cell r="K109">
            <v>265</v>
          </cell>
          <cell r="L109">
            <v>265</v>
          </cell>
          <cell r="M109">
            <v>265</v>
          </cell>
          <cell r="N109">
            <v>265</v>
          </cell>
          <cell r="O109">
            <v>265</v>
          </cell>
          <cell r="P109">
            <v>265</v>
          </cell>
          <cell r="Q109">
            <v>290</v>
          </cell>
          <cell r="R109">
            <v>275</v>
          </cell>
          <cell r="S109">
            <v>265</v>
          </cell>
          <cell r="T109">
            <v>265</v>
          </cell>
          <cell r="U109">
            <v>265</v>
          </cell>
          <cell r="V109">
            <v>265</v>
          </cell>
          <cell r="W109">
            <v>265</v>
          </cell>
          <cell r="X109">
            <v>265</v>
          </cell>
          <cell r="Y109">
            <v>265</v>
          </cell>
          <cell r="Z109">
            <v>265</v>
          </cell>
          <cell r="AA109">
            <v>265</v>
          </cell>
          <cell r="AB109">
            <v>265</v>
          </cell>
          <cell r="AC109">
            <v>265</v>
          </cell>
          <cell r="AD109">
            <v>191</v>
          </cell>
          <cell r="AE109">
            <v>0</v>
          </cell>
          <cell r="AF109">
            <v>0</v>
          </cell>
          <cell r="AG109">
            <v>0</v>
          </cell>
        </row>
        <row r="110">
          <cell r="A110" t="str">
            <v>1F422</v>
          </cell>
          <cell r="B110" t="str">
            <v>Black Keyboard (Latitude)</v>
          </cell>
          <cell r="C110" t="str">
            <v>KEYBOARD</v>
          </cell>
          <cell r="D110">
            <v>208</v>
          </cell>
          <cell r="E110">
            <v>190</v>
          </cell>
          <cell r="F110">
            <v>185</v>
          </cell>
          <cell r="G110">
            <v>185</v>
          </cell>
          <cell r="H110">
            <v>185</v>
          </cell>
          <cell r="I110">
            <v>185</v>
          </cell>
          <cell r="J110">
            <v>185</v>
          </cell>
          <cell r="K110">
            <v>185</v>
          </cell>
          <cell r="L110">
            <v>185</v>
          </cell>
          <cell r="M110">
            <v>185</v>
          </cell>
          <cell r="N110">
            <v>185</v>
          </cell>
          <cell r="O110">
            <v>185</v>
          </cell>
          <cell r="P110">
            <v>185</v>
          </cell>
          <cell r="Q110">
            <v>208</v>
          </cell>
          <cell r="R110">
            <v>190</v>
          </cell>
          <cell r="S110">
            <v>185</v>
          </cell>
          <cell r="T110">
            <v>185</v>
          </cell>
          <cell r="U110">
            <v>185</v>
          </cell>
          <cell r="V110">
            <v>185</v>
          </cell>
          <cell r="W110">
            <v>185</v>
          </cell>
          <cell r="X110">
            <v>185</v>
          </cell>
          <cell r="Y110">
            <v>185</v>
          </cell>
          <cell r="Z110">
            <v>185</v>
          </cell>
          <cell r="AA110">
            <v>185</v>
          </cell>
          <cell r="AB110">
            <v>185</v>
          </cell>
          <cell r="AC110">
            <v>185</v>
          </cell>
          <cell r="AD110">
            <v>56.28</v>
          </cell>
          <cell r="AE110">
            <v>0</v>
          </cell>
          <cell r="AF110">
            <v>0</v>
          </cell>
          <cell r="AG110">
            <v>0</v>
          </cell>
        </row>
        <row r="111">
          <cell r="A111" t="str">
            <v>1G252</v>
          </cell>
          <cell r="B111" t="str">
            <v>ASSY,CVR,TOP,LCD,14.1,CYP,BLUE</v>
          </cell>
          <cell r="C111" t="str">
            <v>TOP COVER</v>
          </cell>
          <cell r="D111">
            <v>853</v>
          </cell>
          <cell r="E111">
            <v>848.49</v>
          </cell>
          <cell r="F111">
            <v>845.63</v>
          </cell>
          <cell r="G111">
            <v>842.83</v>
          </cell>
          <cell r="H111">
            <v>840.05</v>
          </cell>
          <cell r="I111">
            <v>837.24</v>
          </cell>
          <cell r="J111">
            <v>831.47</v>
          </cell>
          <cell r="K111">
            <v>828.73</v>
          </cell>
          <cell r="L111">
            <v>828.73</v>
          </cell>
          <cell r="M111">
            <v>828.73</v>
          </cell>
          <cell r="N111">
            <v>828.73</v>
          </cell>
          <cell r="O111">
            <v>828.73</v>
          </cell>
          <cell r="P111">
            <v>828.73</v>
          </cell>
          <cell r="Q111">
            <v>853</v>
          </cell>
          <cell r="R111">
            <v>848.49</v>
          </cell>
          <cell r="S111">
            <v>845.63</v>
          </cell>
          <cell r="T111">
            <v>842.83</v>
          </cell>
          <cell r="U111">
            <v>840.05</v>
          </cell>
          <cell r="V111">
            <v>837.24</v>
          </cell>
          <cell r="W111">
            <v>831.47</v>
          </cell>
          <cell r="X111">
            <v>828.73</v>
          </cell>
          <cell r="Y111">
            <v>828.73</v>
          </cell>
          <cell r="Z111">
            <v>828.73</v>
          </cell>
          <cell r="AA111">
            <v>828.73</v>
          </cell>
          <cell r="AB111">
            <v>828.73</v>
          </cell>
          <cell r="AC111">
            <v>828.73</v>
          </cell>
          <cell r="AD111">
            <v>56.28</v>
          </cell>
          <cell r="AE111">
            <v>0</v>
          </cell>
          <cell r="AF111">
            <v>0</v>
          </cell>
          <cell r="AG111">
            <v>0</v>
          </cell>
        </row>
        <row r="112">
          <cell r="A112" t="str">
            <v>1H778</v>
          </cell>
          <cell r="B112" t="str">
            <v>ADPT,AC,EXT,22V,105W,NBK,LT</v>
          </cell>
          <cell r="C112" t="str">
            <v>ADAPTER (Halifax)</v>
          </cell>
          <cell r="D112">
            <v>18.670000000000002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18.670000000000002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55.71</v>
          </cell>
          <cell r="AE112">
            <v>0</v>
          </cell>
          <cell r="AF112">
            <v>0</v>
          </cell>
          <cell r="AG112">
            <v>0</v>
          </cell>
        </row>
        <row r="113">
          <cell r="A113" t="str">
            <v>1H817</v>
          </cell>
          <cell r="B113" t="str">
            <v>HD,6.4GB,I,F2,12.5MM,FJTSU H10</v>
          </cell>
          <cell r="C113" t="str">
            <v>HARD DRIVES</v>
          </cell>
          <cell r="D113">
            <v>1.26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1.26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1334.35</v>
          </cell>
          <cell r="AE113">
            <v>0</v>
          </cell>
          <cell r="AF113">
            <v>0</v>
          </cell>
          <cell r="AG113">
            <v>0</v>
          </cell>
        </row>
        <row r="114">
          <cell r="A114" t="str">
            <v>1H821</v>
          </cell>
          <cell r="B114" t="str">
            <v>DVD MPEG II (LAT)</v>
          </cell>
          <cell r="C114" t="str">
            <v>DVD MPEG</v>
          </cell>
          <cell r="D114">
            <v>21.23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21.23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7.5</v>
          </cell>
          <cell r="AE114">
            <v>275</v>
          </cell>
          <cell r="AF114">
            <v>0</v>
          </cell>
          <cell r="AG114">
            <v>0</v>
          </cell>
        </row>
        <row r="115">
          <cell r="A115" t="str">
            <v>1H883</v>
          </cell>
          <cell r="B115" t="str">
            <v>NBK,BASE,13.3,TFT,PII,CS</v>
          </cell>
          <cell r="C115" t="str">
            <v>MACANUDO 13.3 BASE</v>
          </cell>
          <cell r="D115">
            <v>1.55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1.55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18.920000000000002</v>
          </cell>
          <cell r="AE115">
            <v>0</v>
          </cell>
          <cell r="AF115">
            <v>0</v>
          </cell>
          <cell r="AG115">
            <v>0</v>
          </cell>
        </row>
        <row r="116">
          <cell r="A116" t="str">
            <v>1H951</v>
          </cell>
          <cell r="B116" t="str">
            <v>KIT,HSG,CDOCK2 (HUMIDOR)</v>
          </cell>
          <cell r="C116" t="str">
            <v>DOCKING SOLUTION(HUMIDOR)</v>
          </cell>
          <cell r="D116">
            <v>879.97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879.97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244.07</v>
          </cell>
          <cell r="AE116">
            <v>0</v>
          </cell>
          <cell r="AF116">
            <v>0</v>
          </cell>
          <cell r="AG116">
            <v>0</v>
          </cell>
        </row>
        <row r="117">
          <cell r="A117" t="str">
            <v>200EC</v>
          </cell>
          <cell r="B117" t="str">
            <v>MOD,FD,INT-EXT,OMAHA,I3700</v>
          </cell>
          <cell r="C117" t="str">
            <v>FDD</v>
          </cell>
          <cell r="D117">
            <v>17.47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17.47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263.48</v>
          </cell>
          <cell r="AE117">
            <v>2.81</v>
          </cell>
          <cell r="AF117">
            <v>0</v>
          </cell>
          <cell r="AG117">
            <v>0</v>
          </cell>
        </row>
        <row r="118">
          <cell r="A118" t="str">
            <v>2092T</v>
          </cell>
          <cell r="B118" t="str">
            <v>ASSY,BZL,LCD,12.1,CYP,BLUE</v>
          </cell>
          <cell r="C118" t="str">
            <v>BEZEL</v>
          </cell>
          <cell r="D118">
            <v>3.73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3.73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332.57</v>
          </cell>
          <cell r="AE118">
            <v>35.92</v>
          </cell>
          <cell r="AF118">
            <v>0</v>
          </cell>
          <cell r="AG118">
            <v>0</v>
          </cell>
        </row>
        <row r="119">
          <cell r="A119" t="str">
            <v>20FCR</v>
          </cell>
          <cell r="B119" t="str">
            <v>KIT,APR,I/O,NBK,I7500,US,APCC</v>
          </cell>
          <cell r="C119" t="str">
            <v>APR</v>
          </cell>
          <cell r="D119">
            <v>372.5</v>
          </cell>
          <cell r="E119">
            <v>727.97</v>
          </cell>
          <cell r="F119">
            <v>727.97</v>
          </cell>
          <cell r="G119">
            <v>727.97</v>
          </cell>
          <cell r="H119">
            <v>727.97</v>
          </cell>
          <cell r="I119">
            <v>727.97</v>
          </cell>
          <cell r="J119">
            <v>727.97</v>
          </cell>
          <cell r="K119">
            <v>727.97</v>
          </cell>
          <cell r="L119">
            <v>727.97</v>
          </cell>
          <cell r="M119">
            <v>727.97</v>
          </cell>
          <cell r="N119">
            <v>727.97</v>
          </cell>
          <cell r="O119">
            <v>727.97</v>
          </cell>
          <cell r="P119">
            <v>727.97</v>
          </cell>
          <cell r="Q119">
            <v>372.5</v>
          </cell>
          <cell r="R119">
            <v>727.97</v>
          </cell>
          <cell r="S119">
            <v>727.97</v>
          </cell>
          <cell r="T119">
            <v>727.97</v>
          </cell>
          <cell r="U119">
            <v>727.97</v>
          </cell>
          <cell r="V119">
            <v>727.97</v>
          </cell>
          <cell r="W119">
            <v>727.97</v>
          </cell>
          <cell r="X119">
            <v>727.97</v>
          </cell>
          <cell r="Y119">
            <v>727.97</v>
          </cell>
          <cell r="Z119">
            <v>727.97</v>
          </cell>
          <cell r="AA119">
            <v>727.97</v>
          </cell>
          <cell r="AB119">
            <v>727.97</v>
          </cell>
          <cell r="AC119">
            <v>727.97</v>
          </cell>
          <cell r="AD119">
            <v>3.13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20PVF</v>
          </cell>
          <cell r="B120" t="str">
            <v>HTSNK,PIII,Csi</v>
          </cell>
          <cell r="C120" t="str">
            <v>HARD DRIVES 10.1G IBM</v>
          </cell>
          <cell r="D120">
            <v>749.42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749.42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191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20PVF</v>
          </cell>
          <cell r="B121" t="str">
            <v>ASSY,CVR,TOP,LCD,12.1,CYP,GRY</v>
          </cell>
          <cell r="C121" t="str">
            <v>TOP COVER</v>
          </cell>
          <cell r="D121">
            <v>749.42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749.42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56.28</v>
          </cell>
          <cell r="AE121">
            <v>0</v>
          </cell>
          <cell r="AF121">
            <v>0</v>
          </cell>
          <cell r="AG121">
            <v>0</v>
          </cell>
        </row>
        <row r="122">
          <cell r="A122" t="str">
            <v>20TTT</v>
          </cell>
          <cell r="B122" t="str">
            <v>KIT,HSG,CDOCK2 (HUMIDOR)</v>
          </cell>
          <cell r="C122" t="str">
            <v>DOCKING SOLUTION(HUMIDOR)</v>
          </cell>
          <cell r="D122">
            <v>94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56.28</v>
          </cell>
          <cell r="AE122">
            <v>0</v>
          </cell>
          <cell r="AF122">
            <v>0</v>
          </cell>
          <cell r="AG122">
            <v>0</v>
          </cell>
        </row>
        <row r="123">
          <cell r="A123" t="str">
            <v>20TUG</v>
          </cell>
          <cell r="B123" t="str">
            <v>CASE,CRYG,NYL,NBK,I7500</v>
          </cell>
          <cell r="C123" t="str">
            <v>CARRYING CASE</v>
          </cell>
          <cell r="D123">
            <v>47.62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47.62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5.04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21UHK</v>
          </cell>
          <cell r="B124" t="str">
            <v>SUBASSY,LCD,13.3",SMSNG,CPiA</v>
          </cell>
          <cell r="C124" t="str">
            <v>MOJAVE (LATITUDE CP)</v>
          </cell>
          <cell r="D124">
            <v>88.83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88.83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1330.01</v>
          </cell>
          <cell r="AE124">
            <v>13.25</v>
          </cell>
          <cell r="AF124">
            <v>0</v>
          </cell>
          <cell r="AG124">
            <v>0</v>
          </cell>
        </row>
        <row r="125">
          <cell r="A125" t="str">
            <v>2230V</v>
          </cell>
          <cell r="B125" t="str">
            <v>Black Keyboard (Latitude)</v>
          </cell>
          <cell r="C125" t="str">
            <v>KEYBOARD</v>
          </cell>
          <cell r="D125">
            <v>8.6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8.6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4.91</v>
          </cell>
          <cell r="AE125">
            <v>0</v>
          </cell>
          <cell r="AF125">
            <v>0</v>
          </cell>
          <cell r="AG125">
            <v>0</v>
          </cell>
        </row>
        <row r="126">
          <cell r="A126" t="str">
            <v>2278T</v>
          </cell>
          <cell r="B126" t="str">
            <v>ASSY,CVR,TOP,LCD,14.1,CYP,BLUE</v>
          </cell>
          <cell r="C126" t="str">
            <v>TOP COVER</v>
          </cell>
          <cell r="D126">
            <v>30.63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30.63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18.920000000000002</v>
          </cell>
          <cell r="AE126">
            <v>293.48</v>
          </cell>
          <cell r="AF126">
            <v>0</v>
          </cell>
          <cell r="AG126">
            <v>0</v>
          </cell>
        </row>
        <row r="127">
          <cell r="A127" t="str">
            <v>2317D</v>
          </cell>
          <cell r="B127" t="str">
            <v>ADPT,AC,EXT,22V,105W,NBK,LT</v>
          </cell>
          <cell r="C127" t="str">
            <v>ADAPTER (Halifax)</v>
          </cell>
          <cell r="D127">
            <v>22.07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22.07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13.25</v>
          </cell>
          <cell r="AE127">
            <v>40.380000000000003</v>
          </cell>
          <cell r="AF127">
            <v>0</v>
          </cell>
          <cell r="AG127">
            <v>0</v>
          </cell>
        </row>
        <row r="128">
          <cell r="A128" t="str">
            <v>2352C</v>
          </cell>
          <cell r="B128" t="str">
            <v>HD,6.4GB,I,F2,12.5MM,FJTSU H10</v>
          </cell>
          <cell r="C128" t="str">
            <v>HARD DRIVES</v>
          </cell>
          <cell r="D128">
            <v>320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320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329.98</v>
          </cell>
          <cell r="AE128">
            <v>929</v>
          </cell>
          <cell r="AF128">
            <v>929</v>
          </cell>
          <cell r="AG128">
            <v>929</v>
          </cell>
        </row>
        <row r="129">
          <cell r="A129" t="str">
            <v>2352R</v>
          </cell>
          <cell r="B129" t="str">
            <v>DVD MPEG II (LAT)</v>
          </cell>
          <cell r="C129" t="str">
            <v>DVD MPEG</v>
          </cell>
          <cell r="D129">
            <v>231.56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231.56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329.98</v>
          </cell>
          <cell r="AE129">
            <v>14.39</v>
          </cell>
          <cell r="AF129">
            <v>0</v>
          </cell>
          <cell r="AG129">
            <v>0</v>
          </cell>
        </row>
        <row r="130">
          <cell r="A130" t="str">
            <v>2388P</v>
          </cell>
          <cell r="B130" t="str">
            <v>NBK,BASE,13.3,TFT,PII,CS</v>
          </cell>
          <cell r="C130" t="str">
            <v>MACANUDO 13.3 BASE</v>
          </cell>
          <cell r="D130">
            <v>971.91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971.91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3.13</v>
          </cell>
          <cell r="AE130">
            <v>0</v>
          </cell>
          <cell r="AF130">
            <v>0</v>
          </cell>
          <cell r="AG130">
            <v>0</v>
          </cell>
        </row>
        <row r="131">
          <cell r="A131" t="str">
            <v>23GPM</v>
          </cell>
          <cell r="B131" t="str">
            <v>MOD,MDM,NTWK,XCOM,INSP,APCC (INSPIRON)</v>
          </cell>
          <cell r="C131" t="str">
            <v>REALPORT</v>
          </cell>
          <cell r="D131">
            <v>55.71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55.71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917.4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2412U</v>
          </cell>
          <cell r="B132" t="str">
            <v>MOD,FD,INT-EXT,OMAHA,I3700</v>
          </cell>
          <cell r="C132" t="str">
            <v>FDD</v>
          </cell>
          <cell r="D132">
            <v>24.2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24.2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3.28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2456T</v>
          </cell>
          <cell r="B133" t="str">
            <v>MOD,MDM,NTWK,NBK,XIRCOM,V2,NZE (LATITUDE)</v>
          </cell>
          <cell r="C133" t="str">
            <v>REALPORT</v>
          </cell>
          <cell r="D133">
            <v>124.38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124.38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3.03</v>
          </cell>
          <cell r="AE133">
            <v>0</v>
          </cell>
          <cell r="AF133">
            <v>0</v>
          </cell>
          <cell r="AG133">
            <v>0</v>
          </cell>
        </row>
        <row r="134">
          <cell r="A134" t="str">
            <v>2467U</v>
          </cell>
          <cell r="B134" t="str">
            <v>KIT,APR,I/O,NBK,I7500,US,APCC</v>
          </cell>
          <cell r="C134" t="str">
            <v>APR</v>
          </cell>
          <cell r="D134">
            <v>192.28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192.28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43.11</v>
          </cell>
          <cell r="AE134">
            <v>0</v>
          </cell>
          <cell r="AF134">
            <v>0</v>
          </cell>
          <cell r="AG134">
            <v>0</v>
          </cell>
        </row>
        <row r="135">
          <cell r="A135" t="str">
            <v>24UUT</v>
          </cell>
          <cell r="B135" t="str">
            <v>ASSY,PWA,MN,CRNA2-CYP</v>
          </cell>
          <cell r="C135" t="str">
            <v>BASE</v>
          </cell>
          <cell r="D135">
            <v>183</v>
          </cell>
          <cell r="E135">
            <v>176</v>
          </cell>
          <cell r="F135">
            <v>174</v>
          </cell>
          <cell r="G135">
            <v>176</v>
          </cell>
          <cell r="H135">
            <v>176</v>
          </cell>
          <cell r="I135">
            <v>176</v>
          </cell>
          <cell r="J135">
            <v>176</v>
          </cell>
          <cell r="K135">
            <v>176</v>
          </cell>
          <cell r="L135">
            <v>176</v>
          </cell>
          <cell r="M135">
            <v>176</v>
          </cell>
          <cell r="N135">
            <v>176</v>
          </cell>
          <cell r="O135">
            <v>176</v>
          </cell>
          <cell r="P135">
            <v>176</v>
          </cell>
          <cell r="Q135">
            <v>183</v>
          </cell>
          <cell r="R135">
            <v>176</v>
          </cell>
          <cell r="S135">
            <v>174</v>
          </cell>
          <cell r="T135">
            <v>176</v>
          </cell>
          <cell r="U135">
            <v>176</v>
          </cell>
          <cell r="V135">
            <v>176</v>
          </cell>
          <cell r="W135">
            <v>176</v>
          </cell>
          <cell r="X135">
            <v>176</v>
          </cell>
          <cell r="Y135">
            <v>176</v>
          </cell>
          <cell r="Z135">
            <v>176</v>
          </cell>
          <cell r="AA135">
            <v>176</v>
          </cell>
          <cell r="AB135">
            <v>176</v>
          </cell>
          <cell r="AC135">
            <v>176</v>
          </cell>
          <cell r="AD135">
            <v>84.51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2504W</v>
          </cell>
          <cell r="B136" t="str">
            <v>ASSY,CVR,TOP,LCD,12.1,CYP,GRY</v>
          </cell>
          <cell r="C136" t="str">
            <v>TOP COVER</v>
          </cell>
          <cell r="D136">
            <v>275.42</v>
          </cell>
          <cell r="E136">
            <v>276.33</v>
          </cell>
          <cell r="F136">
            <v>276.33</v>
          </cell>
          <cell r="G136">
            <v>276.33</v>
          </cell>
          <cell r="H136">
            <v>276.33</v>
          </cell>
          <cell r="I136">
            <v>276.33</v>
          </cell>
          <cell r="J136">
            <v>276.33</v>
          </cell>
          <cell r="K136">
            <v>276.33</v>
          </cell>
          <cell r="L136">
            <v>276.33</v>
          </cell>
          <cell r="M136">
            <v>276.33</v>
          </cell>
          <cell r="N136">
            <v>276.33</v>
          </cell>
          <cell r="O136">
            <v>276.33</v>
          </cell>
          <cell r="P136">
            <v>276.33</v>
          </cell>
          <cell r="Q136">
            <v>275.42</v>
          </cell>
          <cell r="R136">
            <v>276.33</v>
          </cell>
          <cell r="S136">
            <v>276.33</v>
          </cell>
          <cell r="T136">
            <v>276.33</v>
          </cell>
          <cell r="U136">
            <v>276.33</v>
          </cell>
          <cell r="V136">
            <v>276.33</v>
          </cell>
          <cell r="W136">
            <v>276.33</v>
          </cell>
          <cell r="X136">
            <v>276.33</v>
          </cell>
          <cell r="Y136">
            <v>276.33</v>
          </cell>
          <cell r="Z136">
            <v>276.33</v>
          </cell>
          <cell r="AA136">
            <v>276.33</v>
          </cell>
          <cell r="AB136">
            <v>276.33</v>
          </cell>
          <cell r="AC136">
            <v>276.33</v>
          </cell>
          <cell r="AD136">
            <v>4.91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2509T</v>
          </cell>
          <cell r="B137" t="str">
            <v>CASE,CRYG,NYL,NBK,I7500</v>
          </cell>
          <cell r="C137" t="str">
            <v>CARRYING CASE</v>
          </cell>
          <cell r="D137">
            <v>21.19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21.19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11.4</v>
          </cell>
          <cell r="AE137">
            <v>0</v>
          </cell>
          <cell r="AF137">
            <v>0</v>
          </cell>
          <cell r="AG137">
            <v>0</v>
          </cell>
        </row>
        <row r="138">
          <cell r="A138" t="str">
            <v>2525D</v>
          </cell>
          <cell r="B138" t="str">
            <v>SUBASSY,LCD,13.3",SMSNG,CPiA</v>
          </cell>
          <cell r="C138" t="str">
            <v>MOJAVE (LATITUDE CP)</v>
          </cell>
          <cell r="D138">
            <v>489.03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489.03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56.41</v>
          </cell>
          <cell r="AE138">
            <v>761.36</v>
          </cell>
          <cell r="AF138">
            <v>0</v>
          </cell>
          <cell r="AG138">
            <v>0</v>
          </cell>
        </row>
        <row r="139">
          <cell r="A139" t="str">
            <v>2546D</v>
          </cell>
          <cell r="B139" t="str">
            <v>ASSY,DVD,4X,MPEGII,I3500</v>
          </cell>
          <cell r="C139" t="str">
            <v>HARD DRIVES 10.1G IBM</v>
          </cell>
          <cell r="D139">
            <v>191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191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17.71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2548T</v>
          </cell>
          <cell r="B140" t="str">
            <v>ASSY,CRD,DCDR,MPEGII,INT,I7000</v>
          </cell>
          <cell r="C140" t="str">
            <v>6X DVD</v>
          </cell>
          <cell r="D140">
            <v>56.14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56.14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37.840000000000003</v>
          </cell>
          <cell r="AE140">
            <v>21.78</v>
          </cell>
          <cell r="AF140">
            <v>0</v>
          </cell>
          <cell r="AG140">
            <v>0</v>
          </cell>
        </row>
        <row r="141">
          <cell r="A141" t="str">
            <v>2548T</v>
          </cell>
          <cell r="B141" t="str">
            <v>BTRY,43WHR,14.4V,8CELL,LITH,CP</v>
          </cell>
          <cell r="C141" t="str">
            <v>BATTERY</v>
          </cell>
          <cell r="D141">
            <v>56.14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56.14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117.63</v>
          </cell>
          <cell r="AE141">
            <v>0</v>
          </cell>
          <cell r="AF141">
            <v>0</v>
          </cell>
          <cell r="AG141">
            <v>0</v>
          </cell>
        </row>
        <row r="142">
          <cell r="A142" t="str">
            <v>254JM</v>
          </cell>
          <cell r="B142" t="str">
            <v>MOD,DVD-LS120,4X-120M,SNYO,I75</v>
          </cell>
          <cell r="C142" t="str">
            <v>4X DVD and LS 120</v>
          </cell>
          <cell r="D142">
            <v>4.99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4.99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917.4</v>
          </cell>
          <cell r="AE142">
            <v>279.17</v>
          </cell>
          <cell r="AF142">
            <v>0</v>
          </cell>
          <cell r="AG142">
            <v>0</v>
          </cell>
        </row>
        <row r="143">
          <cell r="A143" t="str">
            <v>2587E</v>
          </cell>
          <cell r="B143" t="str">
            <v>ASSY,FAN,25MMX25MM,5V,I7500</v>
          </cell>
          <cell r="C143" t="str">
            <v>CYCLONE BASE 14/366</v>
          </cell>
          <cell r="D143">
            <v>1330.01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1330.01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14.07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2626R</v>
          </cell>
          <cell r="B144" t="str">
            <v>HTSNK,PIII,Csi</v>
          </cell>
          <cell r="C144" t="str">
            <v>HEATSINK</v>
          </cell>
          <cell r="D144">
            <v>7.5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7.5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16.23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2655P</v>
          </cell>
          <cell r="B145" t="str">
            <v>ASSY,PWA,MN,CRNA2-CYP</v>
          </cell>
          <cell r="C145" t="str">
            <v>BASE</v>
          </cell>
          <cell r="D145">
            <v>18.920000000000002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18.920000000000002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198.83</v>
          </cell>
          <cell r="AE145">
            <v>0</v>
          </cell>
          <cell r="AF145">
            <v>0</v>
          </cell>
          <cell r="AG145">
            <v>0</v>
          </cell>
        </row>
        <row r="146">
          <cell r="A146" t="str">
            <v>2688P</v>
          </cell>
          <cell r="B146" t="str">
            <v>KIT,HSG,CDOCK2 (HUMIDOR)</v>
          </cell>
          <cell r="C146" t="str">
            <v>DOCKING SOLUTION(HUMIDOR)</v>
          </cell>
          <cell r="D146">
            <v>356.74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356.74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198.83</v>
          </cell>
          <cell r="AE146">
            <v>106</v>
          </cell>
          <cell r="AF146">
            <v>0</v>
          </cell>
          <cell r="AG146">
            <v>0</v>
          </cell>
        </row>
        <row r="147">
          <cell r="A147" t="str">
            <v>26DFE</v>
          </cell>
          <cell r="B147" t="str">
            <v>BTRY,43WHR,14.4V,8CELL,LITH,CP</v>
          </cell>
          <cell r="C147" t="str">
            <v>BATTERY</v>
          </cell>
          <cell r="D147">
            <v>331.49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331.49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17.809999999999999</v>
          </cell>
          <cell r="AE147">
            <v>0</v>
          </cell>
          <cell r="AF147">
            <v>0</v>
          </cell>
          <cell r="AG147">
            <v>0</v>
          </cell>
        </row>
        <row r="148">
          <cell r="A148" t="str">
            <v>26DFE</v>
          </cell>
          <cell r="B148" t="str">
            <v>HD,6.4GB,I,F2,12.5MM,FJTSU-H11</v>
          </cell>
          <cell r="C148" t="str">
            <v>6.4GB 9.5MM FJTSU HDD</v>
          </cell>
          <cell r="D148">
            <v>331.49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331.49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17.809999999999999</v>
          </cell>
          <cell r="AE148">
            <v>0</v>
          </cell>
          <cell r="AF148">
            <v>0</v>
          </cell>
          <cell r="AG148">
            <v>0</v>
          </cell>
        </row>
        <row r="149">
          <cell r="A149" t="str">
            <v>26RRE</v>
          </cell>
          <cell r="B149" t="str">
            <v>BATT (13.5K)</v>
          </cell>
          <cell r="C149" t="str">
            <v>BATTERY</v>
          </cell>
          <cell r="D149">
            <v>3.13</v>
          </cell>
          <cell r="E149">
            <v>2.81</v>
          </cell>
          <cell r="F149">
            <v>2.81</v>
          </cell>
          <cell r="G149">
            <v>2.81</v>
          </cell>
          <cell r="H149">
            <v>2.81</v>
          </cell>
          <cell r="I149">
            <v>2.81</v>
          </cell>
          <cell r="J149">
            <v>2.81</v>
          </cell>
          <cell r="K149">
            <v>2.81</v>
          </cell>
          <cell r="L149">
            <v>2.81</v>
          </cell>
          <cell r="M149">
            <v>2.81</v>
          </cell>
          <cell r="N149">
            <v>2.81</v>
          </cell>
          <cell r="O149">
            <v>2.81</v>
          </cell>
          <cell r="P149">
            <v>2.81</v>
          </cell>
          <cell r="Q149">
            <v>3.13</v>
          </cell>
          <cell r="R149">
            <v>2.81</v>
          </cell>
          <cell r="S149">
            <v>2.81</v>
          </cell>
          <cell r="T149">
            <v>2.81</v>
          </cell>
          <cell r="U149">
            <v>2.81</v>
          </cell>
          <cell r="V149">
            <v>2.81</v>
          </cell>
          <cell r="W149">
            <v>2.81</v>
          </cell>
          <cell r="X149">
            <v>2.81</v>
          </cell>
          <cell r="Y149">
            <v>2.81</v>
          </cell>
          <cell r="Z149">
            <v>2.81</v>
          </cell>
          <cell r="AA149">
            <v>2.81</v>
          </cell>
          <cell r="AB149">
            <v>2.81</v>
          </cell>
          <cell r="AC149">
            <v>2.81</v>
          </cell>
          <cell r="AD149">
            <v>183.06</v>
          </cell>
          <cell r="AE149">
            <v>367</v>
          </cell>
          <cell r="AF149">
            <v>0</v>
          </cell>
          <cell r="AG149">
            <v>0</v>
          </cell>
        </row>
        <row r="150">
          <cell r="A150" t="str">
            <v>2712T</v>
          </cell>
          <cell r="B150" t="str">
            <v>ASSY,CVR,TOP,LCD,12.1,CYP,GRY</v>
          </cell>
          <cell r="C150" t="str">
            <v>TOP COVER</v>
          </cell>
          <cell r="D150">
            <v>35.92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35.92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48.99</v>
          </cell>
          <cell r="AE150">
            <v>0</v>
          </cell>
          <cell r="AF150">
            <v>0</v>
          </cell>
          <cell r="AG150">
            <v>0</v>
          </cell>
        </row>
        <row r="151">
          <cell r="A151" t="str">
            <v>273MY</v>
          </cell>
          <cell r="B151" t="str">
            <v>MOD,BTRY,53WHR,14.4V,8CELL,CP</v>
          </cell>
          <cell r="C151" t="str">
            <v>BATTERY</v>
          </cell>
          <cell r="D151">
            <v>3.28</v>
          </cell>
          <cell r="E151">
            <v>2.71</v>
          </cell>
          <cell r="F151">
            <v>2.71</v>
          </cell>
          <cell r="G151">
            <v>2.61</v>
          </cell>
          <cell r="H151">
            <v>2.61</v>
          </cell>
          <cell r="I151">
            <v>2.61</v>
          </cell>
          <cell r="J151">
            <v>2.61</v>
          </cell>
          <cell r="K151">
            <v>2.61</v>
          </cell>
          <cell r="L151">
            <v>2.61</v>
          </cell>
          <cell r="M151">
            <v>2.61</v>
          </cell>
          <cell r="N151">
            <v>2.61</v>
          </cell>
          <cell r="O151">
            <v>2.61</v>
          </cell>
          <cell r="P151">
            <v>2.61</v>
          </cell>
          <cell r="Q151">
            <v>3.28</v>
          </cell>
          <cell r="R151">
            <v>2.71</v>
          </cell>
          <cell r="S151">
            <v>2.71</v>
          </cell>
          <cell r="T151">
            <v>2.61</v>
          </cell>
          <cell r="U151">
            <v>2.61</v>
          </cell>
          <cell r="V151">
            <v>2.61</v>
          </cell>
          <cell r="W151">
            <v>2.61</v>
          </cell>
          <cell r="X151">
            <v>2.61</v>
          </cell>
          <cell r="Y151">
            <v>2.61</v>
          </cell>
          <cell r="Z151">
            <v>2.61</v>
          </cell>
          <cell r="AA151">
            <v>2.61</v>
          </cell>
          <cell r="AB151">
            <v>2.61</v>
          </cell>
          <cell r="AC151">
            <v>2.61</v>
          </cell>
          <cell r="AD151">
            <v>37.840000000000003</v>
          </cell>
          <cell r="AE151">
            <v>0</v>
          </cell>
          <cell r="AF151">
            <v>0</v>
          </cell>
          <cell r="AG151">
            <v>0</v>
          </cell>
        </row>
        <row r="152">
          <cell r="A152" t="str">
            <v>274WC</v>
          </cell>
          <cell r="B152" t="str">
            <v>HD,6.4GB,I,F2,12.5MM,IBM ACDIA</v>
          </cell>
          <cell r="C152" t="str">
            <v>HARD DRIVES</v>
          </cell>
          <cell r="D152">
            <v>3.03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3.03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117.33</v>
          </cell>
          <cell r="AE152">
            <v>0</v>
          </cell>
          <cell r="AF152">
            <v>0</v>
          </cell>
          <cell r="AG152">
            <v>0</v>
          </cell>
        </row>
        <row r="153">
          <cell r="A153" t="str">
            <v>277KF</v>
          </cell>
          <cell r="B153" t="str">
            <v>BTRY,43WHR,14.4V,8CELL,LITH,CP</v>
          </cell>
          <cell r="C153" t="str">
            <v>BATTERY</v>
          </cell>
          <cell r="D153">
            <v>43.61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43.61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116.38</v>
          </cell>
          <cell r="AE153">
            <v>0</v>
          </cell>
          <cell r="AF153">
            <v>0</v>
          </cell>
          <cell r="AG153">
            <v>0</v>
          </cell>
        </row>
        <row r="154">
          <cell r="A154" t="str">
            <v>278FF</v>
          </cell>
          <cell r="B154" t="str">
            <v>ASSY,BTRY,MAIN,60W,LIION,I7K</v>
          </cell>
          <cell r="C154" t="str">
            <v>BATTERY</v>
          </cell>
          <cell r="D154">
            <v>75.849999999999994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75.849999999999994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162.75</v>
          </cell>
          <cell r="AE154">
            <v>87</v>
          </cell>
          <cell r="AF154">
            <v>0</v>
          </cell>
          <cell r="AG154">
            <v>0</v>
          </cell>
        </row>
        <row r="155">
          <cell r="A155" t="str">
            <v>27VRU</v>
          </cell>
          <cell r="B155" t="str">
            <v>ASSY,DVD,4X,MPEGII,I3500</v>
          </cell>
          <cell r="C155" t="str">
            <v>4x DVD(I35K)</v>
          </cell>
          <cell r="D155">
            <v>4.91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4.91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123</v>
          </cell>
          <cell r="AE155">
            <v>0</v>
          </cell>
          <cell r="AF155">
            <v>0</v>
          </cell>
          <cell r="AG155">
            <v>0</v>
          </cell>
        </row>
        <row r="156">
          <cell r="A156" t="str">
            <v>27YGR</v>
          </cell>
          <cell r="B156" t="str">
            <v>ASSY,CRD,DCDR,MPEGII,INT,I7000</v>
          </cell>
          <cell r="C156" t="str">
            <v>BATTERY</v>
          </cell>
          <cell r="D156">
            <v>11.4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11.4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133.03</v>
          </cell>
          <cell r="AE156">
            <v>0</v>
          </cell>
          <cell r="AF156">
            <v>0</v>
          </cell>
          <cell r="AG156">
            <v>0</v>
          </cell>
        </row>
        <row r="157">
          <cell r="A157" t="str">
            <v>2823T</v>
          </cell>
          <cell r="B157" t="str">
            <v>ASSY,FAN,25MMX25MM,5V,I7500</v>
          </cell>
          <cell r="C157" t="str">
            <v>FAN</v>
          </cell>
          <cell r="D157">
            <v>13.25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13.25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21.53</v>
          </cell>
          <cell r="AE157">
            <v>0</v>
          </cell>
          <cell r="AF157">
            <v>0</v>
          </cell>
          <cell r="AG157">
            <v>0</v>
          </cell>
        </row>
        <row r="158">
          <cell r="A158" t="str">
            <v>282RM</v>
          </cell>
          <cell r="B158" t="str">
            <v>HD,6.4GB,I,F2,12.5MM,IBM ACDIA</v>
          </cell>
          <cell r="C158" t="str">
            <v>HARD DRIVES</v>
          </cell>
          <cell r="D158">
            <v>17.71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17.71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103.52</v>
          </cell>
          <cell r="AE158">
            <v>0</v>
          </cell>
          <cell r="AF158">
            <v>0</v>
          </cell>
          <cell r="AG158">
            <v>0</v>
          </cell>
        </row>
        <row r="159">
          <cell r="A159" t="str">
            <v>2844T</v>
          </cell>
          <cell r="B159" t="str">
            <v>ASSY,PWA,MN,CRNA2-CYP</v>
          </cell>
          <cell r="C159" t="str">
            <v>BASE</v>
          </cell>
          <cell r="D159">
            <v>293.48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293.48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284.37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2851R</v>
          </cell>
          <cell r="B160" t="str">
            <v>WINMODEM, MDM,56K,V90,PCMCIA,CBL,3COM</v>
          </cell>
          <cell r="C160" t="str">
            <v>BATTERY</v>
          </cell>
          <cell r="D160">
            <v>44.91</v>
          </cell>
          <cell r="E160">
            <v>40.380000000000003</v>
          </cell>
          <cell r="F160">
            <v>40.380000000000003</v>
          </cell>
          <cell r="G160">
            <v>40.380000000000003</v>
          </cell>
          <cell r="H160">
            <v>40.380000000000003</v>
          </cell>
          <cell r="I160">
            <v>40.380000000000003</v>
          </cell>
          <cell r="J160">
            <v>40.380000000000003</v>
          </cell>
          <cell r="K160">
            <v>40.380000000000003</v>
          </cell>
          <cell r="L160">
            <v>40.380000000000003</v>
          </cell>
          <cell r="M160">
            <v>40.35</v>
          </cell>
          <cell r="N160">
            <v>40.35</v>
          </cell>
          <cell r="O160">
            <v>40.35</v>
          </cell>
          <cell r="P160">
            <v>40.35</v>
          </cell>
          <cell r="Q160">
            <v>44.91</v>
          </cell>
          <cell r="R160">
            <v>40.380000000000003</v>
          </cell>
          <cell r="S160">
            <v>40.380000000000003</v>
          </cell>
          <cell r="T160">
            <v>40.380000000000003</v>
          </cell>
          <cell r="U160">
            <v>40.380000000000003</v>
          </cell>
          <cell r="V160">
            <v>40.380000000000003</v>
          </cell>
          <cell r="W160">
            <v>40.380000000000003</v>
          </cell>
          <cell r="X160">
            <v>40.380000000000003</v>
          </cell>
          <cell r="Y160">
            <v>40.380000000000003</v>
          </cell>
          <cell r="Z160">
            <v>40.35</v>
          </cell>
          <cell r="AA160">
            <v>40.35</v>
          </cell>
          <cell r="AB160">
            <v>40.35</v>
          </cell>
          <cell r="AC160">
            <v>40.35</v>
          </cell>
          <cell r="AD160">
            <v>184.04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288RX</v>
          </cell>
          <cell r="B161" t="str">
            <v>HD,6.4GB,I,F2,12.5MM,FJTSU-H11</v>
          </cell>
          <cell r="C161" t="str">
            <v>6.4GB 9.5MM FJTSU HDD</v>
          </cell>
          <cell r="D161">
            <v>917.4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917.4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91</v>
          </cell>
          <cell r="AE161">
            <v>0</v>
          </cell>
          <cell r="AF161">
            <v>0</v>
          </cell>
          <cell r="AG161">
            <v>0</v>
          </cell>
        </row>
        <row r="162">
          <cell r="A162" t="str">
            <v>28ECR</v>
          </cell>
          <cell r="B162" t="str">
            <v>NBK,BASE,CP,TFT,WW,V.2 (12.1")</v>
          </cell>
          <cell r="C162" t="str">
            <v>BASE</v>
          </cell>
          <cell r="D162">
            <v>13.73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13.73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199.25</v>
          </cell>
          <cell r="AE162">
            <v>0</v>
          </cell>
          <cell r="AF162">
            <v>0</v>
          </cell>
          <cell r="AG162">
            <v>0</v>
          </cell>
        </row>
        <row r="163">
          <cell r="A163" t="str">
            <v>28PNH</v>
          </cell>
          <cell r="B163" t="str">
            <v>BTRY,43WHR,14.4V,8CELL,LITH,CP</v>
          </cell>
          <cell r="C163" t="str">
            <v>BATTERY</v>
          </cell>
          <cell r="D163">
            <v>16.23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16.23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899.07</v>
          </cell>
          <cell r="AE163">
            <v>42.17</v>
          </cell>
          <cell r="AF163">
            <v>0</v>
          </cell>
          <cell r="AG163">
            <v>0</v>
          </cell>
        </row>
        <row r="164">
          <cell r="A164" t="str">
            <v>28TMX</v>
          </cell>
          <cell r="B164" t="str">
            <v>ASSY,BZL,DIS,TFT,14.1,CRNA</v>
          </cell>
          <cell r="C164" t="str">
            <v>BEZEL</v>
          </cell>
          <cell r="D164">
            <v>188.4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188.4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3.19</v>
          </cell>
          <cell r="AE164">
            <v>0</v>
          </cell>
          <cell r="AF164">
            <v>0</v>
          </cell>
          <cell r="AG164">
            <v>0</v>
          </cell>
        </row>
        <row r="165">
          <cell r="A165" t="str">
            <v>28TMX</v>
          </cell>
          <cell r="B165" t="str">
            <v>HD,6.4GB,I,F2,12.5MM,IBM ACDIA</v>
          </cell>
          <cell r="C165" t="str">
            <v>HARD DRIVES</v>
          </cell>
          <cell r="D165">
            <v>188.4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188.4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110</v>
          </cell>
          <cell r="AE165">
            <v>0</v>
          </cell>
          <cell r="AF165">
            <v>0</v>
          </cell>
          <cell r="AG165">
            <v>0</v>
          </cell>
        </row>
        <row r="166">
          <cell r="A166" t="str">
            <v>292PY</v>
          </cell>
          <cell r="B166" t="str">
            <v>BATT (13.5K)</v>
          </cell>
          <cell r="C166" t="str">
            <v>BATTERY</v>
          </cell>
          <cell r="D166">
            <v>17.399999999999999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17.399999999999999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85.63</v>
          </cell>
          <cell r="AE166">
            <v>0</v>
          </cell>
          <cell r="AF166">
            <v>0</v>
          </cell>
          <cell r="AG166">
            <v>0</v>
          </cell>
        </row>
        <row r="167">
          <cell r="A167" t="str">
            <v>292PY</v>
          </cell>
          <cell r="B167" t="str">
            <v>ASSY,NBK,BASE,CPA,TFT,WW(EXCL LCD)</v>
          </cell>
          <cell r="C167" t="str">
            <v>MOJAVE (LATITUDE CP)</v>
          </cell>
          <cell r="D167">
            <v>17.399999999999999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17.399999999999999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310</v>
          </cell>
          <cell r="AE167">
            <v>0</v>
          </cell>
          <cell r="AF167">
            <v>0</v>
          </cell>
          <cell r="AG167">
            <v>0</v>
          </cell>
        </row>
        <row r="168">
          <cell r="A168" t="str">
            <v>2941E</v>
          </cell>
          <cell r="B168" t="str">
            <v>ASSY,BTRY,MAIN,60W,LIION,I7K</v>
          </cell>
          <cell r="C168" t="str">
            <v>BATTERY</v>
          </cell>
          <cell r="D168">
            <v>56.41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56.41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51.33</v>
          </cell>
          <cell r="AE168">
            <v>0</v>
          </cell>
          <cell r="AF168">
            <v>0</v>
          </cell>
          <cell r="AG168">
            <v>0</v>
          </cell>
        </row>
        <row r="169">
          <cell r="A169" t="str">
            <v>2954P</v>
          </cell>
          <cell r="B169" t="str">
            <v>ASSY,DVD,4X,MPEGII,I3500</v>
          </cell>
          <cell r="C169" t="str">
            <v>4x DVD(I35K)</v>
          </cell>
          <cell r="D169">
            <v>233.36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233.36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99.25</v>
          </cell>
          <cell r="AE169">
            <v>0</v>
          </cell>
          <cell r="AF169">
            <v>0</v>
          </cell>
          <cell r="AG169">
            <v>0</v>
          </cell>
        </row>
        <row r="170">
          <cell r="A170" t="str">
            <v>2981E</v>
          </cell>
          <cell r="B170" t="str">
            <v>ASSY,CRD,DCDR,MPEGII,INT,I7000</v>
          </cell>
          <cell r="C170" t="str">
            <v>ZIP DRIVE</v>
          </cell>
          <cell r="D170">
            <v>37.840000000000003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37.840000000000003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42.1</v>
          </cell>
          <cell r="AE170">
            <v>0</v>
          </cell>
          <cell r="AF170">
            <v>0</v>
          </cell>
          <cell r="AG170">
            <v>0</v>
          </cell>
        </row>
        <row r="171">
          <cell r="A171" t="str">
            <v>29YDE</v>
          </cell>
          <cell r="B171" t="str">
            <v>HD,6.4GB,I,F2,12.5MM,FJTSU-H11</v>
          </cell>
          <cell r="C171" t="str">
            <v>6.4GB 9.5MM FJTSU HDD</v>
          </cell>
          <cell r="D171">
            <v>117.33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117.33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61.71</v>
          </cell>
          <cell r="AE171">
            <v>31.55</v>
          </cell>
          <cell r="AF171">
            <v>0</v>
          </cell>
          <cell r="AG171">
            <v>0</v>
          </cell>
        </row>
        <row r="172">
          <cell r="A172" t="str">
            <v>29YTX</v>
          </cell>
          <cell r="B172" t="str">
            <v>ASSY,BZL,DIS,TFT,14.1,CRNA</v>
          </cell>
          <cell r="C172" t="str">
            <v>BEZEL</v>
          </cell>
          <cell r="D172">
            <v>98.6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98.6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87</v>
          </cell>
          <cell r="AE172">
            <v>0</v>
          </cell>
          <cell r="AF172">
            <v>0</v>
          </cell>
          <cell r="AG172">
            <v>0</v>
          </cell>
        </row>
        <row r="173">
          <cell r="A173" t="str">
            <v>2C509</v>
          </cell>
          <cell r="B173" t="str">
            <v>ASSY,CVR,TOP,LCD,12.1,CYP,BLUE</v>
          </cell>
          <cell r="C173" t="str">
            <v>CYCLONE BASE 15/300</v>
          </cell>
          <cell r="D173">
            <v>127.62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127.62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56.86</v>
          </cell>
          <cell r="AE173">
            <v>35.92</v>
          </cell>
          <cell r="AF173">
            <v>0</v>
          </cell>
          <cell r="AG173">
            <v>0</v>
          </cell>
        </row>
        <row r="174">
          <cell r="A174" t="str">
            <v>300RD</v>
          </cell>
          <cell r="B174" t="str">
            <v>ASSY,LCD,XGA,15.0,BACK,I7000</v>
          </cell>
          <cell r="C174" t="str">
            <v>BACK PANEL</v>
          </cell>
          <cell r="D174">
            <v>298.47000000000003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298.47000000000003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17.77</v>
          </cell>
          <cell r="AE174">
            <v>0</v>
          </cell>
          <cell r="AF174">
            <v>0</v>
          </cell>
          <cell r="AG174">
            <v>0</v>
          </cell>
        </row>
        <row r="175">
          <cell r="A175" t="str">
            <v>3018R</v>
          </cell>
          <cell r="B175" t="str">
            <v>NBK,BASE,13.3,TFT,PIII,CSx</v>
          </cell>
          <cell r="C175" t="str">
            <v>MACANUDO 13.3 PIII BASE</v>
          </cell>
          <cell r="D175">
            <v>739.53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739.53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310</v>
          </cell>
          <cell r="AE175">
            <v>0</v>
          </cell>
          <cell r="AF175">
            <v>0</v>
          </cell>
          <cell r="AG175">
            <v>0</v>
          </cell>
        </row>
        <row r="176">
          <cell r="A176" t="str">
            <v>3038U</v>
          </cell>
          <cell r="B176" t="str">
            <v>HD,6.4GB,I,F2,12.5MM,IBM ACDIA</v>
          </cell>
          <cell r="C176" t="str">
            <v>HARD DRIVES</v>
          </cell>
          <cell r="D176">
            <v>133.03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133.03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310</v>
          </cell>
          <cell r="AE176">
            <v>0</v>
          </cell>
          <cell r="AF176">
            <v>0</v>
          </cell>
          <cell r="AG176">
            <v>0</v>
          </cell>
        </row>
        <row r="177">
          <cell r="A177" t="str">
            <v>309DW</v>
          </cell>
          <cell r="B177" t="str">
            <v>MOD,MDM,NTWK,NBK,XCOM,LAT,APCC (LATITUDE)</v>
          </cell>
          <cell r="C177" t="str">
            <v>REALPORT</v>
          </cell>
          <cell r="D177">
            <v>3.53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3.53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10.119999999999999</v>
          </cell>
          <cell r="AE177">
            <v>0</v>
          </cell>
          <cell r="AF177">
            <v>0</v>
          </cell>
          <cell r="AG177">
            <v>0</v>
          </cell>
        </row>
        <row r="178">
          <cell r="A178" t="str">
            <v>30TFW</v>
          </cell>
          <cell r="B178" t="str">
            <v>CASE,CRYG,LTHR,NBK,I7500</v>
          </cell>
          <cell r="C178" t="str">
            <v>CARRYING CASE</v>
          </cell>
          <cell r="D178">
            <v>21.13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21.13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110</v>
          </cell>
          <cell r="AE178">
            <v>0</v>
          </cell>
          <cell r="AF178">
            <v>0</v>
          </cell>
          <cell r="AG178">
            <v>0</v>
          </cell>
        </row>
        <row r="179">
          <cell r="A179" t="str">
            <v>3149C</v>
          </cell>
          <cell r="B179" t="str">
            <v>BTRY,43WHR,14.4V,8CELL,LITH,CP</v>
          </cell>
          <cell r="C179" t="str">
            <v>BATTERY</v>
          </cell>
          <cell r="D179">
            <v>46.5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46.5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89</v>
          </cell>
          <cell r="AE179">
            <v>0</v>
          </cell>
          <cell r="AF179">
            <v>0</v>
          </cell>
          <cell r="AG179">
            <v>0</v>
          </cell>
        </row>
        <row r="180">
          <cell r="A180" t="str">
            <v>314KR</v>
          </cell>
          <cell r="B180" t="str">
            <v>ASSY,CVR,TOP,LCD,12.1,CYP,BLUE</v>
          </cell>
          <cell r="C180" t="str">
            <v>HARD DRIVES 14G IBM</v>
          </cell>
          <cell r="D180">
            <v>284.37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284.37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85.17</v>
          </cell>
          <cell r="AE180">
            <v>0</v>
          </cell>
          <cell r="AF180">
            <v>0</v>
          </cell>
          <cell r="AG180">
            <v>0</v>
          </cell>
        </row>
        <row r="181">
          <cell r="A181" t="str">
            <v>315HM</v>
          </cell>
          <cell r="B181" t="str">
            <v>ASSY,CAGE,MET,THRM SOLN,I7000</v>
          </cell>
          <cell r="C181" t="str">
            <v>CYCLONE BASE 15/300</v>
          </cell>
          <cell r="D181">
            <v>159.9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159.9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51.2</v>
          </cell>
          <cell r="AE181">
            <v>35.57</v>
          </cell>
          <cell r="AF181">
            <v>0</v>
          </cell>
          <cell r="AG181">
            <v>0</v>
          </cell>
        </row>
        <row r="182">
          <cell r="A182" t="str">
            <v>3173D</v>
          </cell>
          <cell r="B182" t="str">
            <v>BATT (13.5K)</v>
          </cell>
          <cell r="C182" t="str">
            <v>BATTERY</v>
          </cell>
          <cell r="D182">
            <v>48.99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48.99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51.2</v>
          </cell>
          <cell r="AE182">
            <v>23.3</v>
          </cell>
          <cell r="AF182">
            <v>0</v>
          </cell>
          <cell r="AG182">
            <v>0</v>
          </cell>
        </row>
        <row r="183">
          <cell r="A183" t="str">
            <v>3177U</v>
          </cell>
          <cell r="B183" t="str">
            <v>ASSY,BZL,DIS,TFT,14.1,CRNA</v>
          </cell>
          <cell r="C183" t="str">
            <v>BEZEL</v>
          </cell>
          <cell r="D183">
            <v>165.51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165.51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99.48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31NCC</v>
          </cell>
          <cell r="B184" t="str">
            <v>KIT,CRD,NTWK,10/100,3COM,V2</v>
          </cell>
          <cell r="C184" t="str">
            <v>Network Card</v>
          </cell>
          <cell r="D184">
            <v>504.47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504.47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27.28</v>
          </cell>
          <cell r="AE184">
            <v>0</v>
          </cell>
          <cell r="AF184">
            <v>0</v>
          </cell>
          <cell r="AG184">
            <v>0</v>
          </cell>
        </row>
        <row r="185">
          <cell r="A185" t="str">
            <v>31YMK</v>
          </cell>
          <cell r="B185" t="str">
            <v>10.0GB 9.5mm IBM (JASPER-L)</v>
          </cell>
          <cell r="C185" t="str">
            <v>HARD DRIVES</v>
          </cell>
          <cell r="D185">
            <v>78</v>
          </cell>
          <cell r="E185">
            <v>78</v>
          </cell>
          <cell r="F185">
            <v>76</v>
          </cell>
          <cell r="G185">
            <v>76</v>
          </cell>
          <cell r="H185">
            <v>76</v>
          </cell>
          <cell r="I185">
            <v>76</v>
          </cell>
          <cell r="J185">
            <v>76</v>
          </cell>
          <cell r="K185">
            <v>76</v>
          </cell>
          <cell r="L185">
            <v>76</v>
          </cell>
          <cell r="M185">
            <v>76</v>
          </cell>
          <cell r="N185">
            <v>76</v>
          </cell>
          <cell r="O185">
            <v>76</v>
          </cell>
          <cell r="P185">
            <v>76</v>
          </cell>
          <cell r="Q185">
            <v>78</v>
          </cell>
          <cell r="R185">
            <v>78</v>
          </cell>
          <cell r="S185">
            <v>76</v>
          </cell>
          <cell r="T185">
            <v>76</v>
          </cell>
          <cell r="U185">
            <v>76</v>
          </cell>
          <cell r="V185">
            <v>76</v>
          </cell>
          <cell r="W185">
            <v>76</v>
          </cell>
          <cell r="X185">
            <v>76</v>
          </cell>
          <cell r="Y185">
            <v>76</v>
          </cell>
          <cell r="Z185">
            <v>76</v>
          </cell>
          <cell r="AA185">
            <v>76</v>
          </cell>
          <cell r="AB185">
            <v>76</v>
          </cell>
          <cell r="AC185">
            <v>76</v>
          </cell>
          <cell r="AD185">
            <v>905.08</v>
          </cell>
          <cell r="AE185">
            <v>0</v>
          </cell>
          <cell r="AF185">
            <v>0</v>
          </cell>
          <cell r="AG185">
            <v>0</v>
          </cell>
        </row>
        <row r="186">
          <cell r="A186" t="str">
            <v>3205D</v>
          </cell>
          <cell r="B186" t="str">
            <v>ZIP (I35K)</v>
          </cell>
          <cell r="C186" t="str">
            <v>ZIP DRIVE</v>
          </cell>
          <cell r="D186">
            <v>97.86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97.86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370</v>
          </cell>
          <cell r="AE186">
            <v>0</v>
          </cell>
          <cell r="AF186">
            <v>0</v>
          </cell>
          <cell r="AG186">
            <v>0</v>
          </cell>
        </row>
        <row r="187">
          <cell r="A187" t="str">
            <v>3211P</v>
          </cell>
          <cell r="B187" t="str">
            <v>HD,6.4GB,I,F2,12.5MM,FJTSU-H11</v>
          </cell>
          <cell r="C187" t="str">
            <v>6.4GB 9.5MM FJTSU HDD</v>
          </cell>
          <cell r="D187">
            <v>123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123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419.53</v>
          </cell>
          <cell r="AE187">
            <v>0</v>
          </cell>
          <cell r="AF187">
            <v>0</v>
          </cell>
          <cell r="AG187">
            <v>0</v>
          </cell>
        </row>
        <row r="188">
          <cell r="A188" t="str">
            <v>3264X</v>
          </cell>
          <cell r="B188" t="str">
            <v>ASSY,CVR,TOP,LCD,12.1,CYP,BLUE</v>
          </cell>
          <cell r="C188" t="str">
            <v>TOP COVER</v>
          </cell>
          <cell r="D188">
            <v>201</v>
          </cell>
          <cell r="E188">
            <v>190</v>
          </cell>
          <cell r="F188">
            <v>185</v>
          </cell>
          <cell r="G188">
            <v>185</v>
          </cell>
          <cell r="H188">
            <v>185</v>
          </cell>
          <cell r="I188">
            <v>185</v>
          </cell>
          <cell r="J188">
            <v>185</v>
          </cell>
          <cell r="K188">
            <v>185</v>
          </cell>
          <cell r="L188">
            <v>185</v>
          </cell>
          <cell r="M188">
            <v>185</v>
          </cell>
          <cell r="N188">
            <v>185</v>
          </cell>
          <cell r="O188">
            <v>185</v>
          </cell>
          <cell r="P188">
            <v>185</v>
          </cell>
          <cell r="Q188">
            <v>201</v>
          </cell>
          <cell r="R188">
            <v>190</v>
          </cell>
          <cell r="S188">
            <v>185</v>
          </cell>
          <cell r="T188">
            <v>185</v>
          </cell>
          <cell r="U188">
            <v>185</v>
          </cell>
          <cell r="V188">
            <v>185</v>
          </cell>
          <cell r="W188">
            <v>185</v>
          </cell>
          <cell r="X188">
            <v>185</v>
          </cell>
          <cell r="Y188">
            <v>185</v>
          </cell>
          <cell r="Z188">
            <v>185</v>
          </cell>
          <cell r="AA188">
            <v>185</v>
          </cell>
          <cell r="AB188">
            <v>185</v>
          </cell>
          <cell r="AC188">
            <v>185</v>
          </cell>
          <cell r="AD188">
            <v>17.22</v>
          </cell>
          <cell r="AE188">
            <v>0</v>
          </cell>
          <cell r="AF188">
            <v>0</v>
          </cell>
          <cell r="AG188">
            <v>0</v>
          </cell>
        </row>
        <row r="189">
          <cell r="A189" t="str">
            <v>3284D</v>
          </cell>
          <cell r="B189" t="str">
            <v>ASSY,LCD,XGA,15.0,BACK,I7000</v>
          </cell>
          <cell r="C189" t="str">
            <v>BACK PANEL</v>
          </cell>
          <cell r="D189">
            <v>27.29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27.29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436.19</v>
          </cell>
          <cell r="AE189">
            <v>0</v>
          </cell>
          <cell r="AF189">
            <v>0</v>
          </cell>
          <cell r="AG189">
            <v>0</v>
          </cell>
        </row>
        <row r="190">
          <cell r="A190" t="str">
            <v>32WYJ</v>
          </cell>
          <cell r="B190" t="str">
            <v>CASE,CRYG,LTHR,NBK,I7500</v>
          </cell>
          <cell r="C190" t="str">
            <v>CARRYING CASE</v>
          </cell>
          <cell r="D190">
            <v>97.24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97.24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48.26</v>
          </cell>
          <cell r="AE190">
            <v>0</v>
          </cell>
          <cell r="AF190">
            <v>0</v>
          </cell>
          <cell r="AG190">
            <v>0</v>
          </cell>
        </row>
        <row r="191">
          <cell r="A191" t="str">
            <v>3352C</v>
          </cell>
          <cell r="B191" t="str">
            <v>HD,6.4GB,I,F2,12.5MM,IBM ACDIA</v>
          </cell>
          <cell r="C191" t="str">
            <v>HARD DRIVES</v>
          </cell>
          <cell r="D191">
            <v>170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170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10.09</v>
          </cell>
          <cell r="AE191">
            <v>0</v>
          </cell>
          <cell r="AF191">
            <v>0</v>
          </cell>
          <cell r="AG191">
            <v>0</v>
          </cell>
        </row>
        <row r="192">
          <cell r="A192" t="str">
            <v>3358T</v>
          </cell>
          <cell r="B192" t="str">
            <v>MOD,MDM,NTWK,NBK,XCOM,LAT,APCC (LATITUDE)</v>
          </cell>
          <cell r="C192" t="str">
            <v>REALPORT</v>
          </cell>
          <cell r="D192">
            <v>96.71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96.71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1053.1500000000001</v>
          </cell>
          <cell r="AE192">
            <v>0</v>
          </cell>
          <cell r="AF192">
            <v>0</v>
          </cell>
          <cell r="AG192">
            <v>0</v>
          </cell>
        </row>
        <row r="193">
          <cell r="A193" t="str">
            <v>33GEF</v>
          </cell>
          <cell r="B193" t="str">
            <v>MOD,LCD,XGA,15.0,VAS,I7000</v>
          </cell>
          <cell r="C193" t="str">
            <v>CYCLONE BASE 15/300</v>
          </cell>
          <cell r="D193">
            <v>76</v>
          </cell>
          <cell r="E193">
            <v>76</v>
          </cell>
          <cell r="F193">
            <v>76</v>
          </cell>
          <cell r="G193">
            <v>76</v>
          </cell>
          <cell r="H193">
            <v>76</v>
          </cell>
          <cell r="I193">
            <v>76</v>
          </cell>
          <cell r="J193">
            <v>76</v>
          </cell>
          <cell r="K193">
            <v>76</v>
          </cell>
          <cell r="L193">
            <v>76</v>
          </cell>
          <cell r="M193">
            <v>76</v>
          </cell>
          <cell r="N193">
            <v>76</v>
          </cell>
          <cell r="O193">
            <v>76</v>
          </cell>
          <cell r="P193">
            <v>76</v>
          </cell>
          <cell r="Q193">
            <v>76</v>
          </cell>
          <cell r="R193">
            <v>76</v>
          </cell>
          <cell r="S193">
            <v>76</v>
          </cell>
          <cell r="T193">
            <v>76</v>
          </cell>
          <cell r="U193">
            <v>76</v>
          </cell>
          <cell r="V193">
            <v>76</v>
          </cell>
          <cell r="W193">
            <v>76</v>
          </cell>
          <cell r="X193">
            <v>76</v>
          </cell>
          <cell r="Y193">
            <v>76</v>
          </cell>
          <cell r="Z193">
            <v>76</v>
          </cell>
          <cell r="AA193">
            <v>76</v>
          </cell>
          <cell r="AB193">
            <v>76</v>
          </cell>
          <cell r="AC193">
            <v>76</v>
          </cell>
          <cell r="AD193">
            <v>13.79</v>
          </cell>
          <cell r="AE193">
            <v>0</v>
          </cell>
          <cell r="AF193">
            <v>0</v>
          </cell>
          <cell r="AG193">
            <v>0</v>
          </cell>
        </row>
        <row r="194">
          <cell r="A194" t="str">
            <v>33JDG</v>
          </cell>
          <cell r="B194" t="str">
            <v>12.1" LCD</v>
          </cell>
          <cell r="C194" t="str">
            <v>LCD 12.1"  CORONA</v>
          </cell>
          <cell r="D194">
            <v>56.86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56.86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368</v>
          </cell>
          <cell r="AE194">
            <v>0</v>
          </cell>
          <cell r="AF194">
            <v>0</v>
          </cell>
          <cell r="AG194">
            <v>0</v>
          </cell>
        </row>
        <row r="195">
          <cell r="A195" t="str">
            <v>33KHU</v>
          </cell>
          <cell r="B195" t="str">
            <v>ASSY,PPR,I/O,NBK,I7000</v>
          </cell>
          <cell r="C195" t="str">
            <v>PORT REPLICATOR</v>
          </cell>
          <cell r="D195">
            <v>17.420000000000002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17.420000000000002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19.91</v>
          </cell>
          <cell r="AE195">
            <v>0</v>
          </cell>
          <cell r="AF195">
            <v>0</v>
          </cell>
          <cell r="AG195">
            <v>0</v>
          </cell>
        </row>
        <row r="196">
          <cell r="A196" t="str">
            <v>33YFD</v>
          </cell>
          <cell r="B196" t="str">
            <v>HD,4.8GB,I,F2,9.5MM,IBM, BISCAYNE</v>
          </cell>
          <cell r="C196" t="str">
            <v>4.8GB 9.5MM IBM HDD (BISCAYNE)</v>
          </cell>
          <cell r="D196">
            <v>347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347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386.82</v>
          </cell>
          <cell r="AE196">
            <v>0</v>
          </cell>
          <cell r="AF196">
            <v>0</v>
          </cell>
          <cell r="AG196">
            <v>0</v>
          </cell>
        </row>
        <row r="197">
          <cell r="A197" t="str">
            <v>33YFD</v>
          </cell>
          <cell r="B197" t="str">
            <v>MDM,56K,V90,PCMCIA,FF,PSION,WW</v>
          </cell>
          <cell r="C197" t="str">
            <v>MODEM</v>
          </cell>
          <cell r="D197">
            <v>347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347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21.16</v>
          </cell>
          <cell r="AE197">
            <v>0</v>
          </cell>
          <cell r="AF197">
            <v>0</v>
          </cell>
          <cell r="AG197">
            <v>0</v>
          </cell>
        </row>
        <row r="198">
          <cell r="A198" t="str">
            <v>3440E</v>
          </cell>
          <cell r="B198" t="str">
            <v>ASSY,BZL,DIS,TFT,14.1,CRNA</v>
          </cell>
          <cell r="C198" t="str">
            <v>BEZEL</v>
          </cell>
          <cell r="D198">
            <v>3.19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3.19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71.790000000000006</v>
          </cell>
          <cell r="AE198">
            <v>37.26</v>
          </cell>
          <cell r="AF198">
            <v>0</v>
          </cell>
          <cell r="AG198">
            <v>0</v>
          </cell>
        </row>
        <row r="199">
          <cell r="A199" t="str">
            <v>3442U</v>
          </cell>
          <cell r="B199" t="str">
            <v>ASSY,CVR,TOP,LCD,14.1,CYP,GRY</v>
          </cell>
          <cell r="C199" t="str">
            <v>TOP COVER</v>
          </cell>
          <cell r="D199">
            <v>110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110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27.21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347XU</v>
          </cell>
          <cell r="B200" t="str">
            <v>MOD,DS,CDOC2,TRAY,STND,US,AP</v>
          </cell>
          <cell r="C200" t="str">
            <v>HUMIDOR</v>
          </cell>
          <cell r="D200">
            <v>89</v>
          </cell>
          <cell r="E200">
            <v>86</v>
          </cell>
          <cell r="F200">
            <v>86</v>
          </cell>
          <cell r="G200">
            <v>86</v>
          </cell>
          <cell r="H200">
            <v>86</v>
          </cell>
          <cell r="I200">
            <v>86</v>
          </cell>
          <cell r="J200">
            <v>86</v>
          </cell>
          <cell r="K200">
            <v>86</v>
          </cell>
          <cell r="L200">
            <v>86</v>
          </cell>
          <cell r="M200">
            <v>86</v>
          </cell>
          <cell r="N200">
            <v>86</v>
          </cell>
          <cell r="O200">
            <v>86</v>
          </cell>
          <cell r="P200">
            <v>86</v>
          </cell>
          <cell r="Q200">
            <v>89</v>
          </cell>
          <cell r="R200">
            <v>86</v>
          </cell>
          <cell r="S200">
            <v>86</v>
          </cell>
          <cell r="T200">
            <v>86</v>
          </cell>
          <cell r="U200">
            <v>86</v>
          </cell>
          <cell r="V200">
            <v>86</v>
          </cell>
          <cell r="W200">
            <v>86</v>
          </cell>
          <cell r="X200">
            <v>86</v>
          </cell>
          <cell r="Y200">
            <v>86</v>
          </cell>
          <cell r="Z200">
            <v>86</v>
          </cell>
          <cell r="AA200">
            <v>86</v>
          </cell>
          <cell r="AB200">
            <v>86</v>
          </cell>
          <cell r="AC200">
            <v>86</v>
          </cell>
          <cell r="AD200">
            <v>811.5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34FDX</v>
          </cell>
          <cell r="B201" t="str">
            <v>ASSY,CVR,TOP,LCD,12.1,CYP,BLUE</v>
          </cell>
          <cell r="C201" t="str">
            <v>TOP COVER</v>
          </cell>
          <cell r="D201">
            <v>76.510000000000005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76.510000000000005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86.29</v>
          </cell>
          <cell r="AE201">
            <v>7.73</v>
          </cell>
          <cell r="AF201">
            <v>0</v>
          </cell>
          <cell r="AG201">
            <v>0</v>
          </cell>
        </row>
        <row r="202">
          <cell r="A202" t="str">
            <v>34GCV</v>
          </cell>
          <cell r="B202" t="str">
            <v>ASSY,CAGE,MET,THRM SOLN,I7000</v>
          </cell>
          <cell r="C202" t="str">
            <v>HEATSINK &amp; FAN</v>
          </cell>
          <cell r="D202">
            <v>51.2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51.2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39.39</v>
          </cell>
          <cell r="AE202">
            <v>0</v>
          </cell>
          <cell r="AF202">
            <v>0</v>
          </cell>
          <cell r="AG202">
            <v>0</v>
          </cell>
        </row>
        <row r="203">
          <cell r="A203" t="str">
            <v>34GCV</v>
          </cell>
          <cell r="B203" t="str">
            <v>HD,4.8GB,I,F2,9.5MM,IBM, BISCAYNE</v>
          </cell>
          <cell r="C203" t="str">
            <v>4.8GB 9.5MM IBM HDD (BISCAYNE)</v>
          </cell>
          <cell r="D203">
            <v>51.2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51.2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23.05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34YUU</v>
          </cell>
          <cell r="B204" t="str">
            <v>MOD,LCD,XGA,15.0,VAS,I7000</v>
          </cell>
          <cell r="C204" t="str">
            <v>CYCLONE LCD VA</v>
          </cell>
          <cell r="D204">
            <v>82.19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82.19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3.73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3509T</v>
          </cell>
          <cell r="B205" t="str">
            <v>CASE,CRYG,LTHR,NBK,I7500</v>
          </cell>
          <cell r="C205" t="str">
            <v>CARRYING CASE</v>
          </cell>
          <cell r="D205">
            <v>42.1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42.1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34.090000000000003</v>
          </cell>
          <cell r="AE205">
            <v>2.69</v>
          </cell>
          <cell r="AF205">
            <v>0</v>
          </cell>
          <cell r="AG205">
            <v>0</v>
          </cell>
        </row>
        <row r="206">
          <cell r="A206" t="str">
            <v>3523T</v>
          </cell>
          <cell r="B206" t="str">
            <v>MOD,BTRY,MN#2,79W,12,LIION,I75</v>
          </cell>
          <cell r="C206" t="str">
            <v>BATTERY</v>
          </cell>
          <cell r="D206">
            <v>61.71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61.71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210.8</v>
          </cell>
          <cell r="AE206">
            <v>0</v>
          </cell>
          <cell r="AF206">
            <v>0</v>
          </cell>
          <cell r="AG206">
            <v>0</v>
          </cell>
        </row>
        <row r="207">
          <cell r="A207" t="str">
            <v>3546D</v>
          </cell>
          <cell r="B207" t="str">
            <v>DVD ,8X TSHBA,D-PTG,(I3800)</v>
          </cell>
          <cell r="C207" t="str">
            <v>HARD DRIVES 14G IBM</v>
          </cell>
          <cell r="D207">
            <v>370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370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8.9700000000000006</v>
          </cell>
          <cell r="AE207">
            <v>0</v>
          </cell>
          <cell r="AF207">
            <v>0</v>
          </cell>
          <cell r="AG207">
            <v>0</v>
          </cell>
        </row>
        <row r="208">
          <cell r="A208" t="str">
            <v>3587E</v>
          </cell>
          <cell r="B208" t="str">
            <v>CD, 680M, 24X, TOSHIBA (LOW COST) (LATITUDE)</v>
          </cell>
          <cell r="C208" t="str">
            <v>CYCLONE BASE 15/300</v>
          </cell>
          <cell r="D208">
            <v>419.53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419.53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315</v>
          </cell>
          <cell r="AE208">
            <v>3.31</v>
          </cell>
          <cell r="AF208">
            <v>0</v>
          </cell>
          <cell r="AG208">
            <v>0</v>
          </cell>
        </row>
        <row r="209">
          <cell r="A209" t="str">
            <v>35JXG</v>
          </cell>
          <cell r="B209" t="str">
            <v>ASSY,PPR,I/O,NBK,I7000</v>
          </cell>
          <cell r="C209" t="str">
            <v>PORT REPLICATOR</v>
          </cell>
          <cell r="D209">
            <v>17.18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17.18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58.43</v>
          </cell>
          <cell r="AE209">
            <v>0</v>
          </cell>
          <cell r="AF209">
            <v>0</v>
          </cell>
          <cell r="AG209">
            <v>0</v>
          </cell>
        </row>
        <row r="210">
          <cell r="A210" t="str">
            <v>35RXU</v>
          </cell>
          <cell r="B210" t="str">
            <v>ASSY,LCD,TFT,13.3",CPA,SAMSUNG</v>
          </cell>
          <cell r="C210" t="str">
            <v>MOJAVE 13.3" LCD</v>
          </cell>
          <cell r="D210">
            <v>146.12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146.12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21.67</v>
          </cell>
          <cell r="AE210">
            <v>0</v>
          </cell>
          <cell r="AF210">
            <v>0</v>
          </cell>
          <cell r="AG210">
            <v>0</v>
          </cell>
        </row>
        <row r="211">
          <cell r="A211" t="str">
            <v>35WRF</v>
          </cell>
          <cell r="B211" t="str">
            <v>BATT (LAT)</v>
          </cell>
          <cell r="C211" t="str">
            <v>BATTERY</v>
          </cell>
          <cell r="D211">
            <v>398.13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398.13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21.67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361GX</v>
          </cell>
          <cell r="B212" t="str">
            <v>CD,680M,I,EXT,EUR,LT266T</v>
          </cell>
          <cell r="C212" t="str">
            <v>12X CD ROM (Halifax)</v>
          </cell>
          <cell r="D212">
            <v>45.99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45.99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21.67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362RH</v>
          </cell>
          <cell r="B213" t="str">
            <v>HD,6.4GB,I,F2,12.5MM,FJTSU H10</v>
          </cell>
          <cell r="C213" t="str">
            <v>CD-RW</v>
          </cell>
          <cell r="D213">
            <v>10.09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10.09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192.76</v>
          </cell>
          <cell r="AE213">
            <v>0</v>
          </cell>
          <cell r="AF213">
            <v>0</v>
          </cell>
          <cell r="AG213">
            <v>0</v>
          </cell>
        </row>
        <row r="214">
          <cell r="A214" t="str">
            <v>3712T</v>
          </cell>
          <cell r="B214" t="str">
            <v>ASSY,CVR,TOP,LCD,14.1,CYP,GRY</v>
          </cell>
          <cell r="C214" t="str">
            <v>TOP COVER</v>
          </cell>
          <cell r="D214">
            <v>30.63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30.63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13.75</v>
          </cell>
          <cell r="AE214">
            <v>56.45</v>
          </cell>
          <cell r="AF214">
            <v>0</v>
          </cell>
          <cell r="AG214">
            <v>0</v>
          </cell>
        </row>
        <row r="215">
          <cell r="A215" t="str">
            <v>3735R</v>
          </cell>
          <cell r="B215" t="str">
            <v>MOD,DS,CDOC2,TRAY,STND,US,AP</v>
          </cell>
          <cell r="C215" t="str">
            <v>HUMIDOR</v>
          </cell>
          <cell r="D215">
            <v>286.68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286.68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4.0599999999999996</v>
          </cell>
          <cell r="AE215">
            <v>0</v>
          </cell>
          <cell r="AF215">
            <v>0</v>
          </cell>
          <cell r="AG215">
            <v>0</v>
          </cell>
          <cell r="AH215">
            <v>23.32</v>
          </cell>
          <cell r="AI215">
            <v>23.32</v>
          </cell>
          <cell r="AJ215">
            <v>23.32</v>
          </cell>
          <cell r="AK215">
            <v>23.32</v>
          </cell>
          <cell r="AL215">
            <v>23.32</v>
          </cell>
          <cell r="AM215">
            <v>23.32</v>
          </cell>
          <cell r="AN215">
            <v>23.32</v>
          </cell>
          <cell r="AO215">
            <v>23.32</v>
          </cell>
        </row>
        <row r="216">
          <cell r="A216" t="str">
            <v>3749T</v>
          </cell>
          <cell r="B216" t="str">
            <v>ASSY,CVR,TOP,LCD,12.1,CYP,BLUE</v>
          </cell>
          <cell r="C216" t="str">
            <v>TOP COVER</v>
          </cell>
          <cell r="D216">
            <v>35.86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35.86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19.91</v>
          </cell>
          <cell r="AE216">
            <v>0</v>
          </cell>
          <cell r="AF216">
            <v>0</v>
          </cell>
          <cell r="AG216">
            <v>0</v>
          </cell>
        </row>
        <row r="217">
          <cell r="A217" t="str">
            <v>3759C</v>
          </cell>
          <cell r="B217" t="str">
            <v>ASSY,CAGE,MET,THRM SOLN,I7000</v>
          </cell>
          <cell r="C217" t="str">
            <v>HEATSINK &amp; FAN</v>
          </cell>
          <cell r="D217">
            <v>13.92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13.92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0.08</v>
          </cell>
          <cell r="AE217">
            <v>0</v>
          </cell>
          <cell r="AF217">
            <v>0</v>
          </cell>
          <cell r="AG217">
            <v>0</v>
          </cell>
        </row>
        <row r="218">
          <cell r="A218" t="str">
            <v>37TTK</v>
          </cell>
          <cell r="B218" t="str">
            <v>MOD,MDM,NTWK,XCOM,V2,INSP,NZ (INSPIRON)</v>
          </cell>
          <cell r="C218" t="str">
            <v>REALPORT</v>
          </cell>
          <cell r="D218">
            <v>300</v>
          </cell>
          <cell r="E218">
            <v>275</v>
          </cell>
          <cell r="F218">
            <v>265</v>
          </cell>
          <cell r="G218">
            <v>265</v>
          </cell>
          <cell r="H218">
            <v>265</v>
          </cell>
          <cell r="I218">
            <v>265</v>
          </cell>
          <cell r="J218">
            <v>265</v>
          </cell>
          <cell r="K218">
            <v>265</v>
          </cell>
          <cell r="L218">
            <v>265</v>
          </cell>
          <cell r="M218">
            <v>265</v>
          </cell>
          <cell r="N218">
            <v>265</v>
          </cell>
          <cell r="O218">
            <v>265</v>
          </cell>
          <cell r="P218">
            <v>265</v>
          </cell>
          <cell r="Q218">
            <v>300</v>
          </cell>
          <cell r="R218">
            <v>275</v>
          </cell>
          <cell r="S218">
            <v>265</v>
          </cell>
          <cell r="T218">
            <v>265</v>
          </cell>
          <cell r="U218">
            <v>265</v>
          </cell>
          <cell r="V218">
            <v>265</v>
          </cell>
          <cell r="W218">
            <v>265</v>
          </cell>
          <cell r="X218">
            <v>265</v>
          </cell>
          <cell r="Y218">
            <v>265</v>
          </cell>
          <cell r="Z218">
            <v>265</v>
          </cell>
          <cell r="AA218">
            <v>265</v>
          </cell>
          <cell r="AB218">
            <v>265</v>
          </cell>
          <cell r="AC218">
            <v>265</v>
          </cell>
          <cell r="AD218">
            <v>21.16</v>
          </cell>
          <cell r="AE218">
            <v>350</v>
          </cell>
          <cell r="AF218">
            <v>0</v>
          </cell>
          <cell r="AG218">
            <v>0</v>
          </cell>
          <cell r="AH218">
            <v>405</v>
          </cell>
        </row>
        <row r="219">
          <cell r="A219" t="str">
            <v>3808D</v>
          </cell>
          <cell r="B219" t="str">
            <v>DVD,17G,4X-24X,INT, NBK, TOSHIBA (INSPIRON 7000)</v>
          </cell>
          <cell r="C219" t="str">
            <v>4X DVD</v>
          </cell>
          <cell r="D219">
            <v>131.5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131.5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15.03</v>
          </cell>
          <cell r="AE219">
            <v>245</v>
          </cell>
          <cell r="AF219">
            <v>0</v>
          </cell>
          <cell r="AG219">
            <v>0</v>
          </cell>
        </row>
        <row r="220">
          <cell r="A220" t="str">
            <v>3823E</v>
          </cell>
          <cell r="B220" t="str">
            <v>CRD,VID,DECODER,PCMCIA,MP</v>
          </cell>
          <cell r="C220" t="str">
            <v>Notebook DVD / MPEG II</v>
          </cell>
          <cell r="D220">
            <v>71.790000000000006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71.790000000000006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126</v>
          </cell>
          <cell r="AE220">
            <v>0</v>
          </cell>
          <cell r="AF220">
            <v>0</v>
          </cell>
          <cell r="AG220">
            <v>0</v>
          </cell>
        </row>
        <row r="221">
          <cell r="A221" t="str">
            <v>3825T</v>
          </cell>
          <cell r="B221" t="str">
            <v>KIT,CRD,NTWK,10/100,3COM,V2.6</v>
          </cell>
          <cell r="C221" t="str">
            <v>Network Card</v>
          </cell>
          <cell r="D221">
            <v>27.21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27.21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436.44</v>
          </cell>
          <cell r="AE221">
            <v>0</v>
          </cell>
          <cell r="AF221">
            <v>0</v>
          </cell>
          <cell r="AG221">
            <v>0</v>
          </cell>
        </row>
        <row r="222">
          <cell r="A222" t="str">
            <v>382EG</v>
          </cell>
          <cell r="B222" t="str">
            <v>KIT,CRD,NTWK,10/100,3COM,V2.6</v>
          </cell>
          <cell r="C222" t="str">
            <v>Network Card</v>
          </cell>
          <cell r="D222">
            <v>648.47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648.47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85.84</v>
          </cell>
          <cell r="AE222">
            <v>0</v>
          </cell>
          <cell r="AF222">
            <v>0</v>
          </cell>
          <cell r="AG222">
            <v>0</v>
          </cell>
        </row>
        <row r="223">
          <cell r="A223" t="str">
            <v>3850E</v>
          </cell>
          <cell r="B223" t="str">
            <v>ASSY,PPR,I/O,NBK,I7000</v>
          </cell>
          <cell r="C223" t="str">
            <v>PORT REPLICATOR</v>
          </cell>
          <cell r="D223">
            <v>83.74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83.74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885.28</v>
          </cell>
          <cell r="AE223">
            <v>0</v>
          </cell>
          <cell r="AF223">
            <v>0</v>
          </cell>
          <cell r="AG223">
            <v>0</v>
          </cell>
        </row>
        <row r="224">
          <cell r="A224" t="str">
            <v>386YG</v>
          </cell>
          <cell r="B224" t="str">
            <v>LS 120 MOD (APCC)</v>
          </cell>
          <cell r="C224" t="str">
            <v>LS 120</v>
          </cell>
          <cell r="D224">
            <v>39.340000000000003</v>
          </cell>
          <cell r="E224">
            <v>36.36</v>
          </cell>
          <cell r="F224">
            <v>36.36</v>
          </cell>
          <cell r="G224">
            <v>36.36</v>
          </cell>
          <cell r="H224">
            <v>36.36</v>
          </cell>
          <cell r="I224">
            <v>36.36</v>
          </cell>
          <cell r="J224">
            <v>36.36</v>
          </cell>
          <cell r="K224">
            <v>36.36</v>
          </cell>
          <cell r="L224">
            <v>36.36</v>
          </cell>
          <cell r="M224">
            <v>36.36</v>
          </cell>
          <cell r="N224">
            <v>36.36</v>
          </cell>
          <cell r="O224">
            <v>36.36</v>
          </cell>
          <cell r="P224">
            <v>36.36</v>
          </cell>
          <cell r="Q224">
            <v>39.340000000000003</v>
          </cell>
          <cell r="R224">
            <v>36.36</v>
          </cell>
          <cell r="S224">
            <v>36.36</v>
          </cell>
          <cell r="T224">
            <v>36.36</v>
          </cell>
          <cell r="U224">
            <v>36.36</v>
          </cell>
          <cell r="V224">
            <v>36.36</v>
          </cell>
          <cell r="W224">
            <v>36.36</v>
          </cell>
          <cell r="X224">
            <v>36.36</v>
          </cell>
          <cell r="Y224">
            <v>36.36</v>
          </cell>
          <cell r="Z224">
            <v>36.36</v>
          </cell>
          <cell r="AA224">
            <v>36.36</v>
          </cell>
          <cell r="AB224">
            <v>36.36</v>
          </cell>
          <cell r="AC224">
            <v>36.36</v>
          </cell>
          <cell r="AD224">
            <v>91.22</v>
          </cell>
          <cell r="AE224">
            <v>31.61</v>
          </cell>
          <cell r="AF224">
            <v>0</v>
          </cell>
          <cell r="AG224">
            <v>0</v>
          </cell>
        </row>
        <row r="225">
          <cell r="A225" t="str">
            <v>38DPW</v>
          </cell>
          <cell r="B225" t="str">
            <v>MOD,LCD,XGA,15.0,VAS,I7000</v>
          </cell>
          <cell r="C225" t="str">
            <v>CYCLONE LCD VA</v>
          </cell>
          <cell r="D225">
            <v>22.76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22.76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199.06</v>
          </cell>
          <cell r="AE225">
            <v>135</v>
          </cell>
          <cell r="AF225">
            <v>0</v>
          </cell>
          <cell r="AG225">
            <v>0</v>
          </cell>
        </row>
        <row r="226">
          <cell r="A226" t="str">
            <v>38ETK</v>
          </cell>
          <cell r="B226" t="str">
            <v>MPEGII DECODER CARD</v>
          </cell>
          <cell r="C226" t="str">
            <v>ADAPTER</v>
          </cell>
          <cell r="D226">
            <v>3.73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3.73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230</v>
          </cell>
          <cell r="AE226">
            <v>0</v>
          </cell>
          <cell r="AF226">
            <v>0</v>
          </cell>
          <cell r="AG226">
            <v>0</v>
          </cell>
        </row>
        <row r="227">
          <cell r="A227" t="str">
            <v>38YNY</v>
          </cell>
          <cell r="B227" t="str">
            <v>12.1" LCD</v>
          </cell>
          <cell r="C227" t="str">
            <v>LCD 12.1"  CORONA</v>
          </cell>
          <cell r="D227">
            <v>32.94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32.94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210.24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3932D</v>
          </cell>
          <cell r="B228" t="str">
            <v>ASSY,BTRY,45W,LIION,NBK</v>
          </cell>
          <cell r="C228" t="str">
            <v>BATTERY</v>
          </cell>
          <cell r="D228">
            <v>48.5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48.5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346.34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3C144</v>
          </cell>
          <cell r="B229" t="str">
            <v>ASSY,LCD,TFT,13.3",CPA,SAMSUNG</v>
          </cell>
          <cell r="C229" t="str">
            <v>MOJAVE 13.3" LCD</v>
          </cell>
          <cell r="D229">
            <v>8.83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8.83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7.73</v>
          </cell>
          <cell r="AE229">
            <v>0</v>
          </cell>
          <cell r="AF229">
            <v>0</v>
          </cell>
          <cell r="AG229">
            <v>0</v>
          </cell>
        </row>
        <row r="230">
          <cell r="A230" t="str">
            <v>3C144</v>
          </cell>
          <cell r="B230" t="str">
            <v>MOD,MDM,NTWK,XCOM,V2,INSP,NZ (INSPIRON)</v>
          </cell>
          <cell r="C230" t="str">
            <v>REALPORT</v>
          </cell>
          <cell r="D230">
            <v>8.83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8.83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332.54</v>
          </cell>
          <cell r="AE230">
            <v>0</v>
          </cell>
          <cell r="AF230">
            <v>0</v>
          </cell>
          <cell r="AG230">
            <v>0</v>
          </cell>
        </row>
        <row r="231">
          <cell r="A231" t="str">
            <v>3C224</v>
          </cell>
          <cell r="B231" t="str">
            <v>HTSNK,CS</v>
          </cell>
          <cell r="C231" t="str">
            <v>HEATSINK</v>
          </cell>
          <cell r="D231">
            <v>260</v>
          </cell>
          <cell r="E231">
            <v>260</v>
          </cell>
          <cell r="F231">
            <v>260</v>
          </cell>
          <cell r="G231">
            <v>260</v>
          </cell>
          <cell r="H231">
            <v>260</v>
          </cell>
          <cell r="I231">
            <v>260</v>
          </cell>
          <cell r="J231">
            <v>260</v>
          </cell>
          <cell r="K231">
            <v>260</v>
          </cell>
          <cell r="L231">
            <v>260</v>
          </cell>
          <cell r="M231">
            <v>260</v>
          </cell>
          <cell r="N231">
            <v>260</v>
          </cell>
          <cell r="O231">
            <v>260</v>
          </cell>
          <cell r="P231">
            <v>260</v>
          </cell>
          <cell r="Q231">
            <v>260</v>
          </cell>
          <cell r="R231">
            <v>260</v>
          </cell>
          <cell r="S231">
            <v>260</v>
          </cell>
          <cell r="T231">
            <v>260</v>
          </cell>
          <cell r="U231">
            <v>260</v>
          </cell>
          <cell r="V231">
            <v>260</v>
          </cell>
          <cell r="W231">
            <v>260</v>
          </cell>
          <cell r="X231">
            <v>260</v>
          </cell>
          <cell r="Y231">
            <v>260</v>
          </cell>
          <cell r="Z231">
            <v>260</v>
          </cell>
          <cell r="AA231">
            <v>260</v>
          </cell>
          <cell r="AB231">
            <v>260</v>
          </cell>
          <cell r="AC231">
            <v>260</v>
          </cell>
          <cell r="AD231">
            <v>5.17</v>
          </cell>
          <cell r="AE231">
            <v>0</v>
          </cell>
          <cell r="AF231">
            <v>0</v>
          </cell>
          <cell r="AG231">
            <v>0</v>
          </cell>
        </row>
        <row r="232">
          <cell r="A232" t="str">
            <v>3C981</v>
          </cell>
          <cell r="B232" t="str">
            <v>BATT (LAT)</v>
          </cell>
          <cell r="C232" t="str">
            <v>BATTERY</v>
          </cell>
          <cell r="D232">
            <v>56.44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56.44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19.13</v>
          </cell>
          <cell r="AE232">
            <v>32</v>
          </cell>
          <cell r="AF232">
            <v>0</v>
          </cell>
          <cell r="AG232">
            <v>0</v>
          </cell>
        </row>
        <row r="233">
          <cell r="A233" t="str">
            <v>3D192</v>
          </cell>
          <cell r="B233" t="str">
            <v>KIT,CRD,NTWK,10/100,3COM,V2.6</v>
          </cell>
          <cell r="C233" t="str">
            <v>Network Card</v>
          </cell>
          <cell r="D233">
            <v>40.78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40.78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47.87</v>
          </cell>
          <cell r="AE233">
            <v>0</v>
          </cell>
          <cell r="AF233">
            <v>0</v>
          </cell>
          <cell r="AG233">
            <v>0</v>
          </cell>
        </row>
        <row r="234">
          <cell r="A234" t="str">
            <v>3D315</v>
          </cell>
          <cell r="B234" t="str">
            <v>HD,3.2GB,I,F2,9.5MM,FJTSU</v>
          </cell>
          <cell r="C234" t="str">
            <v>HARD DRIVES</v>
          </cell>
          <cell r="D234">
            <v>21.67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21.67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3.52</v>
          </cell>
          <cell r="AE234">
            <v>0</v>
          </cell>
          <cell r="AF234">
            <v>0</v>
          </cell>
          <cell r="AG234">
            <v>0</v>
          </cell>
        </row>
        <row r="235">
          <cell r="A235" t="str">
            <v>3D315</v>
          </cell>
          <cell r="B235" t="str">
            <v>CRD,VID,VGA,8M,ATI,2ND,I7000</v>
          </cell>
          <cell r="C235" t="str">
            <v>VIDEO CARD</v>
          </cell>
          <cell r="D235">
            <v>21.67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21.67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150.38999999999999</v>
          </cell>
          <cell r="AE235">
            <v>31.55</v>
          </cell>
          <cell r="AF235">
            <v>0</v>
          </cell>
          <cell r="AG235">
            <v>0</v>
          </cell>
        </row>
        <row r="236">
          <cell r="A236" t="str">
            <v>3D315</v>
          </cell>
          <cell r="B236" t="str">
            <v>HD,4.8GB,I,F2,9.5MM,IBM, BISCAYNE</v>
          </cell>
          <cell r="C236" t="str">
            <v>4.8GB 9.5MM IBM HDD (BISCAYNE)</v>
          </cell>
          <cell r="D236">
            <v>21.67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21.67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26.13</v>
          </cell>
          <cell r="AE236">
            <v>0</v>
          </cell>
          <cell r="AF236">
            <v>0</v>
          </cell>
          <cell r="AG236">
            <v>0</v>
          </cell>
        </row>
        <row r="237">
          <cell r="A237" t="str">
            <v>3D378</v>
          </cell>
          <cell r="B237" t="str">
            <v>LS 120 MOD (APCC)</v>
          </cell>
          <cell r="C237" t="str">
            <v>LS 120</v>
          </cell>
          <cell r="D237">
            <v>6.6</v>
          </cell>
          <cell r="E237">
            <v>6.63</v>
          </cell>
          <cell r="F237">
            <v>6.63</v>
          </cell>
          <cell r="G237">
            <v>6.63</v>
          </cell>
          <cell r="H237">
            <v>6.63</v>
          </cell>
          <cell r="I237">
            <v>6.63</v>
          </cell>
          <cell r="J237">
            <v>6.63</v>
          </cell>
          <cell r="K237">
            <v>6.63</v>
          </cell>
          <cell r="L237">
            <v>6.63</v>
          </cell>
          <cell r="M237">
            <v>6.63</v>
          </cell>
          <cell r="N237">
            <v>6.63</v>
          </cell>
          <cell r="O237">
            <v>6.63</v>
          </cell>
          <cell r="P237">
            <v>6.63</v>
          </cell>
          <cell r="Q237">
            <v>6.6</v>
          </cell>
          <cell r="R237">
            <v>6.63</v>
          </cell>
          <cell r="S237">
            <v>6.63</v>
          </cell>
          <cell r="T237">
            <v>6.63</v>
          </cell>
          <cell r="U237">
            <v>6.63</v>
          </cell>
          <cell r="V237">
            <v>6.63</v>
          </cell>
          <cell r="W237">
            <v>6.63</v>
          </cell>
          <cell r="X237">
            <v>6.63</v>
          </cell>
          <cell r="Y237">
            <v>6.63</v>
          </cell>
          <cell r="Z237">
            <v>6.63</v>
          </cell>
          <cell r="AA237">
            <v>6.63</v>
          </cell>
          <cell r="AB237">
            <v>6.63</v>
          </cell>
          <cell r="AC237">
            <v>6.63</v>
          </cell>
          <cell r="AD237">
            <v>4.0599999999999996</v>
          </cell>
          <cell r="AE237">
            <v>0</v>
          </cell>
          <cell r="AF237">
            <v>0</v>
          </cell>
          <cell r="AG237">
            <v>0</v>
          </cell>
        </row>
        <row r="238">
          <cell r="A238" t="str">
            <v>3D637</v>
          </cell>
          <cell r="B238" t="str">
            <v>ASSY,TPAD,PLMRST,CYP,BLUE</v>
          </cell>
          <cell r="C238" t="str">
            <v>PALMREST</v>
          </cell>
          <cell r="D238">
            <v>70.25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70.25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188.97</v>
          </cell>
          <cell r="AE238">
            <v>0</v>
          </cell>
          <cell r="AF238">
            <v>0</v>
          </cell>
          <cell r="AG238">
            <v>0</v>
          </cell>
        </row>
        <row r="239">
          <cell r="A239" t="str">
            <v>3D672</v>
          </cell>
          <cell r="B239" t="str">
            <v>12.1" LCD SANYO</v>
          </cell>
          <cell r="C239" t="str">
            <v>LCD 12.1"  CORONA</v>
          </cell>
          <cell r="D239">
            <v>15.76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15.76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373.19</v>
          </cell>
          <cell r="AE239">
            <v>630</v>
          </cell>
          <cell r="AF239">
            <v>630</v>
          </cell>
          <cell r="AG239">
            <v>630</v>
          </cell>
        </row>
        <row r="240">
          <cell r="A240" t="str">
            <v>3F022</v>
          </cell>
          <cell r="B240" t="str">
            <v>DVD ,8X TSHBA,D-PTG,(I3800)</v>
          </cell>
          <cell r="C240" t="str">
            <v>DVD MPEG</v>
          </cell>
          <cell r="D240">
            <v>201</v>
          </cell>
          <cell r="E240">
            <v>190</v>
          </cell>
          <cell r="F240">
            <v>185</v>
          </cell>
          <cell r="G240">
            <v>185</v>
          </cell>
          <cell r="H240">
            <v>185</v>
          </cell>
          <cell r="I240">
            <v>185</v>
          </cell>
          <cell r="J240">
            <v>185</v>
          </cell>
          <cell r="K240">
            <v>185</v>
          </cell>
          <cell r="L240">
            <v>185</v>
          </cell>
          <cell r="M240">
            <v>185</v>
          </cell>
          <cell r="N240">
            <v>185</v>
          </cell>
          <cell r="O240">
            <v>185</v>
          </cell>
          <cell r="P240">
            <v>185</v>
          </cell>
          <cell r="Q240">
            <v>201</v>
          </cell>
          <cell r="R240">
            <v>190</v>
          </cell>
          <cell r="S240">
            <v>185</v>
          </cell>
          <cell r="T240">
            <v>185</v>
          </cell>
          <cell r="U240">
            <v>185</v>
          </cell>
          <cell r="V240">
            <v>185</v>
          </cell>
          <cell r="W240">
            <v>185</v>
          </cell>
          <cell r="X240">
            <v>185</v>
          </cell>
          <cell r="Y240">
            <v>185</v>
          </cell>
          <cell r="Z240">
            <v>185</v>
          </cell>
          <cell r="AA240">
            <v>185</v>
          </cell>
          <cell r="AB240">
            <v>185</v>
          </cell>
          <cell r="AC240">
            <v>185</v>
          </cell>
          <cell r="AD240">
            <v>34.61</v>
          </cell>
          <cell r="AE240">
            <v>0</v>
          </cell>
          <cell r="AF240">
            <v>0</v>
          </cell>
          <cell r="AG240">
            <v>0</v>
          </cell>
        </row>
        <row r="241">
          <cell r="A241" t="str">
            <v>3G005</v>
          </cell>
          <cell r="B241" t="str">
            <v>DSK,BLNK,LS120,F3,10PACK</v>
          </cell>
          <cell r="C241" t="str">
            <v>CYCLONE BASE 15/333</v>
          </cell>
          <cell r="D241">
            <v>205</v>
          </cell>
          <cell r="E241">
            <v>195</v>
          </cell>
          <cell r="F241">
            <v>187</v>
          </cell>
          <cell r="G241">
            <v>190</v>
          </cell>
          <cell r="H241">
            <v>190</v>
          </cell>
          <cell r="I241">
            <v>190</v>
          </cell>
          <cell r="J241">
            <v>190</v>
          </cell>
          <cell r="K241">
            <v>190</v>
          </cell>
          <cell r="L241">
            <v>190</v>
          </cell>
          <cell r="M241">
            <v>190</v>
          </cell>
          <cell r="N241">
            <v>190</v>
          </cell>
          <cell r="O241">
            <v>190</v>
          </cell>
          <cell r="P241">
            <v>190</v>
          </cell>
          <cell r="Q241">
            <v>205</v>
          </cell>
          <cell r="R241">
            <v>195</v>
          </cell>
          <cell r="S241">
            <v>187</v>
          </cell>
          <cell r="T241">
            <v>190</v>
          </cell>
          <cell r="U241">
            <v>190</v>
          </cell>
          <cell r="V241">
            <v>190</v>
          </cell>
          <cell r="W241">
            <v>190</v>
          </cell>
          <cell r="X241">
            <v>190</v>
          </cell>
          <cell r="Y241">
            <v>190</v>
          </cell>
          <cell r="Z241">
            <v>190</v>
          </cell>
          <cell r="AA241">
            <v>190</v>
          </cell>
          <cell r="AB241">
            <v>190</v>
          </cell>
          <cell r="AC241">
            <v>190</v>
          </cell>
          <cell r="AD241">
            <v>138.35</v>
          </cell>
          <cell r="AE241">
            <v>2.2999999999999998</v>
          </cell>
          <cell r="AF241">
            <v>0</v>
          </cell>
          <cell r="AG241">
            <v>0</v>
          </cell>
        </row>
        <row r="242">
          <cell r="A242" t="str">
            <v>4008D</v>
          </cell>
          <cell r="B242" t="str">
            <v>MOD,LCD,XGA,15.0,VAS,I7000</v>
          </cell>
          <cell r="C242" t="str">
            <v>CYCLONE LCD VA</v>
          </cell>
          <cell r="D242">
            <v>1050.53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1050.53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126</v>
          </cell>
          <cell r="AE242">
            <v>0</v>
          </cell>
          <cell r="AF242">
            <v>0</v>
          </cell>
          <cell r="AG242">
            <v>0</v>
          </cell>
        </row>
        <row r="243">
          <cell r="A243" t="str">
            <v>4046E</v>
          </cell>
          <cell r="B243" t="str">
            <v>MOD,CRD,VID,VGA,4M,ATI,2ND,I7K</v>
          </cell>
          <cell r="C243" t="str">
            <v>ADAPTER</v>
          </cell>
          <cell r="D243">
            <v>13.16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13.16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31.28</v>
          </cell>
          <cell r="AE243">
            <v>0</v>
          </cell>
          <cell r="AF243">
            <v>0</v>
          </cell>
          <cell r="AG243">
            <v>0</v>
          </cell>
        </row>
        <row r="244">
          <cell r="A244" t="str">
            <v>4074D</v>
          </cell>
          <cell r="B244" t="str">
            <v>12.1" LCD</v>
          </cell>
          <cell r="C244" t="str">
            <v>LCD 12.1"  CORONA</v>
          </cell>
          <cell r="D244">
            <v>272.35000000000002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272.35000000000002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877.09</v>
          </cell>
          <cell r="AE244">
            <v>0</v>
          </cell>
          <cell r="AF244">
            <v>0</v>
          </cell>
          <cell r="AG244">
            <v>0</v>
          </cell>
        </row>
        <row r="245">
          <cell r="A245" t="str">
            <v>40EUN</v>
          </cell>
          <cell r="B245" t="str">
            <v>ASSY,LCD,XGA,15.0,3.3V,BK,I7X</v>
          </cell>
          <cell r="C245" t="str">
            <v>BACK PANEL</v>
          </cell>
          <cell r="D245">
            <v>19.91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19.91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877.09</v>
          </cell>
          <cell r="AE245">
            <v>183</v>
          </cell>
          <cell r="AF245">
            <v>0</v>
          </cell>
          <cell r="AG245">
            <v>0</v>
          </cell>
        </row>
        <row r="246">
          <cell r="A246" t="str">
            <v>40JMG</v>
          </cell>
          <cell r="B246" t="str">
            <v>KIT,HSG,CPORT2 (STOGIE)</v>
          </cell>
          <cell r="C246" t="str">
            <v>PORT REPLICATOR (STOGIE)</v>
          </cell>
          <cell r="D246">
            <v>0.08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0.08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21.24</v>
          </cell>
          <cell r="AE246">
            <v>14.04</v>
          </cell>
          <cell r="AF246">
            <v>0</v>
          </cell>
          <cell r="AG246">
            <v>0</v>
          </cell>
        </row>
        <row r="247">
          <cell r="A247" t="str">
            <v>40YEV</v>
          </cell>
          <cell r="B247" t="str">
            <v>LCD,TFT,SXGA+,15.0,3.3V,I7500</v>
          </cell>
          <cell r="C247" t="str">
            <v>CD-RW</v>
          </cell>
          <cell r="D247">
            <v>20.07</v>
          </cell>
          <cell r="E247">
            <v>17.29</v>
          </cell>
          <cell r="F247">
            <v>17.29</v>
          </cell>
          <cell r="G247">
            <v>16.850000000000001</v>
          </cell>
          <cell r="H247">
            <v>16.850000000000001</v>
          </cell>
          <cell r="I247">
            <v>16.850000000000001</v>
          </cell>
          <cell r="J247">
            <v>16.850000000000001</v>
          </cell>
          <cell r="K247">
            <v>16.850000000000001</v>
          </cell>
          <cell r="L247">
            <v>16.850000000000001</v>
          </cell>
          <cell r="M247">
            <v>16.850000000000001</v>
          </cell>
          <cell r="N247">
            <v>16.850000000000001</v>
          </cell>
          <cell r="O247">
            <v>16.850000000000001</v>
          </cell>
          <cell r="P247">
            <v>16.850000000000001</v>
          </cell>
          <cell r="Q247">
            <v>20.07</v>
          </cell>
          <cell r="R247">
            <v>17.29</v>
          </cell>
          <cell r="S247">
            <v>17.29</v>
          </cell>
          <cell r="T247">
            <v>16.850000000000001</v>
          </cell>
          <cell r="U247">
            <v>16.850000000000001</v>
          </cell>
          <cell r="V247">
            <v>16.850000000000001</v>
          </cell>
          <cell r="W247">
            <v>16.850000000000001</v>
          </cell>
          <cell r="X247">
            <v>16.850000000000001</v>
          </cell>
          <cell r="Y247">
            <v>16.850000000000001</v>
          </cell>
          <cell r="Z247">
            <v>16.850000000000001</v>
          </cell>
          <cell r="AA247">
            <v>16.850000000000001</v>
          </cell>
          <cell r="AB247">
            <v>16.850000000000001</v>
          </cell>
          <cell r="AC247">
            <v>16.850000000000001</v>
          </cell>
          <cell r="AD247">
            <v>630</v>
          </cell>
          <cell r="AE247">
            <v>0</v>
          </cell>
          <cell r="AF247">
            <v>0</v>
          </cell>
          <cell r="AG247">
            <v>0</v>
          </cell>
        </row>
        <row r="248">
          <cell r="A248" t="str">
            <v>410MP</v>
          </cell>
          <cell r="B248" t="str">
            <v>MPEGII DECODER CARD</v>
          </cell>
          <cell r="C248" t="str">
            <v>MPEG II CARD</v>
          </cell>
          <cell r="D248">
            <v>14.49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14.49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0.01</v>
          </cell>
          <cell r="AE248">
            <v>11.27</v>
          </cell>
          <cell r="AF248">
            <v>0</v>
          </cell>
          <cell r="AG248">
            <v>0</v>
          </cell>
        </row>
        <row r="249">
          <cell r="A249" t="str">
            <v>4149C</v>
          </cell>
          <cell r="B249" t="str">
            <v>BATT (LAT)</v>
          </cell>
          <cell r="C249" t="str">
            <v>BATTERY</v>
          </cell>
          <cell r="D249">
            <v>46.62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46.62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3.75</v>
          </cell>
          <cell r="AE249">
            <v>0</v>
          </cell>
          <cell r="AF249">
            <v>0</v>
          </cell>
          <cell r="AG249">
            <v>0</v>
          </cell>
        </row>
        <row r="250">
          <cell r="A250" t="str">
            <v>414XJ</v>
          </cell>
          <cell r="B250" t="str">
            <v>MOD,MDM,NTWK,XCOM,INSP,APCC (INSPIRON)</v>
          </cell>
          <cell r="C250" t="str">
            <v>REALPORT</v>
          </cell>
          <cell r="D250">
            <v>398.38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398.38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17.920000000000002</v>
          </cell>
          <cell r="AE250">
            <v>0</v>
          </cell>
          <cell r="AF250">
            <v>0</v>
          </cell>
          <cell r="AG250">
            <v>0</v>
          </cell>
        </row>
        <row r="251">
          <cell r="A251" t="str">
            <v>416DH</v>
          </cell>
          <cell r="B251" t="str">
            <v>ASSY,LCD,TFT,13.3",CPA,SAMSUNG</v>
          </cell>
          <cell r="C251" t="str">
            <v>MOJAVE 13.3" LCD</v>
          </cell>
          <cell r="D251">
            <v>77.180000000000007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77.180000000000007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183.92</v>
          </cell>
          <cell r="AE251">
            <v>22.11</v>
          </cell>
          <cell r="AF251">
            <v>0</v>
          </cell>
          <cell r="AG251">
            <v>0</v>
          </cell>
        </row>
        <row r="252">
          <cell r="A252" t="str">
            <v>4171R</v>
          </cell>
          <cell r="B252" t="str">
            <v>CRD,VID,VGA,8M,ATI,2ND,I7000</v>
          </cell>
          <cell r="C252" t="str">
            <v>VIDEO CARD</v>
          </cell>
          <cell r="D252">
            <v>51.67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51.67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350.08</v>
          </cell>
          <cell r="AE252">
            <v>100</v>
          </cell>
          <cell r="AF252">
            <v>0</v>
          </cell>
          <cell r="AG252">
            <v>0</v>
          </cell>
        </row>
        <row r="253">
          <cell r="A253" t="str">
            <v>4174P</v>
          </cell>
          <cell r="B253" t="str">
            <v>HD,4.8GB,I,F2,9.5MM,IBM, BISCAYNE</v>
          </cell>
          <cell r="C253" t="str">
            <v>4.8GB 9.5MM IBM HDD (BISCAYNE)</v>
          </cell>
          <cell r="D253">
            <v>112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112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30.63</v>
          </cell>
          <cell r="AE253">
            <v>0</v>
          </cell>
          <cell r="AF253">
            <v>0</v>
          </cell>
          <cell r="AG253">
            <v>0</v>
          </cell>
        </row>
        <row r="254">
          <cell r="A254" t="str">
            <v>4177U</v>
          </cell>
          <cell r="B254" t="str">
            <v>DSK,BLNK,LS120,F3,10PACK</v>
          </cell>
          <cell r="C254" t="str">
            <v>LS 120 (10 DISK)</v>
          </cell>
          <cell r="D254">
            <v>165.32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165.32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834.58</v>
          </cell>
          <cell r="AE254">
            <v>7.18</v>
          </cell>
          <cell r="AF254">
            <v>7.18</v>
          </cell>
          <cell r="AG254">
            <v>0</v>
          </cell>
        </row>
        <row r="255">
          <cell r="A255" t="str">
            <v>4192T</v>
          </cell>
          <cell r="B255" t="str">
            <v>ASSY,TPAD,PLMRST,CYP,BLUE</v>
          </cell>
          <cell r="C255" t="str">
            <v>PALMREST</v>
          </cell>
          <cell r="D255">
            <v>33.69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33.69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55.3</v>
          </cell>
          <cell r="AE255">
            <v>0</v>
          </cell>
          <cell r="AF255">
            <v>0</v>
          </cell>
          <cell r="AG255">
            <v>0</v>
          </cell>
        </row>
        <row r="256">
          <cell r="A256" t="str">
            <v>41DHV</v>
          </cell>
          <cell r="B256" t="str">
            <v>ASSY,CVR,TOP,LCD,12.1,CYP,GRY</v>
          </cell>
          <cell r="C256" t="str">
            <v>TOP COVER</v>
          </cell>
          <cell r="D256">
            <v>211.6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211.6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11.13</v>
          </cell>
          <cell r="AE256">
            <v>0</v>
          </cell>
          <cell r="AF256">
            <v>0</v>
          </cell>
          <cell r="AG256">
            <v>0</v>
          </cell>
        </row>
        <row r="257">
          <cell r="A257" t="str">
            <v>41MXK</v>
          </cell>
          <cell r="B257" t="str">
            <v>DVD ,8X TSHBA,D-PTG,(I3800)</v>
          </cell>
          <cell r="C257" t="str">
            <v>DVD MPEG</v>
          </cell>
          <cell r="D257">
            <v>112.15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112.15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106.16</v>
          </cell>
          <cell r="AE257">
            <v>0</v>
          </cell>
          <cell r="AF257">
            <v>0</v>
          </cell>
          <cell r="AG257">
            <v>0</v>
          </cell>
        </row>
        <row r="258">
          <cell r="A258" t="str">
            <v>41XKE</v>
          </cell>
          <cell r="B258" t="str">
            <v>DVD/FD COMBO (17K)</v>
          </cell>
          <cell r="C258" t="str">
            <v>DVD/FD COMBO</v>
          </cell>
          <cell r="D258">
            <v>7.73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7.73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113.69</v>
          </cell>
          <cell r="AE258">
            <v>0</v>
          </cell>
          <cell r="AF258">
            <v>0</v>
          </cell>
          <cell r="AG258">
            <v>0</v>
          </cell>
        </row>
        <row r="259">
          <cell r="A259" t="str">
            <v>42VGH</v>
          </cell>
          <cell r="B259" t="str">
            <v>LS 120 MOD (APCC)</v>
          </cell>
          <cell r="C259" t="str">
            <v>LS 120</v>
          </cell>
          <cell r="D259">
            <v>333.9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333.9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26.07</v>
          </cell>
          <cell r="AE259">
            <v>0</v>
          </cell>
          <cell r="AF259">
            <v>0</v>
          </cell>
          <cell r="AG259">
            <v>0</v>
          </cell>
        </row>
        <row r="260">
          <cell r="A260" t="str">
            <v>42VTW</v>
          </cell>
          <cell r="B260" t="str">
            <v>CORONA LCD 14.1"</v>
          </cell>
          <cell r="C260" t="str">
            <v>LCD 14.1" CORONA</v>
          </cell>
          <cell r="D260">
            <v>5.15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5.15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26.07</v>
          </cell>
          <cell r="AE260">
            <v>35.090000000000003</v>
          </cell>
          <cell r="AF260">
            <v>0</v>
          </cell>
          <cell r="AG260">
            <v>0</v>
          </cell>
        </row>
        <row r="261">
          <cell r="A261" t="str">
            <v>42YRJ</v>
          </cell>
          <cell r="B261" t="str">
            <v>12.1" LCD SANYO</v>
          </cell>
          <cell r="C261" t="str">
            <v>LCD 12.1"  CORONA</v>
          </cell>
          <cell r="D261">
            <v>19.13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19.13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39.92</v>
          </cell>
          <cell r="AE261">
            <v>0</v>
          </cell>
          <cell r="AF261">
            <v>0</v>
          </cell>
          <cell r="AG261">
            <v>0</v>
          </cell>
        </row>
        <row r="262">
          <cell r="A262" t="str">
            <v>4318U</v>
          </cell>
          <cell r="B262" t="str">
            <v>CRD,VID,DECODER,PCMCIA,MP</v>
          </cell>
          <cell r="C262" t="str">
            <v>Notebook DVD / MPEG II</v>
          </cell>
          <cell r="D262">
            <v>46.55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46.55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7.18</v>
          </cell>
          <cell r="AE262">
            <v>0</v>
          </cell>
          <cell r="AF262">
            <v>0</v>
          </cell>
          <cell r="AG262">
            <v>0</v>
          </cell>
        </row>
        <row r="263">
          <cell r="A263" t="str">
            <v>432FG</v>
          </cell>
          <cell r="B263" t="str">
            <v>LCD,TFT,14.1,CRNA/CYP,IBM</v>
          </cell>
          <cell r="C263" t="str">
            <v>14.1" LCD</v>
          </cell>
          <cell r="D263">
            <v>3.52</v>
          </cell>
          <cell r="E263">
            <v>2.2200000000000002</v>
          </cell>
          <cell r="F263">
            <v>2.2200000000000002</v>
          </cell>
          <cell r="G263">
            <v>2.2200000000000002</v>
          </cell>
          <cell r="H263">
            <v>2.2200000000000002</v>
          </cell>
          <cell r="I263">
            <v>2.2200000000000002</v>
          </cell>
          <cell r="J263">
            <v>2.2200000000000002</v>
          </cell>
          <cell r="K263">
            <v>2.2200000000000002</v>
          </cell>
          <cell r="L263">
            <v>2.2200000000000002</v>
          </cell>
          <cell r="M263">
            <v>2.2200000000000002</v>
          </cell>
          <cell r="N263">
            <v>2.2200000000000002</v>
          </cell>
          <cell r="O263">
            <v>2.2200000000000002</v>
          </cell>
          <cell r="P263">
            <v>2.2200000000000002</v>
          </cell>
          <cell r="Q263">
            <v>3.52</v>
          </cell>
          <cell r="R263">
            <v>2.2200000000000002</v>
          </cell>
          <cell r="S263">
            <v>2.2200000000000002</v>
          </cell>
          <cell r="T263">
            <v>2.2200000000000002</v>
          </cell>
          <cell r="U263">
            <v>2.2200000000000002</v>
          </cell>
          <cell r="V263">
            <v>2.2200000000000002</v>
          </cell>
          <cell r="W263">
            <v>2.2200000000000002</v>
          </cell>
          <cell r="X263">
            <v>2.2200000000000002</v>
          </cell>
          <cell r="Y263">
            <v>2.2200000000000002</v>
          </cell>
          <cell r="Z263">
            <v>2.2200000000000002</v>
          </cell>
          <cell r="AA263">
            <v>2.2200000000000002</v>
          </cell>
          <cell r="AB263">
            <v>2.2200000000000002</v>
          </cell>
          <cell r="AC263">
            <v>2.2200000000000002</v>
          </cell>
          <cell r="AD263">
            <v>370.72</v>
          </cell>
          <cell r="AE263">
            <v>380</v>
          </cell>
          <cell r="AF263">
            <v>380</v>
          </cell>
          <cell r="AG263">
            <v>380</v>
          </cell>
          <cell r="AH263">
            <v>410</v>
          </cell>
        </row>
        <row r="264">
          <cell r="A264" t="str">
            <v>432FK</v>
          </cell>
          <cell r="B264" t="str">
            <v>ASSY,NBK,BASE,I7000,14.1,OEM</v>
          </cell>
          <cell r="C264" t="str">
            <v>CD-RW</v>
          </cell>
          <cell r="D264">
            <v>146.12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146.12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48.74</v>
          </cell>
          <cell r="AE264">
            <v>0</v>
          </cell>
          <cell r="AF264">
            <v>0</v>
          </cell>
          <cell r="AG264">
            <v>0</v>
          </cell>
        </row>
        <row r="265">
          <cell r="A265" t="str">
            <v>4339C</v>
          </cell>
          <cell r="B265" t="str">
            <v>MPEGII DECODER CARD</v>
          </cell>
          <cell r="C265" t="str">
            <v>MPEG II CARD</v>
          </cell>
          <cell r="D265">
            <v>30.55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30.55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952.94</v>
          </cell>
          <cell r="AE265">
            <v>0</v>
          </cell>
          <cell r="AF265">
            <v>0</v>
          </cell>
          <cell r="AG265">
            <v>0</v>
          </cell>
        </row>
        <row r="266">
          <cell r="A266" t="str">
            <v>433MR</v>
          </cell>
          <cell r="B266" t="str">
            <v>HTSNK,CS</v>
          </cell>
          <cell r="C266" t="str">
            <v>HEATSINK</v>
          </cell>
          <cell r="D266">
            <v>2.58</v>
          </cell>
          <cell r="E266">
            <v>2.71</v>
          </cell>
          <cell r="F266">
            <v>2.71</v>
          </cell>
          <cell r="G266">
            <v>2.25</v>
          </cell>
          <cell r="H266">
            <v>2.25</v>
          </cell>
          <cell r="I266">
            <v>2.25</v>
          </cell>
          <cell r="J266">
            <v>2.25</v>
          </cell>
          <cell r="K266">
            <v>2.25</v>
          </cell>
          <cell r="L266">
            <v>2.25</v>
          </cell>
          <cell r="M266">
            <v>2.25</v>
          </cell>
          <cell r="N266">
            <v>2.25</v>
          </cell>
          <cell r="O266">
            <v>2.25</v>
          </cell>
          <cell r="P266">
            <v>2.25</v>
          </cell>
          <cell r="Q266">
            <v>2.58</v>
          </cell>
          <cell r="R266">
            <v>2.71</v>
          </cell>
          <cell r="S266">
            <v>2.71</v>
          </cell>
          <cell r="T266">
            <v>2.25</v>
          </cell>
          <cell r="U266">
            <v>2.25</v>
          </cell>
          <cell r="V266">
            <v>2.25</v>
          </cell>
          <cell r="W266">
            <v>2.25</v>
          </cell>
          <cell r="X266">
            <v>2.25</v>
          </cell>
          <cell r="Y266">
            <v>2.25</v>
          </cell>
          <cell r="Z266">
            <v>2.25</v>
          </cell>
          <cell r="AA266">
            <v>2.25</v>
          </cell>
          <cell r="AB266">
            <v>2.25</v>
          </cell>
          <cell r="AC266">
            <v>2.25</v>
          </cell>
          <cell r="AD266">
            <v>192.11</v>
          </cell>
          <cell r="AE266">
            <v>0</v>
          </cell>
          <cell r="AF266">
            <v>0</v>
          </cell>
          <cell r="AG266">
            <v>0</v>
          </cell>
        </row>
        <row r="267">
          <cell r="A267" t="str">
            <v>4358T</v>
          </cell>
          <cell r="B267" t="str">
            <v>MOD,MDM,NTWK,XCOM,INSP,APCC (INSPIRON)</v>
          </cell>
          <cell r="C267" t="str">
            <v>REALPORT</v>
          </cell>
          <cell r="D267">
            <v>96.71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96.71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31.28</v>
          </cell>
          <cell r="AE267">
            <v>0</v>
          </cell>
          <cell r="AF267">
            <v>0</v>
          </cell>
          <cell r="AG267">
            <v>0</v>
          </cell>
        </row>
        <row r="268">
          <cell r="A268" t="str">
            <v>4384D</v>
          </cell>
          <cell r="B268" t="str">
            <v>ASSY,LCD,TFT,13.3",CPA,SAMSUNG</v>
          </cell>
          <cell r="C268" t="str">
            <v>MOJAVE 13.3" LCD</v>
          </cell>
          <cell r="D268">
            <v>485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485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35.200000000000003</v>
          </cell>
          <cell r="AE268">
            <v>0</v>
          </cell>
          <cell r="AF268">
            <v>0</v>
          </cell>
          <cell r="AG268">
            <v>0</v>
          </cell>
        </row>
        <row r="269">
          <cell r="A269" t="str">
            <v>4387T</v>
          </cell>
          <cell r="B269" t="str">
            <v>MOD,MDM,NTWK,XCOM,V2,INSP,NZ (INSPIRON)</v>
          </cell>
          <cell r="C269" t="str">
            <v>REALPORT</v>
          </cell>
          <cell r="D269">
            <v>124.38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124.38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121.34</v>
          </cell>
          <cell r="AE269">
            <v>460</v>
          </cell>
          <cell r="AF269">
            <v>0</v>
          </cell>
          <cell r="AG269">
            <v>0</v>
          </cell>
        </row>
        <row r="270">
          <cell r="A270" t="str">
            <v>443CG</v>
          </cell>
          <cell r="B270" t="str">
            <v>CRD,PCMCIA,CDROM,LT266T</v>
          </cell>
          <cell r="C270" t="str">
            <v>POWER CORD (Halifax)</v>
          </cell>
          <cell r="D270">
            <v>136.34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136.34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61.36</v>
          </cell>
          <cell r="AE270">
            <v>0</v>
          </cell>
          <cell r="AF270">
            <v>0</v>
          </cell>
          <cell r="AG270">
            <v>0</v>
          </cell>
        </row>
        <row r="271">
          <cell r="A271" t="str">
            <v>4442U</v>
          </cell>
          <cell r="B271" t="str">
            <v>ZIP (I35K)</v>
          </cell>
          <cell r="C271" t="str">
            <v>ZIP DRIVE</v>
          </cell>
          <cell r="D271">
            <v>126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126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310</v>
          </cell>
          <cell r="AE271">
            <v>0</v>
          </cell>
          <cell r="AF271">
            <v>0</v>
          </cell>
          <cell r="AG271">
            <v>0</v>
          </cell>
        </row>
        <row r="272">
          <cell r="A272" t="str">
            <v>4448T</v>
          </cell>
          <cell r="B272" t="str">
            <v>KIT,CRD,NTWK,10/100,3COM,V2.6</v>
          </cell>
          <cell r="C272" t="str">
            <v>Network Card</v>
          </cell>
          <cell r="D272">
            <v>56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56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46.87</v>
          </cell>
          <cell r="AE272">
            <v>0</v>
          </cell>
          <cell r="AF272">
            <v>0</v>
          </cell>
          <cell r="AG272">
            <v>0</v>
          </cell>
        </row>
        <row r="273">
          <cell r="A273" t="str">
            <v>44HEJ</v>
          </cell>
          <cell r="B273" t="str">
            <v>C-PORT (AUS)</v>
          </cell>
          <cell r="C273" t="str">
            <v>C-PORT</v>
          </cell>
          <cell r="D273">
            <v>877.09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877.09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3.75</v>
          </cell>
          <cell r="AE273">
            <v>0</v>
          </cell>
          <cell r="AF273">
            <v>0</v>
          </cell>
          <cell r="AG273">
            <v>0</v>
          </cell>
        </row>
        <row r="274">
          <cell r="A274" t="str">
            <v>44HEJ</v>
          </cell>
          <cell r="B274" t="str">
            <v>6GD HDD IBM</v>
          </cell>
          <cell r="C274" t="str">
            <v>HARD DRIVES</v>
          </cell>
          <cell r="D274">
            <v>877.09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877.09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17.7</v>
          </cell>
          <cell r="AE274">
            <v>4.3499999999999996</v>
          </cell>
          <cell r="AF274">
            <v>0</v>
          </cell>
          <cell r="AG274">
            <v>0</v>
          </cell>
        </row>
        <row r="275">
          <cell r="A275" t="str">
            <v>4509T</v>
          </cell>
          <cell r="B275" t="str">
            <v>BACK PANEL</v>
          </cell>
          <cell r="C275" t="str">
            <v>BACK PANEL</v>
          </cell>
          <cell r="D275">
            <v>21.24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21.24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183.92</v>
          </cell>
          <cell r="AE275">
            <v>828.32</v>
          </cell>
          <cell r="AF275">
            <v>828.32</v>
          </cell>
          <cell r="AG275">
            <v>828.32</v>
          </cell>
        </row>
        <row r="276">
          <cell r="A276" t="str">
            <v>4563D</v>
          </cell>
          <cell r="B276" t="str">
            <v>LS 120 MOD (APCC)</v>
          </cell>
          <cell r="C276" t="str">
            <v>LS 120</v>
          </cell>
          <cell r="D276">
            <v>90.79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90.79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433.43</v>
          </cell>
          <cell r="AE276">
            <v>828.32</v>
          </cell>
          <cell r="AF276">
            <v>828.32</v>
          </cell>
          <cell r="AG276">
            <v>828.32</v>
          </cell>
        </row>
        <row r="277">
          <cell r="A277" t="str">
            <v>4564E</v>
          </cell>
          <cell r="B277" t="str">
            <v>CORONA LCD 14.1"</v>
          </cell>
          <cell r="C277" t="str">
            <v>LCD 14.1" CORONA</v>
          </cell>
          <cell r="D277">
            <v>200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200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450</v>
          </cell>
          <cell r="AE277">
            <v>828.32</v>
          </cell>
          <cell r="AF277">
            <v>828.32</v>
          </cell>
          <cell r="AG277">
            <v>828.32</v>
          </cell>
        </row>
        <row r="278">
          <cell r="A278" t="str">
            <v>4579U</v>
          </cell>
          <cell r="B278" t="str">
            <v>12.1" LCD SANYO</v>
          </cell>
          <cell r="C278" t="str">
            <v>LCD 12.1"  CORONA</v>
          </cell>
          <cell r="D278">
            <v>155</v>
          </cell>
          <cell r="E278">
            <v>153</v>
          </cell>
          <cell r="F278">
            <v>150</v>
          </cell>
          <cell r="G278">
            <v>150</v>
          </cell>
          <cell r="H278">
            <v>150</v>
          </cell>
          <cell r="I278">
            <v>150</v>
          </cell>
          <cell r="J278">
            <v>150</v>
          </cell>
          <cell r="K278">
            <v>150</v>
          </cell>
          <cell r="L278">
            <v>150</v>
          </cell>
          <cell r="M278">
            <v>150</v>
          </cell>
          <cell r="N278">
            <v>150</v>
          </cell>
          <cell r="O278">
            <v>150</v>
          </cell>
          <cell r="P278">
            <v>150</v>
          </cell>
          <cell r="Q278">
            <v>155</v>
          </cell>
          <cell r="R278">
            <v>153</v>
          </cell>
          <cell r="S278">
            <v>150</v>
          </cell>
          <cell r="T278">
            <v>150</v>
          </cell>
          <cell r="U278">
            <v>150</v>
          </cell>
          <cell r="V278">
            <v>150</v>
          </cell>
          <cell r="W278">
            <v>150</v>
          </cell>
          <cell r="X278">
            <v>150</v>
          </cell>
          <cell r="Y278">
            <v>150</v>
          </cell>
          <cell r="Z278">
            <v>150</v>
          </cell>
          <cell r="AA278">
            <v>150</v>
          </cell>
          <cell r="AB278">
            <v>150</v>
          </cell>
          <cell r="AC278">
            <v>150</v>
          </cell>
          <cell r="AD278">
            <v>1196.77</v>
          </cell>
          <cell r="AE278">
            <v>0</v>
          </cell>
          <cell r="AF278">
            <v>0</v>
          </cell>
          <cell r="AG278">
            <v>0</v>
          </cell>
        </row>
        <row r="279">
          <cell r="A279" t="str">
            <v>45816</v>
          </cell>
          <cell r="B279" t="str">
            <v>CRD,VID,DECODER,PCMCIA,MP</v>
          </cell>
          <cell r="C279" t="str">
            <v>Notebook DVD / MPEG II</v>
          </cell>
          <cell r="D279">
            <v>92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92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55.3</v>
          </cell>
          <cell r="AE279">
            <v>0</v>
          </cell>
          <cell r="AF279">
            <v>0</v>
          </cell>
          <cell r="AG279">
            <v>0</v>
          </cell>
        </row>
        <row r="280">
          <cell r="A280" t="str">
            <v>459YY</v>
          </cell>
          <cell r="B280" t="str">
            <v>DVD/FD COMBO (17K)</v>
          </cell>
          <cell r="C280" t="str">
            <v>DVD/FD COMBO</v>
          </cell>
          <cell r="D280">
            <v>30.63</v>
          </cell>
          <cell r="E280">
            <v>31.56</v>
          </cell>
          <cell r="F280">
            <v>31.56</v>
          </cell>
          <cell r="G280">
            <v>31.56</v>
          </cell>
          <cell r="H280">
            <v>31.56</v>
          </cell>
          <cell r="I280">
            <v>31.56</v>
          </cell>
          <cell r="J280">
            <v>31.56</v>
          </cell>
          <cell r="K280">
            <v>31.56</v>
          </cell>
          <cell r="L280">
            <v>31.56</v>
          </cell>
          <cell r="M280">
            <v>31.56</v>
          </cell>
          <cell r="N280">
            <v>31.56</v>
          </cell>
          <cell r="O280">
            <v>31.56</v>
          </cell>
          <cell r="P280">
            <v>31.56</v>
          </cell>
          <cell r="Q280">
            <v>30.63</v>
          </cell>
          <cell r="R280">
            <v>31.56</v>
          </cell>
          <cell r="S280">
            <v>31.56</v>
          </cell>
          <cell r="T280">
            <v>31.56</v>
          </cell>
          <cell r="U280">
            <v>31.56</v>
          </cell>
          <cell r="V280">
            <v>31.56</v>
          </cell>
          <cell r="W280">
            <v>31.56</v>
          </cell>
          <cell r="X280">
            <v>31.56</v>
          </cell>
          <cell r="Y280">
            <v>31.56</v>
          </cell>
          <cell r="Z280">
            <v>31.56</v>
          </cell>
          <cell r="AA280">
            <v>31.56</v>
          </cell>
          <cell r="AB280">
            <v>31.56</v>
          </cell>
          <cell r="AC280">
            <v>31.56</v>
          </cell>
          <cell r="AD280">
            <v>126</v>
          </cell>
          <cell r="AE280">
            <v>0</v>
          </cell>
          <cell r="AF280">
            <v>0</v>
          </cell>
          <cell r="AG280">
            <v>0</v>
          </cell>
        </row>
        <row r="281">
          <cell r="A281" t="str">
            <v>45HPX</v>
          </cell>
          <cell r="B281" t="str">
            <v>ASSY,BASE,I3500,14.1,OEM,</v>
          </cell>
          <cell r="C281" t="str">
            <v>COLORADO BASE 14.1"</v>
          </cell>
          <cell r="D281">
            <v>693.58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693.58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11.13</v>
          </cell>
          <cell r="AE281">
            <v>0</v>
          </cell>
          <cell r="AF281">
            <v>0</v>
          </cell>
          <cell r="AG281">
            <v>0</v>
          </cell>
        </row>
        <row r="282">
          <cell r="A282" t="str">
            <v>462RV</v>
          </cell>
          <cell r="B282" t="str">
            <v>LCD,TFT,SXGA+,15.0,3.3V,I7500</v>
          </cell>
          <cell r="C282" t="str">
            <v>15" SXGA LCD</v>
          </cell>
          <cell r="D282">
            <v>70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70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5.34</v>
          </cell>
          <cell r="AE282">
            <v>0</v>
          </cell>
          <cell r="AF282">
            <v>0</v>
          </cell>
          <cell r="AG282">
            <v>0</v>
          </cell>
        </row>
        <row r="283">
          <cell r="A283" t="str">
            <v>4650P</v>
          </cell>
          <cell r="B283" t="str">
            <v>HTSNK,CS</v>
          </cell>
          <cell r="C283" t="str">
            <v>HEATSINK</v>
          </cell>
          <cell r="D283">
            <v>7.17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7.17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821.2</v>
          </cell>
          <cell r="AE283">
            <v>0</v>
          </cell>
          <cell r="AF283">
            <v>0</v>
          </cell>
          <cell r="AG283">
            <v>0</v>
          </cell>
        </row>
        <row r="284">
          <cell r="A284" t="str">
            <v>4673T</v>
          </cell>
          <cell r="B284" t="str">
            <v>ASSY,LCD,XGA,15.0,3.3V,BK,I7X</v>
          </cell>
          <cell r="C284" t="str">
            <v>BACK PANEL</v>
          </cell>
          <cell r="D284">
            <v>31.61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31.61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21.95</v>
          </cell>
          <cell r="AE284">
            <v>0</v>
          </cell>
          <cell r="AF284">
            <v>0</v>
          </cell>
          <cell r="AG284">
            <v>0</v>
          </cell>
        </row>
        <row r="285">
          <cell r="A285" t="str">
            <v>4688P</v>
          </cell>
          <cell r="B285" t="str">
            <v>KIT,HSG,CPORT2 (STOGIE)</v>
          </cell>
          <cell r="C285" t="str">
            <v>PORT REPLICATOR (STOGIE)</v>
          </cell>
          <cell r="D285">
            <v>203.17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203.17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821.2</v>
          </cell>
          <cell r="AE285">
            <v>0</v>
          </cell>
          <cell r="AF285">
            <v>0</v>
          </cell>
          <cell r="AG285">
            <v>0</v>
          </cell>
        </row>
        <row r="286">
          <cell r="A286" t="str">
            <v>46NHD</v>
          </cell>
          <cell r="B286" t="str">
            <v>SHLD,MET,W/HT-PIPE,TOP,NB</v>
          </cell>
          <cell r="C286" t="str">
            <v>HEATSINK</v>
          </cell>
          <cell r="D286">
            <v>113.69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113.69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3.8</v>
          </cell>
          <cell r="AE286">
            <v>0</v>
          </cell>
          <cell r="AF286">
            <v>0</v>
          </cell>
          <cell r="AG286">
            <v>0</v>
          </cell>
        </row>
        <row r="287">
          <cell r="A287" t="str">
            <v>4703R</v>
          </cell>
          <cell r="B287" t="str">
            <v>HD,3.2GB,I,F2,9.5MM,FJTSU</v>
          </cell>
          <cell r="C287" t="str">
            <v>HARD DRIVES</v>
          </cell>
          <cell r="D287">
            <v>26.07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26.07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7.18</v>
          </cell>
          <cell r="AE287">
            <v>0</v>
          </cell>
          <cell r="AF287">
            <v>0</v>
          </cell>
          <cell r="AG287">
            <v>0</v>
          </cell>
        </row>
        <row r="288">
          <cell r="A288" t="str">
            <v>4703R</v>
          </cell>
          <cell r="B288" t="str">
            <v>18GB HDD IBM</v>
          </cell>
          <cell r="C288" t="str">
            <v>HARD DRIVES</v>
          </cell>
          <cell r="D288">
            <v>26.07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26.07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308.73</v>
          </cell>
          <cell r="AE288">
            <v>0</v>
          </cell>
          <cell r="AF288">
            <v>0</v>
          </cell>
          <cell r="AG288">
            <v>0</v>
          </cell>
        </row>
        <row r="289">
          <cell r="A289" t="str">
            <v>470CC</v>
          </cell>
          <cell r="B289" t="str">
            <v>ADPT,AC,EXT,20V,70W,3WIRE,CP</v>
          </cell>
          <cell r="C289" t="str">
            <v>ADAPTER</v>
          </cell>
          <cell r="D289">
            <v>36.32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36.32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48.74</v>
          </cell>
          <cell r="AE289">
            <v>0</v>
          </cell>
          <cell r="AF289">
            <v>0</v>
          </cell>
          <cell r="AG289">
            <v>0</v>
          </cell>
        </row>
        <row r="290">
          <cell r="A290" t="str">
            <v>4744C</v>
          </cell>
          <cell r="B290" t="str">
            <v>C-PORT (AUS)</v>
          </cell>
          <cell r="C290" t="str">
            <v>C-PORT</v>
          </cell>
          <cell r="D290">
            <v>188.97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188.97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371.59</v>
          </cell>
          <cell r="AE290">
            <v>0</v>
          </cell>
          <cell r="AF290">
            <v>0</v>
          </cell>
          <cell r="AG290">
            <v>0</v>
          </cell>
        </row>
        <row r="291">
          <cell r="A291" t="str">
            <v>4756T</v>
          </cell>
          <cell r="B291" t="str">
            <v>ASSY,NBK,I7000LT,OEM 15"</v>
          </cell>
          <cell r="C291" t="str">
            <v>BASE</v>
          </cell>
          <cell r="D291">
            <v>368.23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368.23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5.04</v>
          </cell>
          <cell r="AE291">
            <v>0</v>
          </cell>
          <cell r="AF291">
            <v>0</v>
          </cell>
          <cell r="AG291">
            <v>0</v>
          </cell>
        </row>
        <row r="292">
          <cell r="A292" t="str">
            <v>4773T</v>
          </cell>
          <cell r="B292" t="str">
            <v>BACK PANEL</v>
          </cell>
          <cell r="C292" t="str">
            <v>BACK PANEL</v>
          </cell>
          <cell r="D292">
            <v>34.61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34.61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12.69</v>
          </cell>
          <cell r="AE292">
            <v>29.93</v>
          </cell>
          <cell r="AF292">
            <v>0</v>
          </cell>
          <cell r="AG292">
            <v>0</v>
          </cell>
        </row>
        <row r="293">
          <cell r="A293" t="str">
            <v>4795D</v>
          </cell>
          <cell r="B293" t="str">
            <v>DSK,BLNK,LS120,F3,10PACK</v>
          </cell>
          <cell r="C293" t="str">
            <v>LS 120 (10 DISK)</v>
          </cell>
          <cell r="D293">
            <v>70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70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22</v>
          </cell>
          <cell r="AE293">
            <v>550</v>
          </cell>
          <cell r="AF293">
            <v>550</v>
          </cell>
          <cell r="AG293">
            <v>550</v>
          </cell>
        </row>
        <row r="294">
          <cell r="A294" t="str">
            <v>47CNW</v>
          </cell>
          <cell r="B294" t="str">
            <v>ZIP (I35K)</v>
          </cell>
          <cell r="C294" t="str">
            <v>ZIP DRIVE</v>
          </cell>
          <cell r="D294">
            <v>191.18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191.18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113.32</v>
          </cell>
          <cell r="AE294">
            <v>130</v>
          </cell>
          <cell r="AF294">
            <v>0</v>
          </cell>
          <cell r="AG294">
            <v>0</v>
          </cell>
        </row>
        <row r="295">
          <cell r="A295" t="str">
            <v>47UJY</v>
          </cell>
          <cell r="B295" t="str">
            <v>ASSY,CD,12.7MM,I,INT,I350</v>
          </cell>
          <cell r="C295" t="str">
            <v>CD ROM</v>
          </cell>
          <cell r="D295">
            <v>31.28</v>
          </cell>
          <cell r="E295">
            <v>31.55</v>
          </cell>
          <cell r="F295">
            <v>31.55</v>
          </cell>
          <cell r="G295">
            <v>31.55</v>
          </cell>
          <cell r="H295">
            <v>31.55</v>
          </cell>
          <cell r="I295">
            <v>31.55</v>
          </cell>
          <cell r="J295">
            <v>31.55</v>
          </cell>
          <cell r="K295">
            <v>31.55</v>
          </cell>
          <cell r="L295">
            <v>31.55</v>
          </cell>
          <cell r="M295">
            <v>31.55</v>
          </cell>
          <cell r="N295">
            <v>31.55</v>
          </cell>
          <cell r="O295">
            <v>31.55</v>
          </cell>
          <cell r="P295">
            <v>31.55</v>
          </cell>
          <cell r="Q295">
            <v>31.28</v>
          </cell>
          <cell r="R295">
            <v>31.55</v>
          </cell>
          <cell r="S295">
            <v>31.55</v>
          </cell>
          <cell r="T295">
            <v>31.55</v>
          </cell>
          <cell r="U295">
            <v>31.55</v>
          </cell>
          <cell r="V295">
            <v>31.55</v>
          </cell>
          <cell r="W295">
            <v>31.55</v>
          </cell>
          <cell r="X295">
            <v>31.55</v>
          </cell>
          <cell r="Y295">
            <v>31.55</v>
          </cell>
          <cell r="Z295">
            <v>31.55</v>
          </cell>
          <cell r="AA295">
            <v>31.55</v>
          </cell>
          <cell r="AB295">
            <v>31.55</v>
          </cell>
          <cell r="AC295">
            <v>31.55</v>
          </cell>
          <cell r="AD295">
            <v>60.1</v>
          </cell>
          <cell r="AE295">
            <v>130</v>
          </cell>
          <cell r="AF295">
            <v>0</v>
          </cell>
          <cell r="AG295">
            <v>0</v>
          </cell>
        </row>
        <row r="296">
          <cell r="A296" t="str">
            <v>4809C</v>
          </cell>
          <cell r="B296" t="str">
            <v>VIDEO CARD 4MB (I7K)</v>
          </cell>
          <cell r="C296" t="str">
            <v>VIDEO CARD</v>
          </cell>
          <cell r="D296">
            <v>44.73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44.73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189.64</v>
          </cell>
          <cell r="AE296">
            <v>0</v>
          </cell>
          <cell r="AF296">
            <v>0</v>
          </cell>
          <cell r="AG296">
            <v>0</v>
          </cell>
        </row>
        <row r="297">
          <cell r="A297" t="str">
            <v>4811E</v>
          </cell>
          <cell r="B297" t="str">
            <v>DVD/FD COMBO (17K)</v>
          </cell>
          <cell r="C297" t="str">
            <v>DVD/FD COMBO</v>
          </cell>
          <cell r="D297">
            <v>179.19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179.19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46.76</v>
          </cell>
          <cell r="AE297">
            <v>0</v>
          </cell>
          <cell r="AF297">
            <v>0</v>
          </cell>
          <cell r="AG297">
            <v>0</v>
          </cell>
        </row>
        <row r="298">
          <cell r="A298" t="str">
            <v>4861P</v>
          </cell>
          <cell r="B298" t="str">
            <v>ASSY,BASE,I3500,14.1,OEM,</v>
          </cell>
          <cell r="C298" t="str">
            <v>COLORADO BASE 14.1"</v>
          </cell>
          <cell r="D298">
            <v>998.39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998.39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70.349999999999994</v>
          </cell>
          <cell r="AE298">
            <v>13.5</v>
          </cell>
          <cell r="AF298">
            <v>0</v>
          </cell>
          <cell r="AG298">
            <v>0</v>
          </cell>
        </row>
        <row r="299">
          <cell r="A299" t="str">
            <v>4889T</v>
          </cell>
          <cell r="B299" t="str">
            <v>LCD,TFT,SXGA+,15.0,3.3V,I7500</v>
          </cell>
          <cell r="C299" t="str">
            <v>15" SXGA LCD</v>
          </cell>
          <cell r="D299">
            <v>630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630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995.18</v>
          </cell>
          <cell r="AE299">
            <v>0</v>
          </cell>
          <cell r="AF299">
            <v>0</v>
          </cell>
          <cell r="AG299">
            <v>0</v>
          </cell>
        </row>
        <row r="300">
          <cell r="A300" t="str">
            <v>4899P</v>
          </cell>
          <cell r="B300" t="str">
            <v>TAPE,ADH,PKG,2X.5,LCD,CRNA</v>
          </cell>
          <cell r="C300" t="str">
            <v>TAPE</v>
          </cell>
          <cell r="D300">
            <v>0.01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0.01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27.2</v>
          </cell>
          <cell r="AE300">
            <v>0</v>
          </cell>
          <cell r="AF300">
            <v>0</v>
          </cell>
          <cell r="AG300">
            <v>0</v>
          </cell>
        </row>
        <row r="301">
          <cell r="A301" t="str">
            <v>48CVX</v>
          </cell>
          <cell r="B301" t="str">
            <v>SHLD,MET,W/HT-PIPE,TOP,NB</v>
          </cell>
          <cell r="C301" t="str">
            <v>HEATSINK</v>
          </cell>
          <cell r="D301">
            <v>2.5099999999999998</v>
          </cell>
          <cell r="E301">
            <v>2.33</v>
          </cell>
          <cell r="F301">
            <v>2.33</v>
          </cell>
          <cell r="G301">
            <v>2.33</v>
          </cell>
          <cell r="H301">
            <v>2.33</v>
          </cell>
          <cell r="I301">
            <v>2.33</v>
          </cell>
          <cell r="J301">
            <v>2.33</v>
          </cell>
          <cell r="K301">
            <v>2.33</v>
          </cell>
          <cell r="L301">
            <v>2.33</v>
          </cell>
          <cell r="M301">
            <v>2.33</v>
          </cell>
          <cell r="N301">
            <v>2.33</v>
          </cell>
          <cell r="O301">
            <v>2.33</v>
          </cell>
          <cell r="P301">
            <v>2.33</v>
          </cell>
          <cell r="Q301">
            <v>2.5099999999999998</v>
          </cell>
          <cell r="R301">
            <v>2.33</v>
          </cell>
          <cell r="S301">
            <v>2.33</v>
          </cell>
          <cell r="T301">
            <v>2.33</v>
          </cell>
          <cell r="U301">
            <v>2.33</v>
          </cell>
          <cell r="V301">
            <v>2.33</v>
          </cell>
          <cell r="W301">
            <v>2.33</v>
          </cell>
          <cell r="X301">
            <v>2.33</v>
          </cell>
          <cell r="Y301">
            <v>2.33</v>
          </cell>
          <cell r="Z301">
            <v>2.33</v>
          </cell>
          <cell r="AA301">
            <v>2.33</v>
          </cell>
          <cell r="AB301">
            <v>2.33</v>
          </cell>
          <cell r="AC301">
            <v>2.33</v>
          </cell>
          <cell r="AD301">
            <v>8.8000000000000007</v>
          </cell>
          <cell r="AE301">
            <v>0</v>
          </cell>
          <cell r="AF301">
            <v>0</v>
          </cell>
          <cell r="AG301">
            <v>0</v>
          </cell>
        </row>
        <row r="302">
          <cell r="A302" t="str">
            <v>48FMJ</v>
          </cell>
          <cell r="B302" t="str">
            <v>ASSY,NBK,BASE,I7000,14.1,OEM</v>
          </cell>
          <cell r="C302" t="str">
            <v>BASE</v>
          </cell>
          <cell r="D302">
            <v>17.63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17.63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363.8</v>
          </cell>
          <cell r="AE302">
            <v>0</v>
          </cell>
          <cell r="AF302">
            <v>0</v>
          </cell>
          <cell r="AG302">
            <v>0</v>
          </cell>
        </row>
        <row r="303">
          <cell r="A303" t="str">
            <v>48VER</v>
          </cell>
          <cell r="B303" t="str">
            <v>ASSY,CD,650M,I,INT,NBK,CP,24X</v>
          </cell>
          <cell r="C303" t="str">
            <v>CD ROM</v>
          </cell>
          <cell r="D303">
            <v>173.42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173.42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1192.25</v>
          </cell>
          <cell r="AE303">
            <v>2.67</v>
          </cell>
          <cell r="AF303">
            <v>0</v>
          </cell>
          <cell r="AG303">
            <v>0</v>
          </cell>
        </row>
        <row r="304">
          <cell r="A304" t="str">
            <v>48XRR</v>
          </cell>
          <cell r="B304" t="str">
            <v>KEYBOARD MOD</v>
          </cell>
          <cell r="C304" t="str">
            <v>CYCLONE BASE 15/366</v>
          </cell>
          <cell r="D304">
            <v>395.38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395.38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755.52</v>
          </cell>
          <cell r="AE304">
            <v>0</v>
          </cell>
          <cell r="AF304">
            <v>0</v>
          </cell>
          <cell r="AG304">
            <v>0</v>
          </cell>
        </row>
        <row r="305">
          <cell r="A305" t="str">
            <v>4964T</v>
          </cell>
          <cell r="B305" t="str">
            <v>18GB HDD IBM</v>
          </cell>
          <cell r="C305" t="str">
            <v>HARD DRIVES</v>
          </cell>
          <cell r="D305">
            <v>183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183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18.649999999999999</v>
          </cell>
          <cell r="AE305">
            <v>0</v>
          </cell>
          <cell r="AF305">
            <v>0</v>
          </cell>
          <cell r="AG305">
            <v>0</v>
          </cell>
        </row>
        <row r="306">
          <cell r="A306" t="str">
            <v>4983D</v>
          </cell>
          <cell r="B306" t="str">
            <v>ADPT,AC,EXT,20V,70W,3WIRE,CP</v>
          </cell>
          <cell r="C306" t="str">
            <v>ADAPTER</v>
          </cell>
          <cell r="D306">
            <v>14.14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14.14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85.21</v>
          </cell>
          <cell r="AE306">
            <v>0</v>
          </cell>
          <cell r="AF306">
            <v>0</v>
          </cell>
          <cell r="AG306">
            <v>0</v>
          </cell>
        </row>
        <row r="307">
          <cell r="A307" t="str">
            <v>4984R</v>
          </cell>
          <cell r="B307" t="str">
            <v>CRD,PCMCIA,CDROM,LT266T</v>
          </cell>
          <cell r="C307" t="str">
            <v>POWER CORD (Halifax)</v>
          </cell>
          <cell r="D307">
            <v>55.3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55.3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5.34</v>
          </cell>
          <cell r="AE307">
            <v>0</v>
          </cell>
          <cell r="AF307">
            <v>0</v>
          </cell>
          <cell r="AG307">
            <v>0</v>
          </cell>
        </row>
        <row r="308">
          <cell r="A308" t="str">
            <v>4C449</v>
          </cell>
          <cell r="B308" t="str">
            <v>LCD,TFT,14.1,CRNA/CYP,IBM</v>
          </cell>
          <cell r="C308" t="str">
            <v>14.1" LCD</v>
          </cell>
          <cell r="D308">
            <v>102</v>
          </cell>
          <cell r="E308">
            <v>102</v>
          </cell>
          <cell r="F308">
            <v>100</v>
          </cell>
          <cell r="G308">
            <v>100</v>
          </cell>
          <cell r="H308">
            <v>100</v>
          </cell>
          <cell r="I308">
            <v>100</v>
          </cell>
          <cell r="J308">
            <v>100</v>
          </cell>
          <cell r="K308">
            <v>100</v>
          </cell>
          <cell r="L308">
            <v>100</v>
          </cell>
          <cell r="M308">
            <v>100</v>
          </cell>
          <cell r="N308">
            <v>100</v>
          </cell>
          <cell r="O308">
            <v>100</v>
          </cell>
          <cell r="P308">
            <v>100</v>
          </cell>
          <cell r="Q308">
            <v>102</v>
          </cell>
          <cell r="R308">
            <v>102</v>
          </cell>
          <cell r="S308">
            <v>100</v>
          </cell>
          <cell r="T308">
            <v>100</v>
          </cell>
          <cell r="U308">
            <v>100</v>
          </cell>
          <cell r="V308">
            <v>100</v>
          </cell>
          <cell r="W308">
            <v>100</v>
          </cell>
          <cell r="X308">
            <v>100</v>
          </cell>
          <cell r="Y308">
            <v>100</v>
          </cell>
          <cell r="Z308">
            <v>100</v>
          </cell>
          <cell r="AA308">
            <v>100</v>
          </cell>
          <cell r="AB308">
            <v>100</v>
          </cell>
          <cell r="AC308">
            <v>100</v>
          </cell>
          <cell r="AD308">
            <v>818.47</v>
          </cell>
          <cell r="AE308">
            <v>20.6</v>
          </cell>
          <cell r="AF308">
            <v>0</v>
          </cell>
          <cell r="AG308">
            <v>0</v>
          </cell>
        </row>
        <row r="309">
          <cell r="A309" t="str">
            <v>4C895</v>
          </cell>
          <cell r="B309" t="str">
            <v>HD,6.4GB,I,F2,9.5MM,IBM-BSCYN</v>
          </cell>
          <cell r="C309" t="str">
            <v>6.4GB 9.5MM IBM HDD</v>
          </cell>
          <cell r="D309">
            <v>3.4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3.4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818.47</v>
          </cell>
          <cell r="AE309">
            <v>132</v>
          </cell>
          <cell r="AF309">
            <v>0</v>
          </cell>
          <cell r="AG309">
            <v>0</v>
          </cell>
        </row>
        <row r="310">
          <cell r="A310" t="str">
            <v>4E641</v>
          </cell>
          <cell r="B310" t="str">
            <v>HD,3.2GB,I,F2,9.5MM,FJTSU</v>
          </cell>
          <cell r="C310" t="str">
            <v>HARD DRIVES</v>
          </cell>
          <cell r="D310">
            <v>568.24</v>
          </cell>
          <cell r="E310">
            <v>420.72</v>
          </cell>
          <cell r="F310">
            <v>419.22</v>
          </cell>
          <cell r="G310">
            <v>417.72</v>
          </cell>
          <cell r="H310">
            <v>416.22</v>
          </cell>
          <cell r="I310">
            <v>414.72</v>
          </cell>
          <cell r="J310">
            <v>413.22</v>
          </cell>
          <cell r="K310">
            <v>411.72</v>
          </cell>
          <cell r="L310">
            <v>410.22</v>
          </cell>
          <cell r="M310">
            <v>408.72</v>
          </cell>
          <cell r="N310">
            <v>407.22</v>
          </cell>
          <cell r="O310">
            <v>405.72</v>
          </cell>
          <cell r="P310">
            <v>405.72</v>
          </cell>
          <cell r="Q310">
            <v>568.24</v>
          </cell>
          <cell r="R310">
            <v>420.72</v>
          </cell>
          <cell r="S310">
            <v>419.22</v>
          </cell>
          <cell r="T310">
            <v>417.72</v>
          </cell>
          <cell r="U310">
            <v>416.22</v>
          </cell>
          <cell r="V310">
            <v>414.72</v>
          </cell>
          <cell r="W310">
            <v>413.22</v>
          </cell>
          <cell r="X310">
            <v>411.72</v>
          </cell>
          <cell r="Y310">
            <v>410.22</v>
          </cell>
          <cell r="Z310">
            <v>408.72</v>
          </cell>
          <cell r="AA310">
            <v>407.22</v>
          </cell>
          <cell r="AB310">
            <v>405.72</v>
          </cell>
          <cell r="AC310">
            <v>405.72</v>
          </cell>
          <cell r="AD310">
            <v>818.47</v>
          </cell>
          <cell r="AE310">
            <v>0</v>
          </cell>
          <cell r="AF310">
            <v>0</v>
          </cell>
          <cell r="AG310">
            <v>0</v>
          </cell>
        </row>
        <row r="311">
          <cell r="A311" t="str">
            <v>4E750</v>
          </cell>
          <cell r="B311" t="str">
            <v>ASSY,BTRY,MN#2,60W,LIION,I7K (CYCLONE)</v>
          </cell>
          <cell r="C311" t="str">
            <v>BATTERY</v>
          </cell>
          <cell r="D311">
            <v>926.89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926.89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3.8</v>
          </cell>
          <cell r="AE311">
            <v>0</v>
          </cell>
          <cell r="AF311">
            <v>0</v>
          </cell>
          <cell r="AG311">
            <v>0</v>
          </cell>
        </row>
        <row r="312">
          <cell r="A312" t="str">
            <v>4F410</v>
          </cell>
          <cell r="B312" t="str">
            <v>MOD,MDM,NTWK,XCOM,V2,LAT,APCC (LATITUDE)</v>
          </cell>
          <cell r="C312" t="str">
            <v>REALPORT</v>
          </cell>
          <cell r="D312">
            <v>6.91</v>
          </cell>
          <cell r="E312">
            <v>6.3</v>
          </cell>
          <cell r="F312">
            <v>6.3</v>
          </cell>
          <cell r="G312">
            <v>6.3</v>
          </cell>
          <cell r="H312">
            <v>6.3</v>
          </cell>
          <cell r="I312">
            <v>6.3</v>
          </cell>
          <cell r="J312">
            <v>6.3</v>
          </cell>
          <cell r="K312">
            <v>6.3</v>
          </cell>
          <cell r="L312">
            <v>6.3</v>
          </cell>
          <cell r="M312">
            <v>6.3</v>
          </cell>
          <cell r="N312">
            <v>6.3</v>
          </cell>
          <cell r="O312">
            <v>6.3</v>
          </cell>
          <cell r="P312">
            <v>6.3</v>
          </cell>
          <cell r="Q312">
            <v>6.91</v>
          </cell>
          <cell r="R312">
            <v>6.3</v>
          </cell>
          <cell r="S312">
            <v>6.3</v>
          </cell>
          <cell r="T312">
            <v>6.3</v>
          </cell>
          <cell r="U312">
            <v>6.3</v>
          </cell>
          <cell r="V312">
            <v>6.3</v>
          </cell>
          <cell r="W312">
            <v>6.3</v>
          </cell>
          <cell r="X312">
            <v>6.3</v>
          </cell>
          <cell r="Y312">
            <v>6.3</v>
          </cell>
          <cell r="Z312">
            <v>6.3</v>
          </cell>
          <cell r="AA312">
            <v>6.3</v>
          </cell>
          <cell r="AB312">
            <v>6.3</v>
          </cell>
          <cell r="AC312">
            <v>6.3</v>
          </cell>
          <cell r="AD312">
            <v>20.100000000000001</v>
          </cell>
          <cell r="AE312">
            <v>8.4499999999999993</v>
          </cell>
          <cell r="AF312">
            <v>0</v>
          </cell>
          <cell r="AG312">
            <v>0</v>
          </cell>
        </row>
        <row r="313">
          <cell r="A313" t="str">
            <v>4F781</v>
          </cell>
          <cell r="B313" t="str">
            <v>ASSY,NBK,I7000LT,OEM 15"</v>
          </cell>
          <cell r="C313" t="str">
            <v>BASE</v>
          </cell>
          <cell r="D313">
            <v>285</v>
          </cell>
          <cell r="E313">
            <v>275</v>
          </cell>
          <cell r="F313">
            <v>265</v>
          </cell>
          <cell r="G313">
            <v>265</v>
          </cell>
          <cell r="H313">
            <v>265</v>
          </cell>
          <cell r="I313">
            <v>265</v>
          </cell>
          <cell r="J313">
            <v>265</v>
          </cell>
          <cell r="K313">
            <v>265</v>
          </cell>
          <cell r="L313">
            <v>265</v>
          </cell>
          <cell r="M313">
            <v>265</v>
          </cell>
          <cell r="N313">
            <v>265</v>
          </cell>
          <cell r="O313">
            <v>265</v>
          </cell>
          <cell r="P313">
            <v>265</v>
          </cell>
          <cell r="Q313">
            <v>285</v>
          </cell>
          <cell r="R313">
            <v>275</v>
          </cell>
          <cell r="S313">
            <v>265</v>
          </cell>
          <cell r="T313">
            <v>265</v>
          </cell>
          <cell r="U313">
            <v>265</v>
          </cell>
          <cell r="V313">
            <v>265</v>
          </cell>
          <cell r="W313">
            <v>265</v>
          </cell>
          <cell r="X313">
            <v>265</v>
          </cell>
          <cell r="Y313">
            <v>265</v>
          </cell>
          <cell r="Z313">
            <v>265</v>
          </cell>
          <cell r="AA313">
            <v>265</v>
          </cell>
          <cell r="AB313">
            <v>265</v>
          </cell>
          <cell r="AC313">
            <v>265</v>
          </cell>
          <cell r="AD313">
            <v>63.5</v>
          </cell>
          <cell r="AE313">
            <v>455</v>
          </cell>
          <cell r="AF313">
            <v>0</v>
          </cell>
          <cell r="AG313">
            <v>0</v>
          </cell>
        </row>
        <row r="314">
          <cell r="A314" t="str">
            <v>503NR</v>
          </cell>
          <cell r="B314" t="str">
            <v>PALMREST/TRACKPAD - CORONA</v>
          </cell>
          <cell r="C314" t="str">
            <v>PALMREST/TRACKPAD</v>
          </cell>
          <cell r="D314">
            <v>11.13</v>
          </cell>
          <cell r="E314">
            <v>11.27</v>
          </cell>
          <cell r="F314">
            <v>11.27</v>
          </cell>
          <cell r="G314">
            <v>11.27</v>
          </cell>
          <cell r="H314">
            <v>11.27</v>
          </cell>
          <cell r="I314">
            <v>11.27</v>
          </cell>
          <cell r="J314">
            <v>11.27</v>
          </cell>
          <cell r="K314">
            <v>11.27</v>
          </cell>
          <cell r="L314">
            <v>11.27</v>
          </cell>
          <cell r="M314">
            <v>11.27</v>
          </cell>
          <cell r="N314">
            <v>11.27</v>
          </cell>
          <cell r="O314">
            <v>11.27</v>
          </cell>
          <cell r="P314">
            <v>11.27</v>
          </cell>
          <cell r="Q314">
            <v>11.13</v>
          </cell>
          <cell r="R314">
            <v>11.27</v>
          </cell>
          <cell r="S314">
            <v>11.27</v>
          </cell>
          <cell r="T314">
            <v>11.27</v>
          </cell>
          <cell r="U314">
            <v>11.27</v>
          </cell>
          <cell r="V314">
            <v>11.27</v>
          </cell>
          <cell r="W314">
            <v>11.27</v>
          </cell>
          <cell r="X314">
            <v>11.27</v>
          </cell>
          <cell r="Y314">
            <v>11.27</v>
          </cell>
          <cell r="Z314">
            <v>11.27</v>
          </cell>
          <cell r="AA314">
            <v>11.27</v>
          </cell>
          <cell r="AB314">
            <v>11.27</v>
          </cell>
          <cell r="AC314">
            <v>11.27</v>
          </cell>
          <cell r="AD314">
            <v>55.88</v>
          </cell>
          <cell r="AE314">
            <v>495</v>
          </cell>
          <cell r="AF314">
            <v>0</v>
          </cell>
          <cell r="AG314">
            <v>0</v>
          </cell>
        </row>
        <row r="315">
          <cell r="A315" t="str">
            <v>5043D</v>
          </cell>
          <cell r="B315" t="str">
            <v>ZIP (I35K)</v>
          </cell>
          <cell r="C315" t="str">
            <v>ZIP DRIVE</v>
          </cell>
          <cell r="D315">
            <v>106.16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106.16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374.42</v>
          </cell>
          <cell r="AE315">
            <v>0</v>
          </cell>
          <cell r="AF315">
            <v>0</v>
          </cell>
          <cell r="AG315">
            <v>0</v>
          </cell>
        </row>
        <row r="316">
          <cell r="A316" t="str">
            <v>5052D</v>
          </cell>
          <cell r="B316" t="str">
            <v>ASSY,CD,12.7MM,I,INT,I350</v>
          </cell>
          <cell r="C316" t="str">
            <v>CD ROM</v>
          </cell>
          <cell r="D316">
            <v>63.86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63.86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189.65</v>
          </cell>
          <cell r="AE316">
            <v>37.56</v>
          </cell>
          <cell r="AF316">
            <v>0</v>
          </cell>
          <cell r="AG316">
            <v>0</v>
          </cell>
        </row>
        <row r="317">
          <cell r="A317" t="str">
            <v>5058X</v>
          </cell>
          <cell r="B317" t="str">
            <v>ASSY,BTRY,MAIN,74W,LIION,I7K</v>
          </cell>
          <cell r="C317" t="str">
            <v>BATTERY</v>
          </cell>
          <cell r="D317">
            <v>21.54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21.54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265</v>
          </cell>
          <cell r="AE317">
            <v>0</v>
          </cell>
          <cell r="AF317">
            <v>0</v>
          </cell>
          <cell r="AG317">
            <v>0</v>
          </cell>
        </row>
        <row r="318">
          <cell r="A318" t="str">
            <v>5074T</v>
          </cell>
          <cell r="B318" t="str">
            <v>6GD HDD IBM</v>
          </cell>
          <cell r="C318" t="str">
            <v>HARD DRIVES</v>
          </cell>
          <cell r="D318">
            <v>100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1347.48</v>
          </cell>
          <cell r="AE318">
            <v>93</v>
          </cell>
          <cell r="AF318">
            <v>0</v>
          </cell>
          <cell r="AG318">
            <v>0</v>
          </cell>
        </row>
        <row r="319">
          <cell r="A319" t="str">
            <v>5081P</v>
          </cell>
          <cell r="B319" t="str">
            <v>BATTERY (CORONA)</v>
          </cell>
          <cell r="C319" t="str">
            <v>BATTERY(CORONA)</v>
          </cell>
          <cell r="D319">
            <v>46.5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46.5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21.95</v>
          </cell>
          <cell r="AE319">
            <v>0</v>
          </cell>
          <cell r="AF319">
            <v>0</v>
          </cell>
          <cell r="AG319">
            <v>0</v>
          </cell>
        </row>
        <row r="320">
          <cell r="A320" t="str">
            <v>50RMM</v>
          </cell>
          <cell r="B320" t="str">
            <v>DVD/FD COMBO (17K)</v>
          </cell>
          <cell r="C320" t="str">
            <v>DVD/FD COMBO</v>
          </cell>
          <cell r="D320">
            <v>6.73</v>
          </cell>
          <cell r="E320">
            <v>6.59</v>
          </cell>
          <cell r="F320">
            <v>6.59</v>
          </cell>
          <cell r="G320">
            <v>6.59</v>
          </cell>
          <cell r="H320">
            <v>6.59</v>
          </cell>
          <cell r="I320">
            <v>6.59</v>
          </cell>
          <cell r="J320">
            <v>6.59</v>
          </cell>
          <cell r="K320">
            <v>6.59</v>
          </cell>
          <cell r="L320">
            <v>6.59</v>
          </cell>
          <cell r="M320">
            <v>6.59</v>
          </cell>
          <cell r="N320">
            <v>6.59</v>
          </cell>
          <cell r="O320">
            <v>6.59</v>
          </cell>
          <cell r="P320">
            <v>6.59</v>
          </cell>
          <cell r="Q320">
            <v>6.73</v>
          </cell>
          <cell r="R320">
            <v>6.59</v>
          </cell>
          <cell r="S320">
            <v>6.59</v>
          </cell>
          <cell r="T320">
            <v>6.59</v>
          </cell>
          <cell r="U320">
            <v>6.59</v>
          </cell>
          <cell r="V320">
            <v>6.59</v>
          </cell>
          <cell r="W320">
            <v>6.59</v>
          </cell>
          <cell r="X320">
            <v>6.59</v>
          </cell>
          <cell r="Y320">
            <v>6.59</v>
          </cell>
          <cell r="Z320">
            <v>6.59</v>
          </cell>
          <cell r="AA320">
            <v>6.59</v>
          </cell>
          <cell r="AB320">
            <v>6.59</v>
          </cell>
          <cell r="AC320">
            <v>6.59</v>
          </cell>
          <cell r="AD320">
            <v>58.43</v>
          </cell>
          <cell r="AE320">
            <v>30.74</v>
          </cell>
          <cell r="AF320">
            <v>0</v>
          </cell>
          <cell r="AG320">
            <v>0</v>
          </cell>
        </row>
        <row r="321">
          <cell r="A321" t="str">
            <v>510YV</v>
          </cell>
          <cell r="B321" t="str">
            <v>LCD,TFT,XGA,15.0,3.3,HTCHI,NBK</v>
          </cell>
          <cell r="C321" t="str">
            <v>15" LCD</v>
          </cell>
          <cell r="D321">
            <v>272.55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272.55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59.95</v>
          </cell>
          <cell r="AE321">
            <v>0</v>
          </cell>
          <cell r="AF321">
            <v>0</v>
          </cell>
          <cell r="AG321">
            <v>0</v>
          </cell>
        </row>
        <row r="322">
          <cell r="A322" t="str">
            <v>5127U</v>
          </cell>
          <cell r="B322" t="str">
            <v>DVD MOD (I3.5K)</v>
          </cell>
          <cell r="C322" t="str">
            <v>DVD MPEG</v>
          </cell>
          <cell r="D322">
            <v>48.74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48.74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535</v>
          </cell>
          <cell r="AE322">
            <v>0</v>
          </cell>
          <cell r="AF322">
            <v>0</v>
          </cell>
          <cell r="AG322">
            <v>0</v>
          </cell>
        </row>
        <row r="323">
          <cell r="A323" t="str">
            <v>5143C</v>
          </cell>
          <cell r="B323" t="str">
            <v>ASSY,NBK,BASE,I7000,14.1,OEM</v>
          </cell>
          <cell r="C323" t="str">
            <v>BASE</v>
          </cell>
          <cell r="D323">
            <v>952.94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952.94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341.94</v>
          </cell>
          <cell r="AE323">
            <v>0</v>
          </cell>
          <cell r="AF323">
            <v>0</v>
          </cell>
          <cell r="AG323">
            <v>0</v>
          </cell>
        </row>
        <row r="324">
          <cell r="A324" t="str">
            <v>51URP</v>
          </cell>
          <cell r="B324" t="str">
            <v>ASSY,PLMRST,TPAD,D-PTG,GRY</v>
          </cell>
          <cell r="C324" t="str">
            <v>PALMREST</v>
          </cell>
          <cell r="D324">
            <v>5.04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5.04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37.270000000000003</v>
          </cell>
          <cell r="AE324">
            <v>8.81</v>
          </cell>
          <cell r="AF324">
            <v>0</v>
          </cell>
          <cell r="AG324">
            <v>0</v>
          </cell>
        </row>
        <row r="325">
          <cell r="A325" t="str">
            <v>51XTM</v>
          </cell>
          <cell r="B325" t="str">
            <v>SHLD,MET,W/HT-PIPE,TOP,NB</v>
          </cell>
          <cell r="C325" t="str">
            <v>HEATSINK</v>
          </cell>
          <cell r="D325">
            <v>12.72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12.72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21.82</v>
          </cell>
          <cell r="AE325">
            <v>0</v>
          </cell>
          <cell r="AF325">
            <v>0</v>
          </cell>
          <cell r="AG325">
            <v>0</v>
          </cell>
        </row>
        <row r="326">
          <cell r="A326" t="str">
            <v>5202T</v>
          </cell>
          <cell r="B326" t="str">
            <v>ASSY,CVR,TOP,LCD,12.1,CRNA</v>
          </cell>
          <cell r="C326" t="str">
            <v>TOP COVER</v>
          </cell>
          <cell r="D326">
            <v>35.200000000000003</v>
          </cell>
          <cell r="E326">
            <v>35.090000000000003</v>
          </cell>
          <cell r="F326">
            <v>35.090000000000003</v>
          </cell>
          <cell r="G326">
            <v>35.090000000000003</v>
          </cell>
          <cell r="H326">
            <v>35.090000000000003</v>
          </cell>
          <cell r="I326">
            <v>35.090000000000003</v>
          </cell>
          <cell r="J326">
            <v>35.090000000000003</v>
          </cell>
          <cell r="K326">
            <v>35.090000000000003</v>
          </cell>
          <cell r="L326">
            <v>35.090000000000003</v>
          </cell>
          <cell r="M326">
            <v>35.090000000000003</v>
          </cell>
          <cell r="N326">
            <v>35.090000000000003</v>
          </cell>
          <cell r="O326">
            <v>35.090000000000003</v>
          </cell>
          <cell r="P326">
            <v>35.090000000000003</v>
          </cell>
          <cell r="Q326">
            <v>35.200000000000003</v>
          </cell>
          <cell r="R326">
            <v>35.090000000000003</v>
          </cell>
          <cell r="S326">
            <v>35.090000000000003</v>
          </cell>
          <cell r="T326">
            <v>35.090000000000003</v>
          </cell>
          <cell r="U326">
            <v>35.090000000000003</v>
          </cell>
          <cell r="V326">
            <v>35.090000000000003</v>
          </cell>
          <cell r="W326">
            <v>35.090000000000003</v>
          </cell>
          <cell r="X326">
            <v>35.090000000000003</v>
          </cell>
          <cell r="Y326">
            <v>35.090000000000003</v>
          </cell>
          <cell r="Z326">
            <v>35.090000000000003</v>
          </cell>
          <cell r="AA326">
            <v>35.090000000000003</v>
          </cell>
          <cell r="AB326">
            <v>35.090000000000003</v>
          </cell>
          <cell r="AC326">
            <v>35.090000000000003</v>
          </cell>
          <cell r="AD326">
            <v>93</v>
          </cell>
          <cell r="AE326">
            <v>0</v>
          </cell>
          <cell r="AF326">
            <v>0</v>
          </cell>
          <cell r="AG326">
            <v>0</v>
          </cell>
        </row>
        <row r="327">
          <cell r="A327" t="str">
            <v>520NK</v>
          </cell>
          <cell r="B327" t="str">
            <v>ASSY,CD,650M,I,INT,NBK,CP,24X</v>
          </cell>
          <cell r="C327" t="str">
            <v>CD ROM</v>
          </cell>
          <cell r="D327">
            <v>93.21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93.21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174.16</v>
          </cell>
          <cell r="AE327">
            <v>0</v>
          </cell>
          <cell r="AF327">
            <v>0</v>
          </cell>
          <cell r="AG327">
            <v>0</v>
          </cell>
        </row>
        <row r="328">
          <cell r="A328" t="str">
            <v>5228D</v>
          </cell>
          <cell r="B328" t="str">
            <v>CRD,PCMCIA,CDROM,LT266T</v>
          </cell>
          <cell r="C328" t="str">
            <v>POWER CORD (Halifax)</v>
          </cell>
          <cell r="D328">
            <v>61.36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61.36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128</v>
          </cell>
          <cell r="AE328">
            <v>0</v>
          </cell>
          <cell r="AF328">
            <v>0</v>
          </cell>
          <cell r="AG328">
            <v>0</v>
          </cell>
        </row>
        <row r="329">
          <cell r="A329" t="str">
            <v>5264P</v>
          </cell>
          <cell r="B329" t="str">
            <v>LCD,TFT,14.1,CRNA/CYP,IBM</v>
          </cell>
          <cell r="C329" t="str">
            <v>14.1" LCD</v>
          </cell>
          <cell r="D329">
            <v>210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210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106.94</v>
          </cell>
          <cell r="AE329">
            <v>0</v>
          </cell>
          <cell r="AF329">
            <v>0</v>
          </cell>
          <cell r="AG329">
            <v>0</v>
          </cell>
        </row>
        <row r="330">
          <cell r="A330" t="str">
            <v>526DM</v>
          </cell>
          <cell r="B330" t="str">
            <v>C-PORT (US)</v>
          </cell>
          <cell r="C330" t="str">
            <v>COLORADO BASE 14/300</v>
          </cell>
          <cell r="D330">
            <v>44.49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44.49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3.46</v>
          </cell>
          <cell r="AE330">
            <v>0</v>
          </cell>
          <cell r="AF330">
            <v>0</v>
          </cell>
          <cell r="AG330">
            <v>0</v>
          </cell>
        </row>
        <row r="331">
          <cell r="A331" t="str">
            <v>5310C</v>
          </cell>
          <cell r="B331" t="str">
            <v>HD,3.2GB,I,F2,9.5MM,FJTSU</v>
          </cell>
          <cell r="C331" t="str">
            <v>HARD DRIVES</v>
          </cell>
          <cell r="D331">
            <v>132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132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18.649999999999999</v>
          </cell>
          <cell r="AE331">
            <v>0</v>
          </cell>
          <cell r="AF331">
            <v>0</v>
          </cell>
          <cell r="AG331">
            <v>0</v>
          </cell>
        </row>
        <row r="332">
          <cell r="A332" t="str">
            <v>5353E</v>
          </cell>
          <cell r="B332" t="str">
            <v>ASSY,BTRY,MN#2,60W,LIION,I7K (CYCLONE)</v>
          </cell>
          <cell r="C332" t="str">
            <v>BATTERY</v>
          </cell>
          <cell r="D332">
            <v>56.41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56.41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10</v>
          </cell>
          <cell r="AE332">
            <v>0</v>
          </cell>
          <cell r="AF332">
            <v>0</v>
          </cell>
          <cell r="AG332">
            <v>0</v>
          </cell>
        </row>
        <row r="333">
          <cell r="A333" t="str">
            <v>5387T</v>
          </cell>
          <cell r="B333" t="str">
            <v>MOD,MDM,NTWK,XCOM,V2,LAT,APCC (LATITUDE)</v>
          </cell>
          <cell r="C333" t="str">
            <v>REALPORT</v>
          </cell>
          <cell r="D333">
            <v>122.88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122.88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10</v>
          </cell>
          <cell r="AE333">
            <v>31.55</v>
          </cell>
          <cell r="AF333">
            <v>0</v>
          </cell>
          <cell r="AG333">
            <v>0</v>
          </cell>
        </row>
        <row r="334">
          <cell r="A334" t="str">
            <v>53JUH</v>
          </cell>
          <cell r="B334" t="str">
            <v>C-PORT (UK)</v>
          </cell>
          <cell r="C334" t="str">
            <v>C-PORT</v>
          </cell>
          <cell r="D334">
            <v>8.8000000000000007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8.8000000000000007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2.5</v>
          </cell>
          <cell r="AE334">
            <v>0</v>
          </cell>
          <cell r="AF334">
            <v>0</v>
          </cell>
          <cell r="AG334">
            <v>0</v>
          </cell>
        </row>
        <row r="335">
          <cell r="A335" t="str">
            <v>53PXC</v>
          </cell>
          <cell r="B335" t="str">
            <v>INVRTR,LCD,12.1,WW</v>
          </cell>
          <cell r="C335" t="str">
            <v>LCD INVERTER</v>
          </cell>
          <cell r="D335">
            <v>230</v>
          </cell>
          <cell r="E335">
            <v>227</v>
          </cell>
          <cell r="F335">
            <v>224</v>
          </cell>
          <cell r="G335">
            <v>224</v>
          </cell>
          <cell r="H335">
            <v>224</v>
          </cell>
          <cell r="I335">
            <v>224</v>
          </cell>
          <cell r="J335">
            <v>224</v>
          </cell>
          <cell r="K335">
            <v>224</v>
          </cell>
          <cell r="L335">
            <v>224</v>
          </cell>
          <cell r="M335">
            <v>224</v>
          </cell>
          <cell r="N335">
            <v>224</v>
          </cell>
          <cell r="O335">
            <v>224</v>
          </cell>
          <cell r="P335">
            <v>224</v>
          </cell>
          <cell r="Q335">
            <v>230</v>
          </cell>
          <cell r="R335">
            <v>227</v>
          </cell>
          <cell r="S335">
            <v>224</v>
          </cell>
          <cell r="T335">
            <v>224</v>
          </cell>
          <cell r="U335">
            <v>224</v>
          </cell>
          <cell r="V335">
            <v>224</v>
          </cell>
          <cell r="W335">
            <v>224</v>
          </cell>
          <cell r="X335">
            <v>224</v>
          </cell>
          <cell r="Y335">
            <v>224</v>
          </cell>
          <cell r="Z335">
            <v>224</v>
          </cell>
          <cell r="AA335">
            <v>224</v>
          </cell>
          <cell r="AB335">
            <v>224</v>
          </cell>
          <cell r="AC335">
            <v>224</v>
          </cell>
          <cell r="AD335">
            <v>3.25</v>
          </cell>
          <cell r="AE335">
            <v>0</v>
          </cell>
          <cell r="AF335">
            <v>0</v>
          </cell>
          <cell r="AG335">
            <v>0</v>
          </cell>
        </row>
        <row r="336">
          <cell r="A336" t="str">
            <v>53TKD</v>
          </cell>
          <cell r="B336" t="str">
            <v>LS 120 BLANK DISK MOD (LAT)</v>
          </cell>
          <cell r="C336" t="str">
            <v>LS 120</v>
          </cell>
          <cell r="D336">
            <v>794.17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794.17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953.42</v>
          </cell>
          <cell r="AE336">
            <v>0</v>
          </cell>
          <cell r="AF336">
            <v>0</v>
          </cell>
          <cell r="AG336">
            <v>0</v>
          </cell>
        </row>
        <row r="337">
          <cell r="A337" t="str">
            <v>545TN</v>
          </cell>
          <cell r="B337" t="str">
            <v>ASSY,NBK,I7000LT,OEM 15"</v>
          </cell>
          <cell r="C337" t="str">
            <v>BASE</v>
          </cell>
          <cell r="D337">
            <v>613.82000000000005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613.82000000000005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953.42</v>
          </cell>
          <cell r="AE337">
            <v>13.16</v>
          </cell>
          <cell r="AF337">
            <v>0</v>
          </cell>
          <cell r="AG337">
            <v>0</v>
          </cell>
        </row>
        <row r="338">
          <cell r="A338" t="str">
            <v>5465R</v>
          </cell>
          <cell r="B338" t="str">
            <v>MOD,BTRY,53WHR,14.4V,8CELL,CP</v>
          </cell>
          <cell r="C338" t="str">
            <v>BATTERY</v>
          </cell>
          <cell r="D338">
            <v>43.61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43.61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454.94</v>
          </cell>
          <cell r="AE338">
            <v>0</v>
          </cell>
          <cell r="AF338">
            <v>0</v>
          </cell>
          <cell r="AG338">
            <v>0</v>
          </cell>
          <cell r="AH338">
            <v>41.95</v>
          </cell>
          <cell r="AI338">
            <v>41.95</v>
          </cell>
          <cell r="AJ338">
            <v>41.95</v>
          </cell>
          <cell r="AK338">
            <v>41.95</v>
          </cell>
          <cell r="AL338">
            <v>41.95</v>
          </cell>
          <cell r="AM338">
            <v>41.95</v>
          </cell>
          <cell r="AN338">
            <v>41.95</v>
          </cell>
          <cell r="AO338">
            <v>41.95</v>
          </cell>
          <cell r="AP338">
            <v>41.95</v>
          </cell>
          <cell r="AQ338">
            <v>41.95</v>
          </cell>
          <cell r="AR338">
            <v>41.95</v>
          </cell>
          <cell r="AS338">
            <v>41.95</v>
          </cell>
          <cell r="AT338">
            <v>41.95</v>
          </cell>
          <cell r="AU338">
            <v>41.95</v>
          </cell>
          <cell r="AV338">
            <v>41.95</v>
          </cell>
          <cell r="AW338">
            <v>41.95</v>
          </cell>
          <cell r="AX338">
            <v>41.95</v>
          </cell>
          <cell r="AY338">
            <v>41.95</v>
          </cell>
          <cell r="AZ338">
            <v>41.95</v>
          </cell>
          <cell r="BA338">
            <v>41.95</v>
          </cell>
          <cell r="BB338">
            <v>41.95</v>
          </cell>
          <cell r="BC338">
            <v>41.95</v>
          </cell>
          <cell r="BD338">
            <v>41.95</v>
          </cell>
          <cell r="BE338">
            <v>41.95</v>
          </cell>
          <cell r="BF338">
            <v>41.95</v>
          </cell>
          <cell r="BG338">
            <v>41.95</v>
          </cell>
          <cell r="BH338">
            <v>41.95</v>
          </cell>
          <cell r="BI338">
            <v>41.95</v>
          </cell>
          <cell r="BJ338">
            <v>41.95</v>
          </cell>
          <cell r="BK338">
            <v>41.95</v>
          </cell>
          <cell r="BL338">
            <v>41.95</v>
          </cell>
          <cell r="BM338">
            <v>41.95</v>
          </cell>
          <cell r="BN338">
            <v>41.95</v>
          </cell>
          <cell r="BO338">
            <v>41.95</v>
          </cell>
          <cell r="BP338">
            <v>41.95</v>
          </cell>
          <cell r="BQ338">
            <v>41.95</v>
          </cell>
          <cell r="BR338">
            <v>41.95</v>
          </cell>
          <cell r="BS338">
            <v>41.95</v>
          </cell>
          <cell r="BT338">
            <v>41.95</v>
          </cell>
          <cell r="BU338">
            <v>41.95</v>
          </cell>
          <cell r="BV338">
            <v>41.95</v>
          </cell>
          <cell r="BW338">
            <v>41.95</v>
          </cell>
          <cell r="BX338">
            <v>41.95</v>
          </cell>
          <cell r="BY338">
            <v>41.95</v>
          </cell>
          <cell r="BZ338">
            <v>41.95</v>
          </cell>
          <cell r="CA338">
            <v>41.95</v>
          </cell>
          <cell r="CB338">
            <v>41.95</v>
          </cell>
          <cell r="CC338">
            <v>41.95</v>
          </cell>
          <cell r="CD338">
            <v>41.95</v>
          </cell>
          <cell r="CE338">
            <v>41.95</v>
          </cell>
          <cell r="CF338">
            <v>41.95</v>
          </cell>
          <cell r="CG338">
            <v>41.95</v>
          </cell>
          <cell r="CH338">
            <v>41.95</v>
          </cell>
          <cell r="CI338">
            <v>41.95</v>
          </cell>
          <cell r="CJ338">
            <v>41.95</v>
          </cell>
          <cell r="CK338">
            <v>41.95</v>
          </cell>
          <cell r="CL338">
            <v>41.95</v>
          </cell>
          <cell r="CM338">
            <v>41.95</v>
          </cell>
          <cell r="CN338">
            <v>41.95</v>
          </cell>
          <cell r="CO338">
            <v>41.95</v>
          </cell>
          <cell r="CP338">
            <v>41.95</v>
          </cell>
          <cell r="CQ338">
            <v>41.95</v>
          </cell>
          <cell r="CR338">
            <v>41.95</v>
          </cell>
          <cell r="CS338">
            <v>41.95</v>
          </cell>
          <cell r="CT338">
            <v>41.95</v>
          </cell>
          <cell r="CU338">
            <v>41.95</v>
          </cell>
          <cell r="CV338">
            <v>41.95</v>
          </cell>
          <cell r="CW338">
            <v>41.95</v>
          </cell>
          <cell r="CX338">
            <v>41.95</v>
          </cell>
          <cell r="CY338">
            <v>41.95</v>
          </cell>
          <cell r="CZ338">
            <v>41.95</v>
          </cell>
          <cell r="DA338">
            <v>41.95</v>
          </cell>
          <cell r="DB338">
            <v>41.95</v>
          </cell>
          <cell r="DC338">
            <v>41.95</v>
          </cell>
          <cell r="DD338">
            <v>41.95</v>
          </cell>
          <cell r="DE338">
            <v>41.95</v>
          </cell>
          <cell r="DF338">
            <v>41.95</v>
          </cell>
          <cell r="DG338">
            <v>41.95</v>
          </cell>
          <cell r="DH338">
            <v>41.95</v>
          </cell>
          <cell r="DI338">
            <v>41.95</v>
          </cell>
          <cell r="DJ338">
            <v>41.95</v>
          </cell>
          <cell r="DK338">
            <v>41.95</v>
          </cell>
          <cell r="DL338">
            <v>41.95</v>
          </cell>
          <cell r="DM338">
            <v>41.95</v>
          </cell>
          <cell r="DN338">
            <v>41.95</v>
          </cell>
          <cell r="DO338">
            <v>41.95</v>
          </cell>
          <cell r="DP338">
            <v>41.95</v>
          </cell>
          <cell r="DQ338">
            <v>41.95</v>
          </cell>
          <cell r="DR338">
            <v>41.95</v>
          </cell>
          <cell r="DS338">
            <v>41.95</v>
          </cell>
          <cell r="DT338">
            <v>41.95</v>
          </cell>
          <cell r="DU338">
            <v>41.95</v>
          </cell>
          <cell r="DV338">
            <v>41.95</v>
          </cell>
          <cell r="DW338">
            <v>41.95</v>
          </cell>
          <cell r="DX338">
            <v>41.95</v>
          </cell>
          <cell r="DY338">
            <v>41.95</v>
          </cell>
          <cell r="DZ338">
            <v>41.95</v>
          </cell>
          <cell r="EA338">
            <v>41.95</v>
          </cell>
          <cell r="EB338">
            <v>41.95</v>
          </cell>
          <cell r="EC338">
            <v>41.95</v>
          </cell>
          <cell r="ED338">
            <v>41.95</v>
          </cell>
          <cell r="EE338">
            <v>41.95</v>
          </cell>
          <cell r="EF338">
            <v>41.95</v>
          </cell>
          <cell r="EG338">
            <v>41.95</v>
          </cell>
          <cell r="EH338">
            <v>41.95</v>
          </cell>
          <cell r="EI338">
            <v>41.95</v>
          </cell>
          <cell r="EJ338">
            <v>41.95</v>
          </cell>
          <cell r="EK338">
            <v>41.95</v>
          </cell>
          <cell r="EL338">
            <v>41.95</v>
          </cell>
          <cell r="EM338">
            <v>41.95</v>
          </cell>
          <cell r="EN338">
            <v>41.95</v>
          </cell>
          <cell r="EO338">
            <v>41.95</v>
          </cell>
          <cell r="EP338">
            <v>41.95</v>
          </cell>
          <cell r="EQ338">
            <v>41.95</v>
          </cell>
          <cell r="ER338">
            <v>41.95</v>
          </cell>
          <cell r="ES338">
            <v>41.95</v>
          </cell>
          <cell r="ET338">
            <v>41.95</v>
          </cell>
          <cell r="EU338">
            <v>41.95</v>
          </cell>
          <cell r="EV338">
            <v>41.95</v>
          </cell>
          <cell r="EW338">
            <v>41.95</v>
          </cell>
          <cell r="EX338">
            <v>41.95</v>
          </cell>
          <cell r="EY338">
            <v>41.95</v>
          </cell>
          <cell r="EZ338">
            <v>41.95</v>
          </cell>
          <cell r="FA338">
            <v>41.95</v>
          </cell>
          <cell r="FB338">
            <v>41.95</v>
          </cell>
          <cell r="FC338">
            <v>41.95</v>
          </cell>
          <cell r="FD338">
            <v>41.95</v>
          </cell>
          <cell r="FE338">
            <v>41.95</v>
          </cell>
          <cell r="FF338">
            <v>41.95</v>
          </cell>
          <cell r="FG338">
            <v>41.95</v>
          </cell>
          <cell r="FH338">
            <v>41.95</v>
          </cell>
          <cell r="FI338">
            <v>41.95</v>
          </cell>
          <cell r="FJ338">
            <v>41.95</v>
          </cell>
          <cell r="FK338">
            <v>41.95</v>
          </cell>
          <cell r="FL338">
            <v>41.95</v>
          </cell>
          <cell r="FM338">
            <v>41.95</v>
          </cell>
          <cell r="FN338">
            <v>41.95</v>
          </cell>
          <cell r="FO338">
            <v>41.95</v>
          </cell>
          <cell r="FP338">
            <v>41.95</v>
          </cell>
          <cell r="FQ338">
            <v>41.95</v>
          </cell>
          <cell r="FR338">
            <v>41.95</v>
          </cell>
          <cell r="FS338">
            <v>41.95</v>
          </cell>
          <cell r="FT338">
            <v>41.95</v>
          </cell>
          <cell r="FU338">
            <v>41.95</v>
          </cell>
          <cell r="FV338">
            <v>41.95</v>
          </cell>
          <cell r="FW338">
            <v>41.95</v>
          </cell>
          <cell r="FX338">
            <v>41.95</v>
          </cell>
          <cell r="FY338">
            <v>41.95</v>
          </cell>
          <cell r="FZ338">
            <v>41.95</v>
          </cell>
          <cell r="GA338">
            <v>41.95</v>
          </cell>
        </row>
        <row r="339">
          <cell r="A339" t="str">
            <v>547WK</v>
          </cell>
          <cell r="B339" t="str">
            <v>LCD,TFT,SXGA,15.4,3.3V,I7500</v>
          </cell>
          <cell r="C339" t="str">
            <v>15.4" SXGA LCD</v>
          </cell>
          <cell r="D339">
            <v>76.55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76.55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47.11</v>
          </cell>
          <cell r="AE339">
            <v>0</v>
          </cell>
          <cell r="AF339">
            <v>0</v>
          </cell>
          <cell r="AG339">
            <v>0</v>
          </cell>
        </row>
        <row r="340">
          <cell r="A340" t="str">
            <v>549NP</v>
          </cell>
          <cell r="B340" t="str">
            <v>LCD,TFT,XGA,15.0,3.3,HTCHI,NBK</v>
          </cell>
          <cell r="C340" t="str">
            <v>15" LCD</v>
          </cell>
          <cell r="D340">
            <v>3.86</v>
          </cell>
          <cell r="E340">
            <v>3.96</v>
          </cell>
          <cell r="F340">
            <v>3.96</v>
          </cell>
          <cell r="G340">
            <v>3.96</v>
          </cell>
          <cell r="H340">
            <v>3.96</v>
          </cell>
          <cell r="I340">
            <v>3.96</v>
          </cell>
          <cell r="J340">
            <v>3.6</v>
          </cell>
          <cell r="K340">
            <v>3.6</v>
          </cell>
          <cell r="L340">
            <v>3.6</v>
          </cell>
          <cell r="M340">
            <v>3.6</v>
          </cell>
          <cell r="N340">
            <v>3.6</v>
          </cell>
          <cell r="O340">
            <v>3.6</v>
          </cell>
          <cell r="P340">
            <v>3.6</v>
          </cell>
          <cell r="Q340">
            <v>3.86</v>
          </cell>
          <cell r="R340">
            <v>3.96</v>
          </cell>
          <cell r="S340">
            <v>3.96</v>
          </cell>
          <cell r="T340">
            <v>3.96</v>
          </cell>
          <cell r="U340">
            <v>3.96</v>
          </cell>
          <cell r="V340">
            <v>3.96</v>
          </cell>
          <cell r="W340">
            <v>3.6</v>
          </cell>
          <cell r="X340">
            <v>3.6</v>
          </cell>
          <cell r="Y340">
            <v>3.6</v>
          </cell>
          <cell r="Z340">
            <v>3.6</v>
          </cell>
          <cell r="AA340">
            <v>3.6</v>
          </cell>
          <cell r="AB340">
            <v>3.6</v>
          </cell>
          <cell r="AC340">
            <v>3.6</v>
          </cell>
          <cell r="AD340">
            <v>20.96</v>
          </cell>
          <cell r="AE340">
            <v>0</v>
          </cell>
          <cell r="AF340">
            <v>0</v>
          </cell>
          <cell r="AG340">
            <v>0</v>
          </cell>
          <cell r="AH340">
            <v>54.46</v>
          </cell>
          <cell r="AI340">
            <v>54.46</v>
          </cell>
          <cell r="AJ340">
            <v>54.46</v>
          </cell>
          <cell r="AK340">
            <v>54.46</v>
          </cell>
          <cell r="AL340">
            <v>54.46</v>
          </cell>
          <cell r="AM340">
            <v>54.46</v>
          </cell>
          <cell r="AN340">
            <v>54.46</v>
          </cell>
          <cell r="AO340">
            <v>54.46</v>
          </cell>
          <cell r="AP340">
            <v>54.46</v>
          </cell>
          <cell r="AQ340">
            <v>54.46</v>
          </cell>
          <cell r="AR340">
            <v>54.46</v>
          </cell>
          <cell r="AS340">
            <v>54.46</v>
          </cell>
          <cell r="AT340">
            <v>54.46</v>
          </cell>
          <cell r="AU340">
            <v>54.46</v>
          </cell>
          <cell r="AV340">
            <v>54.46</v>
          </cell>
          <cell r="AW340">
            <v>54.46</v>
          </cell>
          <cell r="AX340">
            <v>54.46</v>
          </cell>
          <cell r="AY340">
            <v>54.46</v>
          </cell>
          <cell r="AZ340">
            <v>54.46</v>
          </cell>
          <cell r="BA340">
            <v>54.46</v>
          </cell>
          <cell r="BB340">
            <v>54.46</v>
          </cell>
          <cell r="BC340">
            <v>54.46</v>
          </cell>
          <cell r="BD340">
            <v>54.46</v>
          </cell>
          <cell r="BE340">
            <v>54.46</v>
          </cell>
          <cell r="BF340">
            <v>54.46</v>
          </cell>
          <cell r="BG340">
            <v>54.46</v>
          </cell>
          <cell r="BH340">
            <v>54.46</v>
          </cell>
          <cell r="BI340">
            <v>54.46</v>
          </cell>
          <cell r="BJ340">
            <v>54.46</v>
          </cell>
          <cell r="BK340">
            <v>54.46</v>
          </cell>
          <cell r="BL340">
            <v>54.46</v>
          </cell>
          <cell r="BM340">
            <v>54.46</v>
          </cell>
          <cell r="BN340">
            <v>54.46</v>
          </cell>
          <cell r="BO340">
            <v>54.46</v>
          </cell>
          <cell r="BP340">
            <v>54.46</v>
          </cell>
          <cell r="BQ340">
            <v>54.46</v>
          </cell>
          <cell r="BR340">
            <v>54.46</v>
          </cell>
          <cell r="BS340">
            <v>54.46</v>
          </cell>
          <cell r="BT340">
            <v>54.46</v>
          </cell>
          <cell r="BU340">
            <v>54.46</v>
          </cell>
          <cell r="BV340">
            <v>54.46</v>
          </cell>
          <cell r="BW340">
            <v>54.46</v>
          </cell>
          <cell r="BX340">
            <v>54.46</v>
          </cell>
          <cell r="BY340">
            <v>54.46</v>
          </cell>
          <cell r="BZ340">
            <v>54.46</v>
          </cell>
          <cell r="CA340">
            <v>54.46</v>
          </cell>
          <cell r="CB340">
            <v>54.46</v>
          </cell>
          <cell r="CC340">
            <v>54.46</v>
          </cell>
          <cell r="CD340">
            <v>54.46</v>
          </cell>
          <cell r="CE340">
            <v>54.46</v>
          </cell>
          <cell r="CF340">
            <v>54.46</v>
          </cell>
          <cell r="CG340">
            <v>54.46</v>
          </cell>
          <cell r="CH340">
            <v>54.46</v>
          </cell>
          <cell r="CI340">
            <v>54.46</v>
          </cell>
          <cell r="CJ340">
            <v>54.46</v>
          </cell>
          <cell r="CK340">
            <v>54.46</v>
          </cell>
          <cell r="CL340">
            <v>54.46</v>
          </cell>
          <cell r="CM340">
            <v>54.46</v>
          </cell>
          <cell r="CN340">
            <v>54.46</v>
          </cell>
          <cell r="CO340">
            <v>54.46</v>
          </cell>
        </row>
        <row r="341">
          <cell r="A341" t="str">
            <v>54UGW</v>
          </cell>
          <cell r="B341" t="str">
            <v>C-PORT (US)</v>
          </cell>
          <cell r="C341" t="str">
            <v>C-PORT</v>
          </cell>
          <cell r="D341">
            <v>818.47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818.47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10.09</v>
          </cell>
          <cell r="AE341">
            <v>31.55</v>
          </cell>
          <cell r="AF341">
            <v>0</v>
          </cell>
          <cell r="AG341">
            <v>0</v>
          </cell>
          <cell r="AH341">
            <v>133.69</v>
          </cell>
          <cell r="AI341">
            <v>133.69</v>
          </cell>
          <cell r="AJ341">
            <v>133.69</v>
          </cell>
          <cell r="AK341">
            <v>133.69</v>
          </cell>
          <cell r="AL341">
            <v>133.69</v>
          </cell>
          <cell r="AM341">
            <v>133.69</v>
          </cell>
          <cell r="AN341">
            <v>133.69</v>
          </cell>
          <cell r="AO341">
            <v>133.69</v>
          </cell>
          <cell r="AP341">
            <v>133.69</v>
          </cell>
          <cell r="AQ341">
            <v>133.69</v>
          </cell>
          <cell r="AR341">
            <v>133.69</v>
          </cell>
          <cell r="AS341">
            <v>133.69</v>
          </cell>
          <cell r="AT341">
            <v>133.69</v>
          </cell>
          <cell r="AU341">
            <v>133.69</v>
          </cell>
          <cell r="AV341">
            <v>133.69</v>
          </cell>
          <cell r="AW341">
            <v>133.69</v>
          </cell>
          <cell r="AX341">
            <v>133.69</v>
          </cell>
          <cell r="AY341">
            <v>133.69</v>
          </cell>
          <cell r="AZ341">
            <v>133.69</v>
          </cell>
          <cell r="BA341">
            <v>133.69</v>
          </cell>
          <cell r="BB341">
            <v>133.69</v>
          </cell>
          <cell r="BC341">
            <v>133.69</v>
          </cell>
          <cell r="BD341">
            <v>133.69</v>
          </cell>
          <cell r="BE341">
            <v>133.69</v>
          </cell>
          <cell r="BF341">
            <v>133.69</v>
          </cell>
          <cell r="BG341">
            <v>133.69</v>
          </cell>
        </row>
        <row r="342">
          <cell r="A342" t="str">
            <v>54UGW</v>
          </cell>
          <cell r="B342" t="str">
            <v>CD, 680M, 24X, TOSHIBA (LOW COST) (INSPIRON 3500)</v>
          </cell>
          <cell r="C342" t="str">
            <v>CD ROM</v>
          </cell>
          <cell r="D342">
            <v>818.47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818.47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89.22</v>
          </cell>
          <cell r="AE342">
            <v>0</v>
          </cell>
          <cell r="AF342">
            <v>0</v>
          </cell>
          <cell r="AG342">
            <v>0</v>
          </cell>
        </row>
        <row r="343">
          <cell r="A343" t="str">
            <v>54UGW</v>
          </cell>
          <cell r="B343" t="str">
            <v>ASSY,PLMRST,TPAD,D-PTG,GRY</v>
          </cell>
          <cell r="C343" t="str">
            <v>PALMREST</v>
          </cell>
          <cell r="D343">
            <v>818.47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818.47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3.38</v>
          </cell>
          <cell r="AE343">
            <v>163</v>
          </cell>
          <cell r="AF343">
            <v>0</v>
          </cell>
          <cell r="AG343">
            <v>0</v>
          </cell>
        </row>
        <row r="344">
          <cell r="A344" t="str">
            <v>551GU</v>
          </cell>
          <cell r="B344" t="str">
            <v>CD, 680M, 24X, TOSHIBA (LOW COST) (INSPIRON 3500)</v>
          </cell>
          <cell r="C344" t="str">
            <v>CD ROM</v>
          </cell>
          <cell r="D344">
            <v>3.8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3.8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21.95</v>
          </cell>
          <cell r="AE344">
            <v>33.78</v>
          </cell>
          <cell r="AF344">
            <v>0</v>
          </cell>
          <cell r="AG344">
            <v>0</v>
          </cell>
        </row>
        <row r="345">
          <cell r="A345" t="str">
            <v>5520P</v>
          </cell>
          <cell r="B345" t="str">
            <v>SHLD,MET,W/HT-PIPE,TOP,NB</v>
          </cell>
          <cell r="C345" t="str">
            <v>HEATSINK</v>
          </cell>
          <cell r="D345">
            <v>4.9000000000000004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4.9000000000000004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20.05</v>
          </cell>
          <cell r="AE345">
            <v>54</v>
          </cell>
          <cell r="AF345">
            <v>0</v>
          </cell>
          <cell r="AG345">
            <v>0</v>
          </cell>
        </row>
        <row r="346">
          <cell r="A346" t="str">
            <v>55522</v>
          </cell>
          <cell r="B346" t="str">
            <v>ADPT,AC,EXT,19V,45W,NBK,I3000 (Twister)</v>
          </cell>
          <cell r="C346" t="str">
            <v>ADAPTER</v>
          </cell>
          <cell r="D346">
            <v>12.55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12.55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46.04</v>
          </cell>
          <cell r="AE346">
            <v>0</v>
          </cell>
          <cell r="AF346">
            <v>0</v>
          </cell>
          <cell r="AG346">
            <v>0</v>
          </cell>
        </row>
        <row r="347">
          <cell r="A347" t="str">
            <v>5560D</v>
          </cell>
          <cell r="B347" t="str">
            <v>ASSY,CD,650M,I,INT,NBK,CP,24X</v>
          </cell>
          <cell r="C347" t="str">
            <v>CD ROM</v>
          </cell>
          <cell r="D347">
            <v>61.22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61.22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170</v>
          </cell>
          <cell r="AE347">
            <v>93</v>
          </cell>
          <cell r="AF347">
            <v>0</v>
          </cell>
          <cell r="AG347">
            <v>0</v>
          </cell>
        </row>
        <row r="348">
          <cell r="A348" t="str">
            <v>55KEG</v>
          </cell>
          <cell r="B348" t="str">
            <v>KYBD,87,DOM,CPiA</v>
          </cell>
          <cell r="C348" t="str">
            <v>KEYBOARD</v>
          </cell>
          <cell r="D348">
            <v>185.16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185.16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17.03</v>
          </cell>
          <cell r="AE348">
            <v>0</v>
          </cell>
          <cell r="AF348">
            <v>0</v>
          </cell>
          <cell r="AG348">
            <v>0</v>
          </cell>
        </row>
        <row r="349">
          <cell r="A349" t="str">
            <v>55VJT</v>
          </cell>
          <cell r="B349" t="str">
            <v>KYBD,87,US,NBK,I7000</v>
          </cell>
          <cell r="C349" t="str">
            <v>KEYBOARD</v>
          </cell>
          <cell r="D349">
            <v>190</v>
          </cell>
          <cell r="E349">
            <v>176</v>
          </cell>
          <cell r="F349">
            <v>174</v>
          </cell>
          <cell r="G349">
            <v>174</v>
          </cell>
          <cell r="H349">
            <v>174</v>
          </cell>
          <cell r="I349">
            <v>174</v>
          </cell>
          <cell r="J349">
            <v>174</v>
          </cell>
          <cell r="K349">
            <v>174</v>
          </cell>
          <cell r="L349">
            <v>174</v>
          </cell>
          <cell r="M349">
            <v>174</v>
          </cell>
          <cell r="N349">
            <v>174</v>
          </cell>
          <cell r="O349">
            <v>174</v>
          </cell>
          <cell r="P349">
            <v>174</v>
          </cell>
          <cell r="Q349">
            <v>190</v>
          </cell>
          <cell r="R349">
            <v>176</v>
          </cell>
          <cell r="S349">
            <v>174</v>
          </cell>
          <cell r="T349">
            <v>174</v>
          </cell>
          <cell r="U349">
            <v>174</v>
          </cell>
          <cell r="V349">
            <v>174</v>
          </cell>
          <cell r="W349">
            <v>174</v>
          </cell>
          <cell r="X349">
            <v>174</v>
          </cell>
          <cell r="Y349">
            <v>174</v>
          </cell>
          <cell r="Z349">
            <v>174</v>
          </cell>
          <cell r="AA349">
            <v>174</v>
          </cell>
          <cell r="AB349">
            <v>174</v>
          </cell>
          <cell r="AC349">
            <v>174</v>
          </cell>
          <cell r="AD349">
            <v>136</v>
          </cell>
          <cell r="AE349">
            <v>0</v>
          </cell>
          <cell r="AF349">
            <v>0</v>
          </cell>
          <cell r="AG349">
            <v>0</v>
          </cell>
        </row>
        <row r="350">
          <cell r="A350" t="str">
            <v>5687E</v>
          </cell>
          <cell r="B350" t="str">
            <v>CD,650M,I,INT,NBK,24X,TSHBA</v>
          </cell>
          <cell r="C350" t="str">
            <v>COLORADO BASE 14/300</v>
          </cell>
          <cell r="D350">
            <v>1347.48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1347.48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45.5</v>
          </cell>
          <cell r="AE350">
            <v>0</v>
          </cell>
          <cell r="AF350">
            <v>0</v>
          </cell>
          <cell r="AG350">
            <v>0</v>
          </cell>
        </row>
        <row r="351">
          <cell r="A351" t="str">
            <v>568UK</v>
          </cell>
          <cell r="B351" t="str">
            <v>CD,650M,I,INT,NBK,24X,TSHBA</v>
          </cell>
          <cell r="C351" t="str">
            <v>24X CD ROM(VA)(LAT)</v>
          </cell>
          <cell r="D351">
            <v>21.56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21.56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45.5</v>
          </cell>
          <cell r="AE351">
            <v>20.86</v>
          </cell>
          <cell r="AF351">
            <v>0</v>
          </cell>
          <cell r="AG351">
            <v>0</v>
          </cell>
        </row>
        <row r="352">
          <cell r="A352" t="str">
            <v>56RWX</v>
          </cell>
          <cell r="B352" t="str">
            <v>CORONA KEYBOARD MOD US</v>
          </cell>
          <cell r="C352" t="str">
            <v>KEYBOARD</v>
          </cell>
          <cell r="D352">
            <v>56.44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56.44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184.04</v>
          </cell>
          <cell r="AE352">
            <v>0</v>
          </cell>
          <cell r="AF352">
            <v>0</v>
          </cell>
          <cell r="AG352">
            <v>0</v>
          </cell>
        </row>
        <row r="353">
          <cell r="A353" t="str">
            <v>5703R</v>
          </cell>
          <cell r="B353" t="str">
            <v>CORONA KEYBOARD</v>
          </cell>
          <cell r="C353" t="str">
            <v>KEYBOARD</v>
          </cell>
          <cell r="D353">
            <v>59.95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59.95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8.1999999999999993</v>
          </cell>
          <cell r="AE353">
            <v>0</v>
          </cell>
          <cell r="AF353">
            <v>0</v>
          </cell>
          <cell r="AG353">
            <v>0</v>
          </cell>
          <cell r="AH353">
            <v>45</v>
          </cell>
          <cell r="AI353">
            <v>45</v>
          </cell>
          <cell r="AJ353">
            <v>45</v>
          </cell>
          <cell r="AK353">
            <v>45</v>
          </cell>
          <cell r="AL353">
            <v>45</v>
          </cell>
          <cell r="AM353">
            <v>45</v>
          </cell>
          <cell r="AN353">
            <v>45</v>
          </cell>
          <cell r="AO353">
            <v>45</v>
          </cell>
          <cell r="AP353">
            <v>45</v>
          </cell>
          <cell r="AQ353">
            <v>45</v>
          </cell>
          <cell r="AR353">
            <v>45</v>
          </cell>
          <cell r="AS353">
            <v>45</v>
          </cell>
          <cell r="AT353">
            <v>45</v>
          </cell>
          <cell r="AU353">
            <v>45</v>
          </cell>
          <cell r="AV353">
            <v>45</v>
          </cell>
          <cell r="AW353">
            <v>45</v>
          </cell>
          <cell r="AX353">
            <v>45</v>
          </cell>
          <cell r="AY353">
            <v>45</v>
          </cell>
          <cell r="AZ353">
            <v>45</v>
          </cell>
          <cell r="BA353">
            <v>45</v>
          </cell>
          <cell r="BB353">
            <v>45</v>
          </cell>
          <cell r="BC353">
            <v>45</v>
          </cell>
          <cell r="BD353">
            <v>45</v>
          </cell>
          <cell r="BE353">
            <v>45</v>
          </cell>
          <cell r="BF353">
            <v>45</v>
          </cell>
          <cell r="BG353">
            <v>45</v>
          </cell>
          <cell r="BH353">
            <v>45</v>
          </cell>
        </row>
        <row r="354">
          <cell r="A354" t="str">
            <v>5744C</v>
          </cell>
          <cell r="B354" t="str">
            <v>C-PORT (UK)</v>
          </cell>
          <cell r="C354" t="str">
            <v>C-PORT</v>
          </cell>
          <cell r="D354">
            <v>189.64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189.64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46</v>
          </cell>
          <cell r="AE354">
            <v>0</v>
          </cell>
          <cell r="AF354">
            <v>0</v>
          </cell>
          <cell r="AG354">
            <v>0</v>
          </cell>
        </row>
        <row r="355">
          <cell r="A355" t="str">
            <v>5755U</v>
          </cell>
          <cell r="B355" t="str">
            <v>INVRTR,LCD,12.1,WW</v>
          </cell>
          <cell r="C355" t="str">
            <v>LCD INVERTER</v>
          </cell>
          <cell r="D355">
            <v>9.6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9.6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386.82</v>
          </cell>
          <cell r="AE355">
            <v>0</v>
          </cell>
          <cell r="AF355">
            <v>0</v>
          </cell>
          <cell r="AG355">
            <v>0</v>
          </cell>
        </row>
        <row r="356">
          <cell r="A356" t="str">
            <v>5795D</v>
          </cell>
          <cell r="B356" t="str">
            <v>LS 120 BLANK DISK MOD (LAT)</v>
          </cell>
          <cell r="C356" t="str">
            <v>LS 120</v>
          </cell>
          <cell r="D356">
            <v>70.180000000000007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70.180000000000007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321.02999999999997</v>
          </cell>
          <cell r="AE356">
            <v>0</v>
          </cell>
          <cell r="AF356">
            <v>0</v>
          </cell>
          <cell r="AG356">
            <v>0</v>
          </cell>
        </row>
        <row r="357">
          <cell r="A357" t="str">
            <v>5833E</v>
          </cell>
          <cell r="B357" t="str">
            <v>ASSY,NBK,I7000LT,OEM 15"</v>
          </cell>
          <cell r="C357" t="str">
            <v>BASE</v>
          </cell>
          <cell r="D357">
            <v>995.18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995.18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33.78</v>
          </cell>
          <cell r="AE357">
            <v>0</v>
          </cell>
          <cell r="AF357">
            <v>0</v>
          </cell>
          <cell r="AG357">
            <v>0</v>
          </cell>
        </row>
        <row r="358">
          <cell r="A358" t="str">
            <v>5840E</v>
          </cell>
          <cell r="B358" t="str">
            <v>PALMREST/TRACKPAD - CORONA</v>
          </cell>
          <cell r="C358" t="str">
            <v>PALMREST/TRACKPAD</v>
          </cell>
          <cell r="D358">
            <v>27.2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27.2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21.76</v>
          </cell>
          <cell r="AE358">
            <v>0</v>
          </cell>
          <cell r="AF358">
            <v>0</v>
          </cell>
          <cell r="AG358">
            <v>0</v>
          </cell>
        </row>
        <row r="359">
          <cell r="A359" t="str">
            <v>5889T</v>
          </cell>
          <cell r="B359" t="str">
            <v>LCD,TFT,SXGA,15.4,3.3V,I7500</v>
          </cell>
          <cell r="C359" t="str">
            <v>15.4" SXGA LCD</v>
          </cell>
          <cell r="D359">
            <v>550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550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93</v>
          </cell>
          <cell r="AE359">
            <v>0</v>
          </cell>
          <cell r="AF359">
            <v>0</v>
          </cell>
          <cell r="AG359">
            <v>0</v>
          </cell>
        </row>
        <row r="360">
          <cell r="A360" t="str">
            <v>58DUV</v>
          </cell>
          <cell r="B360" t="str">
            <v>RMS,LS120,120M,F3,ATAPI,M</v>
          </cell>
          <cell r="C360" t="str">
            <v>LS 120</v>
          </cell>
          <cell r="D360">
            <v>98</v>
          </cell>
          <cell r="E360">
            <v>100</v>
          </cell>
          <cell r="F360">
            <v>98</v>
          </cell>
          <cell r="G360">
            <v>98</v>
          </cell>
          <cell r="H360">
            <v>98</v>
          </cell>
          <cell r="I360">
            <v>98</v>
          </cell>
          <cell r="J360">
            <v>98</v>
          </cell>
          <cell r="K360">
            <v>98</v>
          </cell>
          <cell r="L360">
            <v>98</v>
          </cell>
          <cell r="M360">
            <v>98</v>
          </cell>
          <cell r="N360">
            <v>98</v>
          </cell>
          <cell r="O360">
            <v>98</v>
          </cell>
          <cell r="P360">
            <v>98</v>
          </cell>
          <cell r="Q360">
            <v>98</v>
          </cell>
          <cell r="R360">
            <v>100</v>
          </cell>
          <cell r="S360">
            <v>98</v>
          </cell>
          <cell r="T360">
            <v>98</v>
          </cell>
          <cell r="U360">
            <v>98</v>
          </cell>
          <cell r="V360">
            <v>98</v>
          </cell>
          <cell r="W360">
            <v>98</v>
          </cell>
          <cell r="X360">
            <v>98</v>
          </cell>
          <cell r="Y360">
            <v>98</v>
          </cell>
          <cell r="Z360">
            <v>98</v>
          </cell>
          <cell r="AA360">
            <v>98</v>
          </cell>
          <cell r="AB360">
            <v>98</v>
          </cell>
          <cell r="AC360">
            <v>98</v>
          </cell>
          <cell r="AD360">
            <v>93</v>
          </cell>
          <cell r="AE360">
            <v>0</v>
          </cell>
          <cell r="AF360">
            <v>0</v>
          </cell>
          <cell r="AG360">
            <v>0</v>
          </cell>
        </row>
        <row r="361">
          <cell r="A361" t="str">
            <v>58JWK</v>
          </cell>
          <cell r="B361" t="str">
            <v>MOD,BTRY,PRIMARY,6 CELL,CS/Csi`</v>
          </cell>
          <cell r="C361" t="str">
            <v>BATTERY</v>
          </cell>
          <cell r="D361">
            <v>100.82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100.82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29.94</v>
          </cell>
          <cell r="AE361">
            <v>0</v>
          </cell>
          <cell r="AF361">
            <v>0</v>
          </cell>
          <cell r="AG361">
            <v>0</v>
          </cell>
        </row>
        <row r="362">
          <cell r="A362" t="str">
            <v>58VND</v>
          </cell>
          <cell r="B362" t="str">
            <v>RMS,ZIP,12.7MM,1.0,ZFOLD,NBK</v>
          </cell>
          <cell r="C362" t="str">
            <v>ZIP DRIVE</v>
          </cell>
          <cell r="D362">
            <v>3.46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3.46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44</v>
          </cell>
          <cell r="AE362">
            <v>0</v>
          </cell>
          <cell r="AF362">
            <v>0</v>
          </cell>
          <cell r="AG362">
            <v>0</v>
          </cell>
        </row>
        <row r="363">
          <cell r="A363" t="str">
            <v>58WNV</v>
          </cell>
          <cell r="B363" t="str">
            <v>MDM,56K,PCMCIA,DFAX,CBL,3COM (Polaris)</v>
          </cell>
          <cell r="C363" t="str">
            <v>MODEM</v>
          </cell>
          <cell r="D363">
            <v>17.27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17.27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12.92</v>
          </cell>
          <cell r="AE363">
            <v>0</v>
          </cell>
          <cell r="AF363">
            <v>0</v>
          </cell>
          <cell r="AG363">
            <v>0</v>
          </cell>
        </row>
        <row r="364">
          <cell r="A364" t="str">
            <v>59MNK</v>
          </cell>
          <cell r="B364" t="str">
            <v>ASSY,BTRY,MAIN,74W,LIION,I7K</v>
          </cell>
          <cell r="C364" t="str">
            <v>BATTERY</v>
          </cell>
          <cell r="D364">
            <v>9.98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9.98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166.76</v>
          </cell>
          <cell r="AE364">
            <v>0</v>
          </cell>
          <cell r="AF364">
            <v>0</v>
          </cell>
          <cell r="AG364">
            <v>0</v>
          </cell>
        </row>
        <row r="365">
          <cell r="A365" t="str">
            <v>59MNK</v>
          </cell>
          <cell r="B365" t="str">
            <v>HD,6.4GB,I,F2,9.5MM,IBM-BSCYN</v>
          </cell>
          <cell r="C365" t="str">
            <v>6.4GB 9.5MM IBM HDD</v>
          </cell>
          <cell r="D365">
            <v>9.98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9.98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45.11</v>
          </cell>
          <cell r="AE365">
            <v>0</v>
          </cell>
          <cell r="AF365">
            <v>0</v>
          </cell>
          <cell r="AG365">
            <v>0</v>
          </cell>
          <cell r="AH365">
            <v>320</v>
          </cell>
          <cell r="AI365">
            <v>320</v>
          </cell>
          <cell r="AJ365">
            <v>320</v>
          </cell>
          <cell r="AK365">
            <v>320</v>
          </cell>
          <cell r="AL365">
            <v>320</v>
          </cell>
          <cell r="AM365">
            <v>320</v>
          </cell>
          <cell r="AN365">
            <v>320</v>
          </cell>
          <cell r="AO365">
            <v>320</v>
          </cell>
          <cell r="AP365">
            <v>320</v>
          </cell>
          <cell r="AQ365">
            <v>320</v>
          </cell>
          <cell r="AR365">
            <v>320</v>
          </cell>
          <cell r="AS365">
            <v>320</v>
          </cell>
          <cell r="AT365">
            <v>320</v>
          </cell>
          <cell r="AU365">
            <v>320</v>
          </cell>
          <cell r="AV365">
            <v>320</v>
          </cell>
          <cell r="AW365">
            <v>320</v>
          </cell>
          <cell r="AX365">
            <v>320</v>
          </cell>
          <cell r="AY365">
            <v>320</v>
          </cell>
          <cell r="AZ365">
            <v>320</v>
          </cell>
          <cell r="BA365">
            <v>320</v>
          </cell>
          <cell r="BB365">
            <v>320</v>
          </cell>
          <cell r="BC365">
            <v>320</v>
          </cell>
          <cell r="BD365">
            <v>320</v>
          </cell>
          <cell r="BE365">
            <v>320</v>
          </cell>
          <cell r="BF365">
            <v>320</v>
          </cell>
          <cell r="BG365">
            <v>320</v>
          </cell>
          <cell r="BH365">
            <v>320</v>
          </cell>
          <cell r="BI365">
            <v>320</v>
          </cell>
          <cell r="BJ365">
            <v>320</v>
          </cell>
          <cell r="BK365">
            <v>320</v>
          </cell>
          <cell r="BL365">
            <v>320</v>
          </cell>
          <cell r="BM365">
            <v>320</v>
          </cell>
          <cell r="BN365">
            <v>320</v>
          </cell>
          <cell r="BO365">
            <v>320</v>
          </cell>
          <cell r="BP365">
            <v>320</v>
          </cell>
          <cell r="BQ365">
            <v>320</v>
          </cell>
          <cell r="BR365">
            <v>320</v>
          </cell>
          <cell r="BS365">
            <v>320</v>
          </cell>
          <cell r="BT365">
            <v>320</v>
          </cell>
          <cell r="BU365">
            <v>320</v>
          </cell>
          <cell r="BV365">
            <v>320</v>
          </cell>
          <cell r="BW365">
            <v>320</v>
          </cell>
          <cell r="BX365">
            <v>320</v>
          </cell>
          <cell r="BY365">
            <v>320</v>
          </cell>
          <cell r="BZ365">
            <v>320</v>
          </cell>
          <cell r="CA365">
            <v>320</v>
          </cell>
          <cell r="CB365">
            <v>320</v>
          </cell>
          <cell r="CC365">
            <v>320</v>
          </cell>
          <cell r="CD365">
            <v>320</v>
          </cell>
          <cell r="CE365">
            <v>320</v>
          </cell>
          <cell r="CF365">
            <v>320</v>
          </cell>
          <cell r="CG365">
            <v>320</v>
          </cell>
          <cell r="CH365">
            <v>320</v>
          </cell>
          <cell r="CI365">
            <v>320</v>
          </cell>
          <cell r="CJ365">
            <v>320</v>
          </cell>
          <cell r="CK365">
            <v>320</v>
          </cell>
          <cell r="CL365">
            <v>320</v>
          </cell>
          <cell r="CM365">
            <v>320</v>
          </cell>
          <cell r="CN365">
            <v>320</v>
          </cell>
          <cell r="CO365">
            <v>320</v>
          </cell>
          <cell r="CP365">
            <v>320</v>
          </cell>
          <cell r="CQ365">
            <v>320</v>
          </cell>
          <cell r="CR365">
            <v>320</v>
          </cell>
          <cell r="CS365">
            <v>320</v>
          </cell>
        </row>
        <row r="366">
          <cell r="A366" t="str">
            <v>5C392</v>
          </cell>
          <cell r="B366" t="str">
            <v xml:space="preserve"> CASE,CRYG,NYL,NBK,UNIVERSAL</v>
          </cell>
          <cell r="C366" t="str">
            <v>HARD DRIVES 10G FJTS</v>
          </cell>
          <cell r="D366">
            <v>88.97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88.97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214.45</v>
          </cell>
          <cell r="AE366">
            <v>34.5</v>
          </cell>
          <cell r="AF366">
            <v>0</v>
          </cell>
          <cell r="AG366">
            <v>0</v>
          </cell>
          <cell r="AH366">
            <v>87</v>
          </cell>
          <cell r="AI366">
            <v>87</v>
          </cell>
          <cell r="AJ366">
            <v>87</v>
          </cell>
          <cell r="AK366">
            <v>87</v>
          </cell>
          <cell r="AL366">
            <v>87</v>
          </cell>
          <cell r="AM366">
            <v>87</v>
          </cell>
          <cell r="AN366">
            <v>87</v>
          </cell>
          <cell r="AO366">
            <v>87</v>
          </cell>
          <cell r="AP366">
            <v>87</v>
          </cell>
          <cell r="AQ366">
            <v>87</v>
          </cell>
          <cell r="AR366">
            <v>87</v>
          </cell>
          <cell r="AS366">
            <v>87</v>
          </cell>
          <cell r="AT366">
            <v>87</v>
          </cell>
          <cell r="AU366">
            <v>87</v>
          </cell>
          <cell r="AV366">
            <v>87</v>
          </cell>
          <cell r="AW366">
            <v>87</v>
          </cell>
          <cell r="AX366">
            <v>87</v>
          </cell>
          <cell r="AY366">
            <v>87</v>
          </cell>
          <cell r="AZ366">
            <v>87</v>
          </cell>
          <cell r="BA366">
            <v>87</v>
          </cell>
        </row>
        <row r="367">
          <cell r="A367" t="str">
            <v>5C393</v>
          </cell>
          <cell r="B367" t="str">
            <v>KYBD,87,DOM,CPiA</v>
          </cell>
          <cell r="C367" t="str">
            <v>KEYBOARD</v>
          </cell>
          <cell r="D367">
            <v>98.21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98.21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30.63</v>
          </cell>
          <cell r="AE367">
            <v>0</v>
          </cell>
          <cell r="AF367">
            <v>0</v>
          </cell>
          <cell r="AG367">
            <v>0</v>
          </cell>
        </row>
        <row r="368">
          <cell r="A368" t="str">
            <v>5C487</v>
          </cell>
          <cell r="B368" t="str">
            <v>LCD,TFT,XGA,15.0,3.3,HTCHI,NBK</v>
          </cell>
          <cell r="C368" t="str">
            <v>15" LCD</v>
          </cell>
          <cell r="D368">
            <v>0.21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0.21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17.670000000000002</v>
          </cell>
          <cell r="AE368">
            <v>0</v>
          </cell>
          <cell r="AF368">
            <v>0</v>
          </cell>
          <cell r="AG368">
            <v>0</v>
          </cell>
        </row>
        <row r="369">
          <cell r="A369" t="str">
            <v>5C494</v>
          </cell>
          <cell r="B369" t="str">
            <v>CD,650M,I,INT,NBK,24X,TSHBA</v>
          </cell>
          <cell r="C369" t="str">
            <v>24X CD ROM(VA)(LAT)</v>
          </cell>
          <cell r="D369">
            <v>3.25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3.25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14.28</v>
          </cell>
          <cell r="AE369">
            <v>0</v>
          </cell>
          <cell r="AF369">
            <v>0</v>
          </cell>
          <cell r="AG369">
            <v>0</v>
          </cell>
        </row>
        <row r="370">
          <cell r="A370" t="str">
            <v>5C737</v>
          </cell>
          <cell r="B370" t="str">
            <v>CD,650M,I,INT,NBK,24X,TSHBA</v>
          </cell>
          <cell r="C370" t="str">
            <v>24X CD ROM(VA)(LAT)</v>
          </cell>
          <cell r="D370">
            <v>790.35</v>
          </cell>
          <cell r="E370">
            <v>738.21749999999997</v>
          </cell>
          <cell r="F370">
            <v>718.97249999999997</v>
          </cell>
          <cell r="G370">
            <v>718.35</v>
          </cell>
          <cell r="H370">
            <v>718.35</v>
          </cell>
          <cell r="I370">
            <v>718.35</v>
          </cell>
          <cell r="J370">
            <v>718.35</v>
          </cell>
          <cell r="K370">
            <v>718.35</v>
          </cell>
          <cell r="L370">
            <v>718.35</v>
          </cell>
          <cell r="M370">
            <v>718.35</v>
          </cell>
          <cell r="N370">
            <v>718.35</v>
          </cell>
          <cell r="O370">
            <v>718.35</v>
          </cell>
          <cell r="P370">
            <v>718.35</v>
          </cell>
          <cell r="Q370">
            <v>790.35</v>
          </cell>
          <cell r="R370">
            <v>738.22</v>
          </cell>
          <cell r="S370">
            <v>718.97</v>
          </cell>
          <cell r="T370">
            <v>718.35</v>
          </cell>
          <cell r="U370">
            <v>718.35</v>
          </cell>
          <cell r="V370">
            <v>718.35</v>
          </cell>
          <cell r="W370">
            <v>718.35</v>
          </cell>
          <cell r="X370">
            <v>718.35</v>
          </cell>
          <cell r="Y370">
            <v>718.35</v>
          </cell>
          <cell r="Z370">
            <v>718.35</v>
          </cell>
          <cell r="AA370">
            <v>718.35</v>
          </cell>
          <cell r="AB370">
            <v>718.35</v>
          </cell>
          <cell r="AC370">
            <v>718.35</v>
          </cell>
          <cell r="AD370">
            <v>370.68</v>
          </cell>
          <cell r="AE370">
            <v>0</v>
          </cell>
          <cell r="AF370">
            <v>0</v>
          </cell>
          <cell r="AG370">
            <v>0</v>
          </cell>
        </row>
        <row r="371">
          <cell r="A371" t="str">
            <v>5D366</v>
          </cell>
          <cell r="B371" t="str">
            <v>MOD,DVD-LS120,4X-120M,TSHB,I75</v>
          </cell>
          <cell r="C371" t="str">
            <v>COLORADO BASE 14/333</v>
          </cell>
          <cell r="D371">
            <v>285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285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1280.3399999999999</v>
          </cell>
          <cell r="AE371">
            <v>0</v>
          </cell>
          <cell r="AF371">
            <v>0</v>
          </cell>
          <cell r="AG371">
            <v>0</v>
          </cell>
        </row>
        <row r="372">
          <cell r="A372" t="str">
            <v>5E641</v>
          </cell>
          <cell r="B372" t="str">
            <v>ASSY,PLMRST,TPAD,D-PTG,GRY</v>
          </cell>
          <cell r="C372" t="str">
            <v>PALMREST</v>
          </cell>
          <cell r="D372">
            <v>14.75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14.75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16.34</v>
          </cell>
          <cell r="AE372">
            <v>270</v>
          </cell>
          <cell r="AF372">
            <v>0</v>
          </cell>
          <cell r="AG372">
            <v>0</v>
          </cell>
        </row>
        <row r="373">
          <cell r="A373" t="str">
            <v>5H090</v>
          </cell>
          <cell r="B373" t="str">
            <v>KYBD,87,US,NBK,I3500</v>
          </cell>
          <cell r="C373" t="str">
            <v>KEYBOARD</v>
          </cell>
          <cell r="D373">
            <v>21.73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21.73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47.11</v>
          </cell>
          <cell r="AE373">
            <v>0</v>
          </cell>
          <cell r="AF373">
            <v>0</v>
          </cell>
          <cell r="AG373">
            <v>0</v>
          </cell>
        </row>
        <row r="374">
          <cell r="A374" t="str">
            <v>5H981</v>
          </cell>
          <cell r="B374" t="str">
            <v>ASSY,NBK,BASE,I7500,14.1,OEM</v>
          </cell>
          <cell r="C374" t="str">
            <v>SYDNEY 14.1" BASE</v>
          </cell>
          <cell r="D374">
            <v>7.89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7.89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20.61</v>
          </cell>
          <cell r="AE374">
            <v>27.73</v>
          </cell>
          <cell r="AF374">
            <v>0</v>
          </cell>
          <cell r="AG374">
            <v>0</v>
          </cell>
        </row>
        <row r="375">
          <cell r="A375" t="str">
            <v>6015P</v>
          </cell>
          <cell r="B375" t="str">
            <v>CORONA KEYBOARD MOD US</v>
          </cell>
          <cell r="C375" t="str">
            <v>KEYBOARD</v>
          </cell>
          <cell r="D375">
            <v>14.04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14.04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660</v>
          </cell>
          <cell r="AE375">
            <v>0</v>
          </cell>
          <cell r="AF375">
            <v>0</v>
          </cell>
          <cell r="AG375">
            <v>0</v>
          </cell>
        </row>
        <row r="376">
          <cell r="A376" t="str">
            <v>6015P</v>
          </cell>
          <cell r="B376" t="str">
            <v>CORONA KEYBOARD</v>
          </cell>
          <cell r="C376" t="str">
            <v>KEYBOARD</v>
          </cell>
          <cell r="D376">
            <v>14.04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14.04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2.57</v>
          </cell>
          <cell r="AE376">
            <v>0</v>
          </cell>
          <cell r="AF376">
            <v>0</v>
          </cell>
          <cell r="AG376">
            <v>0</v>
          </cell>
        </row>
        <row r="377">
          <cell r="A377" t="str">
            <v>6088U</v>
          </cell>
          <cell r="B377" t="str">
            <v>MOD,DVD\SW,6X,TSHBA,D-PTG,APCC</v>
          </cell>
          <cell r="C377" t="str">
            <v>6X DVD</v>
          </cell>
          <cell r="D377">
            <v>137.80000000000001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137.80000000000001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47.38</v>
          </cell>
          <cell r="AE377">
            <v>0</v>
          </cell>
          <cell r="AF377">
            <v>0</v>
          </cell>
          <cell r="AG377">
            <v>0</v>
          </cell>
        </row>
        <row r="378">
          <cell r="A378" t="str">
            <v>60MDK</v>
          </cell>
          <cell r="B378" t="str">
            <v>MOD,CRD,VID,VGA,4M,ATI,2ND,I7K</v>
          </cell>
          <cell r="C378" t="str">
            <v>VIDEO CARD</v>
          </cell>
          <cell r="D378">
            <v>10.09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10.09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31.27</v>
          </cell>
          <cell r="AE378">
            <v>42.69</v>
          </cell>
          <cell r="AF378">
            <v>0</v>
          </cell>
          <cell r="AG378">
            <v>0</v>
          </cell>
        </row>
        <row r="379">
          <cell r="A379" t="str">
            <v>60MUU</v>
          </cell>
          <cell r="B379" t="str">
            <v>MOD,CRD,VID,VGA,4M,ATI,2ND,I7K</v>
          </cell>
          <cell r="C379" t="str">
            <v>VIDEO CARD</v>
          </cell>
          <cell r="D379">
            <v>89.22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89.22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45.5</v>
          </cell>
          <cell r="AE379">
            <v>0</v>
          </cell>
          <cell r="AF379">
            <v>0</v>
          </cell>
          <cell r="AG379">
            <v>0</v>
          </cell>
        </row>
        <row r="380">
          <cell r="A380" t="str">
            <v>60RHN</v>
          </cell>
          <cell r="B380" t="str">
            <v>MOD,CRD,VID,VGA,4M,ATI,2ND,I7K</v>
          </cell>
          <cell r="C380" t="str">
            <v>VIDEO CARD</v>
          </cell>
          <cell r="D380">
            <v>3.38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3.38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45.5</v>
          </cell>
          <cell r="AE380">
            <v>0</v>
          </cell>
          <cell r="AF380">
            <v>0</v>
          </cell>
          <cell r="AG380">
            <v>0</v>
          </cell>
        </row>
        <row r="381">
          <cell r="A381" t="str">
            <v>60XFX</v>
          </cell>
          <cell r="B381" t="str">
            <v>BTRY,34WHR,11.1V,6CELL,LITH,CS</v>
          </cell>
          <cell r="C381" t="str">
            <v>HARD DRIVES 10G FJTS</v>
          </cell>
          <cell r="D381">
            <v>21.54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21.54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170</v>
          </cell>
          <cell r="AE381">
            <v>0</v>
          </cell>
          <cell r="AF381">
            <v>0</v>
          </cell>
          <cell r="AG381">
            <v>0</v>
          </cell>
        </row>
        <row r="382">
          <cell r="A382" t="str">
            <v>611HU</v>
          </cell>
          <cell r="B382" t="str">
            <v>CD, 680M, 24X, SAMSUNG (LATITUDE)</v>
          </cell>
          <cell r="C382" t="str">
            <v>24X CD ROM</v>
          </cell>
          <cell r="D382">
            <v>20.05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20.05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112.47</v>
          </cell>
          <cell r="AE382">
            <v>0</v>
          </cell>
          <cell r="AF382">
            <v>0</v>
          </cell>
          <cell r="AG382">
            <v>0</v>
          </cell>
        </row>
        <row r="383">
          <cell r="A383" t="str">
            <v>6122D</v>
          </cell>
          <cell r="B383" t="str">
            <v>RMS,LS120,120M,F3,ATAPI,M</v>
          </cell>
          <cell r="C383" t="str">
            <v>LS 120</v>
          </cell>
          <cell r="D383">
            <v>63.5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63.5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1023.08</v>
          </cell>
          <cell r="AE383">
            <v>0</v>
          </cell>
          <cell r="AF383">
            <v>0</v>
          </cell>
          <cell r="AG383">
            <v>0</v>
          </cell>
        </row>
        <row r="384">
          <cell r="A384" t="str">
            <v>6141T</v>
          </cell>
          <cell r="B384" t="str">
            <v>MOD,BTRY,PRIMARY,6 CELL,CS/Csi`</v>
          </cell>
          <cell r="C384" t="str">
            <v>BATTERY</v>
          </cell>
          <cell r="D384">
            <v>55.74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55.74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188.94</v>
          </cell>
          <cell r="AE384">
            <v>0</v>
          </cell>
          <cell r="AF384">
            <v>0</v>
          </cell>
          <cell r="AG384">
            <v>0</v>
          </cell>
        </row>
        <row r="385">
          <cell r="A385" t="str">
            <v>6158U</v>
          </cell>
          <cell r="B385" t="str">
            <v>MOD,RMS,ZIP,IOM,MEGABAY,I75</v>
          </cell>
          <cell r="C385" t="str">
            <v>ZIP DRIVE</v>
          </cell>
          <cell r="D385">
            <v>16.7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16.7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315</v>
          </cell>
          <cell r="AE385">
            <v>0</v>
          </cell>
          <cell r="AF385">
            <v>0</v>
          </cell>
          <cell r="AG385">
            <v>0</v>
          </cell>
        </row>
        <row r="386">
          <cell r="A386" t="str">
            <v>615TW</v>
          </cell>
          <cell r="B386" t="str">
            <v>MDM,56K,PCMCIA,DFAX,CBL,3COM (Polaris)</v>
          </cell>
          <cell r="C386" t="str">
            <v>MODEM</v>
          </cell>
          <cell r="D386">
            <v>136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136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31.28</v>
          </cell>
          <cell r="AE386">
            <v>31.55</v>
          </cell>
          <cell r="AF386">
            <v>0</v>
          </cell>
          <cell r="AG386">
            <v>0</v>
          </cell>
        </row>
        <row r="387">
          <cell r="A387" t="str">
            <v>6171R</v>
          </cell>
          <cell r="B387" t="str">
            <v>ASSY,BTRY,MAIN,74W,LIION,I7K</v>
          </cell>
          <cell r="C387" t="str">
            <v>BATTERY</v>
          </cell>
          <cell r="D387">
            <v>56.41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56.41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46</v>
          </cell>
          <cell r="AE387">
            <v>0</v>
          </cell>
          <cell r="AF387">
            <v>0</v>
          </cell>
          <cell r="AG387">
            <v>0</v>
          </cell>
        </row>
        <row r="388">
          <cell r="A388" t="str">
            <v>6174P</v>
          </cell>
          <cell r="B388" t="str">
            <v>HD,6.4GB,I,F2,9.5MM,IBM-BSCYN</v>
          </cell>
          <cell r="C388" t="str">
            <v>6.4GB 9.5MM IBM HDD</v>
          </cell>
          <cell r="D388">
            <v>132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132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46</v>
          </cell>
          <cell r="AE388">
            <v>0</v>
          </cell>
          <cell r="AF388">
            <v>0</v>
          </cell>
          <cell r="AG388">
            <v>0</v>
          </cell>
        </row>
        <row r="389">
          <cell r="A389" t="str">
            <v>623PM</v>
          </cell>
          <cell r="B389" t="str">
            <v xml:space="preserve"> CASE,CRYG,NYL,NBK,UNIVERSAL</v>
          </cell>
          <cell r="C389" t="str">
            <v>CARRYING CASE</v>
          </cell>
          <cell r="D389">
            <v>159.9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159.9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54.05</v>
          </cell>
          <cell r="AE389">
            <v>0</v>
          </cell>
          <cell r="AF389">
            <v>0</v>
          </cell>
          <cell r="AG389">
            <v>0</v>
          </cell>
        </row>
        <row r="390">
          <cell r="A390" t="str">
            <v>6249X</v>
          </cell>
          <cell r="B390" t="str">
            <v>HD,4GB,I,F2,9.5MM,FJTSU</v>
          </cell>
          <cell r="C390" t="str">
            <v>HARD DRIVES</v>
          </cell>
          <cell r="D390">
            <v>17.489999999999998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17.489999999999998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310</v>
          </cell>
          <cell r="AE390">
            <v>0</v>
          </cell>
          <cell r="AF390">
            <v>0</v>
          </cell>
          <cell r="AG390">
            <v>0</v>
          </cell>
        </row>
        <row r="391">
          <cell r="A391" t="str">
            <v>625FR</v>
          </cell>
          <cell r="B391" t="str">
            <v>C-PORT (US)</v>
          </cell>
          <cell r="C391" t="str">
            <v>C-PORT</v>
          </cell>
          <cell r="D391">
            <v>8.15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8.15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45</v>
          </cell>
          <cell r="AE391">
            <v>0</v>
          </cell>
          <cell r="AF391">
            <v>0</v>
          </cell>
          <cell r="AG391">
            <v>0</v>
          </cell>
        </row>
        <row r="392">
          <cell r="A392" t="str">
            <v>6286U</v>
          </cell>
          <cell r="B392" t="str">
            <v>LCD,TFT,XGA,15.0,3.3,HTCHI,NBK</v>
          </cell>
          <cell r="C392" t="str">
            <v>15" LCD</v>
          </cell>
          <cell r="D392">
            <v>620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620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1305.46</v>
          </cell>
          <cell r="AE392">
            <v>0</v>
          </cell>
          <cell r="AF392">
            <v>0</v>
          </cell>
          <cell r="AG392">
            <v>0</v>
          </cell>
        </row>
        <row r="393">
          <cell r="A393" t="str">
            <v>629EN</v>
          </cell>
          <cell r="B393" t="str">
            <v>RMS,ZIP,12.7MM,1.0,ZFOLD,NBK</v>
          </cell>
          <cell r="C393" t="str">
            <v>ZIP DRIVE</v>
          </cell>
          <cell r="D393">
            <v>285</v>
          </cell>
          <cell r="E393">
            <v>275</v>
          </cell>
          <cell r="F393">
            <v>265</v>
          </cell>
          <cell r="G393">
            <v>265</v>
          </cell>
          <cell r="H393">
            <v>265</v>
          </cell>
          <cell r="I393">
            <v>265</v>
          </cell>
          <cell r="J393">
            <v>265</v>
          </cell>
          <cell r="K393">
            <v>265</v>
          </cell>
          <cell r="L393">
            <v>265</v>
          </cell>
          <cell r="M393">
            <v>265</v>
          </cell>
          <cell r="N393">
            <v>265</v>
          </cell>
          <cell r="O393">
            <v>265</v>
          </cell>
          <cell r="P393">
            <v>265</v>
          </cell>
          <cell r="Q393">
            <v>285</v>
          </cell>
          <cell r="R393">
            <v>275</v>
          </cell>
          <cell r="S393">
            <v>265</v>
          </cell>
          <cell r="T393">
            <v>265</v>
          </cell>
          <cell r="U393">
            <v>265</v>
          </cell>
          <cell r="V393">
            <v>265</v>
          </cell>
          <cell r="W393">
            <v>265</v>
          </cell>
          <cell r="X393">
            <v>265</v>
          </cell>
          <cell r="Y393">
            <v>265</v>
          </cell>
          <cell r="Z393">
            <v>265</v>
          </cell>
          <cell r="AA393">
            <v>265</v>
          </cell>
          <cell r="AB393">
            <v>265</v>
          </cell>
          <cell r="AC393">
            <v>265</v>
          </cell>
          <cell r="AD393">
            <v>12.53</v>
          </cell>
          <cell r="AE393">
            <v>0</v>
          </cell>
          <cell r="AF393">
            <v>0</v>
          </cell>
          <cell r="AG393">
            <v>0</v>
          </cell>
        </row>
        <row r="394">
          <cell r="A394" t="str">
            <v>62EMF</v>
          </cell>
          <cell r="B394" t="str">
            <v>ADPT,AC,EXT,19V,60W,NBK,I</v>
          </cell>
          <cell r="C394" t="str">
            <v>COLORADO BASE 14/366</v>
          </cell>
          <cell r="D394">
            <v>264.64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264.64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14.54</v>
          </cell>
          <cell r="AE394">
            <v>0</v>
          </cell>
          <cell r="AF394">
            <v>0</v>
          </cell>
          <cell r="AG394">
            <v>0</v>
          </cell>
        </row>
        <row r="395">
          <cell r="A395" t="str">
            <v>6380T</v>
          </cell>
          <cell r="B395" t="str">
            <v>ASSY,PLMRST,TPAD,D-PTG,GRY</v>
          </cell>
          <cell r="C395" t="str">
            <v>PALMREST</v>
          </cell>
          <cell r="D395">
            <v>37.270000000000003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37.270000000000003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96</v>
          </cell>
          <cell r="AE395">
            <v>263</v>
          </cell>
          <cell r="AF395">
            <v>0</v>
          </cell>
          <cell r="AG395">
            <v>0</v>
          </cell>
        </row>
        <row r="396">
          <cell r="A396" t="str">
            <v>63NHR</v>
          </cell>
          <cell r="B396" t="str">
            <v>ASSY,PWA,MN,CH-ST,V2</v>
          </cell>
          <cell r="C396" t="str">
            <v>MOTHERBOARD</v>
          </cell>
          <cell r="D396">
            <v>21.74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21.74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18.79</v>
          </cell>
          <cell r="AE396">
            <v>263</v>
          </cell>
          <cell r="AF396">
            <v>0</v>
          </cell>
          <cell r="AG396">
            <v>0</v>
          </cell>
        </row>
        <row r="397">
          <cell r="A397" t="str">
            <v>63NMH</v>
          </cell>
          <cell r="B397" t="str">
            <v>C-PORT (EUR)</v>
          </cell>
          <cell r="C397" t="str">
            <v>HARD DRIVES 10G FJTS</v>
          </cell>
          <cell r="D397">
            <v>93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93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189.08</v>
          </cell>
          <cell r="AE397">
            <v>0</v>
          </cell>
          <cell r="AF397">
            <v>0</v>
          </cell>
          <cell r="AG397">
            <v>0</v>
          </cell>
        </row>
        <row r="398">
          <cell r="A398" t="str">
            <v>6406R</v>
          </cell>
          <cell r="B398" t="str">
            <v>MOD,HSG,CPORT2,APR,US,AP</v>
          </cell>
          <cell r="C398" t="str">
            <v>STOGIE</v>
          </cell>
          <cell r="D398">
            <v>147.91999999999999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147.91999999999999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94.2</v>
          </cell>
          <cell r="AE398">
            <v>0</v>
          </cell>
          <cell r="AF398">
            <v>0</v>
          </cell>
          <cell r="AG398">
            <v>0</v>
          </cell>
        </row>
        <row r="399">
          <cell r="A399" t="str">
            <v>645RW</v>
          </cell>
          <cell r="B399" t="str">
            <v>KYBD,87,US,NBK,I7000</v>
          </cell>
          <cell r="C399" t="str">
            <v>KEYBOARD</v>
          </cell>
          <cell r="D399">
            <v>29.94</v>
          </cell>
          <cell r="E399">
            <v>30.74</v>
          </cell>
          <cell r="F399">
            <v>30.74</v>
          </cell>
          <cell r="G399">
            <v>30.74</v>
          </cell>
          <cell r="H399">
            <v>30.74</v>
          </cell>
          <cell r="I399">
            <v>30.74</v>
          </cell>
          <cell r="J399">
            <v>30.74</v>
          </cell>
          <cell r="K399">
            <v>30.74</v>
          </cell>
          <cell r="L399">
            <v>30.74</v>
          </cell>
          <cell r="M399">
            <v>30.74</v>
          </cell>
          <cell r="N399">
            <v>30.74</v>
          </cell>
          <cell r="O399">
            <v>30.74</v>
          </cell>
          <cell r="P399">
            <v>30.74</v>
          </cell>
          <cell r="Q399">
            <v>29.94</v>
          </cell>
          <cell r="R399">
            <v>30.74</v>
          </cell>
          <cell r="S399">
            <v>30.74</v>
          </cell>
          <cell r="T399">
            <v>30.74</v>
          </cell>
          <cell r="U399">
            <v>30.74</v>
          </cell>
          <cell r="V399">
            <v>30.74</v>
          </cell>
          <cell r="W399">
            <v>30.74</v>
          </cell>
          <cell r="X399">
            <v>30.74</v>
          </cell>
          <cell r="Y399">
            <v>30.74</v>
          </cell>
          <cell r="Z399">
            <v>30.74</v>
          </cell>
          <cell r="AA399">
            <v>30.74</v>
          </cell>
          <cell r="AB399">
            <v>30.74</v>
          </cell>
          <cell r="AC399">
            <v>30.74</v>
          </cell>
          <cell r="AD399">
            <v>112.4</v>
          </cell>
          <cell r="AE399">
            <v>0</v>
          </cell>
          <cell r="AF399">
            <v>0</v>
          </cell>
          <cell r="AG399">
            <v>0</v>
          </cell>
        </row>
        <row r="400">
          <cell r="A400" t="str">
            <v>64FCJ</v>
          </cell>
          <cell r="B400" t="str">
            <v>CD,650M,I,INT,NBK,24X,TSHBA</v>
          </cell>
          <cell r="C400" t="str">
            <v>24X CD ROM(VA)(LAT)</v>
          </cell>
          <cell r="D400">
            <v>44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44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34.340000000000003</v>
          </cell>
          <cell r="AE400">
            <v>0</v>
          </cell>
          <cell r="AF400">
            <v>0</v>
          </cell>
          <cell r="AG400">
            <v>0</v>
          </cell>
        </row>
        <row r="401">
          <cell r="A401" t="str">
            <v>64PTV</v>
          </cell>
          <cell r="B401" t="str">
            <v>CD,650M,I,INT,NBK,24X,TSHBA</v>
          </cell>
          <cell r="C401" t="str">
            <v>24X CD ROM(VA)(LAT)</v>
          </cell>
          <cell r="D401">
            <v>12.92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12.92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19.09</v>
          </cell>
          <cell r="AE401">
            <v>397.83</v>
          </cell>
          <cell r="AF401">
            <v>0</v>
          </cell>
          <cell r="AG401">
            <v>0</v>
          </cell>
        </row>
        <row r="402">
          <cell r="A402" t="str">
            <v>64RHN</v>
          </cell>
          <cell r="B402" t="str">
            <v>ASSY,CD/FD,24X/1.44M,I7000</v>
          </cell>
          <cell r="C402" t="str">
            <v>CD/FD COMBO</v>
          </cell>
          <cell r="D402">
            <v>165.71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165.71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20.56</v>
          </cell>
          <cell r="AE402">
            <v>0</v>
          </cell>
          <cell r="AF402">
            <v>0</v>
          </cell>
          <cell r="AG402">
            <v>0</v>
          </cell>
        </row>
        <row r="403">
          <cell r="A403" t="str">
            <v>64WMG</v>
          </cell>
          <cell r="B403" t="str">
            <v>MOD, 24X, 680M, toshiba</v>
          </cell>
          <cell r="C403" t="str">
            <v>24X CD ROM(I 3500)</v>
          </cell>
          <cell r="D403">
            <v>43.61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43.61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3.8</v>
          </cell>
          <cell r="AE403">
            <v>0</v>
          </cell>
          <cell r="AF403">
            <v>0</v>
          </cell>
          <cell r="AG403">
            <v>0</v>
          </cell>
        </row>
        <row r="404">
          <cell r="A404" t="str">
            <v>651HP</v>
          </cell>
          <cell r="B404" t="str">
            <v>BASE,NBK,I7K,D300LT,15,APCC</v>
          </cell>
          <cell r="C404" t="str">
            <v>CYCLONE BASE VA</v>
          </cell>
          <cell r="D404">
            <v>200.56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200.56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12</v>
          </cell>
          <cell r="AE404">
            <v>0</v>
          </cell>
          <cell r="AF404">
            <v>0</v>
          </cell>
          <cell r="AG404">
            <v>0</v>
          </cell>
        </row>
        <row r="405">
          <cell r="A405" t="str">
            <v>655FE</v>
          </cell>
          <cell r="B405" t="str">
            <v>KIT,PPR,I/O,NBK,I7500,US,APCC</v>
          </cell>
          <cell r="C405" t="str">
            <v>PPR</v>
          </cell>
          <cell r="D405">
            <v>30.63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30.63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171.16</v>
          </cell>
          <cell r="AE405">
            <v>64.66</v>
          </cell>
          <cell r="AF405">
            <v>0</v>
          </cell>
          <cell r="AG405">
            <v>0</v>
          </cell>
        </row>
        <row r="406">
          <cell r="A406" t="str">
            <v>6599C</v>
          </cell>
          <cell r="B406" t="str">
            <v>HTSNK,CPU,HYB,CPiA</v>
          </cell>
          <cell r="C406" t="str">
            <v>HEATSINK</v>
          </cell>
          <cell r="D406">
            <v>5.39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5.39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17.63</v>
          </cell>
          <cell r="AE406">
            <v>0</v>
          </cell>
          <cell r="AF406">
            <v>0</v>
          </cell>
          <cell r="AG406">
            <v>0</v>
          </cell>
        </row>
        <row r="407">
          <cell r="A407" t="str">
            <v>65FNF</v>
          </cell>
          <cell r="B407" t="str">
            <v>18GB HDD FJTSU</v>
          </cell>
          <cell r="C407" t="str">
            <v>HARD DRIVES</v>
          </cell>
          <cell r="D407">
            <v>228.57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228.57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17.63</v>
          </cell>
          <cell r="AE407">
            <v>0</v>
          </cell>
          <cell r="AF407">
            <v>0</v>
          </cell>
          <cell r="AG407">
            <v>0</v>
          </cell>
        </row>
        <row r="408">
          <cell r="A408" t="str">
            <v>6626T</v>
          </cell>
          <cell r="B408" t="str">
            <v>BACK PANEL</v>
          </cell>
          <cell r="C408" t="str">
            <v>BACK PANEL</v>
          </cell>
          <cell r="D408">
            <v>14.28</v>
          </cell>
          <cell r="E408">
            <v>8.81</v>
          </cell>
          <cell r="F408">
            <v>8.81</v>
          </cell>
          <cell r="G408">
            <v>8.81</v>
          </cell>
          <cell r="H408">
            <v>8.81</v>
          </cell>
          <cell r="I408">
            <v>8.81</v>
          </cell>
          <cell r="J408">
            <v>8.81</v>
          </cell>
          <cell r="K408">
            <v>8.81</v>
          </cell>
          <cell r="L408">
            <v>8.81</v>
          </cell>
          <cell r="M408">
            <v>8.81</v>
          </cell>
          <cell r="N408">
            <v>8.81</v>
          </cell>
          <cell r="O408">
            <v>8.81</v>
          </cell>
          <cell r="P408">
            <v>8.81</v>
          </cell>
          <cell r="Q408">
            <v>14.28</v>
          </cell>
          <cell r="R408">
            <v>8.81</v>
          </cell>
          <cell r="S408">
            <v>8.81</v>
          </cell>
          <cell r="T408">
            <v>8.81</v>
          </cell>
          <cell r="U408">
            <v>8.81</v>
          </cell>
          <cell r="V408">
            <v>8.81</v>
          </cell>
          <cell r="W408">
            <v>8.81</v>
          </cell>
          <cell r="X408">
            <v>8.81</v>
          </cell>
          <cell r="Y408">
            <v>8.81</v>
          </cell>
          <cell r="Z408">
            <v>8.81</v>
          </cell>
          <cell r="AA408">
            <v>8.81</v>
          </cell>
          <cell r="AB408">
            <v>8.81</v>
          </cell>
          <cell r="AC408">
            <v>8.81</v>
          </cell>
          <cell r="AD408">
            <v>41.3</v>
          </cell>
          <cell r="AE408">
            <v>0</v>
          </cell>
          <cell r="AF408">
            <v>0</v>
          </cell>
          <cell r="AG408">
            <v>0</v>
          </cell>
        </row>
        <row r="409">
          <cell r="A409" t="str">
            <v>6656T</v>
          </cell>
          <cell r="B409" t="str">
            <v>KYBD,87,US,NBK,I3500</v>
          </cell>
          <cell r="C409" t="str">
            <v>KEYBOARD</v>
          </cell>
          <cell r="D409">
            <v>368.19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368.19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15.8</v>
          </cell>
          <cell r="AE409">
            <v>0</v>
          </cell>
          <cell r="AF409">
            <v>0</v>
          </cell>
          <cell r="AG409">
            <v>0</v>
          </cell>
        </row>
        <row r="410">
          <cell r="A410" t="str">
            <v>6687E</v>
          </cell>
          <cell r="B410" t="str">
            <v>ASSY,CD/FD,24X/1.44M,I7000</v>
          </cell>
          <cell r="C410" t="str">
            <v>COLORADO BASE 14/333</v>
          </cell>
          <cell r="D410">
            <v>1277.31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1277.31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15.8</v>
          </cell>
          <cell r="AE410">
            <v>0</v>
          </cell>
          <cell r="AF410">
            <v>0</v>
          </cell>
          <cell r="AG410">
            <v>0</v>
          </cell>
        </row>
        <row r="411">
          <cell r="A411" t="str">
            <v>6692D</v>
          </cell>
          <cell r="B411" t="str">
            <v>ASSY,NBK,BASE,CPA,TFT,WW(EXCL LCD)</v>
          </cell>
          <cell r="C411" t="str">
            <v>MOJAVE (LATITUDE CP)</v>
          </cell>
          <cell r="D411">
            <v>453.9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453.9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660</v>
          </cell>
          <cell r="AE411">
            <v>0</v>
          </cell>
          <cell r="AF411">
            <v>0</v>
          </cell>
          <cell r="AG411">
            <v>0</v>
          </cell>
        </row>
        <row r="412">
          <cell r="A412" t="str">
            <v>66GNR</v>
          </cell>
          <cell r="B412" t="str">
            <v>ASSY,BZL,LCD,12.1,CRNA</v>
          </cell>
          <cell r="C412" t="str">
            <v>BEZEL</v>
          </cell>
          <cell r="D412">
            <v>44.49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44.49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660</v>
          </cell>
          <cell r="AE412">
            <v>0</v>
          </cell>
          <cell r="AF412">
            <v>0</v>
          </cell>
          <cell r="AG412">
            <v>0</v>
          </cell>
        </row>
        <row r="413">
          <cell r="A413" t="str">
            <v>66KDY</v>
          </cell>
          <cell r="B413" t="str">
            <v>MOD,DVD-LS120,4X-120M,SNYO,I75</v>
          </cell>
          <cell r="C413" t="str">
            <v>4X DVD and LS 120</v>
          </cell>
          <cell r="D413">
            <v>20.78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20.78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660</v>
          </cell>
          <cell r="AE413">
            <v>0</v>
          </cell>
          <cell r="AF413">
            <v>0</v>
          </cell>
          <cell r="AG413">
            <v>0</v>
          </cell>
        </row>
        <row r="414">
          <cell r="A414" t="str">
            <v>6744C</v>
          </cell>
          <cell r="B414" t="str">
            <v>C-PORT (US)</v>
          </cell>
          <cell r="C414" t="str">
            <v>C-PORT</v>
          </cell>
          <cell r="D414">
            <v>188.28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188.28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2.57</v>
          </cell>
          <cell r="AE414">
            <v>34.770000000000003</v>
          </cell>
          <cell r="AF414">
            <v>0</v>
          </cell>
          <cell r="AG414">
            <v>0</v>
          </cell>
        </row>
        <row r="415">
          <cell r="A415" t="str">
            <v>6745R</v>
          </cell>
          <cell r="B415" t="str">
            <v>CD, 680M, 24X, TOSHIBA (LOW COST) (INSPIRON 3500)</v>
          </cell>
          <cell r="C415" t="str">
            <v>CD ROM</v>
          </cell>
          <cell r="D415">
            <v>76.239999999999995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76.239999999999995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87.85</v>
          </cell>
          <cell r="AE415">
            <v>0</v>
          </cell>
          <cell r="AF415">
            <v>0</v>
          </cell>
          <cell r="AG415">
            <v>0</v>
          </cell>
        </row>
        <row r="416">
          <cell r="A416" t="str">
            <v>6764D</v>
          </cell>
          <cell r="B416" t="str">
            <v>RMS,ZIP,12.7MM,1.0,ZFOLD,NBK</v>
          </cell>
          <cell r="C416" t="str">
            <v>ZIP DRIVE</v>
          </cell>
          <cell r="D416">
            <v>75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75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55.85</v>
          </cell>
          <cell r="AE416">
            <v>0</v>
          </cell>
          <cell r="AF416">
            <v>0</v>
          </cell>
          <cell r="AG416">
            <v>0</v>
          </cell>
        </row>
        <row r="417">
          <cell r="A417" t="str">
            <v>67PHV</v>
          </cell>
          <cell r="B417" t="str">
            <v>ASSY,CD/FD,24X/1.44M,I7000</v>
          </cell>
          <cell r="C417" t="str">
            <v>CD/FD COMBO</v>
          </cell>
          <cell r="D417">
            <v>31.27</v>
          </cell>
          <cell r="E417">
            <v>31.55</v>
          </cell>
          <cell r="F417">
            <v>31.55</v>
          </cell>
          <cell r="G417">
            <v>31.55</v>
          </cell>
          <cell r="H417">
            <v>31.55</v>
          </cell>
          <cell r="I417">
            <v>31.55</v>
          </cell>
          <cell r="J417">
            <v>31.55</v>
          </cell>
          <cell r="K417">
            <v>31.55</v>
          </cell>
          <cell r="L417">
            <v>31.55</v>
          </cell>
          <cell r="M417">
            <v>31.55</v>
          </cell>
          <cell r="N417">
            <v>31.55</v>
          </cell>
          <cell r="O417">
            <v>31.55</v>
          </cell>
          <cell r="P417">
            <v>31.55</v>
          </cell>
          <cell r="Q417">
            <v>31.27</v>
          </cell>
          <cell r="R417">
            <v>31.55</v>
          </cell>
          <cell r="S417">
            <v>31.55</v>
          </cell>
          <cell r="T417">
            <v>31.55</v>
          </cell>
          <cell r="U417">
            <v>31.55</v>
          </cell>
          <cell r="V417">
            <v>31.55</v>
          </cell>
          <cell r="W417">
            <v>31.55</v>
          </cell>
          <cell r="X417">
            <v>31.55</v>
          </cell>
          <cell r="Y417">
            <v>31.55</v>
          </cell>
          <cell r="Z417">
            <v>31.55</v>
          </cell>
          <cell r="AA417">
            <v>31.55</v>
          </cell>
          <cell r="AB417">
            <v>31.55</v>
          </cell>
          <cell r="AC417">
            <v>31.55</v>
          </cell>
          <cell r="AD417">
            <v>33.69</v>
          </cell>
          <cell r="AE417">
            <v>0</v>
          </cell>
          <cell r="AF417">
            <v>0</v>
          </cell>
          <cell r="AG417">
            <v>0</v>
          </cell>
        </row>
        <row r="418">
          <cell r="A418" t="str">
            <v>67XYV</v>
          </cell>
          <cell r="B418" t="str">
            <v>BTRY,50WHR,14.4V,8CELL,LITH,CS</v>
          </cell>
          <cell r="C418" t="str">
            <v>BATTERY</v>
          </cell>
          <cell r="D418">
            <v>43.25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43.25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48.02</v>
          </cell>
          <cell r="AE418">
            <v>31.55</v>
          </cell>
          <cell r="AF418">
            <v>0</v>
          </cell>
          <cell r="AG418">
            <v>0</v>
          </cell>
        </row>
        <row r="419">
          <cell r="A419" t="str">
            <v>67XYV</v>
          </cell>
          <cell r="B419" t="str">
            <v>BTRY,34WHR,11.1V,6CELL,LITH,CS</v>
          </cell>
          <cell r="C419" t="str">
            <v>BATTERY</v>
          </cell>
          <cell r="D419">
            <v>43.25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43.25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136.08000000000001</v>
          </cell>
          <cell r="AE419">
            <v>0</v>
          </cell>
          <cell r="AF419">
            <v>0</v>
          </cell>
          <cell r="AG419">
            <v>0</v>
          </cell>
        </row>
        <row r="420">
          <cell r="A420" t="str">
            <v>6801P</v>
          </cell>
          <cell r="B420" t="str">
            <v>CD, 680M, 24X, SAMSUNG (LATITUDE)</v>
          </cell>
          <cell r="C420" t="str">
            <v>HARD DRIVES 10G FJTS</v>
          </cell>
          <cell r="D420">
            <v>170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170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832.68</v>
          </cell>
          <cell r="AE420">
            <v>0</v>
          </cell>
          <cell r="AF420">
            <v>0</v>
          </cell>
          <cell r="AG420">
            <v>0</v>
          </cell>
        </row>
        <row r="421">
          <cell r="A421" t="str">
            <v>6807D</v>
          </cell>
          <cell r="B421" t="str">
            <v>KYBD,87,DOM,CPiA</v>
          </cell>
          <cell r="C421" t="str">
            <v>KEYBOARD</v>
          </cell>
          <cell r="D421">
            <v>12.48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12.48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1023.08</v>
          </cell>
          <cell r="AE421">
            <v>0</v>
          </cell>
          <cell r="AF421">
            <v>0</v>
          </cell>
          <cell r="AG421">
            <v>0</v>
          </cell>
          <cell r="AH421">
            <v>445</v>
          </cell>
        </row>
        <row r="422">
          <cell r="A422" t="str">
            <v>6833C</v>
          </cell>
          <cell r="B422" t="str">
            <v>KYBD,87,US,NBK,I7000</v>
          </cell>
          <cell r="C422" t="str">
            <v>KEYBOARD</v>
          </cell>
          <cell r="D422">
            <v>11.57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11.57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14.55</v>
          </cell>
          <cell r="AE422">
            <v>0</v>
          </cell>
          <cell r="AF422">
            <v>0</v>
          </cell>
          <cell r="AG422">
            <v>0</v>
          </cell>
        </row>
        <row r="423">
          <cell r="A423" t="str">
            <v>6850D</v>
          </cell>
          <cell r="B423" t="str">
            <v>CD,650M,I,INT,NBK,24X,TSHBA</v>
          </cell>
          <cell r="C423" t="str">
            <v>24X CD ROM(VA)(LAT)</v>
          </cell>
          <cell r="D423">
            <v>45.5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45.5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350</v>
          </cell>
          <cell r="AE423">
            <v>372</v>
          </cell>
          <cell r="AF423">
            <v>0</v>
          </cell>
          <cell r="AG423">
            <v>0</v>
          </cell>
        </row>
        <row r="424">
          <cell r="A424" t="str">
            <v>6850D</v>
          </cell>
          <cell r="B424" t="str">
            <v>CD,650M,I,INT,NBK,24X,TSHBA</v>
          </cell>
          <cell r="C424" t="str">
            <v>24X CD ROM(VA)(LAT)</v>
          </cell>
          <cell r="D424">
            <v>45.5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45.5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66.33</v>
          </cell>
          <cell r="AE424">
            <v>0</v>
          </cell>
          <cell r="AF424">
            <v>0</v>
          </cell>
          <cell r="AG424">
            <v>0</v>
          </cell>
        </row>
        <row r="425">
          <cell r="A425" t="str">
            <v>6862X</v>
          </cell>
          <cell r="B425" t="str">
            <v>Black Keyboard (Insp)</v>
          </cell>
          <cell r="C425" t="str">
            <v>KEYBOARD</v>
          </cell>
          <cell r="D425">
            <v>31.28</v>
          </cell>
          <cell r="E425">
            <v>31.55</v>
          </cell>
          <cell r="F425">
            <v>31.55</v>
          </cell>
          <cell r="G425">
            <v>31.55</v>
          </cell>
          <cell r="H425">
            <v>31.55</v>
          </cell>
          <cell r="I425">
            <v>31.55</v>
          </cell>
          <cell r="J425">
            <v>31.55</v>
          </cell>
          <cell r="K425">
            <v>31.55</v>
          </cell>
          <cell r="L425">
            <v>31.55</v>
          </cell>
          <cell r="M425">
            <v>31.55</v>
          </cell>
          <cell r="N425">
            <v>31.55</v>
          </cell>
          <cell r="O425">
            <v>31.55</v>
          </cell>
          <cell r="P425">
            <v>31.55</v>
          </cell>
          <cell r="Q425">
            <v>31.28</v>
          </cell>
          <cell r="R425">
            <v>31.55</v>
          </cell>
          <cell r="S425">
            <v>31.55</v>
          </cell>
          <cell r="T425">
            <v>31.55</v>
          </cell>
          <cell r="U425">
            <v>31.55</v>
          </cell>
          <cell r="V425">
            <v>31.55</v>
          </cell>
          <cell r="W425">
            <v>31.55</v>
          </cell>
          <cell r="X425">
            <v>31.55</v>
          </cell>
          <cell r="Y425">
            <v>31.55</v>
          </cell>
          <cell r="Z425">
            <v>31.55</v>
          </cell>
          <cell r="AA425">
            <v>31.55</v>
          </cell>
          <cell r="AB425">
            <v>31.55</v>
          </cell>
          <cell r="AC425">
            <v>31.55</v>
          </cell>
          <cell r="AD425">
            <v>27.53</v>
          </cell>
          <cell r="AE425">
            <v>0</v>
          </cell>
          <cell r="AF425">
            <v>0</v>
          </cell>
          <cell r="AG425">
            <v>0</v>
          </cell>
        </row>
        <row r="426">
          <cell r="A426" t="str">
            <v>68GFM</v>
          </cell>
          <cell r="B426" t="str">
            <v>LS 120 MOD (KOREA)</v>
          </cell>
          <cell r="C426" t="str">
            <v>LS 120</v>
          </cell>
          <cell r="D426">
            <v>46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46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59.13</v>
          </cell>
          <cell r="AE426">
            <v>0</v>
          </cell>
          <cell r="AF426">
            <v>0</v>
          </cell>
          <cell r="AG426">
            <v>0</v>
          </cell>
        </row>
        <row r="427">
          <cell r="A427" t="str">
            <v>68GFM</v>
          </cell>
          <cell r="B427" t="str">
            <v xml:space="preserve"> CASE,CRYG,NYL,NBK,UNIVERSAL</v>
          </cell>
          <cell r="C427" t="str">
            <v>CARRYING CASE</v>
          </cell>
          <cell r="D427">
            <v>46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46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38.369999999999997</v>
          </cell>
          <cell r="AE427">
            <v>0</v>
          </cell>
          <cell r="AF427">
            <v>0</v>
          </cell>
          <cell r="AG427">
            <v>0</v>
          </cell>
        </row>
        <row r="428">
          <cell r="A428" t="str">
            <v>6928U</v>
          </cell>
          <cell r="B428" t="str">
            <v>HD,4GB,I,F2,9.5MM,FJTSU</v>
          </cell>
          <cell r="C428" t="str">
            <v>HARD DRIVES</v>
          </cell>
          <cell r="D428">
            <v>54.05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54.05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46.87</v>
          </cell>
          <cell r="AE428">
            <v>0</v>
          </cell>
          <cell r="AF428">
            <v>0</v>
          </cell>
          <cell r="AG428">
            <v>0</v>
          </cell>
        </row>
        <row r="429">
          <cell r="A429" t="str">
            <v>695EM</v>
          </cell>
          <cell r="B429" t="str">
            <v>LCD INVERTER</v>
          </cell>
          <cell r="C429" t="str">
            <v>LCD INVERTER</v>
          </cell>
          <cell r="D429">
            <v>210</v>
          </cell>
          <cell r="E429">
            <v>190</v>
          </cell>
          <cell r="F429">
            <v>185</v>
          </cell>
          <cell r="G429">
            <v>185</v>
          </cell>
          <cell r="H429">
            <v>185</v>
          </cell>
          <cell r="I429">
            <v>185</v>
          </cell>
          <cell r="J429">
            <v>185</v>
          </cell>
          <cell r="K429">
            <v>185</v>
          </cell>
          <cell r="L429">
            <v>185</v>
          </cell>
          <cell r="M429">
            <v>185</v>
          </cell>
          <cell r="N429">
            <v>185</v>
          </cell>
          <cell r="O429">
            <v>185</v>
          </cell>
          <cell r="P429">
            <v>185</v>
          </cell>
          <cell r="Q429">
            <v>210</v>
          </cell>
          <cell r="R429">
            <v>190</v>
          </cell>
          <cell r="S429">
            <v>185</v>
          </cell>
          <cell r="T429">
            <v>185</v>
          </cell>
          <cell r="U429">
            <v>185</v>
          </cell>
          <cell r="V429">
            <v>185</v>
          </cell>
          <cell r="W429">
            <v>185</v>
          </cell>
          <cell r="X429">
            <v>185</v>
          </cell>
          <cell r="Y429">
            <v>185</v>
          </cell>
          <cell r="Z429">
            <v>185</v>
          </cell>
          <cell r="AA429">
            <v>185</v>
          </cell>
          <cell r="AB429">
            <v>185</v>
          </cell>
          <cell r="AC429">
            <v>185</v>
          </cell>
          <cell r="AD429">
            <v>45</v>
          </cell>
          <cell r="AE429">
            <v>0</v>
          </cell>
          <cell r="AF429">
            <v>0</v>
          </cell>
          <cell r="AG429">
            <v>0</v>
          </cell>
        </row>
        <row r="430">
          <cell r="A430" t="str">
            <v>6964T</v>
          </cell>
          <cell r="B430" t="str">
            <v>18GB HDD FJTSU</v>
          </cell>
          <cell r="C430" t="str">
            <v>HARD DRIVES</v>
          </cell>
          <cell r="D430">
            <v>163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1302.3699999999999</v>
          </cell>
          <cell r="AE430">
            <v>0</v>
          </cell>
          <cell r="AF430">
            <v>0</v>
          </cell>
          <cell r="AG430">
            <v>0</v>
          </cell>
        </row>
        <row r="431">
          <cell r="A431" t="str">
            <v>6973T</v>
          </cell>
          <cell r="B431" t="str">
            <v>BACK PANEL</v>
          </cell>
          <cell r="C431" t="str">
            <v>BACK PANEL</v>
          </cell>
          <cell r="D431">
            <v>33.78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33.78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115.29</v>
          </cell>
          <cell r="AE431">
            <v>0</v>
          </cell>
          <cell r="AF431">
            <v>0</v>
          </cell>
          <cell r="AG431">
            <v>0</v>
          </cell>
        </row>
        <row r="432">
          <cell r="A432" t="str">
            <v>6C644</v>
          </cell>
          <cell r="B432" t="str">
            <v>ASSY,PWA,MN,CH-ST,V2</v>
          </cell>
          <cell r="C432" t="str">
            <v>MOTHERBOARD</v>
          </cell>
          <cell r="D432">
            <v>73.45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73.45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23.37</v>
          </cell>
          <cell r="AE432">
            <v>0</v>
          </cell>
          <cell r="AF432">
            <v>0</v>
          </cell>
          <cell r="AG432">
            <v>0</v>
          </cell>
        </row>
        <row r="433">
          <cell r="A433" t="str">
            <v>6C644</v>
          </cell>
          <cell r="B433" t="str">
            <v>BOTTOM COVER - CORONA</v>
          </cell>
          <cell r="C433" t="str">
            <v>BOTTOM COVER-CORONA</v>
          </cell>
          <cell r="D433">
            <v>73.45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73.45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23.37</v>
          </cell>
          <cell r="AE433">
            <v>0</v>
          </cell>
          <cell r="AF433">
            <v>0</v>
          </cell>
          <cell r="AG433">
            <v>0</v>
          </cell>
        </row>
        <row r="434">
          <cell r="A434" t="str">
            <v>6C697</v>
          </cell>
          <cell r="B434" t="str">
            <v>ASSY,CVR,BTM,BASE,CRNA</v>
          </cell>
          <cell r="C434" t="str">
            <v>BOTTOM COVER-CORONA</v>
          </cell>
          <cell r="D434">
            <v>14.13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14.13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19.27</v>
          </cell>
          <cell r="AE434">
            <v>0</v>
          </cell>
          <cell r="AF434">
            <v>0</v>
          </cell>
          <cell r="AG434">
            <v>0</v>
          </cell>
        </row>
        <row r="435">
          <cell r="A435" t="str">
            <v>6C699</v>
          </cell>
          <cell r="B435" t="str">
            <v>BOTTOM COVER - CORONA</v>
          </cell>
          <cell r="C435" t="str">
            <v>BOTTOM COVER-CORONA</v>
          </cell>
          <cell r="D435">
            <v>14.54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14.54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265</v>
          </cell>
          <cell r="AE435">
            <v>300</v>
          </cell>
          <cell r="AF435">
            <v>0</v>
          </cell>
          <cell r="AG435">
            <v>0</v>
          </cell>
        </row>
        <row r="436">
          <cell r="A436" t="str">
            <v>6C830</v>
          </cell>
          <cell r="B436" t="str">
            <v>ASSY,CVR,BTM,BASE,CRNA</v>
          </cell>
          <cell r="C436" t="str">
            <v>BOTTOM COVER-CORONA</v>
          </cell>
          <cell r="D436">
            <v>99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99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385</v>
          </cell>
          <cell r="AE436">
            <v>0</v>
          </cell>
          <cell r="AF436">
            <v>0</v>
          </cell>
          <cell r="AG436">
            <v>0</v>
          </cell>
        </row>
        <row r="437">
          <cell r="A437" t="str">
            <v>6D438</v>
          </cell>
          <cell r="B437" t="str">
            <v>MOD,MDM,NTWK,XCOM,V2,INSP,APCC (INSPIRON)</v>
          </cell>
          <cell r="C437" t="str">
            <v>REALPORT</v>
          </cell>
          <cell r="D437">
            <v>280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280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92.15</v>
          </cell>
          <cell r="AE437">
            <v>980.03</v>
          </cell>
          <cell r="AF437">
            <v>0</v>
          </cell>
          <cell r="AG437">
            <v>0</v>
          </cell>
        </row>
        <row r="438">
          <cell r="A438" t="str">
            <v>6D515</v>
          </cell>
          <cell r="B438" t="str">
            <v>MOD,CRD,VID,VGA,4M,ATI,2ND,I7K</v>
          </cell>
          <cell r="C438" t="str">
            <v>VIDEO CARD</v>
          </cell>
          <cell r="D438">
            <v>1.58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1.58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31.28</v>
          </cell>
          <cell r="AE438">
            <v>0</v>
          </cell>
          <cell r="AF438">
            <v>0</v>
          </cell>
          <cell r="AG438">
            <v>0</v>
          </cell>
        </row>
        <row r="439">
          <cell r="A439" t="str">
            <v>6D515</v>
          </cell>
          <cell r="B439" t="str">
            <v>MOD,CRD,VID,VGA,4M,ATI,2ND,I7K</v>
          </cell>
          <cell r="C439" t="str">
            <v>VIDEO CARD</v>
          </cell>
          <cell r="D439">
            <v>1.58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1.58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34.340000000000003</v>
          </cell>
          <cell r="AE439">
            <v>0</v>
          </cell>
          <cell r="AF439">
            <v>0</v>
          </cell>
          <cell r="AG439">
            <v>0</v>
          </cell>
        </row>
        <row r="440">
          <cell r="A440" t="str">
            <v>6D545</v>
          </cell>
          <cell r="B440" t="str">
            <v>HTSNK,CPU,HYB,CP</v>
          </cell>
          <cell r="C440" t="str">
            <v>HEATSINK</v>
          </cell>
          <cell r="D440">
            <v>13.02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13.02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18.79</v>
          </cell>
          <cell r="AE440">
            <v>0</v>
          </cell>
          <cell r="AF440">
            <v>0</v>
          </cell>
          <cell r="AG440">
            <v>0</v>
          </cell>
        </row>
        <row r="441">
          <cell r="A441" t="str">
            <v>6D545</v>
          </cell>
          <cell r="B441" t="str">
            <v>MOD,CRD,VID,VGA,8M,ATI,2ND,I7K</v>
          </cell>
          <cell r="C441" t="str">
            <v>VIDEO CARD</v>
          </cell>
          <cell r="D441">
            <v>13.02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13.02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245.93</v>
          </cell>
          <cell r="AE441">
            <v>0</v>
          </cell>
          <cell r="AF441">
            <v>0</v>
          </cell>
          <cell r="AG441">
            <v>0</v>
          </cell>
        </row>
        <row r="442">
          <cell r="A442" t="str">
            <v>6E377</v>
          </cell>
          <cell r="B442" t="str">
            <v>BASE,NBK,I7K,D300LT,15,APCC</v>
          </cell>
          <cell r="C442" t="str">
            <v>CYCLONE BASE VA</v>
          </cell>
          <cell r="D442">
            <v>6.73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6.73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3.8</v>
          </cell>
          <cell r="AE442">
            <v>30.74</v>
          </cell>
          <cell r="AF442">
            <v>0</v>
          </cell>
          <cell r="AG442">
            <v>0</v>
          </cell>
        </row>
        <row r="443">
          <cell r="A443" t="str">
            <v>6E929</v>
          </cell>
          <cell r="B443" t="str">
            <v>KIT,PPR,I/O,NBK,I7500,US,APCC</v>
          </cell>
          <cell r="C443" t="str">
            <v>PPR</v>
          </cell>
          <cell r="D443">
            <v>639.71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639.71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11.5</v>
          </cell>
          <cell r="AE443">
            <v>0</v>
          </cell>
          <cell r="AF443">
            <v>0</v>
          </cell>
          <cell r="AG443">
            <v>0</v>
          </cell>
        </row>
        <row r="444">
          <cell r="A444" t="str">
            <v>6F402</v>
          </cell>
          <cell r="B444" t="str">
            <v>MOD,MDM,NTWK,NBK,XCOM,CP,NZE (LATITUDE)</v>
          </cell>
          <cell r="C444" t="str">
            <v>REALPORT</v>
          </cell>
          <cell r="D444">
            <v>3.86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3.86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169.27</v>
          </cell>
          <cell r="AE444">
            <v>35.85</v>
          </cell>
          <cell r="AF444">
            <v>0</v>
          </cell>
          <cell r="AG444">
            <v>0</v>
          </cell>
        </row>
        <row r="445">
          <cell r="A445" t="str">
            <v>7012P</v>
          </cell>
          <cell r="B445" t="str">
            <v>BTRY,34WHR,11.1V,6CELL,LITH,CS</v>
          </cell>
          <cell r="C445" t="str">
            <v>BATTERY</v>
          </cell>
          <cell r="D445">
            <v>55.6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55.6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169.27</v>
          </cell>
          <cell r="AE445">
            <v>0</v>
          </cell>
          <cell r="AF445">
            <v>0</v>
          </cell>
          <cell r="AG445">
            <v>0</v>
          </cell>
        </row>
        <row r="446">
          <cell r="A446" t="str">
            <v>7040P</v>
          </cell>
          <cell r="B446" t="str">
            <v>CD, 680M, 24X, SAMSUNG (LATITUDE)</v>
          </cell>
          <cell r="C446" t="str">
            <v>24X CD ROM</v>
          </cell>
          <cell r="D446">
            <v>48.27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48.27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122.45</v>
          </cell>
          <cell r="AE446">
            <v>0</v>
          </cell>
          <cell r="AF446">
            <v>0</v>
          </cell>
          <cell r="AG446">
            <v>0</v>
          </cell>
        </row>
        <row r="447">
          <cell r="A447" t="str">
            <v>7074T</v>
          </cell>
          <cell r="B447" t="str">
            <v>6GB HDD FJTSU</v>
          </cell>
          <cell r="C447" t="str">
            <v>HARD DRIVES</v>
          </cell>
          <cell r="D447">
            <v>93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93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254.43</v>
          </cell>
          <cell r="AE447">
            <v>16.73</v>
          </cell>
          <cell r="AF447">
            <v>0</v>
          </cell>
          <cell r="AG447">
            <v>0</v>
          </cell>
        </row>
        <row r="448">
          <cell r="A448" t="str">
            <v>70HYX</v>
          </cell>
          <cell r="B448" t="str">
            <v>30.0GB 12.5mm (JASPER-M)</v>
          </cell>
          <cell r="C448" t="str">
            <v>HARD DRIVES</v>
          </cell>
          <cell r="D448">
            <v>112.4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112.4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305</v>
          </cell>
          <cell r="AE448">
            <v>0</v>
          </cell>
          <cell r="AF448">
            <v>0</v>
          </cell>
          <cell r="AG448">
            <v>0</v>
          </cell>
        </row>
        <row r="449">
          <cell r="A449" t="str">
            <v>7115T</v>
          </cell>
          <cell r="B449" t="str">
            <v>MOD,RMS,ZIP,IOM,MEGABAY,I75</v>
          </cell>
          <cell r="C449" t="str">
            <v>ZIP DRIVE</v>
          </cell>
          <cell r="D449">
            <v>102.98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102.98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17.22</v>
          </cell>
          <cell r="AE449">
            <v>60.55</v>
          </cell>
          <cell r="AF449">
            <v>0</v>
          </cell>
          <cell r="AG449">
            <v>0</v>
          </cell>
        </row>
        <row r="450">
          <cell r="A450" t="str">
            <v>7184C</v>
          </cell>
          <cell r="B450" t="str">
            <v>MDM,56K,PCMCIA,DFAX,CBL,3COM (Polaris)</v>
          </cell>
          <cell r="C450" t="str">
            <v>MODEM</v>
          </cell>
          <cell r="D450">
            <v>66.91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66.91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3.8</v>
          </cell>
          <cell r="AE450">
            <v>0</v>
          </cell>
          <cell r="AF450">
            <v>0</v>
          </cell>
          <cell r="AG450">
            <v>0</v>
          </cell>
        </row>
        <row r="451">
          <cell r="A451" t="str">
            <v>71PXH</v>
          </cell>
          <cell r="B451" t="str">
            <v>MOD,DVD-LS120,4X-120M,SNYO,I75</v>
          </cell>
          <cell r="C451" t="str">
            <v>4X DVD and LS 120</v>
          </cell>
          <cell r="D451">
            <v>18.93</v>
          </cell>
          <cell r="E451">
            <v>18.93</v>
          </cell>
          <cell r="F451">
            <v>18.93</v>
          </cell>
          <cell r="G451">
            <v>18.93</v>
          </cell>
          <cell r="H451">
            <v>18.93</v>
          </cell>
          <cell r="I451">
            <v>18.93</v>
          </cell>
          <cell r="J451">
            <v>18.93</v>
          </cell>
          <cell r="K451">
            <v>18.93</v>
          </cell>
          <cell r="L451">
            <v>18.93</v>
          </cell>
          <cell r="M451">
            <v>18.93</v>
          </cell>
          <cell r="N451">
            <v>18.93</v>
          </cell>
          <cell r="O451">
            <v>18.93</v>
          </cell>
          <cell r="P451">
            <v>18.93</v>
          </cell>
          <cell r="Q451">
            <v>18.93</v>
          </cell>
          <cell r="R451">
            <v>18.93</v>
          </cell>
          <cell r="S451">
            <v>18.93</v>
          </cell>
          <cell r="T451">
            <v>18.93</v>
          </cell>
          <cell r="U451">
            <v>18.93</v>
          </cell>
          <cell r="V451">
            <v>18.93</v>
          </cell>
          <cell r="W451">
            <v>18.93</v>
          </cell>
          <cell r="X451">
            <v>18.93</v>
          </cell>
          <cell r="Y451">
            <v>18.93</v>
          </cell>
          <cell r="Z451">
            <v>18.93</v>
          </cell>
          <cell r="AA451">
            <v>18.93</v>
          </cell>
          <cell r="AB451">
            <v>18.93</v>
          </cell>
          <cell r="AC451">
            <v>18.93</v>
          </cell>
          <cell r="AD451">
            <v>9</v>
          </cell>
          <cell r="AE451">
            <v>10.25</v>
          </cell>
          <cell r="AF451">
            <v>0</v>
          </cell>
          <cell r="AG451">
            <v>0</v>
          </cell>
        </row>
        <row r="452">
          <cell r="A452" t="str">
            <v>7233P</v>
          </cell>
          <cell r="B452" t="str">
            <v>LS 120 MOD (KOREA)</v>
          </cell>
          <cell r="C452" t="str">
            <v>LS 120</v>
          </cell>
          <cell r="D452">
            <v>89.19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89.19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985.29</v>
          </cell>
          <cell r="AE452">
            <v>0</v>
          </cell>
          <cell r="AF452">
            <v>0</v>
          </cell>
          <cell r="AG452">
            <v>0</v>
          </cell>
        </row>
        <row r="453">
          <cell r="A453" t="str">
            <v>7243C</v>
          </cell>
          <cell r="B453" t="str">
            <v xml:space="preserve"> CASE,CRYG,NYL,NBK,UNIVERSAL</v>
          </cell>
          <cell r="C453" t="str">
            <v>CARRYING CASE</v>
          </cell>
          <cell r="D453">
            <v>25.98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25.98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389.62</v>
          </cell>
          <cell r="AE453">
            <v>34.5</v>
          </cell>
          <cell r="AF453">
            <v>0</v>
          </cell>
          <cell r="AG453">
            <v>0</v>
          </cell>
        </row>
        <row r="454">
          <cell r="A454" t="str">
            <v>72545</v>
          </cell>
          <cell r="B454" t="str">
            <v>HD,4GB,I,F2,9.5MM,FJTSU</v>
          </cell>
          <cell r="C454" t="str">
            <v>HARD DRIVES</v>
          </cell>
          <cell r="D454">
            <v>147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147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18.78</v>
          </cell>
          <cell r="AE454">
            <v>0</v>
          </cell>
          <cell r="AF454">
            <v>0</v>
          </cell>
          <cell r="AG454">
            <v>0</v>
          </cell>
        </row>
        <row r="455">
          <cell r="A455" t="str">
            <v>725FV</v>
          </cell>
          <cell r="B455" t="str">
            <v>ASSY,NBK,BASE,CPA,12.1",TFT,WW</v>
          </cell>
          <cell r="C455" t="str">
            <v>MOJAVE (LATITUDE CP)</v>
          </cell>
          <cell r="D455">
            <v>17.63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17.63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30.74</v>
          </cell>
          <cell r="AE455">
            <v>0</v>
          </cell>
          <cell r="AF455">
            <v>0</v>
          </cell>
          <cell r="AG455">
            <v>0</v>
          </cell>
        </row>
        <row r="456">
          <cell r="A456" t="str">
            <v>725FV</v>
          </cell>
          <cell r="B456" t="str">
            <v>KIT,DOC,DSK,LAN,CBE2,XCOM</v>
          </cell>
          <cell r="C456" t="str">
            <v>Network Card</v>
          </cell>
          <cell r="D456">
            <v>17.63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17.63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21.95</v>
          </cell>
          <cell r="AE456">
            <v>0</v>
          </cell>
          <cell r="AF456">
            <v>0</v>
          </cell>
          <cell r="AG456">
            <v>0</v>
          </cell>
        </row>
        <row r="457">
          <cell r="A457" t="str">
            <v>726DH</v>
          </cell>
          <cell r="B457" t="str">
            <v>BEZEL CORONA</v>
          </cell>
          <cell r="C457" t="str">
            <v>BEZEL</v>
          </cell>
          <cell r="D457">
            <v>41.11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41.11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47.62</v>
          </cell>
          <cell r="AE457">
            <v>102</v>
          </cell>
          <cell r="AF457">
            <v>0</v>
          </cell>
          <cell r="AG457">
            <v>0</v>
          </cell>
        </row>
        <row r="458">
          <cell r="A458" t="str">
            <v>726DV</v>
          </cell>
          <cell r="B458" t="str">
            <v>ASSY,CVR,BTM,BASE,CRNA</v>
          </cell>
          <cell r="C458" t="str">
            <v>BOTTOM COVER-CORONA</v>
          </cell>
          <cell r="D458">
            <v>15.8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15.8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80</v>
          </cell>
          <cell r="AE458">
            <v>0</v>
          </cell>
          <cell r="AF458">
            <v>0</v>
          </cell>
          <cell r="AG458">
            <v>0</v>
          </cell>
        </row>
        <row r="459">
          <cell r="A459" t="str">
            <v>726DV</v>
          </cell>
          <cell r="B459" t="str">
            <v>C-PORT (EUR)</v>
          </cell>
          <cell r="C459" t="str">
            <v>C-PORT</v>
          </cell>
          <cell r="D459">
            <v>15.8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15.8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205</v>
          </cell>
          <cell r="AE459">
            <v>0</v>
          </cell>
          <cell r="AF459">
            <v>0</v>
          </cell>
          <cell r="AG459">
            <v>0</v>
          </cell>
        </row>
        <row r="460">
          <cell r="A460" t="str">
            <v>728UG</v>
          </cell>
          <cell r="B460" t="str">
            <v>ASSY,MDM,56K,INT,I7000</v>
          </cell>
          <cell r="C460" t="str">
            <v>INTERNAL MODEM</v>
          </cell>
          <cell r="D460">
            <v>660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660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21.67</v>
          </cell>
          <cell r="AE460">
            <v>0</v>
          </cell>
          <cell r="AF460">
            <v>0</v>
          </cell>
          <cell r="AG460">
            <v>0</v>
          </cell>
        </row>
        <row r="461">
          <cell r="A461" t="str">
            <v>728UG</v>
          </cell>
          <cell r="B461" t="str">
            <v>KYBD,87,THAI,CS</v>
          </cell>
          <cell r="C461" t="str">
            <v>KEYBOARD</v>
          </cell>
          <cell r="D461">
            <v>660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660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246.72</v>
          </cell>
          <cell r="AE461">
            <v>0</v>
          </cell>
          <cell r="AF461">
            <v>0</v>
          </cell>
          <cell r="AG461">
            <v>0</v>
          </cell>
        </row>
        <row r="462">
          <cell r="A462" t="str">
            <v>728UG</v>
          </cell>
          <cell r="B462" t="str">
            <v>ASSY,BTRY,MAIN,79W,LIION,I7500</v>
          </cell>
          <cell r="C462" t="str">
            <v>BATTERY</v>
          </cell>
          <cell r="D462">
            <v>660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660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755.52</v>
          </cell>
          <cell r="AE462">
            <v>255</v>
          </cell>
          <cell r="AF462">
            <v>0</v>
          </cell>
          <cell r="AG462">
            <v>0</v>
          </cell>
        </row>
        <row r="463">
          <cell r="A463" t="str">
            <v>7344T</v>
          </cell>
          <cell r="B463" t="str">
            <v>MOD,MDM,NTWK,XCOM,V2,INSP,APCC (INSPIRON)</v>
          </cell>
          <cell r="C463" t="str">
            <v>REALPORT</v>
          </cell>
          <cell r="D463">
            <v>2.57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2.57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127</v>
          </cell>
          <cell r="AE463">
            <v>331</v>
          </cell>
          <cell r="AF463">
            <v>0</v>
          </cell>
          <cell r="AG463">
            <v>0</v>
          </cell>
        </row>
        <row r="464">
          <cell r="A464" t="str">
            <v>7391R</v>
          </cell>
          <cell r="B464" t="str">
            <v>MOD,CRD,VID,VGA,4M,ATI,2ND,I7K</v>
          </cell>
          <cell r="C464" t="str">
            <v>VIDEO CARD</v>
          </cell>
          <cell r="D464">
            <v>47.38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47.38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14.01</v>
          </cell>
          <cell r="AE464">
            <v>0</v>
          </cell>
          <cell r="AF464">
            <v>0</v>
          </cell>
          <cell r="AG464">
            <v>0</v>
          </cell>
        </row>
        <row r="465">
          <cell r="A465" t="str">
            <v>7391R</v>
          </cell>
          <cell r="B465" t="str">
            <v>MOD,CRD,VID,VGA,4M,ATI,2ND,I7K</v>
          </cell>
          <cell r="C465" t="str">
            <v>VIDEO CARD</v>
          </cell>
          <cell r="D465">
            <v>47.38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47.38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139.38999999999999</v>
          </cell>
          <cell r="AE465">
            <v>0</v>
          </cell>
          <cell r="AF465">
            <v>0</v>
          </cell>
          <cell r="AG465">
            <v>0</v>
          </cell>
        </row>
        <row r="466">
          <cell r="A466" t="str">
            <v>73MWP</v>
          </cell>
          <cell r="B466" t="str">
            <v>ASSY,MDM,56K,INT,I7000</v>
          </cell>
          <cell r="C466" t="str">
            <v>INTERNAL MODEM</v>
          </cell>
          <cell r="D466">
            <v>33.69</v>
          </cell>
          <cell r="E466">
            <v>34.5</v>
          </cell>
          <cell r="F466">
            <v>34.5</v>
          </cell>
          <cell r="G466">
            <v>34.5</v>
          </cell>
          <cell r="H466">
            <v>34.5</v>
          </cell>
          <cell r="I466">
            <v>34.5</v>
          </cell>
          <cell r="J466">
            <v>34.5</v>
          </cell>
          <cell r="K466">
            <v>34.5</v>
          </cell>
          <cell r="L466">
            <v>34.5</v>
          </cell>
          <cell r="M466">
            <v>34.5</v>
          </cell>
          <cell r="N466">
            <v>34.5</v>
          </cell>
          <cell r="O466">
            <v>34.5</v>
          </cell>
          <cell r="P466">
            <v>34.5</v>
          </cell>
          <cell r="Q466">
            <v>33.69</v>
          </cell>
          <cell r="R466">
            <v>34.5</v>
          </cell>
          <cell r="S466">
            <v>34.5</v>
          </cell>
          <cell r="T466">
            <v>34.5</v>
          </cell>
          <cell r="U466">
            <v>34.5</v>
          </cell>
          <cell r="V466">
            <v>34.5</v>
          </cell>
          <cell r="W466">
            <v>34.5</v>
          </cell>
          <cell r="X466">
            <v>34.5</v>
          </cell>
          <cell r="Y466">
            <v>34.5</v>
          </cell>
          <cell r="Z466">
            <v>34.5</v>
          </cell>
          <cell r="AA466">
            <v>34.5</v>
          </cell>
          <cell r="AB466">
            <v>34.5</v>
          </cell>
          <cell r="AC466">
            <v>34.5</v>
          </cell>
          <cell r="AD466">
            <v>33.69</v>
          </cell>
          <cell r="AE466">
            <v>0</v>
          </cell>
          <cell r="AF466">
            <v>0</v>
          </cell>
          <cell r="AG466">
            <v>0</v>
          </cell>
        </row>
        <row r="467">
          <cell r="A467" t="str">
            <v>73VVY</v>
          </cell>
          <cell r="B467" t="str">
            <v>C-PORT (KOR)</v>
          </cell>
          <cell r="C467" t="str">
            <v>C-PORT</v>
          </cell>
          <cell r="D467">
            <v>48.27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48.27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811.5</v>
          </cell>
          <cell r="AE467">
            <v>85</v>
          </cell>
          <cell r="AF467">
            <v>0</v>
          </cell>
          <cell r="AG467">
            <v>0</v>
          </cell>
        </row>
        <row r="468">
          <cell r="A468" t="str">
            <v>7446E</v>
          </cell>
          <cell r="B468" t="str">
            <v>BASE,NBK,I7K,D300LT,15,APCC</v>
          </cell>
          <cell r="C468" t="str">
            <v>CYCLONE BASE VA</v>
          </cell>
          <cell r="D468">
            <v>380.02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380.02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131.56</v>
          </cell>
          <cell r="AE468">
            <v>0</v>
          </cell>
          <cell r="AF468">
            <v>0</v>
          </cell>
          <cell r="AG468">
            <v>0</v>
          </cell>
        </row>
        <row r="469">
          <cell r="A469" t="str">
            <v>7467U</v>
          </cell>
          <cell r="B469" t="str">
            <v>KIT,PPR,I/O,NBK,I7500,US,APCC</v>
          </cell>
          <cell r="C469" t="str">
            <v>PPR</v>
          </cell>
          <cell r="D469">
            <v>112.47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112.47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38.369999999999997</v>
          </cell>
          <cell r="AE469">
            <v>0</v>
          </cell>
          <cell r="AF469">
            <v>0</v>
          </cell>
          <cell r="AG469">
            <v>0</v>
          </cell>
        </row>
        <row r="470">
          <cell r="A470" t="str">
            <v>746CH</v>
          </cell>
          <cell r="B470" t="str">
            <v>4X DVD-FD, 4X DVD, NBK, SANYO (INSPIRON 7K )</v>
          </cell>
          <cell r="C470" t="str">
            <v>4X DVD</v>
          </cell>
          <cell r="D470">
            <v>630.20000000000005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630.20000000000005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46.76</v>
          </cell>
          <cell r="AE470">
            <v>0</v>
          </cell>
          <cell r="AF470">
            <v>0</v>
          </cell>
          <cell r="AG470">
            <v>0</v>
          </cell>
        </row>
        <row r="471">
          <cell r="A471" t="str">
            <v>7492U</v>
          </cell>
          <cell r="B471" t="str">
            <v>MOD,DVD-LS120,4X-120M,TSHB,I75</v>
          </cell>
          <cell r="C471" t="str">
            <v>4X DVD and LS 120</v>
          </cell>
          <cell r="D471">
            <v>188.46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188.46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24.4</v>
          </cell>
          <cell r="AE471">
            <v>0</v>
          </cell>
          <cell r="AF471">
            <v>0</v>
          </cell>
          <cell r="AG471">
            <v>0</v>
          </cell>
        </row>
        <row r="472">
          <cell r="A472" t="str">
            <v>74VGC</v>
          </cell>
          <cell r="B472" t="str">
            <v>MOD,DVD,6X,TSHBA,D-PTG,APCC</v>
          </cell>
          <cell r="C472" t="str">
            <v>6X DVD</v>
          </cell>
          <cell r="D472">
            <v>350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350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241.49</v>
          </cell>
          <cell r="AE472">
            <v>0</v>
          </cell>
          <cell r="AF472">
            <v>0</v>
          </cell>
          <cell r="AG472">
            <v>0</v>
          </cell>
        </row>
        <row r="473">
          <cell r="A473" t="str">
            <v>7522D</v>
          </cell>
          <cell r="B473" t="str">
            <v>KYBD,87,US,NBK,I3500</v>
          </cell>
          <cell r="C473" t="str">
            <v>KEYBOARD</v>
          </cell>
          <cell r="D473">
            <v>11.5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11.5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30.62</v>
          </cell>
          <cell r="AE473">
            <v>0</v>
          </cell>
          <cell r="AF473">
            <v>0</v>
          </cell>
          <cell r="AG473">
            <v>0</v>
          </cell>
        </row>
        <row r="474">
          <cell r="A474" t="str">
            <v>7535T</v>
          </cell>
          <cell r="B474" t="str">
            <v>30.0GB 12.5mm (JASPER-M)</v>
          </cell>
          <cell r="C474" t="str">
            <v>HARD DRIVES</v>
          </cell>
          <cell r="D474">
            <v>27.53</v>
          </cell>
          <cell r="E474">
            <v>27.69</v>
          </cell>
          <cell r="F474">
            <v>27.69</v>
          </cell>
          <cell r="G474">
            <v>27.69</v>
          </cell>
          <cell r="H474">
            <v>27.53</v>
          </cell>
          <cell r="I474">
            <v>27.53</v>
          </cell>
          <cell r="J474">
            <v>27.53</v>
          </cell>
          <cell r="K474">
            <v>27.53</v>
          </cell>
          <cell r="L474">
            <v>27.53</v>
          </cell>
          <cell r="M474">
            <v>27.53</v>
          </cell>
          <cell r="N474">
            <v>27.53</v>
          </cell>
          <cell r="O474">
            <v>27.53</v>
          </cell>
          <cell r="P474">
            <v>27.53</v>
          </cell>
          <cell r="Q474">
            <v>27.53</v>
          </cell>
          <cell r="R474">
            <v>27.69</v>
          </cell>
          <cell r="S474">
            <v>27.69</v>
          </cell>
          <cell r="T474">
            <v>27.69</v>
          </cell>
          <cell r="U474">
            <v>27.53</v>
          </cell>
          <cell r="V474">
            <v>27.53</v>
          </cell>
          <cell r="W474">
            <v>27.53</v>
          </cell>
          <cell r="X474">
            <v>27.53</v>
          </cell>
          <cell r="Y474">
            <v>27.53</v>
          </cell>
          <cell r="Z474">
            <v>27.53</v>
          </cell>
          <cell r="AA474">
            <v>27.53</v>
          </cell>
          <cell r="AB474">
            <v>27.53</v>
          </cell>
          <cell r="AC474">
            <v>27.53</v>
          </cell>
          <cell r="AD474">
            <v>89.11</v>
          </cell>
          <cell r="AE474">
            <v>485</v>
          </cell>
          <cell r="AF474">
            <v>0</v>
          </cell>
          <cell r="AG474">
            <v>0</v>
          </cell>
        </row>
        <row r="475">
          <cell r="A475" t="str">
            <v>756NF</v>
          </cell>
          <cell r="B475" t="str">
            <v>LCD,TFT,12.1,CPx,CYP</v>
          </cell>
          <cell r="C475" t="str">
            <v>LCD 12.1"  CORONA</v>
          </cell>
          <cell r="D475">
            <v>58.16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58.16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385</v>
          </cell>
          <cell r="AE475">
            <v>0</v>
          </cell>
          <cell r="AF475">
            <v>0</v>
          </cell>
          <cell r="AG475">
            <v>0</v>
          </cell>
        </row>
        <row r="476">
          <cell r="A476" t="str">
            <v>7581T</v>
          </cell>
          <cell r="B476" t="str">
            <v>ASSY,BZL,LCD,12.1,CRNA</v>
          </cell>
          <cell r="C476" t="str">
            <v>BEZEL</v>
          </cell>
          <cell r="D476">
            <v>3.54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3.54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340.42</v>
          </cell>
          <cell r="AE476">
            <v>0</v>
          </cell>
          <cell r="AF476">
            <v>0</v>
          </cell>
          <cell r="AG476">
            <v>0</v>
          </cell>
        </row>
        <row r="477">
          <cell r="A477" t="str">
            <v>7592U</v>
          </cell>
          <cell r="B477" t="str">
            <v>MOD,DVD-LS120,4X-120M,SNYO,I75</v>
          </cell>
          <cell r="C477" t="str">
            <v>4X DVD and LS 120</v>
          </cell>
          <cell r="D477">
            <v>206.5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206.5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56.44</v>
          </cell>
          <cell r="AE477">
            <v>0</v>
          </cell>
          <cell r="AF477">
            <v>0</v>
          </cell>
          <cell r="AG477">
            <v>0</v>
          </cell>
        </row>
        <row r="478">
          <cell r="A478" t="str">
            <v>75UYF</v>
          </cell>
          <cell r="B478" t="str">
            <v>MOD, 24X, 680M, toshiba</v>
          </cell>
          <cell r="C478" t="str">
            <v>24X CD ROM(I 3500)</v>
          </cell>
          <cell r="D478">
            <v>43.5</v>
          </cell>
          <cell r="E478">
            <v>43.14</v>
          </cell>
          <cell r="F478">
            <v>43.14</v>
          </cell>
          <cell r="G478">
            <v>42.28</v>
          </cell>
          <cell r="H478">
            <v>42.28</v>
          </cell>
          <cell r="I478">
            <v>42.28</v>
          </cell>
          <cell r="J478">
            <v>41.44</v>
          </cell>
          <cell r="K478">
            <v>41.44</v>
          </cell>
          <cell r="L478">
            <v>41.44</v>
          </cell>
          <cell r="M478">
            <v>40.78</v>
          </cell>
          <cell r="N478">
            <v>40.78</v>
          </cell>
          <cell r="O478">
            <v>40.78</v>
          </cell>
          <cell r="P478">
            <v>40.78</v>
          </cell>
          <cell r="Q478">
            <v>43.5</v>
          </cell>
          <cell r="R478">
            <v>43.14</v>
          </cell>
          <cell r="S478">
            <v>43.14</v>
          </cell>
          <cell r="T478">
            <v>42.28</v>
          </cell>
          <cell r="U478">
            <v>42.28</v>
          </cell>
          <cell r="V478">
            <v>42.28</v>
          </cell>
          <cell r="W478">
            <v>41.44</v>
          </cell>
          <cell r="X478">
            <v>41.44</v>
          </cell>
          <cell r="Y478">
            <v>41.44</v>
          </cell>
          <cell r="Z478">
            <v>40.78</v>
          </cell>
          <cell r="AA478">
            <v>40.78</v>
          </cell>
          <cell r="AB478">
            <v>40.78</v>
          </cell>
          <cell r="AC478">
            <v>40.78</v>
          </cell>
          <cell r="AD478">
            <v>310</v>
          </cell>
          <cell r="AE478">
            <v>0</v>
          </cell>
          <cell r="AF478">
            <v>0</v>
          </cell>
          <cell r="AG478">
            <v>0</v>
          </cell>
        </row>
        <row r="479">
          <cell r="A479" t="str">
            <v>7687E</v>
          </cell>
          <cell r="B479" t="str">
            <v>HTSNK,CPU,HYB,CP</v>
          </cell>
          <cell r="C479" t="str">
            <v>COLORADO BASE 14/366</v>
          </cell>
          <cell r="D479">
            <v>1302.3699999999999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1302.3699999999999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310</v>
          </cell>
          <cell r="AE479">
            <v>36.119999999999997</v>
          </cell>
          <cell r="AF479">
            <v>0</v>
          </cell>
          <cell r="AG479">
            <v>0</v>
          </cell>
        </row>
        <row r="480">
          <cell r="A480" t="str">
            <v>76EGE</v>
          </cell>
          <cell r="B480" t="str">
            <v>ADPT,AC,EXT,20V,70W,NBK,CP (Mojave)</v>
          </cell>
          <cell r="C480" t="str">
            <v>ADAPTER</v>
          </cell>
          <cell r="D480">
            <v>115.29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115.29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89</v>
          </cell>
          <cell r="AE480">
            <v>0</v>
          </cell>
          <cell r="AF480">
            <v>0</v>
          </cell>
          <cell r="AG480">
            <v>0</v>
          </cell>
        </row>
        <row r="481">
          <cell r="A481" t="str">
            <v>76FWD</v>
          </cell>
          <cell r="B481" t="str">
            <v>BEZEL CORONA</v>
          </cell>
          <cell r="C481" t="str">
            <v>BEZEL</v>
          </cell>
          <cell r="D481">
            <v>23.37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23.37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127.01</v>
          </cell>
          <cell r="AE481">
            <v>0</v>
          </cell>
          <cell r="AF481">
            <v>0</v>
          </cell>
          <cell r="AG481">
            <v>0</v>
          </cell>
        </row>
        <row r="482">
          <cell r="A482" t="str">
            <v>76FWD</v>
          </cell>
          <cell r="B482" t="str">
            <v>KIT,DOC,DSK,LAN,CBE2,XCOM</v>
          </cell>
          <cell r="C482" t="str">
            <v>Network Card</v>
          </cell>
          <cell r="D482">
            <v>23.37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23.37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41.74</v>
          </cell>
          <cell r="AE482">
            <v>102</v>
          </cell>
          <cell r="AF482">
            <v>0</v>
          </cell>
          <cell r="AG482">
            <v>0</v>
          </cell>
        </row>
        <row r="483">
          <cell r="A483" t="str">
            <v>76GDJ</v>
          </cell>
          <cell r="B483" t="str">
            <v>BTRY,50WHR,14.4V,8CELL,LITH,CS</v>
          </cell>
          <cell r="C483" t="str">
            <v>BATTERY</v>
          </cell>
          <cell r="D483">
            <v>18.920000000000002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18.920000000000002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242.5</v>
          </cell>
          <cell r="AE483">
            <v>0</v>
          </cell>
          <cell r="AF483">
            <v>0</v>
          </cell>
          <cell r="AG483">
            <v>0</v>
          </cell>
        </row>
        <row r="484">
          <cell r="A484" t="str">
            <v>771VR</v>
          </cell>
          <cell r="B484" t="str">
            <v>MOD,MDM,NTWK,NBK,XCOM,CP,NZE (LATITUDE)</v>
          </cell>
          <cell r="C484" t="str">
            <v>REALPORT</v>
          </cell>
          <cell r="D484">
            <v>188</v>
          </cell>
          <cell r="E484">
            <v>176</v>
          </cell>
          <cell r="F484">
            <v>174</v>
          </cell>
          <cell r="G484">
            <v>174</v>
          </cell>
          <cell r="H484">
            <v>174</v>
          </cell>
          <cell r="I484">
            <v>174</v>
          </cell>
          <cell r="J484">
            <v>174</v>
          </cell>
          <cell r="K484">
            <v>174</v>
          </cell>
          <cell r="L484">
            <v>174</v>
          </cell>
          <cell r="M484">
            <v>174</v>
          </cell>
          <cell r="N484">
            <v>174</v>
          </cell>
          <cell r="O484">
            <v>174</v>
          </cell>
          <cell r="P484">
            <v>174</v>
          </cell>
          <cell r="Q484">
            <v>188</v>
          </cell>
          <cell r="R484">
            <v>176</v>
          </cell>
          <cell r="S484">
            <v>174</v>
          </cell>
          <cell r="T484">
            <v>174</v>
          </cell>
          <cell r="U484">
            <v>174</v>
          </cell>
          <cell r="V484">
            <v>174</v>
          </cell>
          <cell r="W484">
            <v>174</v>
          </cell>
          <cell r="X484">
            <v>174</v>
          </cell>
          <cell r="Y484">
            <v>174</v>
          </cell>
          <cell r="Z484">
            <v>174</v>
          </cell>
          <cell r="AA484">
            <v>174</v>
          </cell>
          <cell r="AB484">
            <v>174</v>
          </cell>
          <cell r="AC484">
            <v>174</v>
          </cell>
          <cell r="AD484">
            <v>105.12</v>
          </cell>
          <cell r="AE484">
            <v>56.3</v>
          </cell>
          <cell r="AF484">
            <v>0</v>
          </cell>
          <cell r="AG484">
            <v>0</v>
          </cell>
        </row>
        <row r="485">
          <cell r="A485" t="str">
            <v>7744C</v>
          </cell>
          <cell r="B485" t="str">
            <v>C-PORT (EUR)</v>
          </cell>
          <cell r="C485" t="str">
            <v>C-PORT</v>
          </cell>
          <cell r="D485">
            <v>189.08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189.08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13.28</v>
          </cell>
          <cell r="AE485">
            <v>0</v>
          </cell>
          <cell r="AF485">
            <v>0</v>
          </cell>
          <cell r="AG485">
            <v>0</v>
          </cell>
        </row>
        <row r="486">
          <cell r="A486" t="str">
            <v>774VT</v>
          </cell>
          <cell r="B486" t="str">
            <v>ASSY,BZL,LCD,14.1,CYP,BLUE</v>
          </cell>
          <cell r="C486" t="str">
            <v>BEZEL</v>
          </cell>
          <cell r="D486">
            <v>92.15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92.15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178.74</v>
          </cell>
          <cell r="AE486">
            <v>0</v>
          </cell>
          <cell r="AF486">
            <v>0</v>
          </cell>
          <cell r="AG486">
            <v>0</v>
          </cell>
        </row>
        <row r="487">
          <cell r="A487" t="str">
            <v>778FC</v>
          </cell>
          <cell r="B487" t="str">
            <v>KYBD,87,DOM,CP</v>
          </cell>
          <cell r="C487" t="str">
            <v>KEYBOARD</v>
          </cell>
          <cell r="D487">
            <v>31.28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31.28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470</v>
          </cell>
          <cell r="AE487">
            <v>0</v>
          </cell>
          <cell r="AF487">
            <v>0</v>
          </cell>
          <cell r="AG487">
            <v>0</v>
          </cell>
        </row>
        <row r="488">
          <cell r="A488" t="str">
            <v>77DHG</v>
          </cell>
          <cell r="B488" t="str">
            <v>ASSY,DVD/FD,24X/1.44M,I7000</v>
          </cell>
          <cell r="C488" t="str">
            <v>DVD/FD COMBO</v>
          </cell>
          <cell r="D488">
            <v>34.340000000000003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34.340000000000003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111.6</v>
          </cell>
          <cell r="AE488">
            <v>0</v>
          </cell>
          <cell r="AF488">
            <v>0</v>
          </cell>
          <cell r="AG488">
            <v>0</v>
          </cell>
        </row>
        <row r="489">
          <cell r="A489" t="str">
            <v>77ETT</v>
          </cell>
          <cell r="B489" t="str">
            <v>MOD,BTRY,2ND,8 CELL,CS/Csi</v>
          </cell>
          <cell r="C489" t="str">
            <v>BATTERY</v>
          </cell>
          <cell r="D489">
            <v>21.98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21.98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118.72</v>
          </cell>
          <cell r="AE489">
            <v>0</v>
          </cell>
          <cell r="AF489">
            <v>0</v>
          </cell>
          <cell r="AG489">
            <v>0</v>
          </cell>
        </row>
        <row r="490">
          <cell r="A490" t="str">
            <v>77RCX</v>
          </cell>
          <cell r="B490" t="str">
            <v>HD,4.3GB,I,F2,9.5MM,FJTSU,10L</v>
          </cell>
          <cell r="C490" t="str">
            <v>HARD DRIVES</v>
          </cell>
          <cell r="D490">
            <v>246.02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246.02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210</v>
          </cell>
          <cell r="AE490">
            <v>12.59</v>
          </cell>
          <cell r="AF490">
            <v>0</v>
          </cell>
          <cell r="AG490">
            <v>0</v>
          </cell>
        </row>
        <row r="491">
          <cell r="A491" t="str">
            <v>77WJW</v>
          </cell>
          <cell r="B491" t="str">
            <v>MOD,MDM,NTWK,NBK,XCOM,INSP,NZ (INSPIRON)</v>
          </cell>
          <cell r="C491" t="str">
            <v>REALPORT</v>
          </cell>
          <cell r="D491">
            <v>3.8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3.8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19.77</v>
          </cell>
          <cell r="AE491">
            <v>0</v>
          </cell>
          <cell r="AF491">
            <v>0</v>
          </cell>
          <cell r="AG491">
            <v>0</v>
          </cell>
        </row>
        <row r="492">
          <cell r="A492" t="str">
            <v>7804T</v>
          </cell>
          <cell r="B492" t="str">
            <v>KEYBOARD - CORONA</v>
          </cell>
          <cell r="C492" t="str">
            <v>KEYBOARD (CORONA)</v>
          </cell>
          <cell r="D492">
            <v>11.5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11.5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43.96</v>
          </cell>
          <cell r="AE492">
            <v>0</v>
          </cell>
          <cell r="AF492">
            <v>0</v>
          </cell>
          <cell r="AG492">
            <v>0</v>
          </cell>
        </row>
        <row r="493">
          <cell r="A493" t="str">
            <v>780XR</v>
          </cell>
          <cell r="B493" t="str">
            <v>4X DVD, SANYO, MPEGII, I 3500 (INSPIRON 3500)</v>
          </cell>
          <cell r="C493" t="str">
            <v>4X DVD</v>
          </cell>
          <cell r="D493">
            <v>151.69999999999999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151.69999999999999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936.68</v>
          </cell>
          <cell r="AE493">
            <v>0</v>
          </cell>
          <cell r="AF493">
            <v>0</v>
          </cell>
          <cell r="AG493">
            <v>0</v>
          </cell>
        </row>
        <row r="494">
          <cell r="A494" t="str">
            <v>780XR</v>
          </cell>
          <cell r="B494" t="str">
            <v>C-PORT (KOR)</v>
          </cell>
          <cell r="C494" t="str">
            <v>C-PORT</v>
          </cell>
          <cell r="D494">
            <v>151.69999999999999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151.69999999999999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41.73</v>
          </cell>
          <cell r="AE494">
            <v>0</v>
          </cell>
          <cell r="AF494">
            <v>0</v>
          </cell>
          <cell r="AG494">
            <v>0</v>
          </cell>
        </row>
        <row r="495">
          <cell r="A495" t="str">
            <v>7832D</v>
          </cell>
          <cell r="B495" t="str">
            <v>ADPT,AC,EXT,19V,60W,NBK,I</v>
          </cell>
          <cell r="C495" t="str">
            <v>ADAPTER</v>
          </cell>
          <cell r="D495">
            <v>12.35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12.35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40.270000000000003</v>
          </cell>
          <cell r="AE495">
            <v>38.11</v>
          </cell>
          <cell r="AF495">
            <v>0</v>
          </cell>
          <cell r="AG495">
            <v>0</v>
          </cell>
        </row>
        <row r="496">
          <cell r="A496" t="str">
            <v>783KV</v>
          </cell>
          <cell r="B496" t="str">
            <v>VIDEO CARD 8MB (I7K)</v>
          </cell>
          <cell r="C496" t="str">
            <v>VIDEO CARD</v>
          </cell>
          <cell r="D496">
            <v>254.43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254.43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52.21</v>
          </cell>
          <cell r="AE496">
            <v>0</v>
          </cell>
          <cell r="AF496">
            <v>0</v>
          </cell>
          <cell r="AG496">
            <v>0</v>
          </cell>
        </row>
        <row r="497">
          <cell r="A497" t="str">
            <v>783KV</v>
          </cell>
          <cell r="B497" t="str">
            <v>ASSY,PWA,MN,CH-ST,V2</v>
          </cell>
          <cell r="C497" t="str">
            <v>MOTHERBOARD</v>
          </cell>
          <cell r="D497">
            <v>254.43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254.43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56.3</v>
          </cell>
          <cell r="AE497">
            <v>0</v>
          </cell>
          <cell r="AF497">
            <v>0</v>
          </cell>
          <cell r="AG497">
            <v>0</v>
          </cell>
        </row>
        <row r="498">
          <cell r="A498" t="str">
            <v>787VU</v>
          </cell>
          <cell r="B498" t="str">
            <v>BOTTOM COVER - CORONA</v>
          </cell>
          <cell r="C498" t="str">
            <v>BOTTOM COVER-CORONA</v>
          </cell>
          <cell r="D498">
            <v>17.18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17.18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620</v>
          </cell>
          <cell r="AE498">
            <v>0</v>
          </cell>
          <cell r="AF498">
            <v>0</v>
          </cell>
          <cell r="AG498">
            <v>0</v>
          </cell>
        </row>
        <row r="499">
          <cell r="A499" t="str">
            <v>788FC</v>
          </cell>
          <cell r="B499" t="str">
            <v>ASSY,CVR,BTM,BASE,CRNA</v>
          </cell>
          <cell r="C499" t="str">
            <v>BOTTOM COVER-CORONA</v>
          </cell>
          <cell r="D499">
            <v>3.8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3.8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43.22</v>
          </cell>
          <cell r="AE499">
            <v>0</v>
          </cell>
          <cell r="AF499">
            <v>0</v>
          </cell>
          <cell r="AG499">
            <v>0</v>
          </cell>
        </row>
        <row r="500">
          <cell r="A500" t="str">
            <v>7898U</v>
          </cell>
          <cell r="B500" t="str">
            <v>ASSY,MDM,56K,INT,I7000</v>
          </cell>
          <cell r="C500" t="str">
            <v>INTERNAL MODEM</v>
          </cell>
          <cell r="D500">
            <v>9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9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35.85</v>
          </cell>
          <cell r="AE500">
            <v>0</v>
          </cell>
          <cell r="AF500">
            <v>0</v>
          </cell>
          <cell r="AG500">
            <v>0</v>
          </cell>
        </row>
        <row r="501">
          <cell r="A501" t="str">
            <v>7917U</v>
          </cell>
          <cell r="B501" t="str">
            <v>KYBD,87,THAI,CS</v>
          </cell>
          <cell r="C501" t="str">
            <v>KEYBOARD</v>
          </cell>
          <cell r="D501">
            <v>596.58000000000004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596.58000000000004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87.72</v>
          </cell>
          <cell r="AE501">
            <v>0</v>
          </cell>
          <cell r="AF501">
            <v>0</v>
          </cell>
          <cell r="AG501">
            <v>0</v>
          </cell>
        </row>
        <row r="502">
          <cell r="A502" t="str">
            <v>791UH</v>
          </cell>
          <cell r="B502" t="str">
            <v>LCD,TFT,12.1,CPx,CYP</v>
          </cell>
          <cell r="C502" t="str">
            <v>LCD 12.1"  CORONA</v>
          </cell>
          <cell r="D502">
            <v>384.61</v>
          </cell>
          <cell r="E502">
            <v>348.14</v>
          </cell>
          <cell r="F502">
            <v>345.92</v>
          </cell>
          <cell r="G502">
            <v>345.92</v>
          </cell>
          <cell r="H502">
            <v>345.92</v>
          </cell>
          <cell r="I502">
            <v>345.92</v>
          </cell>
          <cell r="J502">
            <v>345.92</v>
          </cell>
          <cell r="K502">
            <v>345.92</v>
          </cell>
          <cell r="L502">
            <v>345.92</v>
          </cell>
          <cell r="M502">
            <v>345.92</v>
          </cell>
          <cell r="N502">
            <v>345.92</v>
          </cell>
          <cell r="O502">
            <v>345.92</v>
          </cell>
          <cell r="P502">
            <v>345.92</v>
          </cell>
          <cell r="Q502">
            <v>384.61</v>
          </cell>
          <cell r="R502">
            <v>348.14</v>
          </cell>
          <cell r="S502">
            <v>345.92</v>
          </cell>
          <cell r="T502">
            <v>345.92</v>
          </cell>
          <cell r="U502">
            <v>345.92</v>
          </cell>
          <cell r="V502">
            <v>345.92</v>
          </cell>
          <cell r="W502">
            <v>345.92</v>
          </cell>
          <cell r="X502">
            <v>345.92</v>
          </cell>
          <cell r="Y502">
            <v>345.92</v>
          </cell>
          <cell r="Z502">
            <v>345.92</v>
          </cell>
          <cell r="AA502">
            <v>345.92</v>
          </cell>
          <cell r="AB502">
            <v>345.92</v>
          </cell>
          <cell r="AC502">
            <v>345.92</v>
          </cell>
          <cell r="AD502">
            <v>17.63</v>
          </cell>
          <cell r="AE502">
            <v>0</v>
          </cell>
          <cell r="AF502">
            <v>0</v>
          </cell>
          <cell r="AG502">
            <v>0</v>
          </cell>
        </row>
        <row r="503">
          <cell r="A503" t="str">
            <v>7981E</v>
          </cell>
          <cell r="B503" t="str">
            <v>ASSY,CD/FD,24X/1.44M,I7000</v>
          </cell>
          <cell r="C503" t="str">
            <v>CD/FD COMBO</v>
          </cell>
          <cell r="D503">
            <v>87.85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87.85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17.63</v>
          </cell>
          <cell r="AE503">
            <v>0</v>
          </cell>
          <cell r="AF503">
            <v>0</v>
          </cell>
          <cell r="AG503">
            <v>0</v>
          </cell>
        </row>
        <row r="504">
          <cell r="A504" t="str">
            <v>7984R</v>
          </cell>
          <cell r="B504" t="str">
            <v>MOD, 24X, 680M, toshiba</v>
          </cell>
          <cell r="C504" t="str">
            <v>24X CD ROM(I 3500)</v>
          </cell>
          <cell r="D504">
            <v>55.44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55.44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21.67</v>
          </cell>
          <cell r="AE504">
            <v>0</v>
          </cell>
          <cell r="AF504">
            <v>0</v>
          </cell>
          <cell r="AG504">
            <v>0</v>
          </cell>
        </row>
        <row r="505">
          <cell r="A505" t="str">
            <v>79KYG</v>
          </cell>
          <cell r="B505" t="str">
            <v>CORONA KEYBOARD MOD JAPAN</v>
          </cell>
          <cell r="C505" t="str">
            <v>KEYBOARD</v>
          </cell>
          <cell r="D505">
            <v>21.54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21.54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246.72</v>
          </cell>
          <cell r="AE505">
            <v>0</v>
          </cell>
          <cell r="AF505">
            <v>0</v>
          </cell>
          <cell r="AG505">
            <v>0</v>
          </cell>
        </row>
        <row r="506">
          <cell r="A506" t="str">
            <v>7C053</v>
          </cell>
          <cell r="B506" t="str">
            <v>MOD,MDM,NTWK,XCOM,V2,INSP,APCC (INSPIRON)</v>
          </cell>
          <cell r="C506" t="str">
            <v>REALPORT</v>
          </cell>
          <cell r="D506">
            <v>46.55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46.55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25.69</v>
          </cell>
          <cell r="AE506">
            <v>0</v>
          </cell>
          <cell r="AF506">
            <v>0</v>
          </cell>
          <cell r="AG506">
            <v>0</v>
          </cell>
        </row>
        <row r="507">
          <cell r="A507" t="str">
            <v>7C818</v>
          </cell>
          <cell r="B507" t="str">
            <v>MOD,CRD,VID,VGA,8M,ATI,2ND,I7K</v>
          </cell>
          <cell r="C507" t="str">
            <v>VIDEO CARD</v>
          </cell>
          <cell r="D507">
            <v>83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83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23.73</v>
          </cell>
          <cell r="AE507">
            <v>0</v>
          </cell>
          <cell r="AF507">
            <v>0</v>
          </cell>
          <cell r="AG507">
            <v>0</v>
          </cell>
        </row>
        <row r="508">
          <cell r="A508" t="str">
            <v>7D366</v>
          </cell>
          <cell r="B508" t="str">
            <v>SUBASSY,CD,20X,INT/EXT,NBK for Mojave</v>
          </cell>
          <cell r="C508" t="str">
            <v>CD ROM</v>
          </cell>
          <cell r="D508">
            <v>131.15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131.15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10.06</v>
          </cell>
          <cell r="AE508">
            <v>0</v>
          </cell>
          <cell r="AF508">
            <v>0</v>
          </cell>
          <cell r="AG508">
            <v>0</v>
          </cell>
        </row>
        <row r="509">
          <cell r="A509" t="str">
            <v>7D449</v>
          </cell>
          <cell r="B509" t="str">
            <v>CD, 680M, 24X, TOSHIBA (LOW COST) (LATITUDE)</v>
          </cell>
          <cell r="C509" t="str">
            <v>CD ROM</v>
          </cell>
          <cell r="D509">
            <v>168</v>
          </cell>
          <cell r="E509">
            <v>163</v>
          </cell>
          <cell r="F509">
            <v>160</v>
          </cell>
          <cell r="G509">
            <v>160</v>
          </cell>
          <cell r="H509">
            <v>160</v>
          </cell>
          <cell r="I509">
            <v>160</v>
          </cell>
          <cell r="J509">
            <v>160</v>
          </cell>
          <cell r="K509">
            <v>160</v>
          </cell>
          <cell r="L509">
            <v>160</v>
          </cell>
          <cell r="M509">
            <v>160</v>
          </cell>
          <cell r="N509">
            <v>160</v>
          </cell>
          <cell r="O509">
            <v>160</v>
          </cell>
          <cell r="P509">
            <v>160</v>
          </cell>
          <cell r="Q509">
            <v>168</v>
          </cell>
          <cell r="R509">
            <v>163</v>
          </cell>
          <cell r="S509">
            <v>160</v>
          </cell>
          <cell r="T509">
            <v>160</v>
          </cell>
          <cell r="U509">
            <v>160</v>
          </cell>
          <cell r="V509">
            <v>160</v>
          </cell>
          <cell r="W509">
            <v>160</v>
          </cell>
          <cell r="X509">
            <v>160</v>
          </cell>
          <cell r="Y509">
            <v>160</v>
          </cell>
          <cell r="Z509">
            <v>160</v>
          </cell>
          <cell r="AA509">
            <v>160</v>
          </cell>
          <cell r="AB509">
            <v>160</v>
          </cell>
          <cell r="AC509">
            <v>160</v>
          </cell>
          <cell r="AD509">
            <v>38.6</v>
          </cell>
          <cell r="AE509">
            <v>0</v>
          </cell>
          <cell r="AF509">
            <v>0</v>
          </cell>
          <cell r="AG509">
            <v>0</v>
          </cell>
        </row>
        <row r="510">
          <cell r="A510" t="str">
            <v>7D480</v>
          </cell>
          <cell r="B510" t="str">
            <v>LCD INVERTER</v>
          </cell>
          <cell r="C510" t="str">
            <v>LCD INVERTER</v>
          </cell>
          <cell r="D510">
            <v>223.91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223.91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33.69</v>
          </cell>
          <cell r="AE510">
            <v>464</v>
          </cell>
          <cell r="AF510">
            <v>0</v>
          </cell>
          <cell r="AG510">
            <v>0</v>
          </cell>
        </row>
        <row r="511">
          <cell r="A511" t="str">
            <v>7E606</v>
          </cell>
          <cell r="B511" t="str">
            <v>INVERTER</v>
          </cell>
          <cell r="C511" t="str">
            <v>INVERTER</v>
          </cell>
          <cell r="D511">
            <v>101.12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101.12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43.22</v>
          </cell>
          <cell r="AE511">
            <v>0</v>
          </cell>
          <cell r="AF511">
            <v>0</v>
          </cell>
          <cell r="AG511">
            <v>0</v>
          </cell>
        </row>
        <row r="512">
          <cell r="A512" t="str">
            <v>7G400</v>
          </cell>
          <cell r="B512" t="str">
            <v>4X DVD-FD, 4X DVD, NBK, SANYO (INSPIRON 7K )</v>
          </cell>
          <cell r="C512" t="str">
            <v>4X DVD</v>
          </cell>
          <cell r="D512">
            <v>371.11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371.11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113.28</v>
          </cell>
          <cell r="AE512">
            <v>360</v>
          </cell>
          <cell r="AF512">
            <v>0</v>
          </cell>
          <cell r="AG512">
            <v>0</v>
          </cell>
        </row>
        <row r="513">
          <cell r="A513" t="str">
            <v>8012P</v>
          </cell>
          <cell r="B513" t="str">
            <v>BTRY,50WHR,14.4V,8CELL,LITH,CS</v>
          </cell>
          <cell r="C513" t="str">
            <v>BATTERY</v>
          </cell>
          <cell r="D513">
            <v>64.09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64.09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113.28</v>
          </cell>
          <cell r="AE513">
            <v>0</v>
          </cell>
          <cell r="AF513">
            <v>0</v>
          </cell>
          <cell r="AG513">
            <v>0</v>
          </cell>
        </row>
        <row r="514">
          <cell r="A514" t="str">
            <v>8038T</v>
          </cell>
          <cell r="B514" t="str">
            <v>MOD,MDM,NTWK,NBK,XCOM,CP,NZE (LATITUDE)</v>
          </cell>
          <cell r="C514" t="str">
            <v>REALPORT</v>
          </cell>
          <cell r="D514">
            <v>98.21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98.21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209.35</v>
          </cell>
          <cell r="AE514">
            <v>0</v>
          </cell>
          <cell r="AF514">
            <v>0</v>
          </cell>
          <cell r="AG514">
            <v>0</v>
          </cell>
        </row>
        <row r="515">
          <cell r="A515" t="str">
            <v>8040Y</v>
          </cell>
          <cell r="B515" t="str">
            <v>CD, 680M, 24X, TOSHIBA (LOW COST) (LATITUDE)</v>
          </cell>
          <cell r="C515" t="str">
            <v>CD ROM</v>
          </cell>
          <cell r="D515">
            <v>606.79999999999995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606.79999999999995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2.86</v>
          </cell>
          <cell r="AE515">
            <v>888.01</v>
          </cell>
          <cell r="AF515">
            <v>888.01</v>
          </cell>
          <cell r="AG515">
            <v>888.01</v>
          </cell>
        </row>
        <row r="516">
          <cell r="A516" t="str">
            <v>8092T</v>
          </cell>
          <cell r="B516" t="str">
            <v>ASSY,BZL,LCD,14.1,CYP,BLUE</v>
          </cell>
          <cell r="C516" t="str">
            <v>BEZEL</v>
          </cell>
          <cell r="D516">
            <v>3.43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3.43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235.69</v>
          </cell>
          <cell r="AE516">
            <v>13.14</v>
          </cell>
          <cell r="AF516">
            <v>0</v>
          </cell>
          <cell r="AG516">
            <v>0</v>
          </cell>
        </row>
        <row r="517">
          <cell r="A517" t="str">
            <v>809EW</v>
          </cell>
          <cell r="B517" t="str">
            <v>MOD,MDM,NTWK,NBK,XCOM,INSP,NZ (INSPIRON)</v>
          </cell>
          <cell r="C517" t="str">
            <v>REALPORT</v>
          </cell>
          <cell r="D517">
            <v>14.01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14.01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1.68</v>
          </cell>
          <cell r="AE517">
            <v>0</v>
          </cell>
          <cell r="AF517">
            <v>0</v>
          </cell>
          <cell r="AG517">
            <v>0</v>
          </cell>
        </row>
        <row r="518">
          <cell r="A518" t="str">
            <v>80NPY</v>
          </cell>
          <cell r="B518" t="str">
            <v>HD,8.1GB,I,F2,17MM,IBM,NBK</v>
          </cell>
          <cell r="C518" t="str">
            <v>HARD DRIVES</v>
          </cell>
          <cell r="D518">
            <v>139.65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139.65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56.03</v>
          </cell>
          <cell r="AE518">
            <v>0</v>
          </cell>
          <cell r="AF518">
            <v>0</v>
          </cell>
          <cell r="AG518">
            <v>0</v>
          </cell>
        </row>
        <row r="519">
          <cell r="A519" t="str">
            <v>8141T</v>
          </cell>
          <cell r="B519" t="str">
            <v>MOD,BTRY,2ND,8 CELL,CS/Csi</v>
          </cell>
          <cell r="C519" t="str">
            <v>BATTERY</v>
          </cell>
          <cell r="D519">
            <v>66.17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66.17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69.91</v>
          </cell>
          <cell r="AE519">
            <v>60.24</v>
          </cell>
          <cell r="AF519">
            <v>0</v>
          </cell>
          <cell r="AG519">
            <v>0</v>
          </cell>
        </row>
        <row r="520">
          <cell r="A520" t="str">
            <v>814JV</v>
          </cell>
          <cell r="B520" t="str">
            <v>CORONA KEYBOARD MOD THAI</v>
          </cell>
          <cell r="C520" t="str">
            <v>COLORADO BASE 14/C300</v>
          </cell>
          <cell r="D520">
            <v>638.45000000000005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638.45000000000005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333.91</v>
          </cell>
          <cell r="AE520">
            <v>0</v>
          </cell>
          <cell r="AF520">
            <v>0</v>
          </cell>
          <cell r="AG520">
            <v>0</v>
          </cell>
        </row>
        <row r="521">
          <cell r="A521" t="str">
            <v>814KM</v>
          </cell>
          <cell r="B521" t="str">
            <v>4X DVD, SANYO, MPEGII, I 3500 (INSPIRON 3500)</v>
          </cell>
          <cell r="C521" t="str">
            <v>4X DVD</v>
          </cell>
          <cell r="D521">
            <v>106.25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106.25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223.83</v>
          </cell>
          <cell r="AE521">
            <v>10.32</v>
          </cell>
          <cell r="AF521">
            <v>0</v>
          </cell>
          <cell r="AG521">
            <v>0</v>
          </cell>
        </row>
        <row r="522">
          <cell r="A522" t="str">
            <v>818FW</v>
          </cell>
          <cell r="B522" t="str">
            <v>HTSNK,CPU,HYB,CP</v>
          </cell>
          <cell r="C522" t="str">
            <v>HEATSINK</v>
          </cell>
          <cell r="D522">
            <v>38.53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38.53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54.21</v>
          </cell>
          <cell r="AE522">
            <v>350.11</v>
          </cell>
          <cell r="AF522">
            <v>0</v>
          </cell>
          <cell r="AG522">
            <v>0</v>
          </cell>
        </row>
        <row r="523">
          <cell r="A523" t="str">
            <v>81PUJ</v>
          </cell>
          <cell r="B523" t="str">
            <v>ADPT,AC,EXT,20V,70W,NBK,CP (Mojave)</v>
          </cell>
          <cell r="C523" t="str">
            <v>ADAPTER</v>
          </cell>
          <cell r="D523">
            <v>44.49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44.49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5.04</v>
          </cell>
          <cell r="AE523">
            <v>128</v>
          </cell>
          <cell r="AF523">
            <v>0</v>
          </cell>
          <cell r="AG523">
            <v>0</v>
          </cell>
        </row>
        <row r="524">
          <cell r="A524" t="str">
            <v>81TDF</v>
          </cell>
          <cell r="B524" t="str">
            <v>BEZEL CORONA</v>
          </cell>
          <cell r="C524" t="str">
            <v>BEZEL</v>
          </cell>
          <cell r="D524">
            <v>24.86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24.86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88</v>
          </cell>
          <cell r="AE524">
            <v>0</v>
          </cell>
          <cell r="AF524">
            <v>0</v>
          </cell>
          <cell r="AG524">
            <v>0</v>
          </cell>
        </row>
        <row r="525">
          <cell r="A525" t="str">
            <v>81YRR</v>
          </cell>
          <cell r="B525" t="str">
            <v>KIT,DOC,DSK,LAN,CBE2,XCOM</v>
          </cell>
          <cell r="C525" t="str">
            <v>Network Card</v>
          </cell>
          <cell r="D525">
            <v>167</v>
          </cell>
          <cell r="E525">
            <v>163</v>
          </cell>
          <cell r="F525">
            <v>160</v>
          </cell>
          <cell r="G525">
            <v>160</v>
          </cell>
          <cell r="H525">
            <v>160</v>
          </cell>
          <cell r="I525">
            <v>160</v>
          </cell>
          <cell r="J525">
            <v>160</v>
          </cell>
          <cell r="K525">
            <v>160</v>
          </cell>
          <cell r="L525">
            <v>160</v>
          </cell>
          <cell r="M525">
            <v>160</v>
          </cell>
          <cell r="N525">
            <v>160</v>
          </cell>
          <cell r="O525">
            <v>160</v>
          </cell>
          <cell r="P525">
            <v>160</v>
          </cell>
          <cell r="Q525">
            <v>167</v>
          </cell>
          <cell r="R525">
            <v>163</v>
          </cell>
          <cell r="S525">
            <v>160</v>
          </cell>
          <cell r="T525">
            <v>160</v>
          </cell>
          <cell r="U525">
            <v>160</v>
          </cell>
          <cell r="V525">
            <v>160</v>
          </cell>
          <cell r="W525">
            <v>160</v>
          </cell>
          <cell r="X525">
            <v>160</v>
          </cell>
          <cell r="Y525">
            <v>160</v>
          </cell>
          <cell r="Z525">
            <v>160</v>
          </cell>
          <cell r="AA525">
            <v>160</v>
          </cell>
          <cell r="AB525">
            <v>160</v>
          </cell>
          <cell r="AC525">
            <v>160</v>
          </cell>
          <cell r="AD525">
            <v>360</v>
          </cell>
          <cell r="AE525">
            <v>34.5</v>
          </cell>
          <cell r="AF525">
            <v>0</v>
          </cell>
          <cell r="AG525">
            <v>0</v>
          </cell>
        </row>
        <row r="526">
          <cell r="A526" t="str">
            <v>8206D</v>
          </cell>
          <cell r="B526" t="str">
            <v>ASSY,NBK,BASE,CPA,12.1",TFT,WW</v>
          </cell>
          <cell r="C526" t="str">
            <v>MOJAVE (LATITUDE CP)</v>
          </cell>
          <cell r="D526">
            <v>856.6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856.6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41.74</v>
          </cell>
          <cell r="AE526">
            <v>0</v>
          </cell>
          <cell r="AF526">
            <v>0</v>
          </cell>
          <cell r="AG526">
            <v>0</v>
          </cell>
        </row>
        <row r="527">
          <cell r="A527" t="str">
            <v>820XY</v>
          </cell>
          <cell r="B527" t="str">
            <v>MOD, BTRY, 50WHR,14.4V, 8CELL, LIT (INSPIRON)</v>
          </cell>
          <cell r="C527" t="str">
            <v>BATTERY</v>
          </cell>
          <cell r="D527">
            <v>30.62</v>
          </cell>
          <cell r="E527">
            <v>31.55</v>
          </cell>
          <cell r="F527">
            <v>31.55</v>
          </cell>
          <cell r="G527">
            <v>31.55</v>
          </cell>
          <cell r="H527">
            <v>31.55</v>
          </cell>
          <cell r="I527">
            <v>31.55</v>
          </cell>
          <cell r="J527">
            <v>31.55</v>
          </cell>
          <cell r="K527">
            <v>31.55</v>
          </cell>
          <cell r="L527">
            <v>31.55</v>
          </cell>
          <cell r="M527">
            <v>31.55</v>
          </cell>
          <cell r="N527">
            <v>31.55</v>
          </cell>
          <cell r="O527">
            <v>31.55</v>
          </cell>
          <cell r="P527">
            <v>31.55</v>
          </cell>
          <cell r="Q527">
            <v>30.62</v>
          </cell>
          <cell r="R527">
            <v>31.55</v>
          </cell>
          <cell r="S527">
            <v>31.55</v>
          </cell>
          <cell r="T527">
            <v>31.55</v>
          </cell>
          <cell r="U527">
            <v>31.55</v>
          </cell>
          <cell r="V527">
            <v>31.55</v>
          </cell>
          <cell r="W527">
            <v>31.55</v>
          </cell>
          <cell r="X527">
            <v>31.55</v>
          </cell>
          <cell r="Y527">
            <v>31.55</v>
          </cell>
          <cell r="Z527">
            <v>31.55</v>
          </cell>
          <cell r="AA527">
            <v>31.55</v>
          </cell>
          <cell r="AB527">
            <v>31.55</v>
          </cell>
          <cell r="AC527">
            <v>31.55</v>
          </cell>
          <cell r="AD527">
            <v>848.41</v>
          </cell>
          <cell r="AE527">
            <v>0</v>
          </cell>
          <cell r="AF527">
            <v>0</v>
          </cell>
          <cell r="AG527">
            <v>0</v>
          </cell>
        </row>
        <row r="528">
          <cell r="A528" t="str">
            <v>823NH</v>
          </cell>
          <cell r="B528" t="str">
            <v>ASSY,NBK,BASE,I7000,OEM,NO LCD</v>
          </cell>
          <cell r="C528" t="str">
            <v>CYCLONE BASE EXCL LCD</v>
          </cell>
          <cell r="D528">
            <v>89.08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89.08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210</v>
          </cell>
          <cell r="AE528">
            <v>0</v>
          </cell>
          <cell r="AF528">
            <v>0</v>
          </cell>
          <cell r="AG528">
            <v>0</v>
          </cell>
        </row>
        <row r="529">
          <cell r="A529" t="str">
            <v>8240E</v>
          </cell>
          <cell r="B529" t="str">
            <v>ASSY,CVR,BTM,BASE,CRNA</v>
          </cell>
          <cell r="C529" t="str">
            <v>BOTTOM COVER-CORONA</v>
          </cell>
          <cell r="D529">
            <v>12.46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12.46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13.14</v>
          </cell>
          <cell r="AE529">
            <v>0</v>
          </cell>
          <cell r="AF529">
            <v>0</v>
          </cell>
          <cell r="AG529">
            <v>0</v>
          </cell>
        </row>
        <row r="530">
          <cell r="A530" t="str">
            <v>8240E</v>
          </cell>
          <cell r="B530" t="str">
            <v>BOTTOM COVER - CORONA</v>
          </cell>
          <cell r="C530" t="str">
            <v>BOTTOM COVER-CORONA</v>
          </cell>
          <cell r="D530">
            <v>12.46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12.46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5.05</v>
          </cell>
          <cell r="AE530">
            <v>0</v>
          </cell>
          <cell r="AF530">
            <v>0</v>
          </cell>
          <cell r="AG530">
            <v>0</v>
          </cell>
        </row>
        <row r="531">
          <cell r="A531" t="str">
            <v>8243C</v>
          </cell>
          <cell r="B531" t="str">
            <v>ASSY,DVD,17G,2X,INT,SANYO,I3K</v>
          </cell>
          <cell r="C531" t="str">
            <v>Notebook DVD / MPEG II</v>
          </cell>
          <cell r="D531">
            <v>56.44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56.44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14.55</v>
          </cell>
          <cell r="AE531">
            <v>0</v>
          </cell>
          <cell r="AF531">
            <v>0</v>
          </cell>
          <cell r="AG531">
            <v>0</v>
          </cell>
        </row>
        <row r="532">
          <cell r="A532" t="str">
            <v>82EPH</v>
          </cell>
          <cell r="B532" t="str">
            <v>ASSY,BTRY,MAIN,79W,LIION,I7500</v>
          </cell>
          <cell r="C532" t="str">
            <v>BATTERY</v>
          </cell>
          <cell r="D532">
            <v>208</v>
          </cell>
          <cell r="E532">
            <v>190</v>
          </cell>
          <cell r="F532">
            <v>185</v>
          </cell>
          <cell r="G532">
            <v>185</v>
          </cell>
          <cell r="H532">
            <v>185</v>
          </cell>
          <cell r="I532">
            <v>185</v>
          </cell>
          <cell r="J532">
            <v>185</v>
          </cell>
          <cell r="K532">
            <v>185</v>
          </cell>
          <cell r="L532">
            <v>185</v>
          </cell>
          <cell r="M532">
            <v>185</v>
          </cell>
          <cell r="N532">
            <v>185</v>
          </cell>
          <cell r="O532">
            <v>185</v>
          </cell>
          <cell r="P532">
            <v>185</v>
          </cell>
          <cell r="Q532">
            <v>208</v>
          </cell>
          <cell r="R532">
            <v>190</v>
          </cell>
          <cell r="S532">
            <v>185</v>
          </cell>
          <cell r="T532">
            <v>185</v>
          </cell>
          <cell r="U532">
            <v>185</v>
          </cell>
          <cell r="V532">
            <v>185</v>
          </cell>
          <cell r="W532">
            <v>185</v>
          </cell>
          <cell r="X532">
            <v>185</v>
          </cell>
          <cell r="Y532">
            <v>185</v>
          </cell>
          <cell r="Z532">
            <v>185</v>
          </cell>
          <cell r="AA532">
            <v>185</v>
          </cell>
          <cell r="AB532">
            <v>185</v>
          </cell>
          <cell r="AC532">
            <v>185</v>
          </cell>
          <cell r="AD532">
            <v>363.8</v>
          </cell>
          <cell r="AE532">
            <v>0</v>
          </cell>
          <cell r="AF532">
            <v>0</v>
          </cell>
          <cell r="AG532">
            <v>0</v>
          </cell>
        </row>
        <row r="533">
          <cell r="A533" t="str">
            <v>82EPH</v>
          </cell>
          <cell r="B533" t="str">
            <v>HD,4.3GB,I,F2,9.5MM,FJTSU,10L</v>
          </cell>
          <cell r="C533" t="str">
            <v>HARD DRIVES</v>
          </cell>
          <cell r="D533">
            <v>208</v>
          </cell>
          <cell r="E533">
            <v>190</v>
          </cell>
          <cell r="F533">
            <v>185</v>
          </cell>
          <cell r="G533">
            <v>185</v>
          </cell>
          <cell r="H533">
            <v>185</v>
          </cell>
          <cell r="I533">
            <v>185</v>
          </cell>
          <cell r="J533">
            <v>185</v>
          </cell>
          <cell r="K533">
            <v>185</v>
          </cell>
          <cell r="L533">
            <v>185</v>
          </cell>
          <cell r="M533">
            <v>185</v>
          </cell>
          <cell r="N533">
            <v>185</v>
          </cell>
          <cell r="O533">
            <v>185</v>
          </cell>
          <cell r="P533">
            <v>185</v>
          </cell>
          <cell r="Q533">
            <v>208</v>
          </cell>
          <cell r="R533">
            <v>190</v>
          </cell>
          <cell r="S533">
            <v>185</v>
          </cell>
          <cell r="T533">
            <v>185</v>
          </cell>
          <cell r="U533">
            <v>185</v>
          </cell>
          <cell r="V533">
            <v>185</v>
          </cell>
          <cell r="W533">
            <v>185</v>
          </cell>
          <cell r="X533">
            <v>185</v>
          </cell>
          <cell r="Y533">
            <v>185</v>
          </cell>
          <cell r="Z533">
            <v>185</v>
          </cell>
          <cell r="AA533">
            <v>185</v>
          </cell>
          <cell r="AB533">
            <v>185</v>
          </cell>
          <cell r="AC533">
            <v>185</v>
          </cell>
          <cell r="AD533">
            <v>15.03</v>
          </cell>
          <cell r="AE533">
            <v>431.54</v>
          </cell>
          <cell r="AF533">
            <v>0</v>
          </cell>
        </row>
        <row r="534">
          <cell r="A534" t="str">
            <v>8387T</v>
          </cell>
          <cell r="B534" t="str">
            <v>MDM,56K,V90,PCMCIA,FF,PSION,WW</v>
          </cell>
          <cell r="C534" t="str">
            <v>MODEM</v>
          </cell>
          <cell r="D534">
            <v>122.88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122.88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356.08</v>
          </cell>
          <cell r="AE534">
            <v>33.69</v>
          </cell>
          <cell r="AF534">
            <v>34.5</v>
          </cell>
        </row>
        <row r="535">
          <cell r="A535" t="str">
            <v>8387T</v>
          </cell>
          <cell r="B535" t="str">
            <v>MOD,MDM,NTWK,XCOM,V2,INSP,APCC (INSPIRON)</v>
          </cell>
          <cell r="C535" t="str">
            <v>REALPORT</v>
          </cell>
          <cell r="D535">
            <v>122.88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122.88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111.32</v>
          </cell>
          <cell r="AE535">
            <v>176.27</v>
          </cell>
          <cell r="AF535">
            <v>0</v>
          </cell>
        </row>
        <row r="536">
          <cell r="A536" t="str">
            <v>8391R</v>
          </cell>
          <cell r="B536" t="str">
            <v>MOD,CRD,VID,VGA,8M,ATI,2ND,I7K</v>
          </cell>
          <cell r="C536" t="str">
            <v>VIDEO CARD</v>
          </cell>
          <cell r="D536">
            <v>56.42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56.42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128</v>
          </cell>
        </row>
        <row r="537">
          <cell r="A537" t="str">
            <v>83HMN</v>
          </cell>
          <cell r="B537" t="str">
            <v>C-PORT (KOR)</v>
          </cell>
          <cell r="C537" t="str">
            <v>C-PORT</v>
          </cell>
          <cell r="D537">
            <v>241.43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241.43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411.84</v>
          </cell>
        </row>
        <row r="538">
          <cell r="A538" t="str">
            <v>83NJF</v>
          </cell>
          <cell r="B538" t="str">
            <v>12GB HDD IBM</v>
          </cell>
          <cell r="C538" t="str">
            <v>HARD DRIVES</v>
          </cell>
          <cell r="D538">
            <v>87.99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87.99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19.77</v>
          </cell>
        </row>
        <row r="539">
          <cell r="A539" t="str">
            <v>83WUP</v>
          </cell>
          <cell r="B539" t="str">
            <v>LCD INVERTER</v>
          </cell>
          <cell r="C539" t="str">
            <v>LCD INVERTER</v>
          </cell>
          <cell r="D539">
            <v>9.6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9.6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35.86</v>
          </cell>
        </row>
        <row r="540">
          <cell r="A540" t="str">
            <v>83WUP</v>
          </cell>
          <cell r="B540" t="str">
            <v>INVERTER</v>
          </cell>
          <cell r="C540" t="str">
            <v>INVERTER</v>
          </cell>
          <cell r="D540">
            <v>9.6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9.6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</row>
        <row r="541">
          <cell r="A541" t="str">
            <v>8424P</v>
          </cell>
          <cell r="B541" t="str">
            <v>4X DVD-FD, 4X DVD, NBK, SANYO (INSPIRON 7K )</v>
          </cell>
          <cell r="C541" t="str">
            <v>4X DVD</v>
          </cell>
          <cell r="D541">
            <v>155.21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155.21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43.22</v>
          </cell>
        </row>
        <row r="542">
          <cell r="A542" t="str">
            <v>8442D</v>
          </cell>
          <cell r="B542" t="str">
            <v>BZL,LCD,TFT,13.3",SMSNG,CPiA</v>
          </cell>
          <cell r="C542" t="str">
            <v>BEZEL</v>
          </cell>
          <cell r="D542">
            <v>1.2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1.2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</row>
        <row r="543">
          <cell r="A543" t="str">
            <v>849PG</v>
          </cell>
          <cell r="B543" t="str">
            <v>ASSY,MDM,56K,INT,I7000</v>
          </cell>
          <cell r="C543" t="str">
            <v>INTERNAL MODEM</v>
          </cell>
          <cell r="D543">
            <v>113.85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113.85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43.22</v>
          </cell>
        </row>
        <row r="544">
          <cell r="A544" t="str">
            <v>84fgw</v>
          </cell>
          <cell r="B544" t="str">
            <v>KYBD,87,THAI,CS</v>
          </cell>
          <cell r="C544" t="str">
            <v>KEYBOARD</v>
          </cell>
          <cell r="D544">
            <v>204.49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204.49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56.3</v>
          </cell>
        </row>
        <row r="545">
          <cell r="A545" t="str">
            <v>84GFU</v>
          </cell>
          <cell r="B545" t="str">
            <v>30.0GB 12.5mm (JASPER-M)</v>
          </cell>
          <cell r="C545" t="str">
            <v>HARD DRIVES</v>
          </cell>
          <cell r="D545">
            <v>305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305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</row>
        <row r="546">
          <cell r="A546" t="str">
            <v>84PDH</v>
          </cell>
          <cell r="B546" t="str">
            <v>DVD 4X (I35K)</v>
          </cell>
          <cell r="C546" t="str">
            <v>DVD MPEG</v>
          </cell>
          <cell r="D546">
            <v>41.74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41.74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43.11</v>
          </cell>
        </row>
        <row r="547">
          <cell r="A547" t="str">
            <v>84UMJ</v>
          </cell>
          <cell r="B547" t="str">
            <v>FDD MOD (CORONA)</v>
          </cell>
          <cell r="C547" t="str">
            <v>FDD (CORONA)</v>
          </cell>
          <cell r="D547">
            <v>936.68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936.68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45.11</v>
          </cell>
        </row>
        <row r="548">
          <cell r="A548" t="str">
            <v>850NK</v>
          </cell>
          <cell r="B548" t="str">
            <v>CORONA KEYBOARD MOD JAPAN</v>
          </cell>
          <cell r="C548" t="str">
            <v>KEYBOARD</v>
          </cell>
          <cell r="D548">
            <v>137.74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137.74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67.8</v>
          </cell>
        </row>
        <row r="549">
          <cell r="A549" t="str">
            <v>8516U</v>
          </cell>
          <cell r="B549" t="str">
            <v>MOD,CRD,NTWK,CBE2,XCOM,INSP</v>
          </cell>
          <cell r="C549" t="str">
            <v>Network Card</v>
          </cell>
          <cell r="D549">
            <v>38.57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38.57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967.94</v>
          </cell>
        </row>
        <row r="550">
          <cell r="A550" t="str">
            <v>8516U</v>
          </cell>
          <cell r="B550" t="str">
            <v>ASSY,DVD,17G,2X,INT,SANYO,I3K</v>
          </cell>
          <cell r="C550" t="str">
            <v>COLORADO BASE 14/C300</v>
          </cell>
          <cell r="D550">
            <v>38.57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38.57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185.3</v>
          </cell>
        </row>
        <row r="551">
          <cell r="A551" t="str">
            <v>851UY</v>
          </cell>
          <cell r="B551" t="str">
            <v>SUBASSY,CD,20X,INT/EXT,NBK for Mojave</v>
          </cell>
          <cell r="C551" t="str">
            <v>CD ROM</v>
          </cell>
          <cell r="D551">
            <v>32.86</v>
          </cell>
          <cell r="E551">
            <v>32.5</v>
          </cell>
          <cell r="F551">
            <v>32.5</v>
          </cell>
          <cell r="G551">
            <v>31.75</v>
          </cell>
          <cell r="H551">
            <v>31.75</v>
          </cell>
          <cell r="I551">
            <v>31.75</v>
          </cell>
          <cell r="J551">
            <v>31.11</v>
          </cell>
          <cell r="K551">
            <v>31.11</v>
          </cell>
          <cell r="L551">
            <v>31.11</v>
          </cell>
          <cell r="M551">
            <v>30.49</v>
          </cell>
          <cell r="N551">
            <v>30.49</v>
          </cell>
          <cell r="O551">
            <v>30.49</v>
          </cell>
          <cell r="P551">
            <v>30.49</v>
          </cell>
          <cell r="Q551">
            <v>32.86</v>
          </cell>
          <cell r="R551">
            <v>32.5</v>
          </cell>
          <cell r="S551">
            <v>32.5</v>
          </cell>
          <cell r="T551">
            <v>31.75</v>
          </cell>
          <cell r="U551">
            <v>31.75</v>
          </cell>
          <cell r="V551">
            <v>31.75</v>
          </cell>
          <cell r="W551">
            <v>31.11</v>
          </cell>
          <cell r="X551">
            <v>31.11</v>
          </cell>
          <cell r="Y551">
            <v>31.11</v>
          </cell>
          <cell r="Z551">
            <v>30.49</v>
          </cell>
          <cell r="AA551">
            <v>30.49</v>
          </cell>
          <cell r="AB551">
            <v>30.49</v>
          </cell>
          <cell r="AC551">
            <v>30.49</v>
          </cell>
          <cell r="AD551">
            <v>12.34</v>
          </cell>
        </row>
        <row r="552">
          <cell r="A552" t="str">
            <v>85361</v>
          </cell>
          <cell r="B552" t="str">
            <v>HTSNK,CPU,HYB,CP</v>
          </cell>
          <cell r="C552" t="str">
            <v>HEATSINK</v>
          </cell>
          <cell r="D552">
            <v>6.86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6.86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53.65</v>
          </cell>
        </row>
        <row r="553">
          <cell r="A553" t="str">
            <v>85391</v>
          </cell>
          <cell r="B553" t="str">
            <v>ADPT,AC,EXT,20V,70W,NBK,CP (Mojave)</v>
          </cell>
          <cell r="C553" t="str">
            <v>ADAPTER</v>
          </cell>
          <cell r="D553">
            <v>18.78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18.78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24.21</v>
          </cell>
        </row>
        <row r="554">
          <cell r="A554" t="str">
            <v>8540E</v>
          </cell>
          <cell r="B554" t="str">
            <v>BEZEL CORONA</v>
          </cell>
          <cell r="C554" t="str">
            <v>BEZEL</v>
          </cell>
          <cell r="D554">
            <v>30.74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30.74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24.21</v>
          </cell>
        </row>
        <row r="555">
          <cell r="A555" t="str">
            <v>8555U</v>
          </cell>
          <cell r="B555" t="str">
            <v>KIT,DOC,DSK,LAN,CBE2,XCOM</v>
          </cell>
          <cell r="C555" t="str">
            <v>Network Card</v>
          </cell>
          <cell r="D555">
            <v>47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47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23.62</v>
          </cell>
        </row>
        <row r="556">
          <cell r="A556" t="str">
            <v>855FE</v>
          </cell>
          <cell r="B556" t="str">
            <v>KYBD,87,DOM,CP</v>
          </cell>
          <cell r="C556" t="str">
            <v>KEYBOARD</v>
          </cell>
          <cell r="D556">
            <v>35.85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35.85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40.17</v>
          </cell>
        </row>
        <row r="557">
          <cell r="A557" t="str">
            <v>8564X</v>
          </cell>
          <cell r="B557" t="str">
            <v>ASSY,DVD/FD,24X/1.44M,I7000</v>
          </cell>
          <cell r="C557" t="str">
            <v>DVD/FD COMBO</v>
          </cell>
          <cell r="D557">
            <v>78.2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78.2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38.49</v>
          </cell>
        </row>
        <row r="558">
          <cell r="A558" t="str">
            <v>856MW</v>
          </cell>
          <cell r="B558" t="str">
            <v>MOD,DVD/FD,6X,SANYO,I7K,APCC</v>
          </cell>
          <cell r="C558" t="str">
            <v>6X DVD and FDD</v>
          </cell>
          <cell r="D558">
            <v>17.63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17.63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152.78</v>
          </cell>
        </row>
        <row r="559">
          <cell r="A559" t="str">
            <v>856MW</v>
          </cell>
          <cell r="B559" t="str">
            <v>ASSY,MDM,56K,INT,I7000</v>
          </cell>
          <cell r="C559" t="str">
            <v>INTERNAL MODEM</v>
          </cell>
          <cell r="D559">
            <v>17.63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17.63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43.11</v>
          </cell>
        </row>
        <row r="560">
          <cell r="A560" t="str">
            <v>857HW</v>
          </cell>
          <cell r="B560" t="str">
            <v>KYBD,87,THAI,CS</v>
          </cell>
          <cell r="C560" t="str">
            <v>KEYBOARD</v>
          </cell>
          <cell r="D560">
            <v>21.67</v>
          </cell>
          <cell r="E560">
            <v>16.87</v>
          </cell>
          <cell r="F560">
            <v>16.87</v>
          </cell>
          <cell r="G560">
            <v>16.87</v>
          </cell>
          <cell r="H560">
            <v>16.87</v>
          </cell>
          <cell r="I560">
            <v>16.87</v>
          </cell>
          <cell r="J560">
            <v>16.87</v>
          </cell>
          <cell r="K560">
            <v>16.87</v>
          </cell>
          <cell r="L560">
            <v>16.87</v>
          </cell>
          <cell r="M560">
            <v>16.87</v>
          </cell>
          <cell r="N560">
            <v>16.87</v>
          </cell>
          <cell r="O560">
            <v>16.87</v>
          </cell>
          <cell r="P560">
            <v>16.87</v>
          </cell>
          <cell r="Q560">
            <v>21.67</v>
          </cell>
          <cell r="R560">
            <v>16.87</v>
          </cell>
          <cell r="S560">
            <v>16.87</v>
          </cell>
          <cell r="T560">
            <v>16.87</v>
          </cell>
          <cell r="U560">
            <v>16.87</v>
          </cell>
          <cell r="V560">
            <v>16.87</v>
          </cell>
          <cell r="W560">
            <v>16.87</v>
          </cell>
          <cell r="X560">
            <v>16.87</v>
          </cell>
          <cell r="Y560">
            <v>16.87</v>
          </cell>
          <cell r="Z560">
            <v>16.87</v>
          </cell>
          <cell r="AA560">
            <v>16.87</v>
          </cell>
          <cell r="AB560">
            <v>16.87</v>
          </cell>
          <cell r="AC560">
            <v>16.87</v>
          </cell>
          <cell r="AD560">
            <v>954.1</v>
          </cell>
        </row>
        <row r="561">
          <cell r="A561" t="str">
            <v>862PV</v>
          </cell>
          <cell r="B561" t="str">
            <v>CORONA KEYBOARD MOD THAI</v>
          </cell>
          <cell r="C561" t="str">
            <v>KEYBOARD</v>
          </cell>
          <cell r="D561">
            <v>246.03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246.03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33.229999999999997</v>
          </cell>
        </row>
        <row r="562">
          <cell r="A562" t="str">
            <v>8649R</v>
          </cell>
          <cell r="B562" t="str">
            <v>ASSY,BTRY,MAIN,79W,LIION,I7500</v>
          </cell>
          <cell r="C562" t="str">
            <v>BATTERY</v>
          </cell>
          <cell r="D562">
            <v>60.55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60.55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27.14</v>
          </cell>
        </row>
        <row r="563">
          <cell r="A563" t="str">
            <v>8674E</v>
          </cell>
          <cell r="B563" t="str">
            <v>HD,4.3GB,I,F2,9.5MM,FJTSU,10L</v>
          </cell>
          <cell r="C563" t="str">
            <v>HARD DRIVES</v>
          </cell>
          <cell r="D563">
            <v>127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127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209.35</v>
          </cell>
        </row>
        <row r="564">
          <cell r="A564" t="str">
            <v>8676U</v>
          </cell>
          <cell r="B564" t="str">
            <v>HD,8.1GB,I,F2,17MM,IBM,NBK</v>
          </cell>
          <cell r="C564" t="str">
            <v>HARD DRIVES</v>
          </cell>
          <cell r="D564">
            <v>10.06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10.06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2.86</v>
          </cell>
        </row>
        <row r="565">
          <cell r="A565" t="str">
            <v>8691E</v>
          </cell>
          <cell r="B565" t="str">
            <v>KEYBOARD - CORONA</v>
          </cell>
          <cell r="C565" t="str">
            <v>KEYBOARD (CORONA)</v>
          </cell>
          <cell r="D565">
            <v>12.78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12.78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234.53</v>
          </cell>
        </row>
        <row r="566">
          <cell r="A566" t="str">
            <v>86HKT</v>
          </cell>
          <cell r="B566" t="str">
            <v>ASSY,NBK,BASE,I7500,OEM,NO LCD</v>
          </cell>
          <cell r="C566" t="str">
            <v>BASE</v>
          </cell>
          <cell r="D566">
            <v>33.69</v>
          </cell>
          <cell r="E566">
            <v>34.5</v>
          </cell>
          <cell r="F566">
            <v>34.5</v>
          </cell>
          <cell r="G566">
            <v>34.5</v>
          </cell>
          <cell r="H566">
            <v>34.5</v>
          </cell>
          <cell r="I566">
            <v>34.5</v>
          </cell>
          <cell r="J566">
            <v>34.5</v>
          </cell>
          <cell r="K566">
            <v>34.5</v>
          </cell>
          <cell r="L566">
            <v>34.5</v>
          </cell>
          <cell r="M566">
            <v>34.5</v>
          </cell>
          <cell r="N566">
            <v>34.5</v>
          </cell>
          <cell r="O566">
            <v>34.5</v>
          </cell>
          <cell r="P566">
            <v>34.5</v>
          </cell>
          <cell r="Q566">
            <v>33.69</v>
          </cell>
          <cell r="R566">
            <v>34.5</v>
          </cell>
          <cell r="S566">
            <v>34.5</v>
          </cell>
          <cell r="T566">
            <v>34.5</v>
          </cell>
          <cell r="U566">
            <v>34.5</v>
          </cell>
          <cell r="V566">
            <v>34.5</v>
          </cell>
          <cell r="W566">
            <v>34.5</v>
          </cell>
          <cell r="X566">
            <v>34.5</v>
          </cell>
          <cell r="Y566">
            <v>34.5</v>
          </cell>
          <cell r="Z566">
            <v>34.5</v>
          </cell>
          <cell r="AA566">
            <v>34.5</v>
          </cell>
          <cell r="AB566">
            <v>34.5</v>
          </cell>
          <cell r="AC566">
            <v>34.5</v>
          </cell>
          <cell r="AD566">
            <v>1.68</v>
          </cell>
        </row>
        <row r="567">
          <cell r="A567" t="str">
            <v>86YKP</v>
          </cell>
          <cell r="B567" t="str">
            <v>4X DVD, SANYO, MPEGII, I 3500 (INSPIRON 3500)</v>
          </cell>
          <cell r="C567" t="str">
            <v>4X DVD</v>
          </cell>
          <cell r="D567">
            <v>1.92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1.92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56.03</v>
          </cell>
        </row>
        <row r="568">
          <cell r="A568" t="str">
            <v>8744C</v>
          </cell>
          <cell r="B568" t="str">
            <v>C-PORT (KOR)</v>
          </cell>
          <cell r="C568" t="str">
            <v>C-PORT</v>
          </cell>
          <cell r="D568">
            <v>189.08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189.08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69.75</v>
          </cell>
        </row>
        <row r="569">
          <cell r="A569" t="str">
            <v>87KYG</v>
          </cell>
          <cell r="B569" t="str">
            <v>VIDEO CARD 8MB (I7K)</v>
          </cell>
          <cell r="C569" t="str">
            <v>COLORADO BASE 14/C300</v>
          </cell>
          <cell r="D569">
            <v>98.6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98.6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1215.01</v>
          </cell>
        </row>
        <row r="570">
          <cell r="A570" t="str">
            <v>87KYG</v>
          </cell>
          <cell r="B570" t="str">
            <v>VIDEO CARD 8MB (I7K)</v>
          </cell>
          <cell r="C570" t="str">
            <v>VIDEO CARD</v>
          </cell>
          <cell r="D570">
            <v>98.6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98.6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219.85</v>
          </cell>
        </row>
        <row r="571">
          <cell r="A571" t="str">
            <v>87RVD</v>
          </cell>
          <cell r="B571" t="str">
            <v>CASE,CRYG,LTHR,NBK,UNIVERSAL</v>
          </cell>
          <cell r="C571" t="str">
            <v>CARRYING CASE</v>
          </cell>
          <cell r="D571">
            <v>99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99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53.65</v>
          </cell>
        </row>
        <row r="572">
          <cell r="A572" t="str">
            <v>8805P</v>
          </cell>
          <cell r="B572" t="str">
            <v>CORONA BASE 14.1"</v>
          </cell>
          <cell r="C572" t="str">
            <v>CORONA BASE</v>
          </cell>
          <cell r="D572">
            <v>156.66999999999999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156.66999999999999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580</v>
          </cell>
        </row>
        <row r="573">
          <cell r="A573" t="str">
            <v>8805U</v>
          </cell>
          <cell r="B573" t="str">
            <v>MOD,DVD,6X,TSHBA,D-PTG,APCC</v>
          </cell>
          <cell r="C573" t="str">
            <v>6X DVD</v>
          </cell>
          <cell r="D573">
            <v>241.43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241.43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3.46</v>
          </cell>
        </row>
        <row r="574">
          <cell r="A574" t="str">
            <v>8841E</v>
          </cell>
          <cell r="B574" t="str">
            <v>ASSY,MDM,56K,INT,I7000</v>
          </cell>
          <cell r="C574" t="str">
            <v>INTERNAL MODEM</v>
          </cell>
          <cell r="D574">
            <v>33.5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33.5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244.07</v>
          </cell>
        </row>
        <row r="575">
          <cell r="A575" t="str">
            <v>8851P</v>
          </cell>
          <cell r="B575" t="str">
            <v>KYBD,87,THAI,CS</v>
          </cell>
          <cell r="C575" t="str">
            <v>KEYBOARD</v>
          </cell>
          <cell r="D575">
            <v>14.02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14.02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396.64</v>
          </cell>
        </row>
        <row r="576">
          <cell r="A576" t="str">
            <v>8881T</v>
          </cell>
          <cell r="B576" t="str">
            <v>LCD,TFT,12.1,CPx,CYP</v>
          </cell>
          <cell r="C576" t="str">
            <v>LCD 12.1"  CORONA</v>
          </cell>
          <cell r="D576">
            <v>385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385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12</v>
          </cell>
        </row>
        <row r="577">
          <cell r="A577" t="str">
            <v>88DRE</v>
          </cell>
          <cell r="B577" t="str">
            <v>ASSY,DVD,17G,2X,INT,SANYO,I3K</v>
          </cell>
          <cell r="C577" t="str">
            <v>Notebook DVD / MPEG II</v>
          </cell>
          <cell r="D577">
            <v>322.77999999999997</v>
          </cell>
          <cell r="E577">
            <v>322.77999999999997</v>
          </cell>
          <cell r="F577">
            <v>322.77999999999997</v>
          </cell>
          <cell r="G577">
            <v>322.77999999999997</v>
          </cell>
          <cell r="H577">
            <v>322.77999999999997</v>
          </cell>
          <cell r="I577">
            <v>322.77999999999997</v>
          </cell>
          <cell r="J577">
            <v>322.77999999999997</v>
          </cell>
          <cell r="K577">
            <v>322.77999999999997</v>
          </cell>
          <cell r="L577">
            <v>322.77999999999997</v>
          </cell>
          <cell r="M577">
            <v>322.77999999999997</v>
          </cell>
          <cell r="N577">
            <v>322.77999999999997</v>
          </cell>
          <cell r="O577">
            <v>322.77999999999997</v>
          </cell>
          <cell r="P577">
            <v>322.77999999999997</v>
          </cell>
          <cell r="Q577">
            <v>322.77999999999997</v>
          </cell>
          <cell r="R577">
            <v>322.77999999999997</v>
          </cell>
          <cell r="S577">
            <v>322.77999999999997</v>
          </cell>
          <cell r="T577">
            <v>322.77999999999997</v>
          </cell>
          <cell r="U577">
            <v>322.77999999999997</v>
          </cell>
          <cell r="V577">
            <v>322.77999999999997</v>
          </cell>
          <cell r="W577">
            <v>322.77999999999997</v>
          </cell>
          <cell r="X577">
            <v>322.77999999999997</v>
          </cell>
          <cell r="Y577">
            <v>322.77999999999997</v>
          </cell>
          <cell r="Z577">
            <v>322.77999999999997</v>
          </cell>
          <cell r="AA577">
            <v>322.77999999999997</v>
          </cell>
          <cell r="AB577">
            <v>322.77999999999997</v>
          </cell>
          <cell r="AC577">
            <v>322.77999999999997</v>
          </cell>
          <cell r="AD577">
            <v>794.91</v>
          </cell>
        </row>
        <row r="578">
          <cell r="A578" t="str">
            <v>8902P</v>
          </cell>
          <cell r="B578" t="str">
            <v>FDD MOD (CORONA)</v>
          </cell>
          <cell r="C578" t="str">
            <v>FDD (CORONA)</v>
          </cell>
          <cell r="D578">
            <v>20.78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20.78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13.14</v>
          </cell>
        </row>
        <row r="579">
          <cell r="A579" t="str">
            <v>8905P</v>
          </cell>
          <cell r="B579" t="str">
            <v>CORONA KEYBOARD MOD JAPAN</v>
          </cell>
          <cell r="C579" t="str">
            <v>KEYBOARD</v>
          </cell>
          <cell r="D579">
            <v>53.18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53.18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106.79</v>
          </cell>
        </row>
        <row r="580">
          <cell r="A580" t="str">
            <v>891TY</v>
          </cell>
          <cell r="D580">
            <v>5.04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5.04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348</v>
          </cell>
        </row>
        <row r="581">
          <cell r="A581" t="str">
            <v>892EG</v>
          </cell>
          <cell r="D581">
            <v>75</v>
          </cell>
          <cell r="E581">
            <v>77</v>
          </cell>
          <cell r="F581">
            <v>77</v>
          </cell>
          <cell r="G581">
            <v>77</v>
          </cell>
          <cell r="H581">
            <v>77</v>
          </cell>
          <cell r="I581">
            <v>77</v>
          </cell>
          <cell r="J581">
            <v>77</v>
          </cell>
          <cell r="K581">
            <v>77</v>
          </cell>
          <cell r="L581">
            <v>77</v>
          </cell>
          <cell r="M581">
            <v>77</v>
          </cell>
          <cell r="N581">
            <v>77</v>
          </cell>
          <cell r="O581">
            <v>77</v>
          </cell>
          <cell r="P581">
            <v>77</v>
          </cell>
          <cell r="Q581">
            <v>75</v>
          </cell>
          <cell r="R581">
            <v>77</v>
          </cell>
          <cell r="S581">
            <v>77</v>
          </cell>
          <cell r="T581">
            <v>77</v>
          </cell>
          <cell r="U581">
            <v>77</v>
          </cell>
          <cell r="V581">
            <v>77</v>
          </cell>
          <cell r="W581">
            <v>77</v>
          </cell>
          <cell r="X581">
            <v>77</v>
          </cell>
          <cell r="Y581">
            <v>77</v>
          </cell>
          <cell r="Z581">
            <v>77</v>
          </cell>
          <cell r="AA581">
            <v>77</v>
          </cell>
          <cell r="AB581">
            <v>77</v>
          </cell>
          <cell r="AC581">
            <v>77</v>
          </cell>
          <cell r="AD581">
            <v>5.04</v>
          </cell>
        </row>
        <row r="582">
          <cell r="A582" t="str">
            <v>89314</v>
          </cell>
          <cell r="B582" t="str">
            <v>SUBASSY,CD,20X,INT/EXT,NBK for Mojave</v>
          </cell>
          <cell r="C582" t="str">
            <v>CD ROM</v>
          </cell>
          <cell r="D582">
            <v>57.51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57.51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14.33</v>
          </cell>
        </row>
        <row r="583">
          <cell r="A583" t="str">
            <v>8937U</v>
          </cell>
          <cell r="B583" t="str">
            <v>MDM,56K,V90,PCMCIA,FF,PSION,WW</v>
          </cell>
          <cell r="C583" t="str">
            <v>MODEM</v>
          </cell>
          <cell r="D583">
            <v>41.74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41.74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62.79</v>
          </cell>
        </row>
        <row r="584">
          <cell r="A584" t="str">
            <v>893KM</v>
          </cell>
          <cell r="B584" t="str">
            <v>MOD,DVD/FD,6X,SANYO,I7K,APCC</v>
          </cell>
          <cell r="C584" t="str">
            <v>6X DVD and FDD</v>
          </cell>
          <cell r="D584">
            <v>848.41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848.41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50.98</v>
          </cell>
        </row>
        <row r="585">
          <cell r="A585" t="str">
            <v>893YN</v>
          </cell>
          <cell r="B585" t="str">
            <v>MOD,DVD/FD,6X,SANYO,I7K,APCC</v>
          </cell>
          <cell r="C585" t="str">
            <v>6X DVD and FDD</v>
          </cell>
          <cell r="D585">
            <v>210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210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10.59</v>
          </cell>
        </row>
        <row r="586">
          <cell r="A586" t="str">
            <v>8944R</v>
          </cell>
          <cell r="B586" t="str">
            <v>25GB HDD IBM</v>
          </cell>
          <cell r="C586" t="str">
            <v>HARD DRIVES</v>
          </cell>
          <cell r="D586">
            <v>340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340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347.96</v>
          </cell>
        </row>
        <row r="587">
          <cell r="A587" t="str">
            <v>89741</v>
          </cell>
          <cell r="B587" t="str">
            <v>KYBD,87,DOM,CP</v>
          </cell>
          <cell r="C587" t="str">
            <v>KEYBOARD</v>
          </cell>
          <cell r="D587">
            <v>13.28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13.28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128</v>
          </cell>
        </row>
        <row r="588">
          <cell r="A588" t="str">
            <v>8981E</v>
          </cell>
          <cell r="B588" t="str">
            <v>ASSY,DVD/FD,24X/1.44M,I7000</v>
          </cell>
          <cell r="C588" t="str">
            <v>DVD/FD COMBO</v>
          </cell>
          <cell r="D588">
            <v>33.229999999999997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33.229999999999997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411.84</v>
          </cell>
        </row>
        <row r="589">
          <cell r="A589" t="str">
            <v>89TXX</v>
          </cell>
          <cell r="B589" t="str">
            <v>VIDEO CARD 8MB (I7K)</v>
          </cell>
          <cell r="C589" t="str">
            <v>VIDEO CARD</v>
          </cell>
          <cell r="D589">
            <v>230</v>
          </cell>
          <cell r="E589">
            <v>227</v>
          </cell>
          <cell r="F589">
            <v>224</v>
          </cell>
          <cell r="G589">
            <v>224</v>
          </cell>
          <cell r="H589">
            <v>224</v>
          </cell>
          <cell r="I589">
            <v>224</v>
          </cell>
          <cell r="J589">
            <v>224</v>
          </cell>
          <cell r="K589">
            <v>224</v>
          </cell>
          <cell r="L589">
            <v>224</v>
          </cell>
          <cell r="M589">
            <v>224</v>
          </cell>
          <cell r="N589">
            <v>224</v>
          </cell>
          <cell r="O589">
            <v>224</v>
          </cell>
          <cell r="P589">
            <v>224</v>
          </cell>
          <cell r="Q589">
            <v>230</v>
          </cell>
          <cell r="R589">
            <v>227</v>
          </cell>
          <cell r="S589">
            <v>224</v>
          </cell>
          <cell r="T589">
            <v>224</v>
          </cell>
          <cell r="U589">
            <v>224</v>
          </cell>
          <cell r="V589">
            <v>224</v>
          </cell>
          <cell r="W589">
            <v>224</v>
          </cell>
          <cell r="X589">
            <v>224</v>
          </cell>
          <cell r="Y589">
            <v>224</v>
          </cell>
          <cell r="Z589">
            <v>224</v>
          </cell>
          <cell r="AA589">
            <v>224</v>
          </cell>
          <cell r="AB589">
            <v>224</v>
          </cell>
          <cell r="AC589">
            <v>224</v>
          </cell>
          <cell r="AD589">
            <v>33.69</v>
          </cell>
        </row>
        <row r="590">
          <cell r="A590" t="str">
            <v>8C418</v>
          </cell>
          <cell r="B590" t="str">
            <v>CASE,CRYG,LTHR,NBK,UNIVERSAL</v>
          </cell>
          <cell r="C590" t="str">
            <v>CARRYING CASE</v>
          </cell>
          <cell r="D590">
            <v>14.49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14.49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175.83</v>
          </cell>
        </row>
        <row r="591">
          <cell r="A591" t="str">
            <v>8C646</v>
          </cell>
          <cell r="B591" t="str">
            <v>LCD,TFT,XGA,15",GNRC,I7K,NBK</v>
          </cell>
          <cell r="C591" t="str">
            <v>15" CYCLONE LCD</v>
          </cell>
          <cell r="D591">
            <v>317.79000000000002</v>
          </cell>
          <cell r="E591">
            <v>321.93</v>
          </cell>
          <cell r="F591">
            <v>319.43</v>
          </cell>
          <cell r="G591">
            <v>316.97000000000003</v>
          </cell>
          <cell r="H591">
            <v>314.55</v>
          </cell>
          <cell r="I591">
            <v>312.13</v>
          </cell>
          <cell r="J591">
            <v>306.74</v>
          </cell>
          <cell r="K591">
            <v>304.39</v>
          </cell>
          <cell r="L591">
            <v>300.08</v>
          </cell>
          <cell r="M591">
            <v>297.8</v>
          </cell>
          <cell r="N591">
            <v>295.55</v>
          </cell>
          <cell r="O591">
            <v>295.55</v>
          </cell>
          <cell r="P591">
            <v>295.55</v>
          </cell>
          <cell r="Q591">
            <v>317.79000000000002</v>
          </cell>
          <cell r="R591">
            <v>321.93</v>
          </cell>
          <cell r="S591">
            <v>319.43</v>
          </cell>
          <cell r="T591">
            <v>316.97000000000003</v>
          </cell>
          <cell r="U591">
            <v>314.55</v>
          </cell>
          <cell r="V591">
            <v>312.13</v>
          </cell>
          <cell r="W591">
            <v>306.74</v>
          </cell>
          <cell r="X591">
            <v>304.39</v>
          </cell>
          <cell r="Y591">
            <v>300.08</v>
          </cell>
          <cell r="Z591">
            <v>297.8</v>
          </cell>
          <cell r="AA591">
            <v>295.55</v>
          </cell>
          <cell r="AB591">
            <v>295.55</v>
          </cell>
          <cell r="AC591">
            <v>295.55</v>
          </cell>
          <cell r="AD591">
            <v>407.1</v>
          </cell>
        </row>
        <row r="592">
          <cell r="A592" t="str">
            <v>8E174</v>
          </cell>
          <cell r="B592" t="str">
            <v>DVD 4X (I35K)</v>
          </cell>
          <cell r="C592" t="str">
            <v>DVD MPEG</v>
          </cell>
          <cell r="D592">
            <v>24.9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24.9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</row>
        <row r="593">
          <cell r="A593" t="str">
            <v>8E174</v>
          </cell>
          <cell r="B593" t="str">
            <v>SHLD,EMI,BTM,NBK,I3500</v>
          </cell>
          <cell r="C593" t="str">
            <v>HEATSINK</v>
          </cell>
          <cell r="D593">
            <v>24.9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24.9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</row>
        <row r="594">
          <cell r="A594" t="str">
            <v>8G095</v>
          </cell>
          <cell r="B594" t="str">
            <v>ASSY,CD,680M,I,24X,TSHBA,I3000</v>
          </cell>
          <cell r="C594" t="str">
            <v>CD ROM</v>
          </cell>
          <cell r="D594">
            <v>41.19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41.19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</row>
        <row r="595">
          <cell r="A595" t="str">
            <v>8G095</v>
          </cell>
          <cell r="B595" t="str">
            <v>NBK,BASE,13.3",CPX,TFT,WW,V.2</v>
          </cell>
          <cell r="C595" t="str">
            <v>BASE</v>
          </cell>
          <cell r="D595">
            <v>41.19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41.19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</row>
        <row r="596">
          <cell r="A596" t="str">
            <v>9026Y</v>
          </cell>
          <cell r="B596" t="str">
            <v>ASSY,DVD,17G,2X,INT,SANYO,I3K</v>
          </cell>
          <cell r="C596" t="str">
            <v>COLORADO BASE 14/C300</v>
          </cell>
          <cell r="D596">
            <v>111.32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111.32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</row>
        <row r="597">
          <cell r="A597" t="str">
            <v>9038T</v>
          </cell>
          <cell r="B597" t="str">
            <v>MOD,MDM,NTWK,NBK,XCOM,INSP,NZ (INSPIRON)</v>
          </cell>
          <cell r="C597" t="str">
            <v>REALPORT</v>
          </cell>
          <cell r="D597">
            <v>98.21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98.21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</row>
        <row r="598">
          <cell r="A598" t="str">
            <v>9048C</v>
          </cell>
          <cell r="B598" t="str">
            <v>HD,8.1GB,I,F2,17MM,IBM,NBK</v>
          </cell>
          <cell r="C598" t="str">
            <v>HARD DRIVES</v>
          </cell>
          <cell r="D598">
            <v>275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275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</row>
        <row r="599">
          <cell r="A599" t="str">
            <v>90RNC</v>
          </cell>
          <cell r="D599">
            <v>19.77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19.77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</row>
        <row r="600">
          <cell r="A600" t="str">
            <v>911HU</v>
          </cell>
          <cell r="D600">
            <v>35.86</v>
          </cell>
          <cell r="E600">
            <v>35.92</v>
          </cell>
          <cell r="F600">
            <v>35.92</v>
          </cell>
          <cell r="G600">
            <v>35.92</v>
          </cell>
          <cell r="H600">
            <v>35.92</v>
          </cell>
          <cell r="I600">
            <v>35.92</v>
          </cell>
          <cell r="J600">
            <v>35.92</v>
          </cell>
          <cell r="K600">
            <v>35.92</v>
          </cell>
          <cell r="L600">
            <v>35.92</v>
          </cell>
          <cell r="M600">
            <v>35.92</v>
          </cell>
          <cell r="N600">
            <v>35.92</v>
          </cell>
          <cell r="O600">
            <v>35.92</v>
          </cell>
          <cell r="P600">
            <v>35.92</v>
          </cell>
          <cell r="Q600">
            <v>35.86</v>
          </cell>
          <cell r="R600">
            <v>35.92</v>
          </cell>
          <cell r="S600">
            <v>35.92</v>
          </cell>
          <cell r="T600">
            <v>35.92</v>
          </cell>
          <cell r="U600">
            <v>35.92</v>
          </cell>
          <cell r="V600">
            <v>35.92</v>
          </cell>
          <cell r="W600">
            <v>35.92</v>
          </cell>
          <cell r="X600">
            <v>35.92</v>
          </cell>
          <cell r="Y600">
            <v>35.92</v>
          </cell>
          <cell r="Z600">
            <v>35.92</v>
          </cell>
          <cell r="AA600">
            <v>35.92</v>
          </cell>
          <cell r="AB600">
            <v>35.92</v>
          </cell>
          <cell r="AC600">
            <v>35.92</v>
          </cell>
        </row>
        <row r="601">
          <cell r="A601" t="str">
            <v>9186R</v>
          </cell>
          <cell r="B601" t="str">
            <v>4X DVD, SANYO, MPEGII, I 3500 (INSPIRON 3500)</v>
          </cell>
          <cell r="C601" t="str">
            <v>4X DVD</v>
          </cell>
          <cell r="D601">
            <v>1.02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1.02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</row>
        <row r="602">
          <cell r="A602" t="str">
            <v>91GRC</v>
          </cell>
          <cell r="B602" t="str">
            <v>ASSY,NBK,BASE,I7000,OEM,NO LCD</v>
          </cell>
          <cell r="C602" t="str">
            <v>CYCLONE BASE EXCL LCD</v>
          </cell>
          <cell r="D602">
            <v>37.94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37.94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</row>
        <row r="603">
          <cell r="A603" t="str">
            <v>91YMK</v>
          </cell>
          <cell r="D603">
            <v>76</v>
          </cell>
          <cell r="E603">
            <v>78</v>
          </cell>
          <cell r="F603">
            <v>77</v>
          </cell>
          <cell r="G603">
            <v>77</v>
          </cell>
          <cell r="H603">
            <v>77</v>
          </cell>
          <cell r="I603">
            <v>77</v>
          </cell>
          <cell r="J603">
            <v>77</v>
          </cell>
          <cell r="K603">
            <v>77</v>
          </cell>
          <cell r="L603">
            <v>77</v>
          </cell>
          <cell r="M603">
            <v>77</v>
          </cell>
          <cell r="N603">
            <v>77</v>
          </cell>
          <cell r="O603">
            <v>77</v>
          </cell>
          <cell r="P603">
            <v>77</v>
          </cell>
          <cell r="Q603">
            <v>76</v>
          </cell>
          <cell r="R603">
            <v>78</v>
          </cell>
          <cell r="S603">
            <v>77</v>
          </cell>
          <cell r="T603">
            <v>77</v>
          </cell>
          <cell r="U603">
            <v>77</v>
          </cell>
          <cell r="V603">
            <v>77</v>
          </cell>
          <cell r="W603">
            <v>77</v>
          </cell>
          <cell r="X603">
            <v>77</v>
          </cell>
          <cell r="Y603">
            <v>77</v>
          </cell>
          <cell r="Z603">
            <v>77</v>
          </cell>
          <cell r="AA603">
            <v>77</v>
          </cell>
          <cell r="AB603">
            <v>77</v>
          </cell>
          <cell r="AC603">
            <v>77</v>
          </cell>
        </row>
        <row r="604">
          <cell r="A604" t="str">
            <v>9229C</v>
          </cell>
          <cell r="B604" t="str">
            <v>VIDEO CARD 8MB (I7K)</v>
          </cell>
          <cell r="C604" t="str">
            <v>VIDEO CARD</v>
          </cell>
          <cell r="D604">
            <v>794.91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794.91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</row>
        <row r="605">
          <cell r="A605" t="str">
            <v>9243C</v>
          </cell>
          <cell r="B605" t="str">
            <v>CASE,CRYG,LTHR,NBK,UNIVERSAL</v>
          </cell>
          <cell r="C605" t="str">
            <v>CARRYING CASE</v>
          </cell>
          <cell r="D605">
            <v>56.3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56.3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</row>
        <row r="606">
          <cell r="A606" t="str">
            <v>9286C</v>
          </cell>
          <cell r="B606" t="str">
            <v>LCD,TFT,XGA,15",GNRC,I7K,NBK</v>
          </cell>
          <cell r="C606" t="str">
            <v>15" CYCLONE LCD</v>
          </cell>
          <cell r="D606">
            <v>14.5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14.5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</row>
        <row r="607">
          <cell r="A607" t="str">
            <v>9295P</v>
          </cell>
          <cell r="B607" t="str">
            <v>MOD, BTRY, 50WHR,14.4V, 8CELL, LIT (INSPIRON)</v>
          </cell>
          <cell r="C607" t="str">
            <v>BATTERY</v>
          </cell>
          <cell r="D607">
            <v>13</v>
          </cell>
          <cell r="E607">
            <v>13</v>
          </cell>
          <cell r="F607">
            <v>13</v>
          </cell>
          <cell r="G607">
            <v>13</v>
          </cell>
          <cell r="H607">
            <v>13</v>
          </cell>
          <cell r="I607">
            <v>13</v>
          </cell>
          <cell r="J607">
            <v>13</v>
          </cell>
          <cell r="K607">
            <v>13</v>
          </cell>
          <cell r="L607">
            <v>13</v>
          </cell>
          <cell r="M607">
            <v>13</v>
          </cell>
          <cell r="N607">
            <v>13</v>
          </cell>
          <cell r="O607">
            <v>13</v>
          </cell>
          <cell r="P607">
            <v>13</v>
          </cell>
          <cell r="Q607">
            <v>13</v>
          </cell>
          <cell r="R607">
            <v>13</v>
          </cell>
          <cell r="S607">
            <v>13</v>
          </cell>
          <cell r="T607">
            <v>13</v>
          </cell>
          <cell r="U607">
            <v>13</v>
          </cell>
          <cell r="V607">
            <v>13</v>
          </cell>
          <cell r="W607">
            <v>13</v>
          </cell>
          <cell r="X607">
            <v>13</v>
          </cell>
          <cell r="Y607">
            <v>13</v>
          </cell>
          <cell r="Z607">
            <v>13</v>
          </cell>
          <cell r="AA607">
            <v>13</v>
          </cell>
          <cell r="AB607">
            <v>13</v>
          </cell>
          <cell r="AC607">
            <v>13</v>
          </cell>
        </row>
        <row r="608">
          <cell r="A608" t="str">
            <v>92MKP</v>
          </cell>
          <cell r="D608">
            <v>43.61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43.61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</row>
        <row r="609">
          <cell r="A609" t="str">
            <v>93187</v>
          </cell>
          <cell r="B609" t="str">
            <v>ASSY,CD,680M,I,24X,TSHBA,I3000</v>
          </cell>
          <cell r="C609" t="str">
            <v>CD ROM</v>
          </cell>
          <cell r="D609">
            <v>272</v>
          </cell>
          <cell r="E609">
            <v>240</v>
          </cell>
          <cell r="F609">
            <v>225</v>
          </cell>
          <cell r="G609">
            <v>215</v>
          </cell>
          <cell r="H609">
            <v>210</v>
          </cell>
          <cell r="I609">
            <v>210</v>
          </cell>
          <cell r="J609">
            <v>210</v>
          </cell>
          <cell r="K609">
            <v>210</v>
          </cell>
          <cell r="L609">
            <v>210</v>
          </cell>
          <cell r="M609">
            <v>210</v>
          </cell>
          <cell r="N609">
            <v>210</v>
          </cell>
          <cell r="O609">
            <v>210</v>
          </cell>
          <cell r="P609">
            <v>210</v>
          </cell>
          <cell r="Q609">
            <v>272</v>
          </cell>
          <cell r="R609">
            <v>240</v>
          </cell>
          <cell r="S609">
            <v>225</v>
          </cell>
          <cell r="T609">
            <v>215</v>
          </cell>
          <cell r="U609">
            <v>210</v>
          </cell>
          <cell r="V609">
            <v>210</v>
          </cell>
          <cell r="W609">
            <v>210</v>
          </cell>
          <cell r="X609">
            <v>210</v>
          </cell>
          <cell r="Y609">
            <v>210</v>
          </cell>
          <cell r="Z609">
            <v>210</v>
          </cell>
          <cell r="AA609">
            <v>210</v>
          </cell>
          <cell r="AB609">
            <v>210</v>
          </cell>
          <cell r="AC609">
            <v>210</v>
          </cell>
        </row>
        <row r="610">
          <cell r="A610" t="str">
            <v>9321C</v>
          </cell>
          <cell r="B610" t="str">
            <v>NBK,BASE,13.3",CPX,TFT,WW,V.2</v>
          </cell>
          <cell r="C610" t="str">
            <v>BASE</v>
          </cell>
          <cell r="D610">
            <v>967.94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967.94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</row>
        <row r="611">
          <cell r="A611" t="str">
            <v>93577</v>
          </cell>
          <cell r="B611" t="str">
            <v>ASSY,DVD,17G,2X,INT,SANYO,I3K</v>
          </cell>
          <cell r="C611" t="str">
            <v>Notebook DVD / MPEG II</v>
          </cell>
          <cell r="D611">
            <v>185.3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185.3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</row>
        <row r="612">
          <cell r="A612" t="str">
            <v>9364U</v>
          </cell>
          <cell r="B612" t="str">
            <v>ADPT,AC,EXT,20V,70W,3W,BA</v>
          </cell>
          <cell r="C612" t="str">
            <v>ADAPTER</v>
          </cell>
          <cell r="D612">
            <v>11.75</v>
          </cell>
          <cell r="E612">
            <v>11.96</v>
          </cell>
          <cell r="F612">
            <v>11.73</v>
          </cell>
          <cell r="G612">
            <v>11.73</v>
          </cell>
          <cell r="H612">
            <v>11.73</v>
          </cell>
          <cell r="I612">
            <v>11.61</v>
          </cell>
          <cell r="J612">
            <v>11.61</v>
          </cell>
          <cell r="K612">
            <v>11.61</v>
          </cell>
          <cell r="L612">
            <v>11.49</v>
          </cell>
          <cell r="M612">
            <v>11.49</v>
          </cell>
          <cell r="N612">
            <v>11.49</v>
          </cell>
          <cell r="O612">
            <v>11.49</v>
          </cell>
          <cell r="P612">
            <v>11.49</v>
          </cell>
          <cell r="Q612">
            <v>11.75</v>
          </cell>
          <cell r="R612">
            <v>11.96</v>
          </cell>
          <cell r="S612">
            <v>11.73</v>
          </cell>
          <cell r="T612">
            <v>11.73</v>
          </cell>
          <cell r="U612">
            <v>11.73</v>
          </cell>
          <cell r="V612">
            <v>11.61</v>
          </cell>
          <cell r="W612">
            <v>11.61</v>
          </cell>
          <cell r="X612">
            <v>11.61</v>
          </cell>
          <cell r="Y612">
            <v>11.49</v>
          </cell>
          <cell r="Z612">
            <v>11.49</v>
          </cell>
          <cell r="AA612">
            <v>11.49</v>
          </cell>
          <cell r="AB612">
            <v>11.49</v>
          </cell>
          <cell r="AC612">
            <v>11.49</v>
          </cell>
        </row>
        <row r="613">
          <cell r="A613" t="str">
            <v>936CR</v>
          </cell>
          <cell r="B613" t="str">
            <v>MDM,56K,V90,PCMCIA,FF,PSION,WW</v>
          </cell>
          <cell r="C613" t="str">
            <v>MODEM</v>
          </cell>
          <cell r="D613">
            <v>53.9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53.9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</row>
        <row r="614">
          <cell r="A614" t="str">
            <v>93FHK</v>
          </cell>
          <cell r="B614" t="str">
            <v>ASSY,NBK,BASE,I7500,OEM,NO LCD</v>
          </cell>
          <cell r="C614" t="str">
            <v>BASE</v>
          </cell>
          <cell r="D614">
            <v>23.75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23.75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</row>
        <row r="615">
          <cell r="A615" t="str">
            <v>93FHK</v>
          </cell>
          <cell r="B615" t="str">
            <v>ASSY,NBK,BASE,I7500,OEM,NO LCD</v>
          </cell>
          <cell r="C615" t="str">
            <v>BASE</v>
          </cell>
          <cell r="D615">
            <v>23.75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23.75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</row>
        <row r="616">
          <cell r="A616" t="str">
            <v>93NNE</v>
          </cell>
          <cell r="B616" t="str">
            <v>ASSY,NBK,BASE,I7500,OEM,NO LCD</v>
          </cell>
          <cell r="C616" t="str">
            <v>BASE</v>
          </cell>
          <cell r="D616">
            <v>23.57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23.57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</row>
        <row r="617">
          <cell r="A617" t="str">
            <v>93XFJ</v>
          </cell>
          <cell r="B617" t="str">
            <v>12GB HDD IBM</v>
          </cell>
          <cell r="C617" t="str">
            <v>HARD DRIVES</v>
          </cell>
          <cell r="D617">
            <v>38.47</v>
          </cell>
          <cell r="E617">
            <v>38.11</v>
          </cell>
          <cell r="F617">
            <v>38.11</v>
          </cell>
          <cell r="G617">
            <v>38.11</v>
          </cell>
          <cell r="H617">
            <v>38.11</v>
          </cell>
          <cell r="I617">
            <v>38.11</v>
          </cell>
          <cell r="J617">
            <v>38.11</v>
          </cell>
          <cell r="K617">
            <v>38.11</v>
          </cell>
          <cell r="L617">
            <v>38.11</v>
          </cell>
          <cell r="M617">
            <v>38.11</v>
          </cell>
          <cell r="N617">
            <v>38.11</v>
          </cell>
          <cell r="O617">
            <v>38.11</v>
          </cell>
          <cell r="P617">
            <v>38.11</v>
          </cell>
          <cell r="Q617">
            <v>38.47</v>
          </cell>
          <cell r="R617">
            <v>38.11</v>
          </cell>
          <cell r="S617">
            <v>38.11</v>
          </cell>
          <cell r="T617">
            <v>38.11</v>
          </cell>
          <cell r="U617">
            <v>38.11</v>
          </cell>
          <cell r="V617">
            <v>38.11</v>
          </cell>
          <cell r="W617">
            <v>38.11</v>
          </cell>
          <cell r="X617">
            <v>38.11</v>
          </cell>
          <cell r="Y617">
            <v>38.11</v>
          </cell>
          <cell r="Z617">
            <v>38.11</v>
          </cell>
          <cell r="AA617">
            <v>38.11</v>
          </cell>
          <cell r="AB617">
            <v>38.11</v>
          </cell>
          <cell r="AC617">
            <v>38.11</v>
          </cell>
        </row>
        <row r="618">
          <cell r="A618" t="str">
            <v>941UR</v>
          </cell>
          <cell r="B618" t="str">
            <v>CD, 680M, 24X, TOSHIBA (LOW COST) (LATITUDE)</v>
          </cell>
          <cell r="C618" t="str">
            <v>CD ROM</v>
          </cell>
          <cell r="D618">
            <v>96.47</v>
          </cell>
          <cell r="E618">
            <v>97.5</v>
          </cell>
          <cell r="F618">
            <v>97.5</v>
          </cell>
          <cell r="G618">
            <v>94.65</v>
          </cell>
          <cell r="H618">
            <v>94.65</v>
          </cell>
          <cell r="I618">
            <v>94.65</v>
          </cell>
          <cell r="J618">
            <v>92</v>
          </cell>
          <cell r="K618">
            <v>92</v>
          </cell>
          <cell r="L618">
            <v>92</v>
          </cell>
          <cell r="M618">
            <v>92</v>
          </cell>
          <cell r="N618">
            <v>92</v>
          </cell>
          <cell r="O618">
            <v>92</v>
          </cell>
          <cell r="P618">
            <v>92</v>
          </cell>
          <cell r="Q618">
            <v>96.47</v>
          </cell>
          <cell r="R618">
            <v>97.5</v>
          </cell>
          <cell r="S618">
            <v>97.5</v>
          </cell>
          <cell r="T618">
            <v>94.65</v>
          </cell>
          <cell r="U618">
            <v>94.65</v>
          </cell>
          <cell r="V618">
            <v>94.65</v>
          </cell>
          <cell r="W618">
            <v>92</v>
          </cell>
          <cell r="X618">
            <v>92</v>
          </cell>
          <cell r="Y618">
            <v>92</v>
          </cell>
          <cell r="Z618">
            <v>92</v>
          </cell>
          <cell r="AA618">
            <v>92</v>
          </cell>
          <cell r="AB618">
            <v>92</v>
          </cell>
          <cell r="AC618">
            <v>92</v>
          </cell>
        </row>
        <row r="619">
          <cell r="A619" t="str">
            <v>941WH</v>
          </cell>
          <cell r="B619" t="str">
            <v>CD, 680M, 24X, TOSHIBA (LOW COST) (LATITUDE)</v>
          </cell>
          <cell r="C619" t="str">
            <v>CD ROM</v>
          </cell>
          <cell r="D619">
            <v>40.159999999999997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40.159999999999997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</row>
        <row r="620">
          <cell r="A620" t="str">
            <v>944HM</v>
          </cell>
          <cell r="B620" t="str">
            <v>MOD,DVD/FD,6X,SANYO,I7K,APCC</v>
          </cell>
          <cell r="C620" t="str">
            <v>6X DVD and FDD</v>
          </cell>
          <cell r="D620">
            <v>175.83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175.83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</row>
        <row r="621">
          <cell r="A621" t="str">
            <v>94HHP</v>
          </cell>
          <cell r="D621">
            <v>43.61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43.61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</row>
        <row r="622">
          <cell r="A622" t="str">
            <v>94TKJ</v>
          </cell>
          <cell r="B622" t="str">
            <v>ASSY,NBK,BASE,I7000,OEM,NO LCD</v>
          </cell>
          <cell r="C622" t="str">
            <v>CYCLONE BASE EXCL LCD</v>
          </cell>
          <cell r="D622">
            <v>800.66</v>
          </cell>
          <cell r="E622">
            <v>742.68499999999995</v>
          </cell>
          <cell r="F622">
            <v>721.77750000000003</v>
          </cell>
          <cell r="G622">
            <v>721.25</v>
          </cell>
          <cell r="H622">
            <v>721.25</v>
          </cell>
          <cell r="I622">
            <v>721.25</v>
          </cell>
          <cell r="J622">
            <v>721.25</v>
          </cell>
          <cell r="K622">
            <v>721.25</v>
          </cell>
          <cell r="L622">
            <v>721.25</v>
          </cell>
          <cell r="M622">
            <v>721.25</v>
          </cell>
          <cell r="N622">
            <v>721.25</v>
          </cell>
          <cell r="O622">
            <v>721.25</v>
          </cell>
          <cell r="P622">
            <v>721.25</v>
          </cell>
          <cell r="Q622">
            <v>800.66</v>
          </cell>
          <cell r="R622">
            <v>742.69</v>
          </cell>
          <cell r="S622">
            <v>721.78</v>
          </cell>
          <cell r="T622">
            <v>721.25</v>
          </cell>
          <cell r="U622">
            <v>721.25</v>
          </cell>
          <cell r="V622">
            <v>721.25</v>
          </cell>
          <cell r="W622">
            <v>721.25</v>
          </cell>
          <cell r="X622">
            <v>721.25</v>
          </cell>
          <cell r="Y622">
            <v>721.25</v>
          </cell>
          <cell r="Z622">
            <v>721.25</v>
          </cell>
          <cell r="AA622">
            <v>721.25</v>
          </cell>
          <cell r="AB622">
            <v>721.25</v>
          </cell>
          <cell r="AC622">
            <v>721.25</v>
          </cell>
        </row>
        <row r="623">
          <cell r="A623" t="str">
            <v>952RM</v>
          </cell>
          <cell r="B623" t="str">
            <v>ASSY,NBK,BASE,I7000,OEM,NO LCD</v>
          </cell>
          <cell r="C623" t="str">
            <v>CYCLONE BASE EXCL LCD</v>
          </cell>
          <cell r="D623">
            <v>33.229999999999997</v>
          </cell>
          <cell r="E623">
            <v>33.229999999999997</v>
          </cell>
          <cell r="F623">
            <v>33.229999999999997</v>
          </cell>
          <cell r="G623">
            <v>33.229999999999997</v>
          </cell>
          <cell r="H623">
            <v>33.229999999999997</v>
          </cell>
          <cell r="I623">
            <v>33.229999999999997</v>
          </cell>
          <cell r="J623">
            <v>33.229999999999997</v>
          </cell>
          <cell r="K623">
            <v>33.229999999999997</v>
          </cell>
          <cell r="L623">
            <v>33.229999999999997</v>
          </cell>
          <cell r="M623">
            <v>33.22</v>
          </cell>
          <cell r="N623">
            <v>33.22</v>
          </cell>
          <cell r="O623">
            <v>33.22</v>
          </cell>
          <cell r="P623">
            <v>33.22</v>
          </cell>
          <cell r="Q623">
            <v>33.229999999999997</v>
          </cell>
          <cell r="R623">
            <v>33.229999999999997</v>
          </cell>
          <cell r="S623">
            <v>33.229999999999997</v>
          </cell>
          <cell r="T623">
            <v>33.229999999999997</v>
          </cell>
          <cell r="U623">
            <v>33.229999999999997</v>
          </cell>
          <cell r="V623">
            <v>33.229999999999997</v>
          </cell>
          <cell r="W623">
            <v>33.229999999999997</v>
          </cell>
          <cell r="X623">
            <v>33.229999999999997</v>
          </cell>
          <cell r="Y623">
            <v>33.229999999999997</v>
          </cell>
          <cell r="Z623">
            <v>33.22</v>
          </cell>
          <cell r="AA623">
            <v>33.22</v>
          </cell>
          <cell r="AB623">
            <v>33.22</v>
          </cell>
          <cell r="AC623">
            <v>33.22</v>
          </cell>
        </row>
        <row r="624">
          <cell r="A624" t="str">
            <v>9574T</v>
          </cell>
          <cell r="D624">
            <v>27.14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27.14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</row>
        <row r="625">
          <cell r="A625" t="str">
            <v>95GYX</v>
          </cell>
          <cell r="D625">
            <v>209.18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209.18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</row>
        <row r="626">
          <cell r="A626" t="str">
            <v>95PEW</v>
          </cell>
          <cell r="D626">
            <v>2.86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2.86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</row>
        <row r="627">
          <cell r="A627" t="str">
            <v>9609P</v>
          </cell>
          <cell r="B627" t="str">
            <v>DVD 4X (I35K)</v>
          </cell>
          <cell r="C627" t="str">
            <v>DVD MPEG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</row>
        <row r="628">
          <cell r="A628" t="str">
            <v>9622D</v>
          </cell>
          <cell r="B628" t="str">
            <v>SHLD,EMI,BTM,NBK,I3500</v>
          </cell>
          <cell r="C628" t="str">
            <v>HEATSINK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</row>
        <row r="629">
          <cell r="A629" t="str">
            <v>9625R</v>
          </cell>
          <cell r="D629">
            <v>56.03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56.03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</row>
        <row r="630">
          <cell r="A630" t="str">
            <v>966NC</v>
          </cell>
          <cell r="D630">
            <v>69.75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69.75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</row>
        <row r="631">
          <cell r="A631" t="str">
            <v>9687E</v>
          </cell>
          <cell r="B631" t="str">
            <v>CORONA KEYBOARD MOD THAI</v>
          </cell>
          <cell r="C631" t="str">
            <v>COLORADO BASE 14/C300</v>
          </cell>
          <cell r="D631">
            <v>1212.1500000000001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1212.1500000000001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</row>
        <row r="632">
          <cell r="A632" t="str">
            <v>970KK</v>
          </cell>
          <cell r="B632" t="str">
            <v>MDM,56K,V90,PCMCIA,FF,PSION,WW</v>
          </cell>
          <cell r="C632" t="str">
            <v>MODEM</v>
          </cell>
          <cell r="D632">
            <v>204.74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204.74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</row>
        <row r="633">
          <cell r="A633" t="str">
            <v>9733R</v>
          </cell>
          <cell r="B633" t="str">
            <v>CD, 680M, 24X, TOSHIBA (LOW COST) (LATITUDE)</v>
          </cell>
          <cell r="C633" t="str">
            <v>CD ROM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</row>
        <row r="634">
          <cell r="A634" t="str">
            <v>9738U</v>
          </cell>
          <cell r="D634">
            <v>580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580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</row>
        <row r="635">
          <cell r="A635" t="str">
            <v>975RJ</v>
          </cell>
          <cell r="B635" t="str">
            <v>ASSY,NBK,BASE,I7500,OEM,NO LCD</v>
          </cell>
          <cell r="C635" t="str">
            <v>BASE</v>
          </cell>
          <cell r="D635">
            <v>3.46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3.46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</row>
        <row r="636">
          <cell r="A636" t="str">
            <v>978ET</v>
          </cell>
          <cell r="B636" t="str">
            <v>12GB HDD IBM</v>
          </cell>
          <cell r="C636" t="str">
            <v>HARD DRIVES</v>
          </cell>
          <cell r="D636">
            <v>179</v>
          </cell>
          <cell r="E636">
            <v>176</v>
          </cell>
          <cell r="F636">
            <v>174</v>
          </cell>
          <cell r="G636">
            <v>174</v>
          </cell>
          <cell r="H636">
            <v>174</v>
          </cell>
          <cell r="I636">
            <v>174</v>
          </cell>
          <cell r="J636">
            <v>174</v>
          </cell>
          <cell r="K636">
            <v>174</v>
          </cell>
          <cell r="L636">
            <v>174</v>
          </cell>
          <cell r="M636">
            <v>174</v>
          </cell>
          <cell r="N636">
            <v>174</v>
          </cell>
          <cell r="O636">
            <v>174</v>
          </cell>
          <cell r="P636">
            <v>174</v>
          </cell>
          <cell r="Q636">
            <v>179</v>
          </cell>
          <cell r="R636">
            <v>176</v>
          </cell>
          <cell r="S636">
            <v>174</v>
          </cell>
          <cell r="T636">
            <v>174</v>
          </cell>
          <cell r="U636">
            <v>174</v>
          </cell>
          <cell r="V636">
            <v>174</v>
          </cell>
          <cell r="W636">
            <v>174</v>
          </cell>
          <cell r="X636">
            <v>174</v>
          </cell>
          <cell r="Y636">
            <v>174</v>
          </cell>
          <cell r="Z636">
            <v>174</v>
          </cell>
          <cell r="AA636">
            <v>174</v>
          </cell>
          <cell r="AB636">
            <v>174</v>
          </cell>
          <cell r="AC636">
            <v>174</v>
          </cell>
        </row>
        <row r="637">
          <cell r="A637" t="str">
            <v>9795D</v>
          </cell>
          <cell r="B637" t="str">
            <v>ASSY,NBK,BASE,I7000,OEM,NO LCD</v>
          </cell>
          <cell r="C637" t="str">
            <v>CYCLONE BASE EXCL LCD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</row>
        <row r="638">
          <cell r="A638" t="str">
            <v>97CPE</v>
          </cell>
          <cell r="D638">
            <v>12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</row>
        <row r="639">
          <cell r="A639" t="str">
            <v>97PCM</v>
          </cell>
          <cell r="D639">
            <v>794.91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794.91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</row>
        <row r="640">
          <cell r="A640" t="str">
            <v>97UEF</v>
          </cell>
          <cell r="D640">
            <v>11.18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11.18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</row>
        <row r="641">
          <cell r="A641" t="str">
            <v>97UEF</v>
          </cell>
          <cell r="D641">
            <v>11.18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11.18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</row>
        <row r="642">
          <cell r="A642" t="str">
            <v>9834T</v>
          </cell>
          <cell r="D642">
            <v>12.6</v>
          </cell>
          <cell r="E642">
            <v>12.6</v>
          </cell>
          <cell r="F642">
            <v>12.6</v>
          </cell>
          <cell r="G642">
            <v>12.6</v>
          </cell>
          <cell r="H642">
            <v>13</v>
          </cell>
          <cell r="I642">
            <v>13</v>
          </cell>
          <cell r="J642">
            <v>13</v>
          </cell>
          <cell r="K642">
            <v>13</v>
          </cell>
          <cell r="L642">
            <v>13</v>
          </cell>
          <cell r="M642">
            <v>13</v>
          </cell>
          <cell r="N642">
            <v>13</v>
          </cell>
          <cell r="O642">
            <v>13</v>
          </cell>
          <cell r="P642">
            <v>13</v>
          </cell>
          <cell r="Q642">
            <v>12.6</v>
          </cell>
          <cell r="R642">
            <v>12.6</v>
          </cell>
          <cell r="S642">
            <v>12.6</v>
          </cell>
          <cell r="T642">
            <v>12.6</v>
          </cell>
          <cell r="U642">
            <v>13</v>
          </cell>
          <cell r="V642">
            <v>13</v>
          </cell>
          <cell r="W642">
            <v>13</v>
          </cell>
          <cell r="X642">
            <v>13</v>
          </cell>
          <cell r="Y642">
            <v>13</v>
          </cell>
          <cell r="Z642">
            <v>13</v>
          </cell>
          <cell r="AA642">
            <v>13</v>
          </cell>
          <cell r="AB642">
            <v>13</v>
          </cell>
          <cell r="AC642">
            <v>13</v>
          </cell>
        </row>
        <row r="643">
          <cell r="A643" t="str">
            <v>98CUJ</v>
          </cell>
          <cell r="D643">
            <v>87.99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87.99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</row>
        <row r="644">
          <cell r="A644" t="str">
            <v>98REH</v>
          </cell>
          <cell r="D644">
            <v>225</v>
          </cell>
          <cell r="E644">
            <v>216</v>
          </cell>
          <cell r="F644">
            <v>214</v>
          </cell>
          <cell r="G644">
            <v>214</v>
          </cell>
          <cell r="H644">
            <v>214</v>
          </cell>
          <cell r="I644">
            <v>214</v>
          </cell>
          <cell r="J644">
            <v>214</v>
          </cell>
          <cell r="K644">
            <v>214</v>
          </cell>
          <cell r="L644">
            <v>214</v>
          </cell>
          <cell r="M644">
            <v>214</v>
          </cell>
          <cell r="N644">
            <v>214</v>
          </cell>
          <cell r="O644">
            <v>214</v>
          </cell>
          <cell r="P644">
            <v>214</v>
          </cell>
          <cell r="Q644">
            <v>225</v>
          </cell>
          <cell r="R644">
            <v>216</v>
          </cell>
          <cell r="S644">
            <v>214</v>
          </cell>
          <cell r="T644">
            <v>214</v>
          </cell>
          <cell r="U644">
            <v>214</v>
          </cell>
          <cell r="V644">
            <v>214</v>
          </cell>
          <cell r="W644">
            <v>214</v>
          </cell>
          <cell r="X644">
            <v>214</v>
          </cell>
          <cell r="Y644">
            <v>214</v>
          </cell>
          <cell r="Z644">
            <v>214</v>
          </cell>
          <cell r="AA644">
            <v>214</v>
          </cell>
          <cell r="AB644">
            <v>214</v>
          </cell>
          <cell r="AC644">
            <v>214</v>
          </cell>
        </row>
        <row r="645">
          <cell r="A645" t="str">
            <v>98XTF</v>
          </cell>
          <cell r="D645">
            <v>5.04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5.04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</row>
        <row r="646">
          <cell r="A646" t="str">
            <v>9905P</v>
          </cell>
          <cell r="B646" t="str">
            <v>CORONA KEYBOARD MOD THAI</v>
          </cell>
          <cell r="C646" t="str">
            <v>KEYBOARD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</row>
        <row r="647">
          <cell r="A647" t="str">
            <v>9911P</v>
          </cell>
          <cell r="B647" t="str">
            <v>MDM,56K,V90,PCMCIA,FF,PSION,WW</v>
          </cell>
          <cell r="C647" t="str">
            <v>MODEM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</row>
        <row r="648">
          <cell r="A648" t="str">
            <v>9937U</v>
          </cell>
          <cell r="D648">
            <v>50.98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50.98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</row>
        <row r="649">
          <cell r="A649" t="str">
            <v>993WW</v>
          </cell>
          <cell r="D649">
            <v>10.34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10.34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</row>
        <row r="650">
          <cell r="A650" t="str">
            <v>9963T</v>
          </cell>
          <cell r="B650" t="str">
            <v>ASSY,NBK,BASE,I7500,OEM,NO LCD</v>
          </cell>
          <cell r="C650" t="str">
            <v>BASE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</row>
        <row r="651">
          <cell r="A651" t="str">
            <v>9964T</v>
          </cell>
          <cell r="B651" t="str">
            <v>12GB HDD IBM</v>
          </cell>
          <cell r="C651" t="str">
            <v>HARD DRIVES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</row>
        <row r="652">
          <cell r="A652" t="str">
            <v>99CWM</v>
          </cell>
          <cell r="D652">
            <v>372.76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372.76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</row>
        <row r="653">
          <cell r="A653" t="str">
            <v>99EYU</v>
          </cell>
          <cell r="D653">
            <v>33.69</v>
          </cell>
          <cell r="E653">
            <v>34.5</v>
          </cell>
          <cell r="F653">
            <v>34.5</v>
          </cell>
          <cell r="G653">
            <v>34.5</v>
          </cell>
          <cell r="H653">
            <v>34.5</v>
          </cell>
          <cell r="I653">
            <v>34.5</v>
          </cell>
          <cell r="J653">
            <v>34.5</v>
          </cell>
          <cell r="K653">
            <v>34.5</v>
          </cell>
          <cell r="L653">
            <v>34.5</v>
          </cell>
          <cell r="M653">
            <v>34.5</v>
          </cell>
          <cell r="N653">
            <v>34.5</v>
          </cell>
          <cell r="O653">
            <v>34.5</v>
          </cell>
          <cell r="P653">
            <v>34.5</v>
          </cell>
          <cell r="Q653">
            <v>33.69</v>
          </cell>
          <cell r="R653">
            <v>34.5</v>
          </cell>
          <cell r="S653">
            <v>34.5</v>
          </cell>
          <cell r="T653">
            <v>34.5</v>
          </cell>
          <cell r="U653">
            <v>34.5</v>
          </cell>
          <cell r="V653">
            <v>34.5</v>
          </cell>
          <cell r="W653">
            <v>34.5</v>
          </cell>
          <cell r="X653">
            <v>34.5</v>
          </cell>
          <cell r="Y653">
            <v>34.5</v>
          </cell>
          <cell r="Z653">
            <v>34.5</v>
          </cell>
          <cell r="AA653">
            <v>34.5</v>
          </cell>
          <cell r="AB653">
            <v>34.5</v>
          </cell>
          <cell r="AC653">
            <v>34.5</v>
          </cell>
        </row>
        <row r="654">
          <cell r="A654" t="str">
            <v>99VYJ</v>
          </cell>
          <cell r="D654">
            <v>175.83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175.83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</row>
        <row r="655">
          <cell r="A655" t="str">
            <v>9C748</v>
          </cell>
          <cell r="D655">
            <v>375</v>
          </cell>
          <cell r="E655">
            <v>361.69499999999999</v>
          </cell>
          <cell r="F655">
            <v>355.14499999999998</v>
          </cell>
          <cell r="G655">
            <v>354.44</v>
          </cell>
          <cell r="H655">
            <v>354.44</v>
          </cell>
          <cell r="I655">
            <v>354.44</v>
          </cell>
          <cell r="J655">
            <v>354.44</v>
          </cell>
          <cell r="K655">
            <v>354.44</v>
          </cell>
          <cell r="L655">
            <v>354.44</v>
          </cell>
          <cell r="M655">
            <v>354.44</v>
          </cell>
          <cell r="N655">
            <v>354.44</v>
          </cell>
          <cell r="O655">
            <v>354.44</v>
          </cell>
          <cell r="P655">
            <v>354.44</v>
          </cell>
          <cell r="Q655">
            <v>375</v>
          </cell>
          <cell r="R655">
            <v>361.7</v>
          </cell>
          <cell r="S655">
            <v>355.15</v>
          </cell>
          <cell r="T655">
            <v>354.44</v>
          </cell>
          <cell r="U655">
            <v>354.44</v>
          </cell>
          <cell r="V655">
            <v>354.44</v>
          </cell>
          <cell r="W655">
            <v>354.44</v>
          </cell>
          <cell r="X655">
            <v>354.44</v>
          </cell>
          <cell r="Y655">
            <v>354.44</v>
          </cell>
          <cell r="Z655">
            <v>354.44</v>
          </cell>
          <cell r="AA655">
            <v>354.44</v>
          </cell>
          <cell r="AB655">
            <v>354.44</v>
          </cell>
          <cell r="AC655">
            <v>354.44</v>
          </cell>
        </row>
        <row r="656">
          <cell r="A656" t="str">
            <v>9C938</v>
          </cell>
          <cell r="D656">
            <v>41.59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41.59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</row>
        <row r="657">
          <cell r="A657" t="str">
            <v>9D422</v>
          </cell>
          <cell r="D657">
            <v>7.5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7.5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</row>
        <row r="658">
          <cell r="A658" t="str">
            <v>9D944</v>
          </cell>
          <cell r="D658">
            <v>179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179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</row>
        <row r="659">
          <cell r="A659" t="str">
            <v>9E423</v>
          </cell>
          <cell r="D659">
            <v>20.81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20.81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</row>
        <row r="660">
          <cell r="A660" t="str">
            <v>9F775</v>
          </cell>
          <cell r="D660">
            <v>635.6</v>
          </cell>
          <cell r="E660">
            <v>624.77</v>
          </cell>
          <cell r="F660">
            <v>618.88750000000005</v>
          </cell>
          <cell r="G660">
            <v>618.13</v>
          </cell>
          <cell r="H660">
            <v>618.13</v>
          </cell>
          <cell r="I660">
            <v>618.13</v>
          </cell>
          <cell r="J660">
            <v>618.13</v>
          </cell>
          <cell r="K660">
            <v>618.13</v>
          </cell>
          <cell r="L660">
            <v>618.13</v>
          </cell>
          <cell r="M660">
            <v>618.13</v>
          </cell>
          <cell r="N660">
            <v>618.13</v>
          </cell>
          <cell r="O660">
            <v>618.13</v>
          </cell>
          <cell r="P660">
            <v>618.13</v>
          </cell>
          <cell r="Q660">
            <v>635.6</v>
          </cell>
          <cell r="R660">
            <v>624.77</v>
          </cell>
          <cell r="S660">
            <v>618.89</v>
          </cell>
          <cell r="T660">
            <v>618.13</v>
          </cell>
          <cell r="U660">
            <v>618.13</v>
          </cell>
          <cell r="V660">
            <v>618.13</v>
          </cell>
          <cell r="W660">
            <v>618.13</v>
          </cell>
          <cell r="X660">
            <v>618.13</v>
          </cell>
          <cell r="Y660">
            <v>618.13</v>
          </cell>
          <cell r="Z660">
            <v>618.13</v>
          </cell>
          <cell r="AA660">
            <v>618.13</v>
          </cell>
          <cell r="AB660">
            <v>618.13</v>
          </cell>
          <cell r="AC660">
            <v>618.13</v>
          </cell>
        </row>
        <row r="661">
          <cell r="A661" t="str">
            <v>9G063</v>
          </cell>
          <cell r="D661">
            <v>41.83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41.83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</row>
        <row r="662">
          <cell r="A662" t="str">
            <v>9G467</v>
          </cell>
          <cell r="D662">
            <v>24.33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24.33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</row>
        <row r="663">
          <cell r="A663" t="str">
            <v>9G558</v>
          </cell>
          <cell r="D663">
            <v>399.77</v>
          </cell>
          <cell r="E663">
            <v>394.69</v>
          </cell>
          <cell r="F663">
            <v>391.16</v>
          </cell>
          <cell r="G663">
            <v>382.66</v>
          </cell>
          <cell r="H663">
            <v>374.22</v>
          </cell>
          <cell r="I663">
            <v>370.81</v>
          </cell>
          <cell r="J663">
            <v>364.44</v>
          </cell>
          <cell r="K663">
            <v>361.14</v>
          </cell>
          <cell r="L663">
            <v>357.88</v>
          </cell>
          <cell r="M663">
            <v>357.88</v>
          </cell>
          <cell r="N663">
            <v>357.88</v>
          </cell>
          <cell r="O663">
            <v>357.88</v>
          </cell>
          <cell r="P663">
            <v>357.88</v>
          </cell>
          <cell r="Q663">
            <v>399.77</v>
          </cell>
          <cell r="R663">
            <v>394.69</v>
          </cell>
          <cell r="S663">
            <v>391.16</v>
          </cell>
          <cell r="T663">
            <v>382.66</v>
          </cell>
          <cell r="U663">
            <v>374.22</v>
          </cell>
          <cell r="V663">
            <v>370.81</v>
          </cell>
          <cell r="W663">
            <v>364.44</v>
          </cell>
          <cell r="X663">
            <v>361.14</v>
          </cell>
          <cell r="Y663">
            <v>357.88</v>
          </cell>
          <cell r="Z663">
            <v>357.88</v>
          </cell>
          <cell r="AA663">
            <v>357.88</v>
          </cell>
          <cell r="AB663">
            <v>357.88</v>
          </cell>
          <cell r="AC663">
            <v>357.88</v>
          </cell>
        </row>
        <row r="664">
          <cell r="A664" t="str">
            <v>9G558</v>
          </cell>
          <cell r="D664">
            <v>399.77</v>
          </cell>
          <cell r="E664">
            <v>394.69</v>
          </cell>
          <cell r="F664">
            <v>391.16</v>
          </cell>
          <cell r="G664">
            <v>382.66</v>
          </cell>
          <cell r="H664">
            <v>374.22</v>
          </cell>
          <cell r="I664">
            <v>370.81</v>
          </cell>
          <cell r="J664">
            <v>364.44</v>
          </cell>
          <cell r="K664">
            <v>361.14</v>
          </cell>
          <cell r="L664">
            <v>357.88</v>
          </cell>
          <cell r="M664">
            <v>357.88</v>
          </cell>
          <cell r="N664">
            <v>357.88</v>
          </cell>
          <cell r="O664">
            <v>357.88</v>
          </cell>
          <cell r="P664">
            <v>357.88</v>
          </cell>
          <cell r="Q664">
            <v>399.77</v>
          </cell>
          <cell r="R664">
            <v>394.69</v>
          </cell>
          <cell r="S664">
            <v>391.16</v>
          </cell>
          <cell r="T664">
            <v>382.66</v>
          </cell>
          <cell r="U664">
            <v>374.22</v>
          </cell>
          <cell r="V664">
            <v>370.81</v>
          </cell>
          <cell r="W664">
            <v>364.44</v>
          </cell>
          <cell r="X664">
            <v>361.14</v>
          </cell>
          <cell r="Y664">
            <v>357.88</v>
          </cell>
          <cell r="Z664">
            <v>357.88</v>
          </cell>
          <cell r="AA664">
            <v>357.88</v>
          </cell>
          <cell r="AB664">
            <v>357.88</v>
          </cell>
          <cell r="AC664">
            <v>357.88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</row>
        <row r="666"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</row>
        <row r="667"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</row>
        <row r="668"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</row>
        <row r="669"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</row>
        <row r="670"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</row>
        <row r="671"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</row>
        <row r="673"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</row>
        <row r="675"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</row>
        <row r="676"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</row>
        <row r="677"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</row>
        <row r="678"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</row>
        <row r="679"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</row>
        <row r="683"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</row>
        <row r="684"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</row>
        <row r="685"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</row>
        <row r="686"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</row>
        <row r="687"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</row>
        <row r="688"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</row>
        <row r="689"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</row>
        <row r="698"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</row>
        <row r="699"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</row>
        <row r="700"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</row>
        <row r="701"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</row>
        <row r="702"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</row>
        <row r="703"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</row>
        <row r="704"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</row>
        <row r="705"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</row>
        <row r="706"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</row>
        <row r="707"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</row>
        <row r="711"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</row>
        <row r="719"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</row>
        <row r="720"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</row>
        <row r="725"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</row>
        <row r="730"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</row>
        <row r="757">
          <cell r="D757" t="e">
            <v>#N/A</v>
          </cell>
        </row>
        <row r="758">
          <cell r="D758" t="e">
            <v>#N/A</v>
          </cell>
        </row>
        <row r="759">
          <cell r="D759" t="e">
            <v>#N/A</v>
          </cell>
        </row>
        <row r="760">
          <cell r="D760" t="e">
            <v>#N/A</v>
          </cell>
        </row>
        <row r="761">
          <cell r="D761" t="e">
            <v>#N/A</v>
          </cell>
        </row>
        <row r="762">
          <cell r="D762" t="e">
            <v>#N/A</v>
          </cell>
        </row>
        <row r="763">
          <cell r="D763" t="e">
            <v>#N/A</v>
          </cell>
        </row>
        <row r="764">
          <cell r="D764" t="e">
            <v>#N/A</v>
          </cell>
        </row>
        <row r="765">
          <cell r="D765" t="e">
            <v>#N/A</v>
          </cell>
        </row>
        <row r="766">
          <cell r="D766" t="e">
            <v>#N/A</v>
          </cell>
        </row>
        <row r="767">
          <cell r="D767" t="e">
            <v>#N/A</v>
          </cell>
        </row>
        <row r="768">
          <cell r="D768" t="e">
            <v>#N/A</v>
          </cell>
        </row>
        <row r="769">
          <cell r="D769" t="e">
            <v>#N/A</v>
          </cell>
        </row>
        <row r="770">
          <cell r="D770" t="e">
            <v>#N/A</v>
          </cell>
        </row>
        <row r="771">
          <cell r="D771" t="e">
            <v>#N/A</v>
          </cell>
        </row>
        <row r="772">
          <cell r="D772" t="e">
            <v>#N/A</v>
          </cell>
        </row>
        <row r="773">
          <cell r="D773" t="e">
            <v>#N/A</v>
          </cell>
        </row>
        <row r="774">
          <cell r="D774" t="e">
            <v>#N/A</v>
          </cell>
        </row>
        <row r="775">
          <cell r="D775" t="e">
            <v>#N/A</v>
          </cell>
        </row>
        <row r="776">
          <cell r="D776" t="e">
            <v>#N/A</v>
          </cell>
        </row>
        <row r="777">
          <cell r="D777" t="e">
            <v>#N/A</v>
          </cell>
        </row>
        <row r="778">
          <cell r="D778" t="e">
            <v>#N/A</v>
          </cell>
        </row>
        <row r="779">
          <cell r="D779" t="e">
            <v>#N/A</v>
          </cell>
        </row>
        <row r="780">
          <cell r="D780" t="e">
            <v>#N/A</v>
          </cell>
        </row>
        <row r="781">
          <cell r="D781" t="e">
            <v>#N/A</v>
          </cell>
        </row>
        <row r="782">
          <cell r="D782" t="e">
            <v>#N/A</v>
          </cell>
        </row>
        <row r="783">
          <cell r="D783" t="e">
            <v>#N/A</v>
          </cell>
        </row>
        <row r="784">
          <cell r="D784" t="e">
            <v>#N/A</v>
          </cell>
        </row>
        <row r="785">
          <cell r="D785" t="e">
            <v>#N/A</v>
          </cell>
        </row>
        <row r="786">
          <cell r="D786" t="e">
            <v>#N/A</v>
          </cell>
        </row>
        <row r="787">
          <cell r="D787" t="e">
            <v>#N/A</v>
          </cell>
        </row>
        <row r="788">
          <cell r="D788" t="e">
            <v>#N/A</v>
          </cell>
        </row>
        <row r="789">
          <cell r="D789" t="e">
            <v>#N/A</v>
          </cell>
        </row>
        <row r="790">
          <cell r="D790" t="e">
            <v>#N/A</v>
          </cell>
        </row>
        <row r="791">
          <cell r="D791" t="e">
            <v>#N/A</v>
          </cell>
        </row>
        <row r="792">
          <cell r="D792" t="e">
            <v>#N/A</v>
          </cell>
        </row>
        <row r="793">
          <cell r="D793" t="e">
            <v>#N/A</v>
          </cell>
        </row>
        <row r="794">
          <cell r="D794" t="e">
            <v>#N/A</v>
          </cell>
        </row>
        <row r="795">
          <cell r="D795" t="e">
            <v>#N/A</v>
          </cell>
        </row>
        <row r="796">
          <cell r="D796" t="e">
            <v>#N/A</v>
          </cell>
        </row>
        <row r="797">
          <cell r="D797" t="e">
            <v>#N/A</v>
          </cell>
        </row>
        <row r="798">
          <cell r="D798" t="e">
            <v>#N/A</v>
          </cell>
        </row>
        <row r="799">
          <cell r="D799" t="e">
            <v>#N/A</v>
          </cell>
        </row>
        <row r="800">
          <cell r="D800" t="e">
            <v>#N/A</v>
          </cell>
        </row>
        <row r="801">
          <cell r="D801" t="e">
            <v>#N/A</v>
          </cell>
        </row>
        <row r="802">
          <cell r="D802" t="e">
            <v>#N/A</v>
          </cell>
        </row>
        <row r="803">
          <cell r="D803" t="e">
            <v>#N/A</v>
          </cell>
        </row>
        <row r="804">
          <cell r="D804" t="e">
            <v>#N/A</v>
          </cell>
        </row>
        <row r="805">
          <cell r="D805" t="e">
            <v>#N/A</v>
          </cell>
        </row>
        <row r="806">
          <cell r="D806" t="e">
            <v>#N/A</v>
          </cell>
        </row>
        <row r="807">
          <cell r="D807" t="e">
            <v>#N/A</v>
          </cell>
        </row>
        <row r="808">
          <cell r="D808" t="e">
            <v>#N/A</v>
          </cell>
        </row>
        <row r="809">
          <cell r="D809" t="e">
            <v>#N/A</v>
          </cell>
        </row>
        <row r="810">
          <cell r="D810" t="e">
            <v>#N/A</v>
          </cell>
        </row>
        <row r="811">
          <cell r="D811" t="e">
            <v>#N/A</v>
          </cell>
        </row>
        <row r="812">
          <cell r="D812" t="e">
            <v>#N/A</v>
          </cell>
        </row>
        <row r="813">
          <cell r="D813" t="e">
            <v>#N/A</v>
          </cell>
        </row>
        <row r="814">
          <cell r="D814" t="e">
            <v>#N/A</v>
          </cell>
        </row>
        <row r="815">
          <cell r="D815" t="e">
            <v>#N/A</v>
          </cell>
        </row>
        <row r="816">
          <cell r="D816" t="e">
            <v>#N/A</v>
          </cell>
        </row>
        <row r="817">
          <cell r="D817" t="e">
            <v>#N/A</v>
          </cell>
        </row>
        <row r="818">
          <cell r="D818" t="e">
            <v>#N/A</v>
          </cell>
        </row>
        <row r="819">
          <cell r="D819" t="e">
            <v>#N/A</v>
          </cell>
        </row>
        <row r="820">
          <cell r="D820" t="e">
            <v>#N/A</v>
          </cell>
        </row>
        <row r="821">
          <cell r="D821" t="e">
            <v>#N/A</v>
          </cell>
        </row>
        <row r="822">
          <cell r="D822" t="e">
            <v>#N/A</v>
          </cell>
        </row>
        <row r="823">
          <cell r="D823" t="e">
            <v>#N/A</v>
          </cell>
        </row>
        <row r="824">
          <cell r="D824" t="e">
            <v>#N/A</v>
          </cell>
        </row>
        <row r="825">
          <cell r="D825" t="e">
            <v>#N/A</v>
          </cell>
        </row>
        <row r="826">
          <cell r="D826" t="e">
            <v>#N/A</v>
          </cell>
        </row>
        <row r="827">
          <cell r="D827" t="e">
            <v>#N/A</v>
          </cell>
        </row>
        <row r="828">
          <cell r="D828" t="e">
            <v>#N/A</v>
          </cell>
        </row>
        <row r="829">
          <cell r="D829" t="e">
            <v>#N/A</v>
          </cell>
        </row>
        <row r="830">
          <cell r="D830" t="e">
            <v>#N/A</v>
          </cell>
        </row>
        <row r="831">
          <cell r="D831" t="e">
            <v>#N/A</v>
          </cell>
        </row>
        <row r="832">
          <cell r="D832" t="e">
            <v>#N/A</v>
          </cell>
        </row>
        <row r="833">
          <cell r="D833" t="e">
            <v>#N/A</v>
          </cell>
        </row>
        <row r="834">
          <cell r="D834" t="e">
            <v>#N/A</v>
          </cell>
        </row>
        <row r="835">
          <cell r="D835" t="e">
            <v>#N/A</v>
          </cell>
        </row>
        <row r="836">
          <cell r="D836" t="e">
            <v>#N/A</v>
          </cell>
        </row>
        <row r="837">
          <cell r="D837" t="e">
            <v>#N/A</v>
          </cell>
        </row>
        <row r="838">
          <cell r="D838" t="e">
            <v>#N/A</v>
          </cell>
        </row>
        <row r="839">
          <cell r="D839" t="e">
            <v>#N/A</v>
          </cell>
        </row>
        <row r="840">
          <cell r="D840" t="e">
            <v>#N/A</v>
          </cell>
        </row>
        <row r="841">
          <cell r="D841" t="e">
            <v>#N/A</v>
          </cell>
        </row>
        <row r="842">
          <cell r="D842" t="e">
            <v>#N/A</v>
          </cell>
        </row>
        <row r="843">
          <cell r="D843" t="e">
            <v>#N/A</v>
          </cell>
        </row>
        <row r="844">
          <cell r="D844" t="e">
            <v>#N/A</v>
          </cell>
        </row>
        <row r="845">
          <cell r="D845" t="e">
            <v>#N/A</v>
          </cell>
        </row>
        <row r="846">
          <cell r="D846" t="e">
            <v>#N/A</v>
          </cell>
        </row>
        <row r="847">
          <cell r="D847" t="e">
            <v>#N/A</v>
          </cell>
        </row>
        <row r="848">
          <cell r="D848" t="e">
            <v>#N/A</v>
          </cell>
        </row>
        <row r="849">
          <cell r="D849" t="e">
            <v>#N/A</v>
          </cell>
        </row>
        <row r="850">
          <cell r="D850" t="e">
            <v>#N/A</v>
          </cell>
        </row>
        <row r="851">
          <cell r="D851" t="e">
            <v>#N/A</v>
          </cell>
        </row>
        <row r="852">
          <cell r="D852" t="e">
            <v>#N/A</v>
          </cell>
        </row>
        <row r="853">
          <cell r="D853" t="e">
            <v>#N/A</v>
          </cell>
        </row>
        <row r="854">
          <cell r="D854" t="e">
            <v>#N/A</v>
          </cell>
        </row>
        <row r="855">
          <cell r="D855" t="e">
            <v>#N/A</v>
          </cell>
        </row>
        <row r="856">
          <cell r="D856" t="e">
            <v>#N/A</v>
          </cell>
        </row>
        <row r="857">
          <cell r="D857" t="e">
            <v>#N/A</v>
          </cell>
        </row>
        <row r="858">
          <cell r="D858" t="e">
            <v>#N/A</v>
          </cell>
        </row>
        <row r="859">
          <cell r="D859" t="e">
            <v>#N/A</v>
          </cell>
        </row>
        <row r="860">
          <cell r="D860" t="e">
            <v>#N/A</v>
          </cell>
        </row>
        <row r="861">
          <cell r="D861" t="e">
            <v>#N/A</v>
          </cell>
        </row>
        <row r="862">
          <cell r="D862" t="e">
            <v>#N/A</v>
          </cell>
        </row>
        <row r="863">
          <cell r="D863" t="e">
            <v>#N/A</v>
          </cell>
        </row>
        <row r="864">
          <cell r="D864" t="e">
            <v>#N/A</v>
          </cell>
        </row>
        <row r="865">
          <cell r="D865" t="e">
            <v>#N/A</v>
          </cell>
        </row>
        <row r="866">
          <cell r="D866" t="e">
            <v>#N/A</v>
          </cell>
        </row>
        <row r="867">
          <cell r="D867" t="e">
            <v>#N/A</v>
          </cell>
        </row>
        <row r="868">
          <cell r="D868" t="e">
            <v>#N/A</v>
          </cell>
        </row>
        <row r="869">
          <cell r="D869" t="e">
            <v>#N/A</v>
          </cell>
        </row>
        <row r="870">
          <cell r="D870" t="e">
            <v>#N/A</v>
          </cell>
        </row>
        <row r="871">
          <cell r="D871" t="e">
            <v>#N/A</v>
          </cell>
        </row>
        <row r="872">
          <cell r="D872" t="e">
            <v>#N/A</v>
          </cell>
        </row>
        <row r="873">
          <cell r="D873" t="e">
            <v>#N/A</v>
          </cell>
        </row>
        <row r="874">
          <cell r="D874" t="e">
            <v>#N/A</v>
          </cell>
        </row>
        <row r="875">
          <cell r="D875" t="e">
            <v>#N/A</v>
          </cell>
        </row>
        <row r="876">
          <cell r="D876" t="e">
            <v>#N/A</v>
          </cell>
        </row>
        <row r="877">
          <cell r="D877" t="e">
            <v>#N/A</v>
          </cell>
        </row>
        <row r="878">
          <cell r="D878" t="e">
            <v>#N/A</v>
          </cell>
        </row>
        <row r="879">
          <cell r="D879" t="e">
            <v>#N/A</v>
          </cell>
        </row>
        <row r="880">
          <cell r="D880" t="e">
            <v>#N/A</v>
          </cell>
        </row>
        <row r="881">
          <cell r="D881" t="e">
            <v>#N/A</v>
          </cell>
        </row>
        <row r="882">
          <cell r="D882" t="e">
            <v>#N/A</v>
          </cell>
        </row>
        <row r="883">
          <cell r="D883" t="e">
            <v>#N/A</v>
          </cell>
        </row>
        <row r="884">
          <cell r="D884" t="e">
            <v>#N/A</v>
          </cell>
        </row>
        <row r="885">
          <cell r="D885" t="e">
            <v>#N/A</v>
          </cell>
        </row>
        <row r="886">
          <cell r="D886" t="e">
            <v>#N/A</v>
          </cell>
        </row>
        <row r="887">
          <cell r="D887" t="e">
            <v>#N/A</v>
          </cell>
        </row>
        <row r="888">
          <cell r="D888" t="e">
            <v>#N/A</v>
          </cell>
        </row>
        <row r="889">
          <cell r="D889" t="e">
            <v>#N/A</v>
          </cell>
        </row>
        <row r="890">
          <cell r="D890" t="e">
            <v>#N/A</v>
          </cell>
        </row>
        <row r="891">
          <cell r="D891" t="e">
            <v>#N/A</v>
          </cell>
        </row>
        <row r="892">
          <cell r="D892" t="e">
            <v>#N/A</v>
          </cell>
        </row>
        <row r="893">
          <cell r="D893" t="e">
            <v>#N/A</v>
          </cell>
        </row>
        <row r="894">
          <cell r="D894" t="e">
            <v>#N/A</v>
          </cell>
        </row>
        <row r="895">
          <cell r="D895" t="e">
            <v>#N/A</v>
          </cell>
        </row>
        <row r="896">
          <cell r="D896" t="e">
            <v>#N/A</v>
          </cell>
        </row>
        <row r="897">
          <cell r="D897" t="e">
            <v>#N/A</v>
          </cell>
        </row>
        <row r="898">
          <cell r="D898" t="e">
            <v>#N/A</v>
          </cell>
        </row>
        <row r="899">
          <cell r="D899" t="e">
            <v>#N/A</v>
          </cell>
        </row>
        <row r="900">
          <cell r="D900" t="e">
            <v>#N/A</v>
          </cell>
        </row>
        <row r="901">
          <cell r="D901" t="e">
            <v>#N/A</v>
          </cell>
        </row>
        <row r="902">
          <cell r="D902" t="e">
            <v>#N/A</v>
          </cell>
        </row>
        <row r="903">
          <cell r="D903" t="e">
            <v>#N/A</v>
          </cell>
        </row>
        <row r="904">
          <cell r="D904" t="e">
            <v>#N/A</v>
          </cell>
        </row>
        <row r="905">
          <cell r="D905" t="e">
            <v>#N/A</v>
          </cell>
        </row>
        <row r="906">
          <cell r="D906" t="e">
            <v>#N/A</v>
          </cell>
        </row>
        <row r="907">
          <cell r="D907" t="e">
            <v>#N/A</v>
          </cell>
        </row>
        <row r="908">
          <cell r="D908" t="e">
            <v>#N/A</v>
          </cell>
        </row>
        <row r="909">
          <cell r="D909" t="e">
            <v>#N/A</v>
          </cell>
        </row>
        <row r="910">
          <cell r="D910" t="e">
            <v>#N/A</v>
          </cell>
        </row>
        <row r="911">
          <cell r="D911" t="e">
            <v>#N/A</v>
          </cell>
        </row>
        <row r="912">
          <cell r="D912" t="e">
            <v>#N/A</v>
          </cell>
        </row>
        <row r="913">
          <cell r="D913" t="e">
            <v>#N/A</v>
          </cell>
        </row>
        <row r="914">
          <cell r="D914" t="e">
            <v>#N/A</v>
          </cell>
        </row>
        <row r="915">
          <cell r="D915" t="e">
            <v>#N/A</v>
          </cell>
        </row>
        <row r="916">
          <cell r="D916" t="e">
            <v>#N/A</v>
          </cell>
        </row>
        <row r="917">
          <cell r="D917" t="e">
            <v>#N/A</v>
          </cell>
        </row>
        <row r="918">
          <cell r="D918" t="e">
            <v>#N/A</v>
          </cell>
        </row>
        <row r="919">
          <cell r="D919" t="e">
            <v>#N/A</v>
          </cell>
        </row>
        <row r="920">
          <cell r="D920" t="e">
            <v>#N/A</v>
          </cell>
        </row>
        <row r="921">
          <cell r="D921" t="e">
            <v>#N/A</v>
          </cell>
        </row>
        <row r="922">
          <cell r="D922" t="e">
            <v>#N/A</v>
          </cell>
        </row>
        <row r="923">
          <cell r="D923" t="e">
            <v>#N/A</v>
          </cell>
        </row>
        <row r="924">
          <cell r="D924" t="e">
            <v>#N/A</v>
          </cell>
        </row>
        <row r="925">
          <cell r="D925" t="e">
            <v>#N/A</v>
          </cell>
        </row>
        <row r="926">
          <cell r="D926" t="e">
            <v>#N/A</v>
          </cell>
        </row>
        <row r="927">
          <cell r="D927" t="e">
            <v>#N/A</v>
          </cell>
        </row>
        <row r="928">
          <cell r="D928" t="e">
            <v>#N/A</v>
          </cell>
        </row>
        <row r="929">
          <cell r="D929" t="e">
            <v>#N/A</v>
          </cell>
        </row>
        <row r="930">
          <cell r="D930" t="e">
            <v>#N/A</v>
          </cell>
        </row>
        <row r="931">
          <cell r="D931" t="e">
            <v>#N/A</v>
          </cell>
        </row>
        <row r="932">
          <cell r="D932" t="e">
            <v>#N/A</v>
          </cell>
        </row>
        <row r="933">
          <cell r="D933" t="e">
            <v>#N/A</v>
          </cell>
        </row>
        <row r="934">
          <cell r="D934" t="e">
            <v>#N/A</v>
          </cell>
        </row>
        <row r="935">
          <cell r="D935" t="e">
            <v>#N/A</v>
          </cell>
        </row>
        <row r="936">
          <cell r="D936" t="e">
            <v>#N/A</v>
          </cell>
        </row>
        <row r="937">
          <cell r="D937" t="e">
            <v>#N/A</v>
          </cell>
        </row>
        <row r="938">
          <cell r="D938" t="e">
            <v>#N/A</v>
          </cell>
        </row>
        <row r="939">
          <cell r="D939" t="e">
            <v>#N/A</v>
          </cell>
        </row>
        <row r="940">
          <cell r="D940" t="e">
            <v>#N/A</v>
          </cell>
        </row>
        <row r="941">
          <cell r="D941" t="e">
            <v>#N/A</v>
          </cell>
        </row>
        <row r="942">
          <cell r="D942" t="e">
            <v>#N/A</v>
          </cell>
        </row>
        <row r="943">
          <cell r="D943" t="e">
            <v>#N/A</v>
          </cell>
        </row>
        <row r="944">
          <cell r="D944" t="e">
            <v>#N/A</v>
          </cell>
        </row>
        <row r="945">
          <cell r="D945" t="e">
            <v>#N/A</v>
          </cell>
        </row>
        <row r="946">
          <cell r="D946" t="e">
            <v>#N/A</v>
          </cell>
        </row>
        <row r="947">
          <cell r="D947" t="e">
            <v>#N/A</v>
          </cell>
        </row>
        <row r="948">
          <cell r="D948" t="e">
            <v>#N/A</v>
          </cell>
        </row>
        <row r="949">
          <cell r="D949" t="e">
            <v>#N/A</v>
          </cell>
        </row>
        <row r="950">
          <cell r="D950" t="e">
            <v>#N/A</v>
          </cell>
        </row>
        <row r="951">
          <cell r="D951" t="e">
            <v>#N/A</v>
          </cell>
        </row>
        <row r="952">
          <cell r="D952" t="e">
            <v>#N/A</v>
          </cell>
        </row>
        <row r="953">
          <cell r="D953" t="e">
            <v>#N/A</v>
          </cell>
        </row>
        <row r="954">
          <cell r="D954" t="e">
            <v>#N/A</v>
          </cell>
        </row>
        <row r="955">
          <cell r="D955" t="e">
            <v>#N/A</v>
          </cell>
        </row>
        <row r="956">
          <cell r="D956" t="e">
            <v>#N/A</v>
          </cell>
        </row>
        <row r="957">
          <cell r="D957" t="e">
            <v>#N/A</v>
          </cell>
        </row>
        <row r="958">
          <cell r="D958" t="e">
            <v>#N/A</v>
          </cell>
        </row>
        <row r="959">
          <cell r="D959" t="e">
            <v>#N/A</v>
          </cell>
        </row>
        <row r="960">
          <cell r="D960" t="e">
            <v>#N/A</v>
          </cell>
        </row>
        <row r="961">
          <cell r="D961" t="e">
            <v>#N/A</v>
          </cell>
        </row>
        <row r="962">
          <cell r="D962" t="e">
            <v>#N/A</v>
          </cell>
        </row>
        <row r="963">
          <cell r="D963" t="e">
            <v>#N/A</v>
          </cell>
        </row>
        <row r="964">
          <cell r="D964" t="e">
            <v>#N/A</v>
          </cell>
        </row>
        <row r="965">
          <cell r="D965" t="e">
            <v>#N/A</v>
          </cell>
        </row>
        <row r="966">
          <cell r="D966" t="e">
            <v>#N/A</v>
          </cell>
        </row>
        <row r="967">
          <cell r="D967" t="e">
            <v>#N/A</v>
          </cell>
        </row>
        <row r="968">
          <cell r="D968" t="e">
            <v>#N/A</v>
          </cell>
        </row>
        <row r="969">
          <cell r="D969" t="e">
            <v>#N/A</v>
          </cell>
        </row>
        <row r="970">
          <cell r="D970" t="e">
            <v>#N/A</v>
          </cell>
        </row>
        <row r="971">
          <cell r="D971" t="e">
            <v>#N/A</v>
          </cell>
        </row>
        <row r="972">
          <cell r="D972" t="e">
            <v>#N/A</v>
          </cell>
        </row>
        <row r="973">
          <cell r="D973" t="e">
            <v>#N/A</v>
          </cell>
        </row>
        <row r="974">
          <cell r="D974" t="e">
            <v>#N/A</v>
          </cell>
        </row>
        <row r="975">
          <cell r="D975" t="e">
            <v>#N/A</v>
          </cell>
        </row>
        <row r="976">
          <cell r="D976" t="e">
            <v>#N/A</v>
          </cell>
        </row>
        <row r="977">
          <cell r="D977" t="e">
            <v>#N/A</v>
          </cell>
        </row>
        <row r="978">
          <cell r="D978" t="e">
            <v>#N/A</v>
          </cell>
        </row>
        <row r="979">
          <cell r="D979" t="e">
            <v>#N/A</v>
          </cell>
        </row>
        <row r="980">
          <cell r="D980" t="e">
            <v>#N/A</v>
          </cell>
        </row>
        <row r="981">
          <cell r="D981" t="e">
            <v>#N/A</v>
          </cell>
        </row>
        <row r="982">
          <cell r="D982" t="e">
            <v>#N/A</v>
          </cell>
        </row>
        <row r="983">
          <cell r="D983" t="e">
            <v>#N/A</v>
          </cell>
        </row>
        <row r="984">
          <cell r="D984" t="e">
            <v>#N/A</v>
          </cell>
        </row>
        <row r="985">
          <cell r="D985" t="e">
            <v>#N/A</v>
          </cell>
        </row>
        <row r="986">
          <cell r="D986" t="e">
            <v>#N/A</v>
          </cell>
        </row>
        <row r="987">
          <cell r="D987" t="e">
            <v>#N/A</v>
          </cell>
        </row>
        <row r="988">
          <cell r="D988" t="e">
            <v>#N/A</v>
          </cell>
        </row>
        <row r="989">
          <cell r="D989" t="e">
            <v>#N/A</v>
          </cell>
        </row>
        <row r="990">
          <cell r="D990" t="e">
            <v>#N/A</v>
          </cell>
        </row>
        <row r="991">
          <cell r="D991" t="e">
            <v>#N/A</v>
          </cell>
        </row>
        <row r="992">
          <cell r="D992" t="e">
            <v>#N/A</v>
          </cell>
        </row>
        <row r="993">
          <cell r="D993" t="e">
            <v>#N/A</v>
          </cell>
        </row>
        <row r="994">
          <cell r="D994" t="e">
            <v>#N/A</v>
          </cell>
        </row>
        <row r="995">
          <cell r="D995" t="e">
            <v>#N/A</v>
          </cell>
        </row>
        <row r="996">
          <cell r="D996" t="e">
            <v>#N/A</v>
          </cell>
        </row>
        <row r="997">
          <cell r="D997" t="e">
            <v>#N/A</v>
          </cell>
        </row>
        <row r="998">
          <cell r="D998" t="e">
            <v>#N/A</v>
          </cell>
        </row>
        <row r="999">
          <cell r="D999" t="e">
            <v>#N/A</v>
          </cell>
        </row>
        <row r="1000">
          <cell r="D1000" t="e">
            <v>#N/A</v>
          </cell>
        </row>
        <row r="1001">
          <cell r="D1001" t="e">
            <v>#N/A</v>
          </cell>
        </row>
        <row r="1002">
          <cell r="D1002" t="e">
            <v>#N/A</v>
          </cell>
        </row>
        <row r="1003">
          <cell r="D1003" t="e">
            <v>#N/A</v>
          </cell>
        </row>
        <row r="1004">
          <cell r="D1004" t="e">
            <v>#N/A</v>
          </cell>
        </row>
        <row r="1005">
          <cell r="D1005" t="e">
            <v>#N/A</v>
          </cell>
        </row>
        <row r="1006">
          <cell r="D1006" t="e">
            <v>#N/A</v>
          </cell>
        </row>
        <row r="1007">
          <cell r="D1007" t="e">
            <v>#N/A</v>
          </cell>
        </row>
        <row r="1008">
          <cell r="D1008" t="e">
            <v>#N/A</v>
          </cell>
        </row>
        <row r="1009">
          <cell r="D1009" t="e">
            <v>#N/A</v>
          </cell>
        </row>
        <row r="1010">
          <cell r="D1010" t="e">
            <v>#N/A</v>
          </cell>
        </row>
        <row r="1011">
          <cell r="D1011" t="e">
            <v>#N/A</v>
          </cell>
        </row>
        <row r="1012">
          <cell r="D1012" t="e">
            <v>#N/A</v>
          </cell>
        </row>
        <row r="1013">
          <cell r="D1013" t="e">
            <v>#N/A</v>
          </cell>
        </row>
        <row r="1014">
          <cell r="D1014" t="e">
            <v>#N/A</v>
          </cell>
        </row>
        <row r="1015">
          <cell r="D1015" t="e">
            <v>#N/A</v>
          </cell>
        </row>
        <row r="1016">
          <cell r="D1016" t="e">
            <v>#N/A</v>
          </cell>
        </row>
        <row r="1017">
          <cell r="D1017" t="e">
            <v>#N/A</v>
          </cell>
        </row>
        <row r="1018">
          <cell r="D1018" t="e">
            <v>#N/A</v>
          </cell>
        </row>
        <row r="1019">
          <cell r="D1019" t="e">
            <v>#N/A</v>
          </cell>
        </row>
        <row r="1020">
          <cell r="D1020" t="e">
            <v>#N/A</v>
          </cell>
        </row>
        <row r="1021">
          <cell r="D1021" t="e">
            <v>#N/A</v>
          </cell>
        </row>
        <row r="1022">
          <cell r="D1022" t="e">
            <v>#N/A</v>
          </cell>
        </row>
        <row r="1023">
          <cell r="D1023" t="e">
            <v>#N/A</v>
          </cell>
        </row>
        <row r="1024">
          <cell r="D1024" t="e">
            <v>#N/A</v>
          </cell>
        </row>
        <row r="1025">
          <cell r="D1025" t="e">
            <v>#N/A</v>
          </cell>
        </row>
        <row r="1026">
          <cell r="D1026" t="e">
            <v>#N/A</v>
          </cell>
        </row>
        <row r="1027">
          <cell r="D1027" t="e">
            <v>#N/A</v>
          </cell>
        </row>
        <row r="1028">
          <cell r="D1028" t="e">
            <v>#N/A</v>
          </cell>
        </row>
        <row r="1029">
          <cell r="D1029" t="e">
            <v>#N/A</v>
          </cell>
        </row>
        <row r="1030">
          <cell r="D1030" t="e">
            <v>#N/A</v>
          </cell>
        </row>
        <row r="1031">
          <cell r="D1031" t="e">
            <v>#N/A</v>
          </cell>
        </row>
        <row r="1032">
          <cell r="D1032" t="e">
            <v>#N/A</v>
          </cell>
        </row>
        <row r="1033">
          <cell r="D1033" t="e">
            <v>#N/A</v>
          </cell>
        </row>
        <row r="1034">
          <cell r="D1034" t="e">
            <v>#N/A</v>
          </cell>
        </row>
        <row r="1035">
          <cell r="D1035" t="e">
            <v>#N/A</v>
          </cell>
        </row>
        <row r="1036">
          <cell r="D1036" t="e">
            <v>#N/A</v>
          </cell>
        </row>
        <row r="1037">
          <cell r="D1037" t="e">
            <v>#N/A</v>
          </cell>
        </row>
        <row r="1038">
          <cell r="D1038" t="e">
            <v>#N/A</v>
          </cell>
        </row>
        <row r="1039">
          <cell r="D1039" t="e">
            <v>#N/A</v>
          </cell>
        </row>
        <row r="1040">
          <cell r="D1040" t="e">
            <v>#N/A</v>
          </cell>
        </row>
        <row r="1041">
          <cell r="D1041" t="e">
            <v>#N/A</v>
          </cell>
        </row>
        <row r="1042">
          <cell r="D1042" t="e">
            <v>#N/A</v>
          </cell>
        </row>
        <row r="1043">
          <cell r="D1043" t="e">
            <v>#N/A</v>
          </cell>
        </row>
        <row r="1044">
          <cell r="D1044" t="e">
            <v>#N/A</v>
          </cell>
        </row>
        <row r="1045">
          <cell r="D1045" t="e">
            <v>#N/A</v>
          </cell>
        </row>
        <row r="1046">
          <cell r="D1046" t="e">
            <v>#N/A</v>
          </cell>
        </row>
        <row r="1047">
          <cell r="D1047" t="e">
            <v>#N/A</v>
          </cell>
        </row>
        <row r="1048">
          <cell r="D1048" t="e">
            <v>#N/A</v>
          </cell>
        </row>
        <row r="1049">
          <cell r="D1049" t="e">
            <v>#N/A</v>
          </cell>
        </row>
        <row r="1050">
          <cell r="D1050" t="e">
            <v>#N/A</v>
          </cell>
        </row>
        <row r="1051">
          <cell r="D1051" t="e">
            <v>#N/A</v>
          </cell>
        </row>
        <row r="1052">
          <cell r="D1052" t="e">
            <v>#N/A</v>
          </cell>
        </row>
        <row r="1053">
          <cell r="D1053" t="e">
            <v>#N/A</v>
          </cell>
        </row>
        <row r="1054">
          <cell r="D1054" t="e">
            <v>#N/A</v>
          </cell>
        </row>
        <row r="1055">
          <cell r="D1055" t="e">
            <v>#N/A</v>
          </cell>
        </row>
        <row r="1056">
          <cell r="D1056" t="e">
            <v>#N/A</v>
          </cell>
        </row>
        <row r="1057">
          <cell r="D1057" t="e">
            <v>#N/A</v>
          </cell>
        </row>
        <row r="1058">
          <cell r="D1058" t="e">
            <v>#N/A</v>
          </cell>
        </row>
        <row r="1059">
          <cell r="D1059" t="e">
            <v>#N/A</v>
          </cell>
        </row>
        <row r="1060">
          <cell r="D1060" t="e">
            <v>#N/A</v>
          </cell>
        </row>
        <row r="1061">
          <cell r="D1061" t="e">
            <v>#N/A</v>
          </cell>
        </row>
        <row r="1062">
          <cell r="D1062" t="e">
            <v>#N/A</v>
          </cell>
        </row>
        <row r="1063">
          <cell r="D1063" t="e">
            <v>#N/A</v>
          </cell>
        </row>
        <row r="1064">
          <cell r="D1064" t="e">
            <v>#N/A</v>
          </cell>
        </row>
        <row r="1065">
          <cell r="D1065" t="e">
            <v>#N/A</v>
          </cell>
        </row>
        <row r="1066">
          <cell r="D1066" t="e">
            <v>#N/A</v>
          </cell>
        </row>
        <row r="1067">
          <cell r="D1067" t="e">
            <v>#N/A</v>
          </cell>
        </row>
        <row r="1068">
          <cell r="D1068" t="e">
            <v>#N/A</v>
          </cell>
        </row>
        <row r="1069">
          <cell r="D1069" t="e">
            <v>#N/A</v>
          </cell>
        </row>
        <row r="1070">
          <cell r="D1070" t="e">
            <v>#N/A</v>
          </cell>
        </row>
        <row r="1071">
          <cell r="D1071" t="e">
            <v>#N/A</v>
          </cell>
        </row>
        <row r="1072">
          <cell r="D1072" t="e">
            <v>#N/A</v>
          </cell>
        </row>
        <row r="1073">
          <cell r="D1073" t="e">
            <v>#N/A</v>
          </cell>
        </row>
        <row r="1074">
          <cell r="D1074" t="e">
            <v>#N/A</v>
          </cell>
        </row>
        <row r="1075">
          <cell r="D1075" t="e">
            <v>#N/A</v>
          </cell>
        </row>
        <row r="1076">
          <cell r="D1076" t="e">
            <v>#N/A</v>
          </cell>
        </row>
        <row r="1077">
          <cell r="D1077" t="e">
            <v>#N/A</v>
          </cell>
        </row>
        <row r="1078">
          <cell r="D1078" t="e">
            <v>#N/A</v>
          </cell>
        </row>
        <row r="1079">
          <cell r="D1079" t="e">
            <v>#N/A</v>
          </cell>
        </row>
        <row r="1080">
          <cell r="D1080" t="e">
            <v>#N/A</v>
          </cell>
        </row>
        <row r="1081">
          <cell r="D1081" t="e">
            <v>#N/A</v>
          </cell>
        </row>
        <row r="1082">
          <cell r="D1082" t="e">
            <v>#N/A</v>
          </cell>
        </row>
        <row r="1083">
          <cell r="D1083" t="e">
            <v>#N/A</v>
          </cell>
        </row>
        <row r="1084">
          <cell r="D1084" t="e">
            <v>#N/A</v>
          </cell>
        </row>
        <row r="1085">
          <cell r="D1085" t="e">
            <v>#N/A</v>
          </cell>
        </row>
        <row r="1086">
          <cell r="D1086" t="e">
            <v>#N/A</v>
          </cell>
        </row>
        <row r="1087">
          <cell r="D1087" t="e">
            <v>#N/A</v>
          </cell>
        </row>
        <row r="1088">
          <cell r="D1088" t="e">
            <v>#N/A</v>
          </cell>
        </row>
        <row r="1089">
          <cell r="D1089" t="e">
            <v>#N/A</v>
          </cell>
        </row>
        <row r="1090">
          <cell r="D1090" t="e">
            <v>#N/A</v>
          </cell>
        </row>
        <row r="1091">
          <cell r="D1091" t="e">
            <v>#N/A</v>
          </cell>
        </row>
        <row r="1092">
          <cell r="D1092" t="e">
            <v>#N/A</v>
          </cell>
        </row>
        <row r="1093">
          <cell r="D1093" t="e">
            <v>#N/A</v>
          </cell>
        </row>
        <row r="1094">
          <cell r="D1094" t="e">
            <v>#N/A</v>
          </cell>
        </row>
        <row r="1095">
          <cell r="D1095" t="e">
            <v>#N/A</v>
          </cell>
        </row>
        <row r="1096">
          <cell r="D1096" t="e">
            <v>#N/A</v>
          </cell>
        </row>
        <row r="1097">
          <cell r="D1097" t="e">
            <v>#N/A</v>
          </cell>
        </row>
        <row r="1098">
          <cell r="D1098" t="e">
            <v>#N/A</v>
          </cell>
        </row>
        <row r="1099">
          <cell r="D1099" t="e">
            <v>#N/A</v>
          </cell>
        </row>
        <row r="1100">
          <cell r="D1100" t="e">
            <v>#N/A</v>
          </cell>
        </row>
        <row r="1101">
          <cell r="D1101" t="e">
            <v>#N/A</v>
          </cell>
        </row>
        <row r="1102">
          <cell r="D1102" t="e">
            <v>#N/A</v>
          </cell>
        </row>
        <row r="1103">
          <cell r="D1103" t="e">
            <v>#N/A</v>
          </cell>
        </row>
        <row r="1104">
          <cell r="D1104" t="e">
            <v>#N/A</v>
          </cell>
        </row>
        <row r="1105">
          <cell r="D1105" t="e">
            <v>#N/A</v>
          </cell>
        </row>
        <row r="1106">
          <cell r="D1106" t="e">
            <v>#N/A</v>
          </cell>
        </row>
        <row r="1107">
          <cell r="D1107" t="e">
            <v>#N/A</v>
          </cell>
        </row>
        <row r="1108">
          <cell r="D1108" t="e">
            <v>#N/A</v>
          </cell>
        </row>
        <row r="1109">
          <cell r="D1109" t="e">
            <v>#N/A</v>
          </cell>
        </row>
        <row r="1110">
          <cell r="D1110" t="e">
            <v>#N/A</v>
          </cell>
        </row>
        <row r="1111">
          <cell r="D1111" t="e">
            <v>#N/A</v>
          </cell>
        </row>
        <row r="1112">
          <cell r="D1112" t="e">
            <v>#N/A</v>
          </cell>
        </row>
        <row r="1113">
          <cell r="D1113" t="e">
            <v>#N/A</v>
          </cell>
        </row>
        <row r="1114">
          <cell r="D1114" t="e">
            <v>#N/A</v>
          </cell>
        </row>
        <row r="1115">
          <cell r="D1115" t="e">
            <v>#N/A</v>
          </cell>
        </row>
        <row r="1116">
          <cell r="D1116" t="e">
            <v>#N/A</v>
          </cell>
        </row>
        <row r="1117">
          <cell r="D1117" t="e">
            <v>#N/A</v>
          </cell>
        </row>
        <row r="1118">
          <cell r="D1118" t="e">
            <v>#N/A</v>
          </cell>
        </row>
        <row r="1119">
          <cell r="D1119" t="e">
            <v>#N/A</v>
          </cell>
        </row>
        <row r="1120">
          <cell r="D1120" t="e">
            <v>#N/A</v>
          </cell>
        </row>
        <row r="1121">
          <cell r="D1121" t="e">
            <v>#N/A</v>
          </cell>
        </row>
        <row r="1122">
          <cell r="D1122" t="e">
            <v>#N/A</v>
          </cell>
        </row>
        <row r="1123">
          <cell r="D1123" t="e">
            <v>#N/A</v>
          </cell>
        </row>
        <row r="1124">
          <cell r="D1124" t="e">
            <v>#N/A</v>
          </cell>
        </row>
        <row r="1125">
          <cell r="D1125" t="e">
            <v>#N/A</v>
          </cell>
        </row>
        <row r="1126">
          <cell r="D1126" t="e">
            <v>#N/A</v>
          </cell>
        </row>
        <row r="1127">
          <cell r="D1127" t="e">
            <v>#N/A</v>
          </cell>
        </row>
        <row r="1128">
          <cell r="D1128" t="e">
            <v>#N/A</v>
          </cell>
        </row>
        <row r="1129">
          <cell r="D1129" t="e">
            <v>#N/A</v>
          </cell>
        </row>
        <row r="1130">
          <cell r="D1130" t="e">
            <v>#N/A</v>
          </cell>
        </row>
        <row r="1131">
          <cell r="D1131" t="e">
            <v>#N/A</v>
          </cell>
        </row>
        <row r="1132">
          <cell r="D1132" t="e">
            <v>#N/A</v>
          </cell>
        </row>
        <row r="1133">
          <cell r="D1133" t="e">
            <v>#N/A</v>
          </cell>
        </row>
        <row r="1134">
          <cell r="D1134" t="e">
            <v>#N/A</v>
          </cell>
        </row>
        <row r="1135">
          <cell r="D1135" t="e">
            <v>#N/A</v>
          </cell>
        </row>
        <row r="1136">
          <cell r="D1136" t="e">
            <v>#N/A</v>
          </cell>
        </row>
        <row r="1137">
          <cell r="D1137" t="e">
            <v>#N/A</v>
          </cell>
        </row>
        <row r="1138">
          <cell r="D1138" t="e">
            <v>#N/A</v>
          </cell>
        </row>
        <row r="1139">
          <cell r="D1139" t="e">
            <v>#N/A</v>
          </cell>
        </row>
        <row r="1140">
          <cell r="D1140" t="e">
            <v>#N/A</v>
          </cell>
        </row>
        <row r="1141">
          <cell r="D1141" t="e">
            <v>#N/A</v>
          </cell>
        </row>
        <row r="1142">
          <cell r="D1142" t="e">
            <v>#N/A</v>
          </cell>
        </row>
        <row r="1143">
          <cell r="D1143" t="e">
            <v>#N/A</v>
          </cell>
        </row>
        <row r="1144">
          <cell r="D1144" t="e">
            <v>#N/A</v>
          </cell>
        </row>
        <row r="1145">
          <cell r="D1145" t="e">
            <v>#N/A</v>
          </cell>
        </row>
        <row r="1146">
          <cell r="D1146" t="e">
            <v>#N/A</v>
          </cell>
        </row>
        <row r="1147">
          <cell r="D1147" t="e">
            <v>#N/A</v>
          </cell>
        </row>
        <row r="1148">
          <cell r="D1148" t="e">
            <v>#N/A</v>
          </cell>
        </row>
        <row r="1149">
          <cell r="D1149" t="e">
            <v>#N/A</v>
          </cell>
        </row>
        <row r="1150">
          <cell r="D1150" t="e">
            <v>#N/A</v>
          </cell>
        </row>
        <row r="1151">
          <cell r="D1151" t="e">
            <v>#N/A</v>
          </cell>
        </row>
        <row r="1152">
          <cell r="D1152" t="e">
            <v>#N/A</v>
          </cell>
        </row>
        <row r="1153">
          <cell r="D1153" t="e">
            <v>#N/A</v>
          </cell>
        </row>
        <row r="1154">
          <cell r="D1154" t="e">
            <v>#N/A</v>
          </cell>
        </row>
        <row r="1155">
          <cell r="D1155" t="e">
            <v>#N/A</v>
          </cell>
        </row>
        <row r="1156">
          <cell r="D1156" t="e">
            <v>#N/A</v>
          </cell>
        </row>
        <row r="1157">
          <cell r="D1157" t="e">
            <v>#N/A</v>
          </cell>
        </row>
        <row r="1158">
          <cell r="D1158" t="e">
            <v>#N/A</v>
          </cell>
        </row>
        <row r="1159">
          <cell r="D1159" t="e">
            <v>#N/A</v>
          </cell>
        </row>
        <row r="1160">
          <cell r="D1160" t="e">
            <v>#N/A</v>
          </cell>
        </row>
        <row r="1161">
          <cell r="D1161" t="e">
            <v>#N/A</v>
          </cell>
        </row>
        <row r="1162">
          <cell r="D1162" t="e">
            <v>#N/A</v>
          </cell>
        </row>
        <row r="1163">
          <cell r="D1163" t="e">
            <v>#N/A</v>
          </cell>
        </row>
        <row r="1164">
          <cell r="D1164" t="e">
            <v>#N/A</v>
          </cell>
        </row>
        <row r="1165">
          <cell r="D1165" t="e">
            <v>#N/A</v>
          </cell>
        </row>
        <row r="1166">
          <cell r="D1166" t="e">
            <v>#N/A</v>
          </cell>
        </row>
        <row r="1167">
          <cell r="D1167" t="e">
            <v>#N/A</v>
          </cell>
        </row>
        <row r="1168">
          <cell r="D1168" t="e">
            <v>#N/A</v>
          </cell>
        </row>
        <row r="1169">
          <cell r="D1169" t="e">
            <v>#N/A</v>
          </cell>
        </row>
        <row r="1170">
          <cell r="D1170" t="e">
            <v>#N/A</v>
          </cell>
        </row>
        <row r="1171">
          <cell r="D1171" t="e">
            <v>#N/A</v>
          </cell>
        </row>
        <row r="1172">
          <cell r="D1172" t="e">
            <v>#N/A</v>
          </cell>
        </row>
        <row r="1173">
          <cell r="D1173" t="e">
            <v>#N/A</v>
          </cell>
        </row>
        <row r="1174">
          <cell r="D1174" t="e">
            <v>#N/A</v>
          </cell>
        </row>
        <row r="1175">
          <cell r="D1175" t="e">
            <v>#N/A</v>
          </cell>
        </row>
        <row r="1176">
          <cell r="D1176" t="e">
            <v>#N/A</v>
          </cell>
        </row>
        <row r="1177">
          <cell r="D1177" t="e">
            <v>#N/A</v>
          </cell>
        </row>
        <row r="1178">
          <cell r="D1178" t="e">
            <v>#N/A</v>
          </cell>
        </row>
        <row r="1179">
          <cell r="D1179" t="e">
            <v>#N/A</v>
          </cell>
        </row>
        <row r="1180">
          <cell r="D1180" t="e">
            <v>#N/A</v>
          </cell>
        </row>
        <row r="1181">
          <cell r="D1181" t="e">
            <v>#N/A</v>
          </cell>
        </row>
        <row r="1182">
          <cell r="D1182" t="e">
            <v>#N/A</v>
          </cell>
        </row>
        <row r="1183">
          <cell r="D1183" t="e">
            <v>#N/A</v>
          </cell>
        </row>
        <row r="1184">
          <cell r="D1184" t="e">
            <v>#N/A</v>
          </cell>
        </row>
        <row r="1185">
          <cell r="D1185" t="e">
            <v>#N/A</v>
          </cell>
        </row>
        <row r="1186">
          <cell r="D1186" t="e">
            <v>#N/A</v>
          </cell>
        </row>
        <row r="1187">
          <cell r="D1187" t="e">
            <v>#N/A</v>
          </cell>
        </row>
        <row r="1188">
          <cell r="D1188" t="e">
            <v>#N/A</v>
          </cell>
        </row>
        <row r="1189">
          <cell r="D1189" t="e">
            <v>#N/A</v>
          </cell>
        </row>
        <row r="1190">
          <cell r="D1190" t="e">
            <v>#N/A</v>
          </cell>
        </row>
        <row r="1191">
          <cell r="D1191" t="e">
            <v>#N/A</v>
          </cell>
        </row>
        <row r="1192">
          <cell r="D1192" t="e">
            <v>#N/A</v>
          </cell>
        </row>
        <row r="1193">
          <cell r="D1193" t="e">
            <v>#N/A</v>
          </cell>
        </row>
        <row r="1194">
          <cell r="D1194" t="e">
            <v>#N/A</v>
          </cell>
        </row>
        <row r="1195">
          <cell r="D1195" t="e">
            <v>#N/A</v>
          </cell>
        </row>
        <row r="1196">
          <cell r="D1196" t="e">
            <v>#N/A</v>
          </cell>
        </row>
        <row r="1197">
          <cell r="D1197" t="e">
            <v>#N/A</v>
          </cell>
        </row>
        <row r="1198">
          <cell r="D1198" t="e">
            <v>#N/A</v>
          </cell>
        </row>
        <row r="1199">
          <cell r="D1199" t="e">
            <v>#N/A</v>
          </cell>
        </row>
        <row r="1200">
          <cell r="D1200" t="e">
            <v>#N/A</v>
          </cell>
        </row>
        <row r="1201">
          <cell r="D1201" t="e">
            <v>#N/A</v>
          </cell>
        </row>
        <row r="1202">
          <cell r="D1202" t="e">
            <v>#N/A</v>
          </cell>
        </row>
        <row r="1203">
          <cell r="D1203" t="e">
            <v>#N/A</v>
          </cell>
        </row>
        <row r="1204">
          <cell r="D1204" t="e">
            <v>#N/A</v>
          </cell>
        </row>
        <row r="1205">
          <cell r="D1205" t="e">
            <v>#N/A</v>
          </cell>
        </row>
        <row r="1206">
          <cell r="D1206" t="e">
            <v>#N/A</v>
          </cell>
        </row>
        <row r="1207">
          <cell r="D1207" t="e">
            <v>#N/A</v>
          </cell>
        </row>
        <row r="1208">
          <cell r="D1208" t="e">
            <v>#N/A</v>
          </cell>
        </row>
        <row r="1209">
          <cell r="D1209" t="e">
            <v>#N/A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ORTNOTE"/>
      <sheetName val="PERIPHERALS"/>
      <sheetName val="PORTBASES"/>
      <sheetName val="INSPIRON"/>
      <sheetName val="Portable_Data"/>
      <sheetName val="Sheet1"/>
      <sheetName val="Module2"/>
      <sheetName val="Module3"/>
      <sheetName val="Module1"/>
      <sheetName val="Module4"/>
      <sheetName val="Module6"/>
      <sheetName val="Module5"/>
      <sheetName val="Module7"/>
      <sheetName val="Module9"/>
      <sheetName val="Module10"/>
      <sheetName val="Module11"/>
      <sheetName val="Module8"/>
      <sheetName val="PUNCH"/>
      <sheetName val="CORONA"/>
      <sheetName val="COLORADO"/>
      <sheetName val="CYCLONE"/>
      <sheetName val="LATITUDE"/>
      <sheetName val="LCD"/>
      <sheetName val="Sheet2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Field1</v>
          </cell>
          <cell r="B1" t="str">
            <v>Field2</v>
          </cell>
          <cell r="C1" t="str">
            <v>Field3</v>
          </cell>
          <cell r="D1" t="str">
            <v>F3</v>
          </cell>
          <cell r="E1" t="str">
            <v>F6</v>
          </cell>
          <cell r="F1" t="str">
            <v>F7</v>
          </cell>
          <cell r="G1" t="str">
            <v>F8</v>
          </cell>
          <cell r="H1" t="str">
            <v>F9</v>
          </cell>
          <cell r="I1" t="str">
            <v>F10</v>
          </cell>
          <cell r="J1" t="str">
            <v>F11</v>
          </cell>
          <cell r="K1" t="str">
            <v>F12</v>
          </cell>
          <cell r="L1" t="str">
            <v>F13</v>
          </cell>
          <cell r="M1" t="str">
            <v>F14</v>
          </cell>
          <cell r="N1" t="str">
            <v>F15</v>
          </cell>
          <cell r="O1" t="str">
            <v>F16</v>
          </cell>
          <cell r="P1" t="str">
            <v>F17</v>
          </cell>
          <cell r="Q1" t="str">
            <v>F17</v>
          </cell>
          <cell r="R1" t="str">
            <v>F18</v>
          </cell>
        </row>
        <row r="2">
          <cell r="A2" t="str">
            <v>0014T</v>
          </cell>
          <cell r="B2" t="str">
            <v>20.0GB 9.5mm IBM (JASPER-L)</v>
          </cell>
          <cell r="C2" t="str">
            <v>HARD DRIVES</v>
          </cell>
          <cell r="D2">
            <v>11.5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11.5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11.5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11.5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11.5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11.5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11.5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9</v>
          </cell>
          <cell r="CN2">
            <v>9</v>
          </cell>
          <cell r="CO2">
            <v>9</v>
          </cell>
          <cell r="CP2">
            <v>9</v>
          </cell>
          <cell r="CQ2">
            <v>9</v>
          </cell>
          <cell r="CR2">
            <v>9</v>
          </cell>
          <cell r="CS2">
            <v>9</v>
          </cell>
          <cell r="CT2">
            <v>9</v>
          </cell>
          <cell r="CU2">
            <v>9</v>
          </cell>
          <cell r="CV2">
            <v>9</v>
          </cell>
          <cell r="CW2">
            <v>9</v>
          </cell>
          <cell r="CX2">
            <v>9</v>
          </cell>
          <cell r="CY2">
            <v>9</v>
          </cell>
          <cell r="CZ2">
            <v>9</v>
          </cell>
          <cell r="DA2">
            <v>9</v>
          </cell>
          <cell r="DB2">
            <v>9</v>
          </cell>
          <cell r="DC2">
            <v>9</v>
          </cell>
          <cell r="DD2">
            <v>9</v>
          </cell>
          <cell r="DE2">
            <v>9</v>
          </cell>
          <cell r="DF2">
            <v>9</v>
          </cell>
          <cell r="DG2">
            <v>9</v>
          </cell>
          <cell r="DH2">
            <v>9</v>
          </cell>
          <cell r="DI2">
            <v>9</v>
          </cell>
          <cell r="DJ2">
            <v>9</v>
          </cell>
          <cell r="DK2">
            <v>9</v>
          </cell>
          <cell r="DL2">
            <v>9</v>
          </cell>
          <cell r="DM2">
            <v>9</v>
          </cell>
          <cell r="DN2">
            <v>9</v>
          </cell>
          <cell r="DO2">
            <v>9</v>
          </cell>
          <cell r="DP2">
            <v>9</v>
          </cell>
          <cell r="DQ2">
            <v>9</v>
          </cell>
          <cell r="DR2">
            <v>9</v>
          </cell>
          <cell r="DS2">
            <v>9</v>
          </cell>
          <cell r="DT2">
            <v>9</v>
          </cell>
          <cell r="DU2">
            <v>9</v>
          </cell>
          <cell r="DV2">
            <v>9</v>
          </cell>
          <cell r="DW2">
            <v>9</v>
          </cell>
          <cell r="DX2">
            <v>9</v>
          </cell>
          <cell r="DY2">
            <v>9</v>
          </cell>
          <cell r="DZ2">
            <v>9</v>
          </cell>
          <cell r="EA2">
            <v>9</v>
          </cell>
          <cell r="EB2">
            <v>9</v>
          </cell>
          <cell r="EC2">
            <v>9</v>
          </cell>
          <cell r="ED2">
            <v>9</v>
          </cell>
          <cell r="EE2">
            <v>9</v>
          </cell>
          <cell r="EF2">
            <v>9</v>
          </cell>
          <cell r="EG2">
            <v>9</v>
          </cell>
          <cell r="EH2">
            <v>9</v>
          </cell>
          <cell r="EI2">
            <v>9</v>
          </cell>
          <cell r="EJ2">
            <v>9</v>
          </cell>
          <cell r="EK2">
            <v>9</v>
          </cell>
          <cell r="EL2">
            <v>9</v>
          </cell>
          <cell r="EM2">
            <v>9</v>
          </cell>
          <cell r="EN2">
            <v>9</v>
          </cell>
          <cell r="EO2">
            <v>9</v>
          </cell>
          <cell r="EP2">
            <v>9</v>
          </cell>
          <cell r="EQ2">
            <v>9</v>
          </cell>
          <cell r="ER2">
            <v>9</v>
          </cell>
          <cell r="ES2">
            <v>9</v>
          </cell>
          <cell r="ET2">
            <v>9</v>
          </cell>
          <cell r="EU2">
            <v>9</v>
          </cell>
          <cell r="EV2">
            <v>9</v>
          </cell>
          <cell r="EW2">
            <v>9</v>
          </cell>
          <cell r="EX2">
            <v>9</v>
          </cell>
          <cell r="EY2">
            <v>9</v>
          </cell>
          <cell r="EZ2">
            <v>9</v>
          </cell>
          <cell r="FA2">
            <v>9</v>
          </cell>
          <cell r="FB2">
            <v>9</v>
          </cell>
          <cell r="FC2">
            <v>9</v>
          </cell>
          <cell r="FD2">
            <v>9</v>
          </cell>
          <cell r="FE2">
            <v>9</v>
          </cell>
          <cell r="FF2">
            <v>9</v>
          </cell>
          <cell r="FG2">
            <v>9</v>
          </cell>
          <cell r="FH2">
            <v>9</v>
          </cell>
          <cell r="FI2">
            <v>9</v>
          </cell>
          <cell r="FJ2">
            <v>9</v>
          </cell>
          <cell r="FK2">
            <v>9</v>
          </cell>
          <cell r="FL2">
            <v>9</v>
          </cell>
          <cell r="FM2">
            <v>9</v>
          </cell>
          <cell r="FN2">
            <v>9</v>
          </cell>
          <cell r="FO2">
            <v>9</v>
          </cell>
          <cell r="FP2">
            <v>9</v>
          </cell>
          <cell r="FQ2">
            <v>9</v>
          </cell>
          <cell r="FR2">
            <v>9</v>
          </cell>
          <cell r="FS2">
            <v>9</v>
          </cell>
          <cell r="FT2">
            <v>9</v>
          </cell>
          <cell r="FU2">
            <v>9</v>
          </cell>
          <cell r="FV2">
            <v>9</v>
          </cell>
          <cell r="FW2">
            <v>9</v>
          </cell>
          <cell r="FX2">
            <v>9</v>
          </cell>
          <cell r="FY2">
            <v>9</v>
          </cell>
          <cell r="FZ2">
            <v>9</v>
          </cell>
          <cell r="GA2">
            <v>9</v>
          </cell>
          <cell r="GB2">
            <v>9</v>
          </cell>
        </row>
        <row r="3">
          <cell r="A3" t="str">
            <v>001KK</v>
          </cell>
          <cell r="B3" t="str">
            <v>CORONA KEYBOARD MOD KOR</v>
          </cell>
          <cell r="C3" t="str">
            <v>KEYBOARD</v>
          </cell>
          <cell r="D3">
            <v>69.739999999999995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69.739999999999995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14.19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002UH</v>
          </cell>
          <cell r="D4">
            <v>383.53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383.53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69.94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003CU</v>
          </cell>
          <cell r="D5">
            <v>146.12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146.12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390.52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007KN</v>
          </cell>
          <cell r="D6">
            <v>240</v>
          </cell>
          <cell r="E6">
            <v>227</v>
          </cell>
          <cell r="F6">
            <v>224</v>
          </cell>
          <cell r="G6">
            <v>224</v>
          </cell>
          <cell r="H6">
            <v>224</v>
          </cell>
          <cell r="I6">
            <v>224</v>
          </cell>
          <cell r="J6">
            <v>224</v>
          </cell>
          <cell r="K6">
            <v>224</v>
          </cell>
          <cell r="L6">
            <v>224</v>
          </cell>
          <cell r="M6">
            <v>224</v>
          </cell>
          <cell r="N6">
            <v>224</v>
          </cell>
          <cell r="O6">
            <v>224</v>
          </cell>
          <cell r="P6">
            <v>224</v>
          </cell>
          <cell r="Q6">
            <v>240</v>
          </cell>
          <cell r="R6">
            <v>227</v>
          </cell>
          <cell r="S6">
            <v>224</v>
          </cell>
          <cell r="T6">
            <v>224</v>
          </cell>
          <cell r="U6">
            <v>224</v>
          </cell>
          <cell r="V6">
            <v>224</v>
          </cell>
          <cell r="W6">
            <v>224</v>
          </cell>
          <cell r="X6">
            <v>224</v>
          </cell>
          <cell r="Y6">
            <v>224</v>
          </cell>
          <cell r="Z6">
            <v>224</v>
          </cell>
          <cell r="AA6">
            <v>224</v>
          </cell>
          <cell r="AB6">
            <v>224</v>
          </cell>
          <cell r="AC6">
            <v>224</v>
          </cell>
          <cell r="AD6">
            <v>191.34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0082R</v>
          </cell>
          <cell r="B7" t="str">
            <v>ASSY,PLMRST,TPAD,CRNA2</v>
          </cell>
          <cell r="C7" t="str">
            <v>PALMREST</v>
          </cell>
          <cell r="D7">
            <v>31.12</v>
          </cell>
          <cell r="E7">
            <v>28.09</v>
          </cell>
          <cell r="F7">
            <v>28.09</v>
          </cell>
          <cell r="G7">
            <v>28.09</v>
          </cell>
          <cell r="H7">
            <v>28.09</v>
          </cell>
          <cell r="I7">
            <v>28.09</v>
          </cell>
          <cell r="J7">
            <v>28.09</v>
          </cell>
          <cell r="K7">
            <v>28.09</v>
          </cell>
          <cell r="L7">
            <v>28.09</v>
          </cell>
          <cell r="M7">
            <v>28.09</v>
          </cell>
          <cell r="N7">
            <v>28.09</v>
          </cell>
          <cell r="O7">
            <v>28.09</v>
          </cell>
          <cell r="P7">
            <v>28.09</v>
          </cell>
          <cell r="Q7">
            <v>31.12</v>
          </cell>
          <cell r="R7">
            <v>28.09</v>
          </cell>
          <cell r="S7">
            <v>28.09</v>
          </cell>
          <cell r="T7">
            <v>28.09</v>
          </cell>
          <cell r="U7">
            <v>28.09</v>
          </cell>
          <cell r="V7">
            <v>28.09</v>
          </cell>
          <cell r="W7">
            <v>28.09</v>
          </cell>
          <cell r="X7">
            <v>28.09</v>
          </cell>
          <cell r="Y7">
            <v>28.09</v>
          </cell>
          <cell r="Z7">
            <v>28.09</v>
          </cell>
          <cell r="AA7">
            <v>28.09</v>
          </cell>
          <cell r="AB7">
            <v>28.09</v>
          </cell>
          <cell r="AC7">
            <v>28.09</v>
          </cell>
          <cell r="AD7">
            <v>455</v>
          </cell>
          <cell r="AE7">
            <v>461</v>
          </cell>
          <cell r="AF7">
            <v>0</v>
          </cell>
          <cell r="AG7">
            <v>0</v>
          </cell>
          <cell r="AH7">
            <v>525</v>
          </cell>
        </row>
        <row r="8">
          <cell r="A8" t="str">
            <v>00FWJ</v>
          </cell>
          <cell r="B8" t="str">
            <v>ASSY,PLMRST,TPAD,CRNA2</v>
          </cell>
          <cell r="C8" t="str">
            <v>PALMREST</v>
          </cell>
          <cell r="D8">
            <v>19.8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19.8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31.12</v>
          </cell>
          <cell r="AE8">
            <v>31.38</v>
          </cell>
          <cell r="AF8">
            <v>0</v>
          </cell>
          <cell r="AG8">
            <v>0</v>
          </cell>
        </row>
        <row r="9">
          <cell r="A9" t="str">
            <v>00GMD</v>
          </cell>
          <cell r="D9">
            <v>122.12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122.12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19.809999999999999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00VXJ</v>
          </cell>
          <cell r="D10">
            <v>16.23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16.23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132.61000000000001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0103U</v>
          </cell>
          <cell r="B11" t="str">
            <v>KEYBOARD MOD</v>
          </cell>
          <cell r="C11" t="str">
            <v>KEYBOARD</v>
          </cell>
          <cell r="D11">
            <v>20.74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20.74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16.23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0104D</v>
          </cell>
          <cell r="B12" t="str">
            <v>ASSY,DVD,2X,INT,MPEGII,I3</v>
          </cell>
          <cell r="C12" t="str">
            <v>DVD MPEG</v>
          </cell>
          <cell r="D12">
            <v>256.13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256.13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20.92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0150E</v>
          </cell>
          <cell r="B13" t="str">
            <v>ASSY,RMS,100M,ZIP,12.7,I,IOMEG</v>
          </cell>
          <cell r="C13" t="str">
            <v>ZIP DRIVE</v>
          </cell>
          <cell r="D13">
            <v>117.23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117.23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256.13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0151U</v>
          </cell>
          <cell r="B14" t="str">
            <v>MOD,DVD/FD,6X,COMBO,SANYO,I7K</v>
          </cell>
          <cell r="C14" t="str">
            <v>6X DVD</v>
          </cell>
          <cell r="D14">
            <v>151.24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151.24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117.23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0177U</v>
          </cell>
          <cell r="B15" t="str">
            <v>MOD,HSG,CPORT2,APR,BIG BEN,US</v>
          </cell>
          <cell r="C15" t="str">
            <v>PORT REPLICATOR</v>
          </cell>
          <cell r="D15">
            <v>164.15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164.15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154.55000000000001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01YGX</v>
          </cell>
          <cell r="B16" t="str">
            <v>MOD,HSG,CPORT2,APR,BIG BEN,US</v>
          </cell>
          <cell r="C16" t="str">
            <v>PORT REPLICATOR</v>
          </cell>
          <cell r="D16">
            <v>135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135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198.38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02HHP</v>
          </cell>
          <cell r="D17">
            <v>35.86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35.86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135</v>
          </cell>
          <cell r="AE17">
            <v>130</v>
          </cell>
          <cell r="AF17">
            <v>0</v>
          </cell>
          <cell r="AG17">
            <v>0</v>
          </cell>
        </row>
        <row r="18">
          <cell r="A18" t="str">
            <v>02HHP</v>
          </cell>
          <cell r="D18">
            <v>35.86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35.86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35.86</v>
          </cell>
          <cell r="AE18">
            <v>35.92</v>
          </cell>
          <cell r="AF18">
            <v>0</v>
          </cell>
          <cell r="AG18">
            <v>0</v>
          </cell>
        </row>
        <row r="19">
          <cell r="A19" t="str">
            <v>02NCH</v>
          </cell>
          <cell r="D19">
            <v>95.14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95.14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35.86</v>
          </cell>
          <cell r="AE19">
            <v>35.92</v>
          </cell>
          <cell r="AF19">
            <v>0</v>
          </cell>
          <cell r="AG19">
            <v>0</v>
          </cell>
        </row>
        <row r="20">
          <cell r="A20" t="str">
            <v>02WND</v>
          </cell>
          <cell r="D20">
            <v>32.94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32.94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106.79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0374R</v>
          </cell>
          <cell r="B21" t="str">
            <v>CD, 680M, 24X, TOSHIBA (LOW COST) (INSPIRON 7000)</v>
          </cell>
          <cell r="C21" t="str">
            <v>CD ROM</v>
          </cell>
          <cell r="D21">
            <v>74.650000000000006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74.650000000000006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34.17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0427T</v>
          </cell>
          <cell r="B22" t="str">
            <v>ASSY,MDM,56K,INT,WW,I7500</v>
          </cell>
          <cell r="C22" t="str">
            <v>MODEM</v>
          </cell>
          <cell r="D22">
            <v>35.35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35.35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74.650000000000006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0460E</v>
          </cell>
          <cell r="B23" t="str">
            <v>MOTHERBOARD (CORONA)</v>
          </cell>
          <cell r="C23" t="str">
            <v>MOTHERBOARD(CORONA)</v>
          </cell>
          <cell r="D23">
            <v>292.87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292.87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35.35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047WX</v>
          </cell>
          <cell r="B24" t="str">
            <v>MOTHERBOARD (CORONA)</v>
          </cell>
          <cell r="C24" t="str">
            <v>MOTHERBOARD(CORONA)</v>
          </cell>
          <cell r="D24">
            <v>103.34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103.34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292.87</v>
          </cell>
          <cell r="AE24">
            <v>288.07</v>
          </cell>
          <cell r="AF24">
            <v>0</v>
          </cell>
          <cell r="AG24">
            <v>0</v>
          </cell>
        </row>
        <row r="25">
          <cell r="A25" t="str">
            <v>04CPT</v>
          </cell>
          <cell r="D25">
            <v>225</v>
          </cell>
          <cell r="E25">
            <v>216</v>
          </cell>
          <cell r="F25">
            <v>214</v>
          </cell>
          <cell r="G25">
            <v>214</v>
          </cell>
          <cell r="H25">
            <v>214</v>
          </cell>
          <cell r="I25">
            <v>214</v>
          </cell>
          <cell r="J25">
            <v>214</v>
          </cell>
          <cell r="K25">
            <v>214</v>
          </cell>
          <cell r="L25">
            <v>214</v>
          </cell>
          <cell r="M25">
            <v>214</v>
          </cell>
          <cell r="N25">
            <v>214</v>
          </cell>
          <cell r="O25">
            <v>214</v>
          </cell>
          <cell r="P25">
            <v>214</v>
          </cell>
          <cell r="Q25">
            <v>225</v>
          </cell>
          <cell r="R25">
            <v>216</v>
          </cell>
          <cell r="S25">
            <v>214</v>
          </cell>
          <cell r="T25">
            <v>214</v>
          </cell>
          <cell r="U25">
            <v>214</v>
          </cell>
          <cell r="V25">
            <v>214</v>
          </cell>
          <cell r="W25">
            <v>214</v>
          </cell>
          <cell r="X25">
            <v>214</v>
          </cell>
          <cell r="Y25">
            <v>214</v>
          </cell>
          <cell r="Z25">
            <v>214</v>
          </cell>
          <cell r="AA25">
            <v>214</v>
          </cell>
          <cell r="AB25">
            <v>214</v>
          </cell>
          <cell r="AC25">
            <v>214</v>
          </cell>
          <cell r="AD25">
            <v>104.75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04FEU</v>
          </cell>
          <cell r="D26">
            <v>71.89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71.89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72.069999999999993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04HKY</v>
          </cell>
          <cell r="D27">
            <v>43.61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43.61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19.260000000000002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04UYM</v>
          </cell>
          <cell r="D28">
            <v>19.21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19.21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59.6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04YRD</v>
          </cell>
          <cell r="B29" t="str">
            <v>C-DOCK MOD (HUMIDOR)</v>
          </cell>
          <cell r="C29" t="str">
            <v>CYCLONE BASE 14/300</v>
          </cell>
          <cell r="D29">
            <v>57.64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57.64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58.59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0587E</v>
          </cell>
          <cell r="C30" t="str">
            <v>CYCLONE BASE 14/300</v>
          </cell>
          <cell r="D30">
            <v>1375.13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1375.13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45.96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05GCV</v>
          </cell>
          <cell r="C31" t="str">
            <v>CYCLONE BASE 14/300</v>
          </cell>
          <cell r="D31">
            <v>43.11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43.11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17.260000000000002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05JTU</v>
          </cell>
          <cell r="B32" t="str">
            <v>ZIP (I7K) (JAPAN)</v>
          </cell>
          <cell r="C32" t="str">
            <v>ZIP DRIVE</v>
          </cell>
          <cell r="D32">
            <v>17.18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17.18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17.22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0601P</v>
          </cell>
          <cell r="B33" t="str">
            <v>ZIP (I7K) (JAPAN)</v>
          </cell>
          <cell r="C33" t="str">
            <v>ZIP DRIVE</v>
          </cell>
          <cell r="D33">
            <v>98.03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98.03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56.53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06039</v>
          </cell>
          <cell r="B34" t="str">
            <v>Mega Tray/Stnd Cus (for Jetty)</v>
          </cell>
          <cell r="C34" t="str">
            <v>DOCKING SOLUTION</v>
          </cell>
          <cell r="D34">
            <v>56.53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56.53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17.920000000000002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0655P</v>
          </cell>
          <cell r="B35" t="str">
            <v>Mega Tray/Stnd Cus (for Jetty)</v>
          </cell>
          <cell r="C35" t="str">
            <v>DOCKING SOLUTION</v>
          </cell>
          <cell r="D35">
            <v>17.920000000000002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17.920000000000002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6.68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0680D</v>
          </cell>
          <cell r="B36" t="str">
            <v>MOD,CASE,CRYG,LTHR,NBK,CS,LS</v>
          </cell>
          <cell r="C36" t="str">
            <v>CARRYING CASE</v>
          </cell>
          <cell r="D36">
            <v>5.87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5.87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6.17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0749U</v>
          </cell>
          <cell r="B37" t="str">
            <v>MOD,CASE,CRYG,LTHR,NBK,CS,LS</v>
          </cell>
          <cell r="C37" t="str">
            <v>CARRYING CASE</v>
          </cell>
          <cell r="D37">
            <v>6.67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6.67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6.67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0825T</v>
          </cell>
          <cell r="B38" t="str">
            <v>MOD,CASE,CRYG,LTHR,NBK,CS,LS</v>
          </cell>
          <cell r="C38" t="str">
            <v>CARRYING CASE</v>
          </cell>
          <cell r="D38">
            <v>56.17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56.17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185.06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083YT</v>
          </cell>
          <cell r="B39" t="str">
            <v>MOD,CASE,CRYG,LTHR,NBK,CS,LS</v>
          </cell>
          <cell r="C39" t="str">
            <v>CARRYING CASE</v>
          </cell>
          <cell r="D39">
            <v>55</v>
          </cell>
          <cell r="E39">
            <v>54.5</v>
          </cell>
          <cell r="F39">
            <v>54.5</v>
          </cell>
          <cell r="G39">
            <v>54.5</v>
          </cell>
          <cell r="H39">
            <v>54</v>
          </cell>
          <cell r="I39">
            <v>54</v>
          </cell>
          <cell r="J39">
            <v>54</v>
          </cell>
          <cell r="K39">
            <v>54</v>
          </cell>
          <cell r="L39">
            <v>54</v>
          </cell>
          <cell r="M39">
            <v>54</v>
          </cell>
          <cell r="N39">
            <v>54</v>
          </cell>
          <cell r="O39">
            <v>54</v>
          </cell>
          <cell r="P39">
            <v>54</v>
          </cell>
          <cell r="Q39">
            <v>55</v>
          </cell>
          <cell r="R39">
            <v>54.5</v>
          </cell>
          <cell r="S39">
            <v>54.5</v>
          </cell>
          <cell r="T39">
            <v>54.5</v>
          </cell>
          <cell r="U39">
            <v>54</v>
          </cell>
          <cell r="V39">
            <v>54</v>
          </cell>
          <cell r="W39">
            <v>54</v>
          </cell>
          <cell r="X39">
            <v>54</v>
          </cell>
          <cell r="Y39">
            <v>54</v>
          </cell>
          <cell r="Z39">
            <v>54</v>
          </cell>
          <cell r="AA39">
            <v>54</v>
          </cell>
          <cell r="AB39">
            <v>54</v>
          </cell>
          <cell r="AC39">
            <v>54</v>
          </cell>
          <cell r="AD39">
            <v>18.18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0844E</v>
          </cell>
          <cell r="B40" t="str">
            <v>BASE,I7000,D300LT,15.0,AGP,US</v>
          </cell>
          <cell r="C40" t="str">
            <v>MOJAVE (LATITUDE CP)</v>
          </cell>
          <cell r="D40">
            <v>1513.15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1513.15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20.12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084HV</v>
          </cell>
          <cell r="B41" t="str">
            <v>BASE,I7000,D300LT,15.0,AGP,US</v>
          </cell>
          <cell r="C41" t="str">
            <v>MOJAVE (LATITUDE CP)</v>
          </cell>
          <cell r="D41">
            <v>160.5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160.5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99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08EXF</v>
          </cell>
          <cell r="B42" t="str">
            <v>CORONA KEYBOARD MOD TCHI</v>
          </cell>
          <cell r="C42" t="str">
            <v>KEYBOARD</v>
          </cell>
          <cell r="D42">
            <v>20.41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20.41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17.93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08KMK</v>
          </cell>
          <cell r="B43" t="str">
            <v>CORONA KEYBOARD MOD TCHI</v>
          </cell>
          <cell r="C43" t="str">
            <v>KEYBOARD</v>
          </cell>
          <cell r="D43">
            <v>12.92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12.92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12.92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09DDU</v>
          </cell>
          <cell r="B44" t="str">
            <v>12GB HDD FJTSU</v>
          </cell>
          <cell r="C44" t="str">
            <v>HARD DRIVES</v>
          </cell>
          <cell r="D44">
            <v>17.63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17.63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20.12</v>
          </cell>
          <cell r="AE44">
            <v>123</v>
          </cell>
          <cell r="AF44">
            <v>0</v>
          </cell>
          <cell r="AG44">
            <v>0</v>
          </cell>
        </row>
        <row r="45">
          <cell r="A45" t="str">
            <v>0C185</v>
          </cell>
          <cell r="B45" t="str">
            <v>12GB HDD FJTSU</v>
          </cell>
          <cell r="C45" t="str">
            <v>HARD DRIVES</v>
          </cell>
          <cell r="D45">
            <v>76</v>
          </cell>
          <cell r="E45">
            <v>80</v>
          </cell>
          <cell r="F45">
            <v>80</v>
          </cell>
          <cell r="G45">
            <v>80</v>
          </cell>
          <cell r="H45">
            <v>80</v>
          </cell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76</v>
          </cell>
          <cell r="R45">
            <v>80</v>
          </cell>
          <cell r="S45">
            <v>80</v>
          </cell>
          <cell r="T45">
            <v>80</v>
          </cell>
          <cell r="U45">
            <v>80</v>
          </cell>
          <cell r="V45">
            <v>80</v>
          </cell>
          <cell r="W45">
            <v>80</v>
          </cell>
          <cell r="X45">
            <v>80</v>
          </cell>
          <cell r="Y45">
            <v>80</v>
          </cell>
          <cell r="Z45">
            <v>80</v>
          </cell>
          <cell r="AA45">
            <v>80</v>
          </cell>
          <cell r="AB45">
            <v>80</v>
          </cell>
          <cell r="AC45">
            <v>80</v>
          </cell>
          <cell r="AD45">
            <v>96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0C185</v>
          </cell>
          <cell r="B46" t="str">
            <v>CORONA KEYBOARD MOD TCHI</v>
          </cell>
          <cell r="C46" t="str">
            <v>KEYBOARD</v>
          </cell>
          <cell r="D46">
            <v>76</v>
          </cell>
          <cell r="E46">
            <v>80</v>
          </cell>
          <cell r="F46">
            <v>80</v>
          </cell>
          <cell r="G46">
            <v>80</v>
          </cell>
          <cell r="H46">
            <v>80</v>
          </cell>
          <cell r="I46">
            <v>80</v>
          </cell>
          <cell r="J46">
            <v>80</v>
          </cell>
          <cell r="K46">
            <v>80</v>
          </cell>
          <cell r="L46">
            <v>80</v>
          </cell>
          <cell r="M46">
            <v>80</v>
          </cell>
          <cell r="N46">
            <v>80</v>
          </cell>
          <cell r="O46">
            <v>80</v>
          </cell>
          <cell r="P46">
            <v>80</v>
          </cell>
          <cell r="Q46">
            <v>76</v>
          </cell>
          <cell r="R46">
            <v>80</v>
          </cell>
          <cell r="S46">
            <v>80</v>
          </cell>
          <cell r="T46">
            <v>80</v>
          </cell>
          <cell r="U46">
            <v>80</v>
          </cell>
          <cell r="V46">
            <v>80</v>
          </cell>
          <cell r="W46">
            <v>80</v>
          </cell>
          <cell r="X46">
            <v>80</v>
          </cell>
          <cell r="Y46">
            <v>80</v>
          </cell>
          <cell r="Z46">
            <v>80</v>
          </cell>
          <cell r="AA46">
            <v>80</v>
          </cell>
          <cell r="AB46">
            <v>80</v>
          </cell>
          <cell r="AC46">
            <v>80</v>
          </cell>
          <cell r="AD46">
            <v>96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0D425</v>
          </cell>
          <cell r="B47" t="str">
            <v>30.0GB 12.5mm (JASPER-M)</v>
          </cell>
          <cell r="C47" t="str">
            <v>HARD DRIVES</v>
          </cell>
          <cell r="D47">
            <v>132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132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128</v>
          </cell>
          <cell r="AE47">
            <v>16.95</v>
          </cell>
          <cell r="AF47">
            <v>0</v>
          </cell>
          <cell r="AG47">
            <v>0</v>
          </cell>
        </row>
        <row r="48">
          <cell r="A48" t="str">
            <v>0D699</v>
          </cell>
          <cell r="B48" t="str">
            <v>12GB HDD FJTSU</v>
          </cell>
          <cell r="C48" t="str">
            <v>HARD DRIVES</v>
          </cell>
          <cell r="D48">
            <v>199.52</v>
          </cell>
          <cell r="E48">
            <v>203.24</v>
          </cell>
          <cell r="F48">
            <v>202.88</v>
          </cell>
          <cell r="G48">
            <v>202.53</v>
          </cell>
          <cell r="H48">
            <v>202.18</v>
          </cell>
          <cell r="I48">
            <v>201.73</v>
          </cell>
          <cell r="J48">
            <v>201.29</v>
          </cell>
          <cell r="K48">
            <v>200.85</v>
          </cell>
          <cell r="L48">
            <v>200.42</v>
          </cell>
          <cell r="M48">
            <v>199.99</v>
          </cell>
          <cell r="N48">
            <v>199.57</v>
          </cell>
          <cell r="O48">
            <v>199.57</v>
          </cell>
          <cell r="P48">
            <v>199.57</v>
          </cell>
          <cell r="Q48">
            <v>199.52</v>
          </cell>
          <cell r="R48">
            <v>203.24</v>
          </cell>
          <cell r="S48">
            <v>202.88</v>
          </cell>
          <cell r="T48">
            <v>202.53</v>
          </cell>
          <cell r="U48">
            <v>202.18</v>
          </cell>
          <cell r="V48">
            <v>201.73</v>
          </cell>
          <cell r="W48">
            <v>201.29</v>
          </cell>
          <cell r="X48">
            <v>200.85</v>
          </cell>
          <cell r="Y48">
            <v>200.42</v>
          </cell>
          <cell r="Z48">
            <v>199.99</v>
          </cell>
          <cell r="AA48">
            <v>199.57</v>
          </cell>
          <cell r="AB48">
            <v>199.57</v>
          </cell>
          <cell r="AC48">
            <v>199.57</v>
          </cell>
          <cell r="AD48">
            <v>258.43</v>
          </cell>
          <cell r="AE48">
            <v>12.22</v>
          </cell>
          <cell r="AF48">
            <v>0</v>
          </cell>
          <cell r="AG48">
            <v>0</v>
          </cell>
        </row>
        <row r="49">
          <cell r="A49" t="str">
            <v>0D861</v>
          </cell>
          <cell r="B49" t="str">
            <v>KYBD,87,DOM,CS</v>
          </cell>
          <cell r="C49" t="str">
            <v>KEYBOARD</v>
          </cell>
          <cell r="D49">
            <v>70.150000000000006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70.150000000000006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69.56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0D862</v>
          </cell>
          <cell r="B50" t="str">
            <v>Black Keyboard (Insp)</v>
          </cell>
          <cell r="C50" t="str">
            <v>KEYBOARD</v>
          </cell>
          <cell r="D50">
            <v>88.97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88.97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8.6199999999999992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0D863</v>
          </cell>
          <cell r="B51" t="str">
            <v>LCD,TFT,12.1,CPx,CYP</v>
          </cell>
          <cell r="C51" t="str">
            <v>LCD 12.1"  CORONA</v>
          </cell>
          <cell r="D51">
            <v>98.21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98.21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43.11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0F007</v>
          </cell>
          <cell r="B52" t="str">
            <v>KYBD,87,DOM,CS</v>
          </cell>
          <cell r="C52" t="str">
            <v>KEYBOARD</v>
          </cell>
          <cell r="D52">
            <v>325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325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23.62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0F149</v>
          </cell>
          <cell r="B53" t="str">
            <v>Black Keyboard (Insp)</v>
          </cell>
          <cell r="C53" t="str">
            <v>KEYBOARD</v>
          </cell>
          <cell r="D53">
            <v>89.8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89.8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0.08</v>
          </cell>
          <cell r="AE53">
            <v>350</v>
          </cell>
          <cell r="AF53">
            <v>0</v>
          </cell>
          <cell r="AG53">
            <v>0</v>
          </cell>
          <cell r="AH53">
            <v>10</v>
          </cell>
          <cell r="AI53">
            <v>10</v>
          </cell>
          <cell r="AJ53">
            <v>10</v>
          </cell>
          <cell r="AK53">
            <v>10</v>
          </cell>
          <cell r="AL53">
            <v>10</v>
          </cell>
          <cell r="AM53">
            <v>10</v>
          </cell>
          <cell r="AN53">
            <v>10</v>
          </cell>
          <cell r="AO53">
            <v>10</v>
          </cell>
          <cell r="AP53">
            <v>10</v>
          </cell>
          <cell r="AQ53">
            <v>10</v>
          </cell>
          <cell r="AR53">
            <v>10</v>
          </cell>
          <cell r="AS53">
            <v>10</v>
          </cell>
          <cell r="AT53">
            <v>10</v>
          </cell>
          <cell r="AU53">
            <v>10</v>
          </cell>
          <cell r="AV53">
            <v>10</v>
          </cell>
          <cell r="AW53">
            <v>10</v>
          </cell>
          <cell r="AX53">
            <v>10</v>
          </cell>
          <cell r="AY53">
            <v>10</v>
          </cell>
          <cell r="AZ53">
            <v>10</v>
          </cell>
          <cell r="BA53">
            <v>10</v>
          </cell>
          <cell r="BB53">
            <v>10</v>
          </cell>
          <cell r="BC53">
            <v>10</v>
          </cell>
          <cell r="BD53">
            <v>10</v>
          </cell>
          <cell r="BE53">
            <v>10</v>
          </cell>
          <cell r="BF53">
            <v>10</v>
          </cell>
          <cell r="BG53">
            <v>10</v>
          </cell>
          <cell r="BH53">
            <v>10</v>
          </cell>
          <cell r="BI53">
            <v>10</v>
          </cell>
          <cell r="BJ53">
            <v>10</v>
          </cell>
          <cell r="BK53">
            <v>10</v>
          </cell>
          <cell r="BL53">
            <v>10</v>
          </cell>
          <cell r="BM53">
            <v>10</v>
          </cell>
          <cell r="BN53">
            <v>10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10</v>
          </cell>
          <cell r="BU53">
            <v>10</v>
          </cell>
          <cell r="BV53">
            <v>10</v>
          </cell>
          <cell r="BW53">
            <v>10</v>
          </cell>
          <cell r="BX53">
            <v>10</v>
          </cell>
          <cell r="BY53">
            <v>10</v>
          </cell>
          <cell r="BZ53">
            <v>10</v>
          </cell>
          <cell r="CA53">
            <v>10</v>
          </cell>
          <cell r="CB53">
            <v>10</v>
          </cell>
          <cell r="CC53">
            <v>10</v>
          </cell>
          <cell r="CD53">
            <v>10</v>
          </cell>
          <cell r="CE53">
            <v>10</v>
          </cell>
          <cell r="CF53">
            <v>10</v>
          </cell>
          <cell r="CG53">
            <v>10</v>
          </cell>
          <cell r="CH53">
            <v>10</v>
          </cell>
          <cell r="CI53">
            <v>10</v>
          </cell>
          <cell r="CJ53">
            <v>10</v>
          </cell>
          <cell r="CK53">
            <v>10</v>
          </cell>
          <cell r="CL53">
            <v>10</v>
          </cell>
          <cell r="CM53">
            <v>10</v>
          </cell>
          <cell r="CN53">
            <v>10</v>
          </cell>
          <cell r="CO53">
            <v>10</v>
          </cell>
          <cell r="CP53">
            <v>10</v>
          </cell>
          <cell r="CQ53">
            <v>10</v>
          </cell>
          <cell r="CR53">
            <v>10</v>
          </cell>
          <cell r="CS53">
            <v>10</v>
          </cell>
          <cell r="CT53">
            <v>10</v>
          </cell>
          <cell r="CU53">
            <v>10</v>
          </cell>
          <cell r="CV53">
            <v>10</v>
          </cell>
          <cell r="CW53">
            <v>10</v>
          </cell>
          <cell r="CX53">
            <v>10</v>
          </cell>
          <cell r="CY53">
            <v>10</v>
          </cell>
          <cell r="CZ53">
            <v>10</v>
          </cell>
          <cell r="DA53">
            <v>10</v>
          </cell>
          <cell r="DB53">
            <v>10</v>
          </cell>
          <cell r="DC53">
            <v>10</v>
          </cell>
          <cell r="DD53">
            <v>10</v>
          </cell>
          <cell r="DE53">
            <v>10</v>
          </cell>
          <cell r="DF53">
            <v>10</v>
          </cell>
          <cell r="DG53">
            <v>10</v>
          </cell>
          <cell r="DH53">
            <v>10</v>
          </cell>
          <cell r="DI53">
            <v>10</v>
          </cell>
          <cell r="DJ53">
            <v>10</v>
          </cell>
          <cell r="DK53">
            <v>10</v>
          </cell>
          <cell r="DL53">
            <v>10</v>
          </cell>
          <cell r="DM53">
            <v>10</v>
          </cell>
          <cell r="DN53">
            <v>10</v>
          </cell>
          <cell r="DO53">
            <v>10</v>
          </cell>
          <cell r="DP53">
            <v>10</v>
          </cell>
          <cell r="DQ53">
            <v>10</v>
          </cell>
          <cell r="DR53">
            <v>10</v>
          </cell>
          <cell r="DS53">
            <v>10</v>
          </cell>
          <cell r="DT53">
            <v>10</v>
          </cell>
          <cell r="DU53">
            <v>10</v>
          </cell>
          <cell r="DV53">
            <v>10</v>
          </cell>
          <cell r="DW53">
            <v>10</v>
          </cell>
          <cell r="DX53">
            <v>10</v>
          </cell>
          <cell r="DY53">
            <v>10</v>
          </cell>
          <cell r="DZ53">
            <v>10</v>
          </cell>
          <cell r="EA53">
            <v>10</v>
          </cell>
          <cell r="EB53">
            <v>10</v>
          </cell>
          <cell r="EC53">
            <v>10</v>
          </cell>
          <cell r="ED53">
            <v>10</v>
          </cell>
          <cell r="EE53">
            <v>10</v>
          </cell>
          <cell r="EF53">
            <v>10</v>
          </cell>
          <cell r="EG53">
            <v>10</v>
          </cell>
          <cell r="EH53">
            <v>10</v>
          </cell>
          <cell r="EI53">
            <v>10</v>
          </cell>
          <cell r="EJ53">
            <v>10</v>
          </cell>
          <cell r="EK53">
            <v>10</v>
          </cell>
          <cell r="EL53">
            <v>10</v>
          </cell>
          <cell r="EM53">
            <v>10</v>
          </cell>
          <cell r="EN53">
            <v>10</v>
          </cell>
          <cell r="EO53">
            <v>10</v>
          </cell>
          <cell r="EP53">
            <v>10</v>
          </cell>
          <cell r="EQ53">
            <v>10</v>
          </cell>
          <cell r="ER53">
            <v>10</v>
          </cell>
          <cell r="ES53">
            <v>10</v>
          </cell>
          <cell r="ET53">
            <v>10</v>
          </cell>
          <cell r="EU53">
            <v>10</v>
          </cell>
          <cell r="EV53">
            <v>10</v>
          </cell>
          <cell r="EW53">
            <v>10</v>
          </cell>
          <cell r="EX53">
            <v>10</v>
          </cell>
          <cell r="EY53">
            <v>10</v>
          </cell>
          <cell r="EZ53">
            <v>10</v>
          </cell>
          <cell r="FA53">
            <v>10</v>
          </cell>
          <cell r="FB53">
            <v>10</v>
          </cell>
          <cell r="FC53">
            <v>10</v>
          </cell>
          <cell r="FD53">
            <v>10</v>
          </cell>
          <cell r="FE53">
            <v>10</v>
          </cell>
          <cell r="FF53">
            <v>10</v>
          </cell>
          <cell r="FG53">
            <v>10</v>
          </cell>
          <cell r="FH53">
            <v>10</v>
          </cell>
          <cell r="FI53">
            <v>10</v>
          </cell>
          <cell r="FJ53">
            <v>10</v>
          </cell>
          <cell r="FK53">
            <v>10</v>
          </cell>
          <cell r="FL53">
            <v>10</v>
          </cell>
          <cell r="FM53">
            <v>10</v>
          </cell>
          <cell r="FN53">
            <v>10</v>
          </cell>
          <cell r="FO53">
            <v>10</v>
          </cell>
          <cell r="FP53">
            <v>10</v>
          </cell>
          <cell r="FQ53">
            <v>10</v>
          </cell>
          <cell r="FR53">
            <v>10</v>
          </cell>
          <cell r="FS53">
            <v>10</v>
          </cell>
          <cell r="FT53">
            <v>10</v>
          </cell>
          <cell r="FU53">
            <v>10</v>
          </cell>
          <cell r="FV53">
            <v>10</v>
          </cell>
          <cell r="FW53">
            <v>10</v>
          </cell>
          <cell r="FX53">
            <v>10</v>
          </cell>
          <cell r="FY53">
            <v>10</v>
          </cell>
          <cell r="FZ53">
            <v>10</v>
          </cell>
          <cell r="GA53">
            <v>10</v>
          </cell>
          <cell r="GB53">
            <v>10</v>
          </cell>
          <cell r="GC53">
            <v>10</v>
          </cell>
          <cell r="GD53">
            <v>10</v>
          </cell>
          <cell r="GE53">
            <v>10</v>
          </cell>
          <cell r="GF53">
            <v>10</v>
          </cell>
          <cell r="GG53">
            <v>10</v>
          </cell>
          <cell r="GH53">
            <v>10</v>
          </cell>
          <cell r="GI53">
            <v>10</v>
          </cell>
          <cell r="GJ53">
            <v>10</v>
          </cell>
          <cell r="GK53">
            <v>10</v>
          </cell>
          <cell r="GL53">
            <v>10</v>
          </cell>
          <cell r="GM53">
            <v>10</v>
          </cell>
          <cell r="GN53">
            <v>10</v>
          </cell>
          <cell r="GO53">
            <v>10</v>
          </cell>
          <cell r="GP53">
            <v>10</v>
          </cell>
          <cell r="GQ53">
            <v>10</v>
          </cell>
          <cell r="GR53">
            <v>10</v>
          </cell>
          <cell r="GS53">
            <v>10</v>
          </cell>
          <cell r="GT53">
            <v>10</v>
          </cell>
          <cell r="GU53">
            <v>10</v>
          </cell>
          <cell r="GV53">
            <v>10</v>
          </cell>
          <cell r="GW53">
            <v>10</v>
          </cell>
          <cell r="GX53">
            <v>10</v>
          </cell>
          <cell r="GY53">
            <v>10</v>
          </cell>
          <cell r="GZ53">
            <v>10</v>
          </cell>
          <cell r="HA53">
            <v>10</v>
          </cell>
          <cell r="HB53">
            <v>10</v>
          </cell>
          <cell r="HC53">
            <v>10</v>
          </cell>
          <cell r="HD53">
            <v>10</v>
          </cell>
          <cell r="HE53">
            <v>10</v>
          </cell>
          <cell r="HF53">
            <v>10</v>
          </cell>
          <cell r="HG53">
            <v>10</v>
          </cell>
          <cell r="HH53">
            <v>10</v>
          </cell>
          <cell r="HI53">
            <v>10</v>
          </cell>
          <cell r="HJ53">
            <v>10</v>
          </cell>
          <cell r="HK53">
            <v>10</v>
          </cell>
          <cell r="HL53">
            <v>10</v>
          </cell>
          <cell r="HM53">
            <v>10</v>
          </cell>
          <cell r="HN53">
            <v>10</v>
          </cell>
          <cell r="HO53">
            <v>10</v>
          </cell>
          <cell r="HP53">
            <v>10</v>
          </cell>
          <cell r="HQ53">
            <v>10</v>
          </cell>
          <cell r="HR53">
            <v>10</v>
          </cell>
          <cell r="HS53">
            <v>10</v>
          </cell>
          <cell r="HT53">
            <v>10</v>
          </cell>
          <cell r="HU53">
            <v>10</v>
          </cell>
          <cell r="HV53">
            <v>10</v>
          </cell>
          <cell r="HW53">
            <v>10</v>
          </cell>
          <cell r="HX53">
            <v>10</v>
          </cell>
          <cell r="HY53">
            <v>10</v>
          </cell>
          <cell r="HZ53">
            <v>10</v>
          </cell>
          <cell r="IA53">
            <v>10</v>
          </cell>
          <cell r="IB53">
            <v>10</v>
          </cell>
        </row>
        <row r="54">
          <cell r="A54" t="str">
            <v>0F410</v>
          </cell>
          <cell r="B54" t="str">
            <v>12GB HDD FJTSU</v>
          </cell>
          <cell r="C54" t="str">
            <v>HARD DRIVES</v>
          </cell>
          <cell r="D54">
            <v>647.04</v>
          </cell>
          <cell r="E54">
            <v>676.08</v>
          </cell>
          <cell r="F54">
            <v>674.58</v>
          </cell>
          <cell r="G54">
            <v>673.08</v>
          </cell>
          <cell r="H54">
            <v>671.58</v>
          </cell>
          <cell r="I54">
            <v>670.11</v>
          </cell>
          <cell r="J54">
            <v>668.58</v>
          </cell>
          <cell r="K54">
            <v>667.08</v>
          </cell>
          <cell r="L54">
            <v>665.58</v>
          </cell>
          <cell r="M54">
            <v>665.58</v>
          </cell>
          <cell r="N54">
            <v>665.58</v>
          </cell>
          <cell r="O54">
            <v>665.58</v>
          </cell>
          <cell r="P54">
            <v>665.58</v>
          </cell>
          <cell r="Q54">
            <v>647.04</v>
          </cell>
          <cell r="R54">
            <v>676.08</v>
          </cell>
          <cell r="S54">
            <v>674.58</v>
          </cell>
          <cell r="T54">
            <v>673.08</v>
          </cell>
          <cell r="U54">
            <v>671.58</v>
          </cell>
          <cell r="V54">
            <v>670.11</v>
          </cell>
          <cell r="W54">
            <v>668.58</v>
          </cell>
          <cell r="X54">
            <v>667.08</v>
          </cell>
          <cell r="Y54">
            <v>665.58</v>
          </cell>
          <cell r="Z54">
            <v>665.58</v>
          </cell>
          <cell r="AA54">
            <v>665.58</v>
          </cell>
          <cell r="AB54">
            <v>665.58</v>
          </cell>
          <cell r="AC54">
            <v>665.58</v>
          </cell>
          <cell r="AD54">
            <v>43.11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0G550</v>
          </cell>
          <cell r="B55" t="str">
            <v>HD,4.8GB,I,F2,9.5MM,FJTSU-H11</v>
          </cell>
          <cell r="C55" t="str">
            <v>4.8GB 9.5MM FJTSU HDD (HORNET)</v>
          </cell>
          <cell r="D55">
            <v>853</v>
          </cell>
          <cell r="E55">
            <v>848.49</v>
          </cell>
          <cell r="F55">
            <v>845.63</v>
          </cell>
          <cell r="G55">
            <v>842.83</v>
          </cell>
          <cell r="H55">
            <v>840.05</v>
          </cell>
          <cell r="I55">
            <v>837.24</v>
          </cell>
          <cell r="J55">
            <v>831.47</v>
          </cell>
          <cell r="K55">
            <v>828.73</v>
          </cell>
          <cell r="L55">
            <v>828.73</v>
          </cell>
          <cell r="M55">
            <v>828.73</v>
          </cell>
          <cell r="N55">
            <v>828.73</v>
          </cell>
          <cell r="O55">
            <v>828.73</v>
          </cell>
          <cell r="P55">
            <v>828.73</v>
          </cell>
          <cell r="Q55">
            <v>853</v>
          </cell>
          <cell r="R55">
            <v>848.49</v>
          </cell>
          <cell r="S55">
            <v>845.63</v>
          </cell>
          <cell r="T55">
            <v>842.83</v>
          </cell>
          <cell r="U55">
            <v>840.05</v>
          </cell>
          <cell r="V55">
            <v>837.24</v>
          </cell>
          <cell r="W55">
            <v>831.47</v>
          </cell>
          <cell r="X55">
            <v>828.73</v>
          </cell>
          <cell r="Y55">
            <v>828.73</v>
          </cell>
          <cell r="Z55">
            <v>828.73</v>
          </cell>
          <cell r="AA55">
            <v>828.73</v>
          </cell>
          <cell r="AB55">
            <v>828.73</v>
          </cell>
          <cell r="AC55">
            <v>828.73</v>
          </cell>
          <cell r="AD55">
            <v>16.95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0H243</v>
          </cell>
          <cell r="B56" t="str">
            <v>HD,4.8GB,I,F2,9.5MM,FJTSU-H11</v>
          </cell>
          <cell r="C56" t="str">
            <v>4.8GB 9.5MM FJTSU HDD (HORNET)</v>
          </cell>
          <cell r="D56">
            <v>401.52</v>
          </cell>
          <cell r="E56">
            <v>394.69</v>
          </cell>
          <cell r="F56">
            <v>391.16</v>
          </cell>
          <cell r="G56">
            <v>382.66</v>
          </cell>
          <cell r="H56">
            <v>374.22</v>
          </cell>
          <cell r="I56">
            <v>370.81</v>
          </cell>
          <cell r="J56">
            <v>364.44</v>
          </cell>
          <cell r="K56">
            <v>361.14</v>
          </cell>
          <cell r="L56">
            <v>357.88</v>
          </cell>
          <cell r="M56">
            <v>357.88</v>
          </cell>
          <cell r="N56">
            <v>357.88</v>
          </cell>
          <cell r="O56">
            <v>357.88</v>
          </cell>
          <cell r="P56">
            <v>357.88</v>
          </cell>
          <cell r="Q56">
            <v>401.52</v>
          </cell>
          <cell r="R56">
            <v>394.69</v>
          </cell>
          <cell r="S56">
            <v>391.16</v>
          </cell>
          <cell r="T56">
            <v>382.66</v>
          </cell>
          <cell r="U56">
            <v>374.22</v>
          </cell>
          <cell r="V56">
            <v>370.81</v>
          </cell>
          <cell r="W56">
            <v>364.44</v>
          </cell>
          <cell r="X56">
            <v>361.14</v>
          </cell>
          <cell r="Y56">
            <v>357.88</v>
          </cell>
          <cell r="Z56">
            <v>357.88</v>
          </cell>
          <cell r="AA56">
            <v>357.88</v>
          </cell>
          <cell r="AB56">
            <v>357.88</v>
          </cell>
          <cell r="AC56">
            <v>357.88</v>
          </cell>
          <cell r="AD56">
            <v>109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104KM</v>
          </cell>
          <cell r="B57" t="str">
            <v>ASSY,CVR,LCD,14.1,SMSNG,CRNA2</v>
          </cell>
          <cell r="C57" t="str">
            <v>COVER</v>
          </cell>
          <cell r="D57">
            <v>43.61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43.61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19.010000000000002</v>
          </cell>
          <cell r="AE57">
            <v>27.59</v>
          </cell>
          <cell r="AF57">
            <v>0</v>
          </cell>
          <cell r="AG57">
            <v>0</v>
          </cell>
        </row>
        <row r="58">
          <cell r="A58" t="str">
            <v>1074T</v>
          </cell>
          <cell r="B58" t="str">
            <v>12GB HDD FJTSU</v>
          </cell>
          <cell r="C58" t="str">
            <v>HARD DRIVES</v>
          </cell>
          <cell r="D58">
            <v>124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112.38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10JGU</v>
          </cell>
          <cell r="B59" t="str">
            <v>Black Keyboard (Insp)</v>
          </cell>
          <cell r="C59" t="str">
            <v>KEYBOARD</v>
          </cell>
          <cell r="D59">
            <v>0.08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0.08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23.55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10REW</v>
          </cell>
          <cell r="B60" t="str">
            <v>MOD,BTRY,PRIMARY,8 CELL,CS/Csi</v>
          </cell>
          <cell r="C60" t="str">
            <v>BATTERY</v>
          </cell>
          <cell r="D60">
            <v>43.61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43.61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75.290000000000006</v>
          </cell>
          <cell r="AE60">
            <v>16.88</v>
          </cell>
          <cell r="AF60">
            <v>0</v>
          </cell>
          <cell r="AG60">
            <v>0</v>
          </cell>
        </row>
        <row r="61">
          <cell r="A61" t="str">
            <v>110MX</v>
          </cell>
          <cell r="B61" t="str">
            <v>ASSY,CVR,LCD,14.1,SMSNG,CRNA2</v>
          </cell>
          <cell r="C61" t="str">
            <v>COVER</v>
          </cell>
          <cell r="D61">
            <v>16.95</v>
          </cell>
          <cell r="E61">
            <v>16.95</v>
          </cell>
          <cell r="F61">
            <v>16.95</v>
          </cell>
          <cell r="G61">
            <v>16.95</v>
          </cell>
          <cell r="H61">
            <v>16.95</v>
          </cell>
          <cell r="I61">
            <v>16.95</v>
          </cell>
          <cell r="J61">
            <v>16.95</v>
          </cell>
          <cell r="K61">
            <v>16.95</v>
          </cell>
          <cell r="L61">
            <v>16.95</v>
          </cell>
          <cell r="M61">
            <v>16.899999999999999</v>
          </cell>
          <cell r="N61">
            <v>16.899999999999999</v>
          </cell>
          <cell r="O61">
            <v>16.899999999999999</v>
          </cell>
          <cell r="P61">
            <v>16.899999999999999</v>
          </cell>
          <cell r="Q61">
            <v>16.95</v>
          </cell>
          <cell r="R61">
            <v>16.95</v>
          </cell>
          <cell r="S61">
            <v>16.95</v>
          </cell>
          <cell r="T61">
            <v>16.95</v>
          </cell>
          <cell r="U61">
            <v>16.95</v>
          </cell>
          <cell r="V61">
            <v>16.95</v>
          </cell>
          <cell r="W61">
            <v>16.95</v>
          </cell>
          <cell r="X61">
            <v>16.95</v>
          </cell>
          <cell r="Y61">
            <v>16.95</v>
          </cell>
          <cell r="Z61">
            <v>16.899999999999999</v>
          </cell>
          <cell r="AA61">
            <v>16.899999999999999</v>
          </cell>
          <cell r="AB61">
            <v>16.899999999999999</v>
          </cell>
          <cell r="AC61">
            <v>16.899999999999999</v>
          </cell>
          <cell r="AD61">
            <v>244.07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1121P</v>
          </cell>
          <cell r="B62" t="str">
            <v>KYBD,87,DOM,CS</v>
          </cell>
          <cell r="C62" t="str">
            <v>KEYBOARD</v>
          </cell>
          <cell r="D62">
            <v>12.53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12.53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82</v>
          </cell>
          <cell r="AE62">
            <v>78</v>
          </cell>
          <cell r="AF62">
            <v>0</v>
          </cell>
          <cell r="AG62">
            <v>0</v>
          </cell>
        </row>
        <row r="63">
          <cell r="A63" t="str">
            <v>1130V</v>
          </cell>
          <cell r="B63" t="str">
            <v>Black Keyboard (Insp)</v>
          </cell>
          <cell r="C63" t="str">
            <v>KEYBOARD</v>
          </cell>
          <cell r="D63">
            <v>8.6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8.6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109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1140Y</v>
          </cell>
          <cell r="B64" t="str">
            <v>ADPT,AC,EXT,19V,70W,NBK,I7000</v>
          </cell>
          <cell r="C64" t="str">
            <v>ADAPTER</v>
          </cell>
          <cell r="D64">
            <v>114.88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114.88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19.37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114YF</v>
          </cell>
          <cell r="B65" t="str">
            <v>HD,4.8GB,I,F2,9.5MM,FJTSU-H11</v>
          </cell>
          <cell r="C65" t="str">
            <v>4.8GB 9.5MM FJTSU HDD (HORNET)</v>
          </cell>
          <cell r="D65">
            <v>23.2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23.2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313.85000000000002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115FR</v>
          </cell>
          <cell r="B66" t="str">
            <v>MOD,CDRW,4-4-20X,KME,CY-C2,APC</v>
          </cell>
          <cell r="C66" t="str">
            <v>CD-RW</v>
          </cell>
          <cell r="D66">
            <v>75.010000000000005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75.010000000000005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38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1164X</v>
          </cell>
          <cell r="B67" t="str">
            <v>ASSY,CVR,LCD,14.1,SMSNG,CRNA2</v>
          </cell>
          <cell r="C67" t="str">
            <v>COVER</v>
          </cell>
          <cell r="D67">
            <v>180</v>
          </cell>
          <cell r="E67">
            <v>176</v>
          </cell>
          <cell r="F67">
            <v>174</v>
          </cell>
          <cell r="G67">
            <v>174</v>
          </cell>
          <cell r="H67">
            <v>174</v>
          </cell>
          <cell r="I67">
            <v>174</v>
          </cell>
          <cell r="J67">
            <v>174</v>
          </cell>
          <cell r="K67">
            <v>174</v>
          </cell>
          <cell r="L67">
            <v>174</v>
          </cell>
          <cell r="M67">
            <v>174</v>
          </cell>
          <cell r="N67">
            <v>174</v>
          </cell>
          <cell r="O67">
            <v>174</v>
          </cell>
          <cell r="P67">
            <v>174</v>
          </cell>
          <cell r="Q67">
            <v>180</v>
          </cell>
          <cell r="R67">
            <v>176</v>
          </cell>
          <cell r="S67">
            <v>174</v>
          </cell>
          <cell r="T67">
            <v>174</v>
          </cell>
          <cell r="U67">
            <v>174</v>
          </cell>
          <cell r="V67">
            <v>174</v>
          </cell>
          <cell r="W67">
            <v>174</v>
          </cell>
          <cell r="X67">
            <v>174</v>
          </cell>
          <cell r="Y67">
            <v>174</v>
          </cell>
          <cell r="Z67">
            <v>174</v>
          </cell>
          <cell r="AA67">
            <v>174</v>
          </cell>
          <cell r="AB67">
            <v>174</v>
          </cell>
          <cell r="AC67">
            <v>174</v>
          </cell>
          <cell r="AD67">
            <v>10.4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1174P</v>
          </cell>
          <cell r="B68" t="str">
            <v>DVD MOD (I3.5K)</v>
          </cell>
          <cell r="C68" t="str">
            <v>DVD MPEG</v>
          </cell>
          <cell r="D68">
            <v>109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109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258.77999999999997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1174P</v>
          </cell>
          <cell r="B69" t="str">
            <v>HD,4.8GB,I,F2,9.5MM,FJTSU-H11</v>
          </cell>
          <cell r="C69" t="str">
            <v>4.8GB 9.5MM FJTSU HDD (HORNET)</v>
          </cell>
          <cell r="D69">
            <v>109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109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80</v>
          </cell>
          <cell r="AE69">
            <v>854.87</v>
          </cell>
          <cell r="AF69">
            <v>0</v>
          </cell>
          <cell r="AG69">
            <v>0</v>
          </cell>
        </row>
        <row r="70">
          <cell r="A70" t="str">
            <v>11CMH</v>
          </cell>
          <cell r="B70" t="str">
            <v>ADPT,AC,EXT,19V,70W,NBK,I7000</v>
          </cell>
          <cell r="C70" t="str">
            <v>ADAPTER</v>
          </cell>
          <cell r="D70">
            <v>19.29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19.29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140.93</v>
          </cell>
          <cell r="AE70">
            <v>0</v>
          </cell>
          <cell r="AF70">
            <v>0</v>
          </cell>
          <cell r="AG70">
            <v>0</v>
          </cell>
        </row>
        <row r="71">
          <cell r="A71" t="str">
            <v>11MPG</v>
          </cell>
          <cell r="B71" t="str">
            <v>ASSY,CVR,LCD,14.1,SMSNG,CRNA2</v>
          </cell>
          <cell r="C71" t="str">
            <v>COVER</v>
          </cell>
          <cell r="D71">
            <v>30.58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30.58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174.96</v>
          </cell>
          <cell r="AE71">
            <v>0</v>
          </cell>
          <cell r="AF71">
            <v>0</v>
          </cell>
          <cell r="AG71">
            <v>0</v>
          </cell>
        </row>
        <row r="72">
          <cell r="A72" t="str">
            <v>1220U</v>
          </cell>
          <cell r="B72" t="str">
            <v>ATLAS BASE</v>
          </cell>
          <cell r="C72" t="str">
            <v>BASE</v>
          </cell>
          <cell r="D72">
            <v>38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313.85000000000002</v>
          </cell>
          <cell r="AE72">
            <v>0</v>
          </cell>
          <cell r="AF72">
            <v>0</v>
          </cell>
          <cell r="AG72">
            <v>0</v>
          </cell>
        </row>
        <row r="73">
          <cell r="A73" t="str">
            <v>1241T</v>
          </cell>
          <cell r="B73" t="str">
            <v>MOD,BTRY,PRIMARY,8 CELL,CS/Csi</v>
          </cell>
          <cell r="C73" t="str">
            <v>BATTERY</v>
          </cell>
          <cell r="D73">
            <v>64.25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64.25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137.63</v>
          </cell>
          <cell r="AE73">
            <v>0</v>
          </cell>
          <cell r="AF73">
            <v>0</v>
          </cell>
          <cell r="AG73">
            <v>0</v>
          </cell>
        </row>
        <row r="74">
          <cell r="A74" t="str">
            <v>1243C</v>
          </cell>
          <cell r="B74" t="str">
            <v>ADPT,AC,EXT,19V,70W,NBK,I7000</v>
          </cell>
          <cell r="C74" t="str">
            <v>ADAPTER</v>
          </cell>
          <cell r="D74">
            <v>17.350000000000001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17.350000000000001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10.4</v>
          </cell>
          <cell r="AE74">
            <v>0</v>
          </cell>
          <cell r="AF74">
            <v>0</v>
          </cell>
          <cell r="AG74">
            <v>0</v>
          </cell>
        </row>
        <row r="75">
          <cell r="A75" t="str">
            <v>12UMR</v>
          </cell>
          <cell r="B75" t="str">
            <v>NBK,BASE,CP,TFT,WW,V.2 (12.1")</v>
          </cell>
          <cell r="C75" t="str">
            <v>BASE</v>
          </cell>
          <cell r="D75">
            <v>74</v>
          </cell>
          <cell r="E75">
            <v>74</v>
          </cell>
          <cell r="F75">
            <v>74</v>
          </cell>
          <cell r="G75">
            <v>74</v>
          </cell>
          <cell r="H75">
            <v>74</v>
          </cell>
          <cell r="I75">
            <v>74</v>
          </cell>
          <cell r="J75">
            <v>74</v>
          </cell>
          <cell r="K75">
            <v>74</v>
          </cell>
          <cell r="L75">
            <v>74</v>
          </cell>
          <cell r="M75">
            <v>74</v>
          </cell>
          <cell r="N75">
            <v>74</v>
          </cell>
          <cell r="O75">
            <v>74</v>
          </cell>
          <cell r="P75">
            <v>74</v>
          </cell>
          <cell r="Q75">
            <v>74</v>
          </cell>
          <cell r="R75">
            <v>74</v>
          </cell>
          <cell r="S75">
            <v>74</v>
          </cell>
          <cell r="T75">
            <v>74</v>
          </cell>
          <cell r="U75">
            <v>74</v>
          </cell>
          <cell r="V75">
            <v>74</v>
          </cell>
          <cell r="W75">
            <v>74</v>
          </cell>
          <cell r="X75">
            <v>74</v>
          </cell>
          <cell r="Y75">
            <v>74</v>
          </cell>
          <cell r="Z75">
            <v>74</v>
          </cell>
          <cell r="AA75">
            <v>74</v>
          </cell>
          <cell r="AB75">
            <v>74</v>
          </cell>
          <cell r="AC75">
            <v>74</v>
          </cell>
          <cell r="AD75">
            <v>1309.0999999999999</v>
          </cell>
          <cell r="AE75">
            <v>0</v>
          </cell>
          <cell r="AF75">
            <v>0</v>
          </cell>
          <cell r="AG75">
            <v>0</v>
          </cell>
        </row>
        <row r="76">
          <cell r="A76" t="str">
            <v>133CG</v>
          </cell>
          <cell r="B76" t="str">
            <v>MOD,CDRW,4-4-20X,KME,CY-C2,APC</v>
          </cell>
          <cell r="C76" t="str">
            <v>CD-RW</v>
          </cell>
          <cell r="D76">
            <v>147.13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147.13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3.46</v>
          </cell>
          <cell r="AE76">
            <v>0</v>
          </cell>
          <cell r="AF76">
            <v>0</v>
          </cell>
          <cell r="AG76">
            <v>0</v>
          </cell>
        </row>
        <row r="77">
          <cell r="A77" t="str">
            <v>133CG</v>
          </cell>
          <cell r="B77" t="str">
            <v>DVD MOD (I3.5K)</v>
          </cell>
          <cell r="C77" t="str">
            <v>DVD MPEG</v>
          </cell>
          <cell r="D77">
            <v>147.13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147.13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133.56</v>
          </cell>
          <cell r="AE77">
            <v>0</v>
          </cell>
          <cell r="AF77">
            <v>0</v>
          </cell>
          <cell r="AG77">
            <v>0</v>
          </cell>
        </row>
        <row r="78">
          <cell r="A78" t="str">
            <v>13HPX</v>
          </cell>
          <cell r="B78" t="str">
            <v>ATLAS BASE</v>
          </cell>
          <cell r="C78" t="str">
            <v>BASE</v>
          </cell>
          <cell r="D78">
            <v>313.85000000000002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313.85000000000002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102.21</v>
          </cell>
          <cell r="AE78">
            <v>0</v>
          </cell>
          <cell r="AF78">
            <v>0</v>
          </cell>
          <cell r="AG78">
            <v>0</v>
          </cell>
        </row>
        <row r="79">
          <cell r="A79" t="str">
            <v>1421C</v>
          </cell>
          <cell r="B79" t="str">
            <v>NBK,BASE,CP,TFT,WW,V.2 (12.1")</v>
          </cell>
          <cell r="C79" t="str">
            <v>BASE</v>
          </cell>
          <cell r="D79">
            <v>744.6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744.6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3.34</v>
          </cell>
          <cell r="AE79">
            <v>43.2</v>
          </cell>
          <cell r="AF79">
            <v>0</v>
          </cell>
          <cell r="AG79">
            <v>0</v>
          </cell>
        </row>
        <row r="80">
          <cell r="A80" t="str">
            <v>146CM</v>
          </cell>
          <cell r="B80" t="str">
            <v>MOD,CD\FD,24X,SMSNG,I7500</v>
          </cell>
          <cell r="C80" t="str">
            <v>CD ROM/FDD</v>
          </cell>
          <cell r="D80">
            <v>10.4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10.4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778.31</v>
          </cell>
          <cell r="AE80">
            <v>0</v>
          </cell>
          <cell r="AF80">
            <v>0</v>
          </cell>
          <cell r="AG80">
            <v>0</v>
          </cell>
        </row>
        <row r="81">
          <cell r="A81" t="str">
            <v>1494E</v>
          </cell>
          <cell r="B81" t="str">
            <v>DVD MOD (I3.5K)</v>
          </cell>
          <cell r="C81" t="str">
            <v>DVD MPEG</v>
          </cell>
          <cell r="D81">
            <v>256.86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256.86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778.31</v>
          </cell>
          <cell r="AE81">
            <v>0</v>
          </cell>
          <cell r="AF81">
            <v>0</v>
          </cell>
          <cell r="AG81">
            <v>0</v>
          </cell>
        </row>
        <row r="82">
          <cell r="A82" t="str">
            <v>1498T</v>
          </cell>
          <cell r="B82" t="str">
            <v>ATLAS BASE</v>
          </cell>
          <cell r="C82" t="str">
            <v>BASE</v>
          </cell>
          <cell r="D82">
            <v>445.12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445.12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1308.05</v>
          </cell>
          <cell r="AE82">
            <v>170</v>
          </cell>
          <cell r="AF82">
            <v>0</v>
          </cell>
          <cell r="AG82">
            <v>0</v>
          </cell>
        </row>
        <row r="83">
          <cell r="A83" t="str">
            <v>14FHT</v>
          </cell>
          <cell r="B83" t="str">
            <v>ASSY,RMS,100M,ZIP,12.7,I,</v>
          </cell>
          <cell r="C83" t="str">
            <v>ZIP DRIVE</v>
          </cell>
          <cell r="D83">
            <v>136.41999999999999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136.41999999999999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3.46</v>
          </cell>
          <cell r="AE83">
            <v>0</v>
          </cell>
          <cell r="AF83">
            <v>0</v>
          </cell>
          <cell r="AG83">
            <v>0</v>
          </cell>
        </row>
        <row r="84">
          <cell r="A84" t="str">
            <v>14VMV</v>
          </cell>
          <cell r="B84" t="str">
            <v>ASSY,BZL,LCD,12.1,CYP,GRY</v>
          </cell>
          <cell r="C84" t="str">
            <v>CYCLONE BASE 14/333</v>
          </cell>
          <cell r="D84">
            <v>102.21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102.21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44.38</v>
          </cell>
          <cell r="AE84">
            <v>0</v>
          </cell>
          <cell r="AF84">
            <v>0</v>
          </cell>
          <cell r="AG84">
            <v>0</v>
          </cell>
        </row>
        <row r="85">
          <cell r="A85" t="str">
            <v>151VH</v>
          </cell>
          <cell r="B85" t="str">
            <v>ASSY,BZL,LCD,14.1,CYP,GRY</v>
          </cell>
          <cell r="C85" t="str">
            <v>CD-RW</v>
          </cell>
          <cell r="D85">
            <v>3.34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3.34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3.43</v>
          </cell>
          <cell r="AE85">
            <v>0</v>
          </cell>
          <cell r="AF85">
            <v>0</v>
          </cell>
          <cell r="AG85">
            <v>0</v>
          </cell>
        </row>
        <row r="86">
          <cell r="A86" t="str">
            <v>1524P</v>
          </cell>
          <cell r="B86" t="str">
            <v>DVD/FD (I7K)</v>
          </cell>
          <cell r="C86" t="str">
            <v>DVD/FD COMBO</v>
          </cell>
          <cell r="D86">
            <v>137.16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137.16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67.3</v>
          </cell>
          <cell r="AE86">
            <v>0</v>
          </cell>
          <cell r="AF86">
            <v>0</v>
          </cell>
          <cell r="AG86">
            <v>0</v>
          </cell>
        </row>
        <row r="87">
          <cell r="A87" t="str">
            <v>1543D</v>
          </cell>
          <cell r="B87" t="str">
            <v>ASSY,RMS,100M,ZIP,12.7,I,</v>
          </cell>
          <cell r="C87" t="str">
            <v>ZIP DRIVE</v>
          </cell>
          <cell r="D87">
            <v>105.11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105.11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745.61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1587E</v>
          </cell>
          <cell r="B88" t="str">
            <v>BTRY,53WHR,14.4V,8CELL,LITH,CP</v>
          </cell>
          <cell r="C88" t="str">
            <v>CYCLONE BASE 14/333</v>
          </cell>
          <cell r="D88">
            <v>1304.95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1304.95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745.61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15YUM</v>
          </cell>
          <cell r="B89" t="str">
            <v>MDM,56K,PCMCIA,FF,PSION,WW</v>
          </cell>
          <cell r="C89" t="str">
            <v>CD-RW</v>
          </cell>
          <cell r="D89">
            <v>3.46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3.46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170</v>
          </cell>
          <cell r="AE89">
            <v>854.87</v>
          </cell>
          <cell r="AF89">
            <v>0</v>
          </cell>
          <cell r="AG89">
            <v>0</v>
          </cell>
        </row>
        <row r="90">
          <cell r="A90" t="str">
            <v>164WF</v>
          </cell>
          <cell r="B90" t="str">
            <v>ASSY,BZL,LCD,12.1,CYP,BLUE</v>
          </cell>
          <cell r="C90" t="str">
            <v>BEZEL</v>
          </cell>
          <cell r="D90">
            <v>43.11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43.11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892.79</v>
          </cell>
          <cell r="AE90">
            <v>0</v>
          </cell>
          <cell r="AF90">
            <v>0</v>
          </cell>
          <cell r="AG90">
            <v>0</v>
          </cell>
        </row>
        <row r="91">
          <cell r="A91" t="str">
            <v>1677T</v>
          </cell>
          <cell r="B91" t="str">
            <v>MOD,CD\FD,24X,SMSNG,I7500</v>
          </cell>
          <cell r="C91" t="str">
            <v>CD ROM/FDD</v>
          </cell>
          <cell r="D91">
            <v>66.03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66.03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915.19</v>
          </cell>
          <cell r="AE91">
            <v>0</v>
          </cell>
          <cell r="AF91">
            <v>0</v>
          </cell>
          <cell r="AG91">
            <v>0</v>
          </cell>
        </row>
        <row r="92">
          <cell r="A92" t="str">
            <v>1691P</v>
          </cell>
          <cell r="B92" t="str">
            <v>BTRY,53WHR,14.4V,8CELL,LITH,CP</v>
          </cell>
          <cell r="C92" t="str">
            <v>BATTERY</v>
          </cell>
          <cell r="D92">
            <v>43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43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915.19</v>
          </cell>
          <cell r="AE92">
            <v>0</v>
          </cell>
          <cell r="AF92">
            <v>0</v>
          </cell>
          <cell r="AG92">
            <v>0</v>
          </cell>
        </row>
        <row r="93">
          <cell r="A93" t="str">
            <v>16DKX</v>
          </cell>
          <cell r="B93" t="str">
            <v>ASSY,BZL,LCD,12.1,CYP,GRY</v>
          </cell>
          <cell r="C93" t="str">
            <v>BEZEL</v>
          </cell>
          <cell r="D93">
            <v>745.61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745.61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94</v>
          </cell>
          <cell r="AE93">
            <v>0</v>
          </cell>
          <cell r="AF93">
            <v>0</v>
          </cell>
          <cell r="AG93">
            <v>0</v>
          </cell>
        </row>
        <row r="94">
          <cell r="A94" t="str">
            <v>16DKX</v>
          </cell>
          <cell r="B94" t="str">
            <v>ASSY,BZL,LCD,14.1,CYP,GRY</v>
          </cell>
          <cell r="C94" t="str">
            <v>BEZEL</v>
          </cell>
          <cell r="D94">
            <v>745.61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745.61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18</v>
          </cell>
          <cell r="AE94">
            <v>0</v>
          </cell>
          <cell r="AF94">
            <v>0</v>
          </cell>
          <cell r="AG94">
            <v>0</v>
          </cell>
        </row>
        <row r="95">
          <cell r="A95" t="str">
            <v>1701U</v>
          </cell>
          <cell r="B95" t="str">
            <v>Black Keyboard (Latitude)</v>
          </cell>
          <cell r="C95" t="str">
            <v>CD-RW</v>
          </cell>
          <cell r="D95">
            <v>170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170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400</v>
          </cell>
          <cell r="AE95">
            <v>0</v>
          </cell>
          <cell r="AF95">
            <v>0</v>
          </cell>
          <cell r="AG95">
            <v>0</v>
          </cell>
        </row>
        <row r="96">
          <cell r="A96" t="str">
            <v>1759C</v>
          </cell>
          <cell r="B96" t="str">
            <v>BATT (17K)</v>
          </cell>
          <cell r="C96" t="str">
            <v>BATTERY</v>
          </cell>
          <cell r="D96">
            <v>61.46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61.46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128</v>
          </cell>
          <cell r="AE96">
            <v>31.55</v>
          </cell>
          <cell r="AF96">
            <v>0</v>
          </cell>
          <cell r="AG96">
            <v>0</v>
          </cell>
        </row>
        <row r="97">
          <cell r="A97" t="str">
            <v>1781T</v>
          </cell>
          <cell r="B97" t="str">
            <v>ASSY,BZL,LCD,12.1,CYP,GRY</v>
          </cell>
          <cell r="C97" t="str">
            <v>BEZEL</v>
          </cell>
          <cell r="D97">
            <v>3.73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3.73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243.43</v>
          </cell>
          <cell r="AE97">
            <v>0</v>
          </cell>
          <cell r="AF97">
            <v>0</v>
          </cell>
          <cell r="AG97">
            <v>0</v>
          </cell>
        </row>
        <row r="98">
          <cell r="A98" t="str">
            <v>1881T</v>
          </cell>
          <cell r="B98" t="str">
            <v>ASSY,BZL,LCD,14.1,CYP,GRY</v>
          </cell>
          <cell r="C98" t="str">
            <v>BEZEL</v>
          </cell>
          <cell r="D98">
            <v>3.43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3.43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17.850000000000001</v>
          </cell>
          <cell r="AE98">
            <v>0</v>
          </cell>
          <cell r="AF98">
            <v>0</v>
          </cell>
          <cell r="AG98">
            <v>0</v>
          </cell>
        </row>
        <row r="99">
          <cell r="A99" t="str">
            <v>19CKF</v>
          </cell>
          <cell r="B99" t="str">
            <v>HD,6.4GB,I,F2,12.5MM,FJTSU H10</v>
          </cell>
          <cell r="C99" t="str">
            <v>HARD DRIVES</v>
          </cell>
          <cell r="D99">
            <v>14.63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14.63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320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1C062</v>
          </cell>
          <cell r="B100" t="str">
            <v>DVD MPEG II (LAT)</v>
          </cell>
          <cell r="C100" t="str">
            <v>DVD MPEG</v>
          </cell>
          <cell r="D100">
            <v>301</v>
          </cell>
          <cell r="E100">
            <v>300</v>
          </cell>
          <cell r="F100">
            <v>304</v>
          </cell>
          <cell r="G100">
            <v>304</v>
          </cell>
          <cell r="H100">
            <v>304</v>
          </cell>
          <cell r="I100">
            <v>304</v>
          </cell>
          <cell r="J100">
            <v>304</v>
          </cell>
          <cell r="K100">
            <v>304</v>
          </cell>
          <cell r="L100">
            <v>304</v>
          </cell>
          <cell r="M100">
            <v>304</v>
          </cell>
          <cell r="N100">
            <v>304</v>
          </cell>
          <cell r="O100">
            <v>304</v>
          </cell>
          <cell r="P100">
            <v>304</v>
          </cell>
          <cell r="Q100">
            <v>301</v>
          </cell>
          <cell r="R100">
            <v>300</v>
          </cell>
          <cell r="S100">
            <v>304</v>
          </cell>
          <cell r="T100">
            <v>304</v>
          </cell>
          <cell r="U100">
            <v>304</v>
          </cell>
          <cell r="V100">
            <v>304</v>
          </cell>
          <cell r="W100">
            <v>304</v>
          </cell>
          <cell r="X100">
            <v>304</v>
          </cell>
          <cell r="Y100">
            <v>304</v>
          </cell>
          <cell r="Z100">
            <v>304</v>
          </cell>
          <cell r="AA100">
            <v>304</v>
          </cell>
          <cell r="AB100">
            <v>304</v>
          </cell>
          <cell r="AC100">
            <v>304</v>
          </cell>
          <cell r="AD100">
            <v>804.58</v>
          </cell>
          <cell r="AE100">
            <v>994.97</v>
          </cell>
          <cell r="AF100">
            <v>0</v>
          </cell>
          <cell r="AG100">
            <v>0</v>
          </cell>
        </row>
        <row r="101">
          <cell r="A101" t="str">
            <v>1C062</v>
          </cell>
          <cell r="B101" t="str">
            <v>Black Keyboard (Latitude)</v>
          </cell>
          <cell r="C101" t="str">
            <v>KEYBOARD</v>
          </cell>
          <cell r="D101">
            <v>301</v>
          </cell>
          <cell r="E101">
            <v>300</v>
          </cell>
          <cell r="F101">
            <v>304</v>
          </cell>
          <cell r="G101">
            <v>304</v>
          </cell>
          <cell r="H101">
            <v>304</v>
          </cell>
          <cell r="I101">
            <v>304</v>
          </cell>
          <cell r="J101">
            <v>304</v>
          </cell>
          <cell r="K101">
            <v>304</v>
          </cell>
          <cell r="L101">
            <v>304</v>
          </cell>
          <cell r="M101">
            <v>304</v>
          </cell>
          <cell r="N101">
            <v>304</v>
          </cell>
          <cell r="O101">
            <v>304</v>
          </cell>
          <cell r="P101">
            <v>304</v>
          </cell>
          <cell r="Q101">
            <v>301</v>
          </cell>
          <cell r="R101">
            <v>300</v>
          </cell>
          <cell r="S101">
            <v>304</v>
          </cell>
          <cell r="T101">
            <v>304</v>
          </cell>
          <cell r="U101">
            <v>304</v>
          </cell>
          <cell r="V101">
            <v>304</v>
          </cell>
          <cell r="W101">
            <v>304</v>
          </cell>
          <cell r="X101">
            <v>304</v>
          </cell>
          <cell r="Y101">
            <v>304</v>
          </cell>
          <cell r="Z101">
            <v>304</v>
          </cell>
          <cell r="AA101">
            <v>304</v>
          </cell>
          <cell r="AB101">
            <v>304</v>
          </cell>
          <cell r="AC101">
            <v>304</v>
          </cell>
          <cell r="AD101">
            <v>855.43</v>
          </cell>
          <cell r="AE101">
            <v>0</v>
          </cell>
          <cell r="AF101">
            <v>0</v>
          </cell>
          <cell r="AG101">
            <v>0</v>
          </cell>
        </row>
        <row r="102">
          <cell r="A102" t="str">
            <v>1C171</v>
          </cell>
          <cell r="B102" t="str">
            <v>ASSY,CVR,TOP,LCD,14.1,CYP,BLUE</v>
          </cell>
          <cell r="C102" t="str">
            <v>TOP COVER</v>
          </cell>
          <cell r="D102">
            <v>98</v>
          </cell>
          <cell r="E102">
            <v>102</v>
          </cell>
          <cell r="F102">
            <v>100</v>
          </cell>
          <cell r="G102">
            <v>100</v>
          </cell>
          <cell r="H102">
            <v>100</v>
          </cell>
          <cell r="I102">
            <v>100</v>
          </cell>
          <cell r="J102">
            <v>100</v>
          </cell>
          <cell r="K102">
            <v>100</v>
          </cell>
          <cell r="L102">
            <v>100</v>
          </cell>
          <cell r="M102">
            <v>100</v>
          </cell>
          <cell r="N102">
            <v>100</v>
          </cell>
          <cell r="O102">
            <v>100</v>
          </cell>
          <cell r="P102">
            <v>100</v>
          </cell>
          <cell r="Q102">
            <v>98</v>
          </cell>
          <cell r="R102">
            <v>102</v>
          </cell>
          <cell r="S102">
            <v>100</v>
          </cell>
          <cell r="T102">
            <v>100</v>
          </cell>
          <cell r="U102">
            <v>100</v>
          </cell>
          <cell r="V102">
            <v>100</v>
          </cell>
          <cell r="W102">
            <v>100</v>
          </cell>
          <cell r="X102">
            <v>100</v>
          </cell>
          <cell r="Y102">
            <v>100</v>
          </cell>
          <cell r="Z102">
            <v>100</v>
          </cell>
          <cell r="AA102">
            <v>100</v>
          </cell>
          <cell r="AB102">
            <v>100</v>
          </cell>
          <cell r="AC102">
            <v>100</v>
          </cell>
          <cell r="AD102">
            <v>855.43</v>
          </cell>
          <cell r="AE102">
            <v>0</v>
          </cell>
          <cell r="AF102">
            <v>0</v>
          </cell>
          <cell r="AG102">
            <v>0</v>
          </cell>
        </row>
        <row r="103">
          <cell r="A103" t="str">
            <v>1C178</v>
          </cell>
          <cell r="B103" t="str">
            <v>ASSY,BZL,LCD,12.1,CYP,BLUE</v>
          </cell>
          <cell r="C103" t="str">
            <v>BEZEL</v>
          </cell>
          <cell r="D103">
            <v>43.39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43.39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94</v>
          </cell>
          <cell r="AE103">
            <v>0</v>
          </cell>
          <cell r="AF103">
            <v>0</v>
          </cell>
          <cell r="AG103">
            <v>0</v>
          </cell>
        </row>
        <row r="104">
          <cell r="A104" t="str">
            <v>1C959</v>
          </cell>
          <cell r="B104" t="str">
            <v>HD,6.4GB,I,F2,12.5MM,FJTSU H10</v>
          </cell>
          <cell r="C104" t="str">
            <v>HARD DRIVES</v>
          </cell>
          <cell r="D104">
            <v>37.94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37.94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47.62</v>
          </cell>
          <cell r="AE104">
            <v>0</v>
          </cell>
          <cell r="AF104">
            <v>0</v>
          </cell>
          <cell r="AG104">
            <v>0</v>
          </cell>
        </row>
        <row r="105">
          <cell r="A105" t="str">
            <v>1C960</v>
          </cell>
          <cell r="B105" t="str">
            <v>DVD MPEG II (LAT)</v>
          </cell>
          <cell r="C105" t="str">
            <v>DVD MPEG</v>
          </cell>
          <cell r="D105">
            <v>36.32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36.32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88.83</v>
          </cell>
          <cell r="AE105">
            <v>21.65</v>
          </cell>
          <cell r="AF105">
            <v>0</v>
          </cell>
          <cell r="AG105">
            <v>0</v>
          </cell>
        </row>
        <row r="106">
          <cell r="A106" t="str">
            <v>1D033</v>
          </cell>
          <cell r="B106" t="str">
            <v>NBK,BASE,13.3,TFT,PII,CS</v>
          </cell>
          <cell r="C106" t="str">
            <v>MACANUDO 13.3 BASE</v>
          </cell>
          <cell r="D106">
            <v>237.59</v>
          </cell>
          <cell r="E106">
            <v>227.35</v>
          </cell>
          <cell r="F106">
            <v>226.82</v>
          </cell>
          <cell r="G106">
            <v>226.82</v>
          </cell>
          <cell r="H106">
            <v>226.82</v>
          </cell>
          <cell r="I106">
            <v>226.82</v>
          </cell>
          <cell r="J106">
            <v>226.82</v>
          </cell>
          <cell r="K106">
            <v>226.82</v>
          </cell>
          <cell r="L106">
            <v>226.82</v>
          </cell>
          <cell r="M106">
            <v>226.82</v>
          </cell>
          <cell r="N106">
            <v>226.82</v>
          </cell>
          <cell r="O106">
            <v>226.82</v>
          </cell>
          <cell r="P106">
            <v>226.82</v>
          </cell>
          <cell r="Q106">
            <v>237.59</v>
          </cell>
          <cell r="R106">
            <v>227.35</v>
          </cell>
          <cell r="S106">
            <v>226.82</v>
          </cell>
          <cell r="T106">
            <v>226.82</v>
          </cell>
          <cell r="U106">
            <v>226.82</v>
          </cell>
          <cell r="V106">
            <v>226.82</v>
          </cell>
          <cell r="W106">
            <v>226.82</v>
          </cell>
          <cell r="X106">
            <v>226.82</v>
          </cell>
          <cell r="Y106">
            <v>226.82</v>
          </cell>
          <cell r="Z106">
            <v>226.82</v>
          </cell>
          <cell r="AA106">
            <v>226.82</v>
          </cell>
          <cell r="AB106">
            <v>226.82</v>
          </cell>
          <cell r="AC106">
            <v>226.82</v>
          </cell>
          <cell r="AD106">
            <v>262.58999999999997</v>
          </cell>
          <cell r="AE106">
            <v>0</v>
          </cell>
          <cell r="AF106">
            <v>0</v>
          </cell>
          <cell r="AG106">
            <v>0</v>
          </cell>
        </row>
        <row r="107">
          <cell r="A107" t="str">
            <v>1E502</v>
          </cell>
          <cell r="B107" t="str">
            <v>CASE,CRYG,NYL,NBK,I7500</v>
          </cell>
          <cell r="C107" t="str">
            <v>CARRYING CASE</v>
          </cell>
          <cell r="D107">
            <v>290</v>
          </cell>
          <cell r="E107">
            <v>275</v>
          </cell>
          <cell r="F107">
            <v>265</v>
          </cell>
          <cell r="G107">
            <v>265</v>
          </cell>
          <cell r="H107">
            <v>265</v>
          </cell>
          <cell r="I107">
            <v>265</v>
          </cell>
          <cell r="J107">
            <v>265</v>
          </cell>
          <cell r="K107">
            <v>265</v>
          </cell>
          <cell r="L107">
            <v>265</v>
          </cell>
          <cell r="M107">
            <v>265</v>
          </cell>
          <cell r="N107">
            <v>265</v>
          </cell>
          <cell r="O107">
            <v>265</v>
          </cell>
          <cell r="P107">
            <v>265</v>
          </cell>
          <cell r="Q107">
            <v>290</v>
          </cell>
          <cell r="R107">
            <v>275</v>
          </cell>
          <cell r="S107">
            <v>265</v>
          </cell>
          <cell r="T107">
            <v>265</v>
          </cell>
          <cell r="U107">
            <v>265</v>
          </cell>
          <cell r="V107">
            <v>265</v>
          </cell>
          <cell r="W107">
            <v>265</v>
          </cell>
          <cell r="X107">
            <v>265</v>
          </cell>
          <cell r="Y107">
            <v>265</v>
          </cell>
          <cell r="Z107">
            <v>265</v>
          </cell>
          <cell r="AA107">
            <v>265</v>
          </cell>
          <cell r="AB107">
            <v>265</v>
          </cell>
          <cell r="AC107">
            <v>265</v>
          </cell>
          <cell r="AD107">
            <v>21.19</v>
          </cell>
          <cell r="AE107">
            <v>0</v>
          </cell>
          <cell r="AF107">
            <v>0</v>
          </cell>
          <cell r="AG107">
            <v>0</v>
          </cell>
        </row>
        <row r="108">
          <cell r="A108" t="str">
            <v>1E502</v>
          </cell>
          <cell r="B108" t="str">
            <v>MOD,FD,INT-EXT,OMAHA,I3700</v>
          </cell>
          <cell r="C108" t="str">
            <v>FDD</v>
          </cell>
          <cell r="D108">
            <v>290</v>
          </cell>
          <cell r="E108">
            <v>275</v>
          </cell>
          <cell r="F108">
            <v>265</v>
          </cell>
          <cell r="G108">
            <v>265</v>
          </cell>
          <cell r="H108">
            <v>265</v>
          </cell>
          <cell r="I108">
            <v>265</v>
          </cell>
          <cell r="J108">
            <v>265</v>
          </cell>
          <cell r="K108">
            <v>265</v>
          </cell>
          <cell r="L108">
            <v>265</v>
          </cell>
          <cell r="M108">
            <v>265</v>
          </cell>
          <cell r="N108">
            <v>265</v>
          </cell>
          <cell r="O108">
            <v>265</v>
          </cell>
          <cell r="P108">
            <v>265</v>
          </cell>
          <cell r="Q108">
            <v>290</v>
          </cell>
          <cell r="R108">
            <v>275</v>
          </cell>
          <cell r="S108">
            <v>265</v>
          </cell>
          <cell r="T108">
            <v>265</v>
          </cell>
          <cell r="U108">
            <v>265</v>
          </cell>
          <cell r="V108">
            <v>265</v>
          </cell>
          <cell r="W108">
            <v>265</v>
          </cell>
          <cell r="X108">
            <v>265</v>
          </cell>
          <cell r="Y108">
            <v>265</v>
          </cell>
          <cell r="Z108">
            <v>265</v>
          </cell>
          <cell r="AA108">
            <v>265</v>
          </cell>
          <cell r="AB108">
            <v>265</v>
          </cell>
          <cell r="AC108">
            <v>265</v>
          </cell>
          <cell r="AD108">
            <v>489.03</v>
          </cell>
          <cell r="AE108">
            <v>0</v>
          </cell>
          <cell r="AF108">
            <v>0</v>
          </cell>
          <cell r="AG108">
            <v>0</v>
          </cell>
        </row>
        <row r="109">
          <cell r="A109" t="str">
            <v>1E502</v>
          </cell>
          <cell r="B109" t="str">
            <v>MOD,MDM,NTWK,NBK,XIRCOM,V2,NZE (LATITUDE)</v>
          </cell>
          <cell r="C109" t="str">
            <v>REALPORT</v>
          </cell>
          <cell r="D109">
            <v>290</v>
          </cell>
          <cell r="E109">
            <v>275</v>
          </cell>
          <cell r="F109">
            <v>265</v>
          </cell>
          <cell r="G109">
            <v>265</v>
          </cell>
          <cell r="H109">
            <v>265</v>
          </cell>
          <cell r="I109">
            <v>265</v>
          </cell>
          <cell r="J109">
            <v>265</v>
          </cell>
          <cell r="K109">
            <v>265</v>
          </cell>
          <cell r="L109">
            <v>265</v>
          </cell>
          <cell r="M109">
            <v>265</v>
          </cell>
          <cell r="N109">
            <v>265</v>
          </cell>
          <cell r="O109">
            <v>265</v>
          </cell>
          <cell r="P109">
            <v>265</v>
          </cell>
          <cell r="Q109">
            <v>290</v>
          </cell>
          <cell r="R109">
            <v>275</v>
          </cell>
          <cell r="S109">
            <v>265</v>
          </cell>
          <cell r="T109">
            <v>265</v>
          </cell>
          <cell r="U109">
            <v>265</v>
          </cell>
          <cell r="V109">
            <v>265</v>
          </cell>
          <cell r="W109">
            <v>265</v>
          </cell>
          <cell r="X109">
            <v>265</v>
          </cell>
          <cell r="Y109">
            <v>265</v>
          </cell>
          <cell r="Z109">
            <v>265</v>
          </cell>
          <cell r="AA109">
            <v>265</v>
          </cell>
          <cell r="AB109">
            <v>265</v>
          </cell>
          <cell r="AC109">
            <v>265</v>
          </cell>
          <cell r="AD109">
            <v>191</v>
          </cell>
          <cell r="AE109">
            <v>0</v>
          </cell>
          <cell r="AF109">
            <v>0</v>
          </cell>
          <cell r="AG109">
            <v>0</v>
          </cell>
        </row>
        <row r="110">
          <cell r="A110" t="str">
            <v>1F422</v>
          </cell>
          <cell r="B110" t="str">
            <v>Black Keyboard (Latitude)</v>
          </cell>
          <cell r="C110" t="str">
            <v>KEYBOARD</v>
          </cell>
          <cell r="D110">
            <v>208</v>
          </cell>
          <cell r="E110">
            <v>190</v>
          </cell>
          <cell r="F110">
            <v>185</v>
          </cell>
          <cell r="G110">
            <v>185</v>
          </cell>
          <cell r="H110">
            <v>185</v>
          </cell>
          <cell r="I110">
            <v>185</v>
          </cell>
          <cell r="J110">
            <v>185</v>
          </cell>
          <cell r="K110">
            <v>185</v>
          </cell>
          <cell r="L110">
            <v>185</v>
          </cell>
          <cell r="M110">
            <v>185</v>
          </cell>
          <cell r="N110">
            <v>185</v>
          </cell>
          <cell r="O110">
            <v>185</v>
          </cell>
          <cell r="P110">
            <v>185</v>
          </cell>
          <cell r="Q110">
            <v>208</v>
          </cell>
          <cell r="R110">
            <v>190</v>
          </cell>
          <cell r="S110">
            <v>185</v>
          </cell>
          <cell r="T110">
            <v>185</v>
          </cell>
          <cell r="U110">
            <v>185</v>
          </cell>
          <cell r="V110">
            <v>185</v>
          </cell>
          <cell r="W110">
            <v>185</v>
          </cell>
          <cell r="X110">
            <v>185</v>
          </cell>
          <cell r="Y110">
            <v>185</v>
          </cell>
          <cell r="Z110">
            <v>185</v>
          </cell>
          <cell r="AA110">
            <v>185</v>
          </cell>
          <cell r="AB110">
            <v>185</v>
          </cell>
          <cell r="AC110">
            <v>185</v>
          </cell>
          <cell r="AD110">
            <v>56.28</v>
          </cell>
          <cell r="AE110">
            <v>0</v>
          </cell>
          <cell r="AF110">
            <v>0</v>
          </cell>
          <cell r="AG110">
            <v>0</v>
          </cell>
        </row>
        <row r="111">
          <cell r="A111" t="str">
            <v>1G252</v>
          </cell>
          <cell r="B111" t="str">
            <v>ASSY,CVR,TOP,LCD,14.1,CYP,BLUE</v>
          </cell>
          <cell r="C111" t="str">
            <v>TOP COVER</v>
          </cell>
          <cell r="D111">
            <v>853</v>
          </cell>
          <cell r="E111">
            <v>848.49</v>
          </cell>
          <cell r="F111">
            <v>845.63</v>
          </cell>
          <cell r="G111">
            <v>842.83</v>
          </cell>
          <cell r="H111">
            <v>840.05</v>
          </cell>
          <cell r="I111">
            <v>837.24</v>
          </cell>
          <cell r="J111">
            <v>831.47</v>
          </cell>
          <cell r="K111">
            <v>828.73</v>
          </cell>
          <cell r="L111">
            <v>828.73</v>
          </cell>
          <cell r="M111">
            <v>828.73</v>
          </cell>
          <cell r="N111">
            <v>828.73</v>
          </cell>
          <cell r="O111">
            <v>828.73</v>
          </cell>
          <cell r="P111">
            <v>828.73</v>
          </cell>
          <cell r="Q111">
            <v>853</v>
          </cell>
          <cell r="R111">
            <v>848.49</v>
          </cell>
          <cell r="S111">
            <v>845.63</v>
          </cell>
          <cell r="T111">
            <v>842.83</v>
          </cell>
          <cell r="U111">
            <v>840.05</v>
          </cell>
          <cell r="V111">
            <v>837.24</v>
          </cell>
          <cell r="W111">
            <v>831.47</v>
          </cell>
          <cell r="X111">
            <v>828.73</v>
          </cell>
          <cell r="Y111">
            <v>828.73</v>
          </cell>
          <cell r="Z111">
            <v>828.73</v>
          </cell>
          <cell r="AA111">
            <v>828.73</v>
          </cell>
          <cell r="AB111">
            <v>828.73</v>
          </cell>
          <cell r="AC111">
            <v>828.73</v>
          </cell>
          <cell r="AD111">
            <v>56.28</v>
          </cell>
          <cell r="AE111">
            <v>0</v>
          </cell>
          <cell r="AF111">
            <v>0</v>
          </cell>
          <cell r="AG111">
            <v>0</v>
          </cell>
        </row>
        <row r="112">
          <cell r="A112" t="str">
            <v>1H778</v>
          </cell>
          <cell r="B112" t="str">
            <v>ADPT,AC,EXT,22V,105W,NBK,LT</v>
          </cell>
          <cell r="C112" t="str">
            <v>ADAPTER (Halifax)</v>
          </cell>
          <cell r="D112">
            <v>18.670000000000002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18.670000000000002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55.71</v>
          </cell>
          <cell r="AE112">
            <v>0</v>
          </cell>
          <cell r="AF112">
            <v>0</v>
          </cell>
          <cell r="AG112">
            <v>0</v>
          </cell>
        </row>
        <row r="113">
          <cell r="A113" t="str">
            <v>1H817</v>
          </cell>
          <cell r="B113" t="str">
            <v>HD,6.4GB,I,F2,12.5MM,FJTSU H10</v>
          </cell>
          <cell r="C113" t="str">
            <v>HARD DRIVES</v>
          </cell>
          <cell r="D113">
            <v>1.26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1.26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1334.35</v>
          </cell>
          <cell r="AE113">
            <v>0</v>
          </cell>
          <cell r="AF113">
            <v>0</v>
          </cell>
          <cell r="AG113">
            <v>0</v>
          </cell>
        </row>
        <row r="114">
          <cell r="A114" t="str">
            <v>1H821</v>
          </cell>
          <cell r="B114" t="str">
            <v>DVD MPEG II (LAT)</v>
          </cell>
          <cell r="C114" t="str">
            <v>DVD MPEG</v>
          </cell>
          <cell r="D114">
            <v>21.23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21.23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7.5</v>
          </cell>
          <cell r="AE114">
            <v>275</v>
          </cell>
          <cell r="AF114">
            <v>0</v>
          </cell>
          <cell r="AG114">
            <v>0</v>
          </cell>
        </row>
        <row r="115">
          <cell r="A115" t="str">
            <v>1H883</v>
          </cell>
          <cell r="B115" t="str">
            <v>NBK,BASE,13.3,TFT,PII,CS</v>
          </cell>
          <cell r="C115" t="str">
            <v>MACANUDO 13.3 BASE</v>
          </cell>
          <cell r="D115">
            <v>1.55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1.55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18.920000000000002</v>
          </cell>
          <cell r="AE115">
            <v>0</v>
          </cell>
          <cell r="AF115">
            <v>0</v>
          </cell>
          <cell r="AG115">
            <v>0</v>
          </cell>
        </row>
        <row r="116">
          <cell r="A116" t="str">
            <v>1H951</v>
          </cell>
          <cell r="B116" t="str">
            <v>KIT,HSG,CDOCK2 (HUMIDOR)</v>
          </cell>
          <cell r="C116" t="str">
            <v>DOCKING SOLUTION(HUMIDOR)</v>
          </cell>
          <cell r="D116">
            <v>879.97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879.97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244.07</v>
          </cell>
          <cell r="AE116">
            <v>0</v>
          </cell>
          <cell r="AF116">
            <v>0</v>
          </cell>
          <cell r="AG116">
            <v>0</v>
          </cell>
        </row>
        <row r="117">
          <cell r="A117" t="str">
            <v>200EC</v>
          </cell>
          <cell r="B117" t="str">
            <v>MOD,FD,INT-EXT,OMAHA,I3700</v>
          </cell>
          <cell r="C117" t="str">
            <v>FDD</v>
          </cell>
          <cell r="D117">
            <v>17.47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17.47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263.48</v>
          </cell>
          <cell r="AE117">
            <v>2.81</v>
          </cell>
          <cell r="AF117">
            <v>0</v>
          </cell>
          <cell r="AG117">
            <v>0</v>
          </cell>
        </row>
        <row r="118">
          <cell r="A118" t="str">
            <v>2092T</v>
          </cell>
          <cell r="B118" t="str">
            <v>ASSY,BZL,LCD,12.1,CYP,BLUE</v>
          </cell>
          <cell r="C118" t="str">
            <v>BEZEL</v>
          </cell>
          <cell r="D118">
            <v>3.73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3.73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332.57</v>
          </cell>
          <cell r="AE118">
            <v>35.92</v>
          </cell>
          <cell r="AF118">
            <v>0</v>
          </cell>
          <cell r="AG118">
            <v>0</v>
          </cell>
        </row>
        <row r="119">
          <cell r="A119" t="str">
            <v>20FCR</v>
          </cell>
          <cell r="B119" t="str">
            <v>KIT,APR,I/O,NBK,I7500,US,APCC</v>
          </cell>
          <cell r="C119" t="str">
            <v>APR</v>
          </cell>
          <cell r="D119">
            <v>372.5</v>
          </cell>
          <cell r="E119">
            <v>727.97</v>
          </cell>
          <cell r="F119">
            <v>727.97</v>
          </cell>
          <cell r="G119">
            <v>727.97</v>
          </cell>
          <cell r="H119">
            <v>727.97</v>
          </cell>
          <cell r="I119">
            <v>727.97</v>
          </cell>
          <cell r="J119">
            <v>727.97</v>
          </cell>
          <cell r="K119">
            <v>727.97</v>
          </cell>
          <cell r="L119">
            <v>727.97</v>
          </cell>
          <cell r="M119">
            <v>727.97</v>
          </cell>
          <cell r="N119">
            <v>727.97</v>
          </cell>
          <cell r="O119">
            <v>727.97</v>
          </cell>
          <cell r="P119">
            <v>727.97</v>
          </cell>
          <cell r="Q119">
            <v>372.5</v>
          </cell>
          <cell r="R119">
            <v>727.97</v>
          </cell>
          <cell r="S119">
            <v>727.97</v>
          </cell>
          <cell r="T119">
            <v>727.97</v>
          </cell>
          <cell r="U119">
            <v>727.97</v>
          </cell>
          <cell r="V119">
            <v>727.97</v>
          </cell>
          <cell r="W119">
            <v>727.97</v>
          </cell>
          <cell r="X119">
            <v>727.97</v>
          </cell>
          <cell r="Y119">
            <v>727.97</v>
          </cell>
          <cell r="Z119">
            <v>727.97</v>
          </cell>
          <cell r="AA119">
            <v>727.97</v>
          </cell>
          <cell r="AB119">
            <v>727.97</v>
          </cell>
          <cell r="AC119">
            <v>727.97</v>
          </cell>
          <cell r="AD119">
            <v>3.13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20PVF</v>
          </cell>
          <cell r="B120" t="str">
            <v>HTSNK,PIII,Csi</v>
          </cell>
          <cell r="C120" t="str">
            <v>HARD DRIVES 10.1G IBM</v>
          </cell>
          <cell r="D120">
            <v>749.42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749.42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191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20PVF</v>
          </cell>
          <cell r="B121" t="str">
            <v>ASSY,CVR,TOP,LCD,12.1,CYP,GRY</v>
          </cell>
          <cell r="C121" t="str">
            <v>TOP COVER</v>
          </cell>
          <cell r="D121">
            <v>749.42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749.42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56.28</v>
          </cell>
          <cell r="AE121">
            <v>0</v>
          </cell>
          <cell r="AF121">
            <v>0</v>
          </cell>
          <cell r="AG121">
            <v>0</v>
          </cell>
        </row>
        <row r="122">
          <cell r="A122" t="str">
            <v>20TTT</v>
          </cell>
          <cell r="B122" t="str">
            <v>KIT,HSG,CDOCK2 (HUMIDOR)</v>
          </cell>
          <cell r="C122" t="str">
            <v>DOCKING SOLUTION(HUMIDOR)</v>
          </cell>
          <cell r="D122">
            <v>94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56.28</v>
          </cell>
          <cell r="AE122">
            <v>0</v>
          </cell>
          <cell r="AF122">
            <v>0</v>
          </cell>
          <cell r="AG122">
            <v>0</v>
          </cell>
        </row>
        <row r="123">
          <cell r="A123" t="str">
            <v>20TUG</v>
          </cell>
          <cell r="B123" t="str">
            <v>CASE,CRYG,NYL,NBK,I7500</v>
          </cell>
          <cell r="C123" t="str">
            <v>CARRYING CASE</v>
          </cell>
          <cell r="D123">
            <v>47.62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47.62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5.04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21UHK</v>
          </cell>
          <cell r="B124" t="str">
            <v>SUBASSY,LCD,13.3",SMSNG,CPiA</v>
          </cell>
          <cell r="C124" t="str">
            <v>MOJAVE (LATITUDE CP)</v>
          </cell>
          <cell r="D124">
            <v>88.83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88.83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1330.01</v>
          </cell>
          <cell r="AE124">
            <v>13.25</v>
          </cell>
          <cell r="AF124">
            <v>0</v>
          </cell>
          <cell r="AG124">
            <v>0</v>
          </cell>
        </row>
        <row r="125">
          <cell r="A125" t="str">
            <v>2230V</v>
          </cell>
          <cell r="B125" t="str">
            <v>Black Keyboard (Latitude)</v>
          </cell>
          <cell r="C125" t="str">
            <v>KEYBOARD</v>
          </cell>
          <cell r="D125">
            <v>8.6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8.6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4.91</v>
          </cell>
          <cell r="AE125">
            <v>0</v>
          </cell>
          <cell r="AF125">
            <v>0</v>
          </cell>
          <cell r="AG125">
            <v>0</v>
          </cell>
        </row>
        <row r="126">
          <cell r="A126" t="str">
            <v>2278T</v>
          </cell>
          <cell r="B126" t="str">
            <v>ASSY,CVR,TOP,LCD,14.1,CYP,BLUE</v>
          </cell>
          <cell r="C126" t="str">
            <v>TOP COVER</v>
          </cell>
          <cell r="D126">
            <v>30.63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30.63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18.920000000000002</v>
          </cell>
          <cell r="AE126">
            <v>293.48</v>
          </cell>
          <cell r="AF126">
            <v>0</v>
          </cell>
          <cell r="AG126">
            <v>0</v>
          </cell>
        </row>
        <row r="127">
          <cell r="A127" t="str">
            <v>2317D</v>
          </cell>
          <cell r="B127" t="str">
            <v>ADPT,AC,EXT,22V,105W,NBK,LT</v>
          </cell>
          <cell r="C127" t="str">
            <v>ADAPTER (Halifax)</v>
          </cell>
          <cell r="D127">
            <v>22.07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22.07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13.25</v>
          </cell>
          <cell r="AE127">
            <v>40.380000000000003</v>
          </cell>
          <cell r="AF127">
            <v>0</v>
          </cell>
          <cell r="AG127">
            <v>0</v>
          </cell>
        </row>
        <row r="128">
          <cell r="A128" t="str">
            <v>2352C</v>
          </cell>
          <cell r="B128" t="str">
            <v>HD,6.4GB,I,F2,12.5MM,FJTSU H10</v>
          </cell>
          <cell r="C128" t="str">
            <v>HARD DRIVES</v>
          </cell>
          <cell r="D128">
            <v>320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320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329.98</v>
          </cell>
          <cell r="AE128">
            <v>929</v>
          </cell>
          <cell r="AF128">
            <v>929</v>
          </cell>
          <cell r="AG128">
            <v>929</v>
          </cell>
        </row>
        <row r="129">
          <cell r="A129" t="str">
            <v>2352R</v>
          </cell>
          <cell r="B129" t="str">
            <v>DVD MPEG II (LAT)</v>
          </cell>
          <cell r="C129" t="str">
            <v>DVD MPEG</v>
          </cell>
          <cell r="D129">
            <v>231.56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231.56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329.98</v>
          </cell>
          <cell r="AE129">
            <v>14.39</v>
          </cell>
          <cell r="AF129">
            <v>0</v>
          </cell>
          <cell r="AG129">
            <v>0</v>
          </cell>
        </row>
        <row r="130">
          <cell r="A130" t="str">
            <v>2388P</v>
          </cell>
          <cell r="B130" t="str">
            <v>NBK,BASE,13.3,TFT,PII,CS</v>
          </cell>
          <cell r="C130" t="str">
            <v>MACANUDO 13.3 BASE</v>
          </cell>
          <cell r="D130">
            <v>971.91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971.91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3.13</v>
          </cell>
          <cell r="AE130">
            <v>0</v>
          </cell>
          <cell r="AF130">
            <v>0</v>
          </cell>
          <cell r="AG130">
            <v>0</v>
          </cell>
        </row>
        <row r="131">
          <cell r="A131" t="str">
            <v>23GPM</v>
          </cell>
          <cell r="B131" t="str">
            <v>MOD,MDM,NTWK,XCOM,INSP,APCC (INSPIRON)</v>
          </cell>
          <cell r="C131" t="str">
            <v>REALPORT</v>
          </cell>
          <cell r="D131">
            <v>55.71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55.71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917.4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2412U</v>
          </cell>
          <cell r="B132" t="str">
            <v>MOD,FD,INT-EXT,OMAHA,I3700</v>
          </cell>
          <cell r="C132" t="str">
            <v>FDD</v>
          </cell>
          <cell r="D132">
            <v>24.2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24.2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3.28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2456T</v>
          </cell>
          <cell r="B133" t="str">
            <v>MOD,MDM,NTWK,NBK,XIRCOM,V2,NZE (LATITUDE)</v>
          </cell>
          <cell r="C133" t="str">
            <v>REALPORT</v>
          </cell>
          <cell r="D133">
            <v>124.38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124.38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3.03</v>
          </cell>
          <cell r="AE133">
            <v>0</v>
          </cell>
          <cell r="AF133">
            <v>0</v>
          </cell>
          <cell r="AG133">
            <v>0</v>
          </cell>
        </row>
        <row r="134">
          <cell r="A134" t="str">
            <v>2467U</v>
          </cell>
          <cell r="B134" t="str">
            <v>KIT,APR,I/O,NBK,I7500,US,APCC</v>
          </cell>
          <cell r="C134" t="str">
            <v>APR</v>
          </cell>
          <cell r="D134">
            <v>192.28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192.28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43.11</v>
          </cell>
          <cell r="AE134">
            <v>0</v>
          </cell>
          <cell r="AF134">
            <v>0</v>
          </cell>
          <cell r="AG134">
            <v>0</v>
          </cell>
        </row>
        <row r="135">
          <cell r="A135" t="str">
            <v>24UUT</v>
          </cell>
          <cell r="B135" t="str">
            <v>ASSY,PWA,MN,CRNA2-CYP</v>
          </cell>
          <cell r="C135" t="str">
            <v>BASE</v>
          </cell>
          <cell r="D135">
            <v>183</v>
          </cell>
          <cell r="E135">
            <v>176</v>
          </cell>
          <cell r="F135">
            <v>174</v>
          </cell>
          <cell r="G135">
            <v>176</v>
          </cell>
          <cell r="H135">
            <v>176</v>
          </cell>
          <cell r="I135">
            <v>176</v>
          </cell>
          <cell r="J135">
            <v>176</v>
          </cell>
          <cell r="K135">
            <v>176</v>
          </cell>
          <cell r="L135">
            <v>176</v>
          </cell>
          <cell r="M135">
            <v>176</v>
          </cell>
          <cell r="N135">
            <v>176</v>
          </cell>
          <cell r="O135">
            <v>176</v>
          </cell>
          <cell r="P135">
            <v>176</v>
          </cell>
          <cell r="Q135">
            <v>183</v>
          </cell>
          <cell r="R135">
            <v>176</v>
          </cell>
          <cell r="S135">
            <v>174</v>
          </cell>
          <cell r="T135">
            <v>176</v>
          </cell>
          <cell r="U135">
            <v>176</v>
          </cell>
          <cell r="V135">
            <v>176</v>
          </cell>
          <cell r="W135">
            <v>176</v>
          </cell>
          <cell r="X135">
            <v>176</v>
          </cell>
          <cell r="Y135">
            <v>176</v>
          </cell>
          <cell r="Z135">
            <v>176</v>
          </cell>
          <cell r="AA135">
            <v>176</v>
          </cell>
          <cell r="AB135">
            <v>176</v>
          </cell>
          <cell r="AC135">
            <v>176</v>
          </cell>
          <cell r="AD135">
            <v>84.51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2504W</v>
          </cell>
          <cell r="B136" t="str">
            <v>ASSY,CVR,TOP,LCD,12.1,CYP,GRY</v>
          </cell>
          <cell r="C136" t="str">
            <v>TOP COVER</v>
          </cell>
          <cell r="D136">
            <v>275.42</v>
          </cell>
          <cell r="E136">
            <v>276.33</v>
          </cell>
          <cell r="F136">
            <v>276.33</v>
          </cell>
          <cell r="G136">
            <v>276.33</v>
          </cell>
          <cell r="H136">
            <v>276.33</v>
          </cell>
          <cell r="I136">
            <v>276.33</v>
          </cell>
          <cell r="J136">
            <v>276.33</v>
          </cell>
          <cell r="K136">
            <v>276.33</v>
          </cell>
          <cell r="L136">
            <v>276.33</v>
          </cell>
          <cell r="M136">
            <v>276.33</v>
          </cell>
          <cell r="N136">
            <v>276.33</v>
          </cell>
          <cell r="O136">
            <v>276.33</v>
          </cell>
          <cell r="P136">
            <v>276.33</v>
          </cell>
          <cell r="Q136">
            <v>275.42</v>
          </cell>
          <cell r="R136">
            <v>276.33</v>
          </cell>
          <cell r="S136">
            <v>276.33</v>
          </cell>
          <cell r="T136">
            <v>276.33</v>
          </cell>
          <cell r="U136">
            <v>276.33</v>
          </cell>
          <cell r="V136">
            <v>276.33</v>
          </cell>
          <cell r="W136">
            <v>276.33</v>
          </cell>
          <cell r="X136">
            <v>276.33</v>
          </cell>
          <cell r="Y136">
            <v>276.33</v>
          </cell>
          <cell r="Z136">
            <v>276.33</v>
          </cell>
          <cell r="AA136">
            <v>276.33</v>
          </cell>
          <cell r="AB136">
            <v>276.33</v>
          </cell>
          <cell r="AC136">
            <v>276.33</v>
          </cell>
          <cell r="AD136">
            <v>4.91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2509T</v>
          </cell>
          <cell r="B137" t="str">
            <v>CASE,CRYG,NYL,NBK,I7500</v>
          </cell>
          <cell r="C137" t="str">
            <v>CARRYING CASE</v>
          </cell>
          <cell r="D137">
            <v>21.19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21.19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11.4</v>
          </cell>
          <cell r="AE137">
            <v>0</v>
          </cell>
          <cell r="AF137">
            <v>0</v>
          </cell>
          <cell r="AG137">
            <v>0</v>
          </cell>
        </row>
        <row r="138">
          <cell r="A138" t="str">
            <v>2525D</v>
          </cell>
          <cell r="B138" t="str">
            <v>SUBASSY,LCD,13.3",SMSNG,CPiA</v>
          </cell>
          <cell r="C138" t="str">
            <v>MOJAVE (LATITUDE CP)</v>
          </cell>
          <cell r="D138">
            <v>489.03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489.03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56.41</v>
          </cell>
          <cell r="AE138">
            <v>761.36</v>
          </cell>
          <cell r="AF138">
            <v>0</v>
          </cell>
          <cell r="AG138">
            <v>0</v>
          </cell>
        </row>
        <row r="139">
          <cell r="A139" t="str">
            <v>2546D</v>
          </cell>
          <cell r="B139" t="str">
            <v>ASSY,DVD,4X,MPEGII,I3500</v>
          </cell>
          <cell r="C139" t="str">
            <v>HARD DRIVES 10.1G IBM</v>
          </cell>
          <cell r="D139">
            <v>191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191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17.71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2548T</v>
          </cell>
          <cell r="B140" t="str">
            <v>ASSY,CRD,DCDR,MPEGII,INT,I7000</v>
          </cell>
          <cell r="C140" t="str">
            <v>6X DVD</v>
          </cell>
          <cell r="D140">
            <v>56.14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56.14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37.840000000000003</v>
          </cell>
          <cell r="AE140">
            <v>21.78</v>
          </cell>
          <cell r="AF140">
            <v>0</v>
          </cell>
          <cell r="AG140">
            <v>0</v>
          </cell>
        </row>
        <row r="141">
          <cell r="A141" t="str">
            <v>2548T</v>
          </cell>
          <cell r="B141" t="str">
            <v>BTRY,43WHR,14.4V,8CELL,LITH,CP</v>
          </cell>
          <cell r="C141" t="str">
            <v>BATTERY</v>
          </cell>
          <cell r="D141">
            <v>56.14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56.14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117.63</v>
          </cell>
          <cell r="AE141">
            <v>0</v>
          </cell>
          <cell r="AF141">
            <v>0</v>
          </cell>
          <cell r="AG141">
            <v>0</v>
          </cell>
        </row>
        <row r="142">
          <cell r="A142" t="str">
            <v>254JM</v>
          </cell>
          <cell r="B142" t="str">
            <v>MOD,DVD-LS120,4X-120M,SNYO,I75</v>
          </cell>
          <cell r="C142" t="str">
            <v>4X DVD and LS 120</v>
          </cell>
          <cell r="D142">
            <v>4.99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4.99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917.4</v>
          </cell>
          <cell r="AE142">
            <v>279.17</v>
          </cell>
          <cell r="AF142">
            <v>0</v>
          </cell>
          <cell r="AG142">
            <v>0</v>
          </cell>
        </row>
        <row r="143">
          <cell r="A143" t="str">
            <v>2587E</v>
          </cell>
          <cell r="B143" t="str">
            <v>ASSY,FAN,25MMX25MM,5V,I7500</v>
          </cell>
          <cell r="C143" t="str">
            <v>CYCLONE BASE 14/366</v>
          </cell>
          <cell r="D143">
            <v>1330.01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1330.01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14.07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2626R</v>
          </cell>
          <cell r="B144" t="str">
            <v>HTSNK,PIII,Csi</v>
          </cell>
          <cell r="C144" t="str">
            <v>HEATSINK</v>
          </cell>
          <cell r="D144">
            <v>7.5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7.5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16.23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2655P</v>
          </cell>
          <cell r="B145" t="str">
            <v>ASSY,PWA,MN,CRNA2-CYP</v>
          </cell>
          <cell r="C145" t="str">
            <v>BASE</v>
          </cell>
          <cell r="D145">
            <v>18.920000000000002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18.920000000000002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198.83</v>
          </cell>
          <cell r="AE145">
            <v>0</v>
          </cell>
          <cell r="AF145">
            <v>0</v>
          </cell>
          <cell r="AG145">
            <v>0</v>
          </cell>
        </row>
        <row r="146">
          <cell r="A146" t="str">
            <v>2688P</v>
          </cell>
          <cell r="B146" t="str">
            <v>KIT,HSG,CDOCK2 (HUMIDOR)</v>
          </cell>
          <cell r="C146" t="str">
            <v>DOCKING SOLUTION(HUMIDOR)</v>
          </cell>
          <cell r="D146">
            <v>356.74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356.74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198.83</v>
          </cell>
          <cell r="AE146">
            <v>106</v>
          </cell>
          <cell r="AF146">
            <v>0</v>
          </cell>
          <cell r="AG146">
            <v>0</v>
          </cell>
        </row>
        <row r="147">
          <cell r="A147" t="str">
            <v>26DFE</v>
          </cell>
          <cell r="B147" t="str">
            <v>BTRY,43WHR,14.4V,8CELL,LITH,CP</v>
          </cell>
          <cell r="C147" t="str">
            <v>BATTERY</v>
          </cell>
          <cell r="D147">
            <v>331.49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331.49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17.809999999999999</v>
          </cell>
          <cell r="AE147">
            <v>0</v>
          </cell>
          <cell r="AF147">
            <v>0</v>
          </cell>
          <cell r="AG147">
            <v>0</v>
          </cell>
        </row>
        <row r="148">
          <cell r="A148" t="str">
            <v>26DFE</v>
          </cell>
          <cell r="B148" t="str">
            <v>HD,6.4GB,I,F2,12.5MM,FJTSU-H11</v>
          </cell>
          <cell r="C148" t="str">
            <v>6.4GB 9.5MM FJTSU HDD</v>
          </cell>
          <cell r="D148">
            <v>331.49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331.49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17.809999999999999</v>
          </cell>
          <cell r="AE148">
            <v>0</v>
          </cell>
          <cell r="AF148">
            <v>0</v>
          </cell>
          <cell r="AG148">
            <v>0</v>
          </cell>
        </row>
        <row r="149">
          <cell r="A149" t="str">
            <v>26RRE</v>
          </cell>
          <cell r="B149" t="str">
            <v>BATT (13.5K)</v>
          </cell>
          <cell r="C149" t="str">
            <v>BATTERY</v>
          </cell>
          <cell r="D149">
            <v>3.13</v>
          </cell>
          <cell r="E149">
            <v>2.81</v>
          </cell>
          <cell r="F149">
            <v>2.81</v>
          </cell>
          <cell r="G149">
            <v>2.81</v>
          </cell>
          <cell r="H149">
            <v>2.81</v>
          </cell>
          <cell r="I149">
            <v>2.81</v>
          </cell>
          <cell r="J149">
            <v>2.81</v>
          </cell>
          <cell r="K149">
            <v>2.81</v>
          </cell>
          <cell r="L149">
            <v>2.81</v>
          </cell>
          <cell r="M149">
            <v>2.81</v>
          </cell>
          <cell r="N149">
            <v>2.81</v>
          </cell>
          <cell r="O149">
            <v>2.81</v>
          </cell>
          <cell r="P149">
            <v>2.81</v>
          </cell>
          <cell r="Q149">
            <v>3.13</v>
          </cell>
          <cell r="R149">
            <v>2.81</v>
          </cell>
          <cell r="S149">
            <v>2.81</v>
          </cell>
          <cell r="T149">
            <v>2.81</v>
          </cell>
          <cell r="U149">
            <v>2.81</v>
          </cell>
          <cell r="V149">
            <v>2.81</v>
          </cell>
          <cell r="W149">
            <v>2.81</v>
          </cell>
          <cell r="X149">
            <v>2.81</v>
          </cell>
          <cell r="Y149">
            <v>2.81</v>
          </cell>
          <cell r="Z149">
            <v>2.81</v>
          </cell>
          <cell r="AA149">
            <v>2.81</v>
          </cell>
          <cell r="AB149">
            <v>2.81</v>
          </cell>
          <cell r="AC149">
            <v>2.81</v>
          </cell>
          <cell r="AD149">
            <v>183.06</v>
          </cell>
          <cell r="AE149">
            <v>367</v>
          </cell>
          <cell r="AF149">
            <v>0</v>
          </cell>
          <cell r="AG149">
            <v>0</v>
          </cell>
        </row>
        <row r="150">
          <cell r="A150" t="str">
            <v>2712T</v>
          </cell>
          <cell r="B150" t="str">
            <v>ASSY,CVR,TOP,LCD,12.1,CYP,GRY</v>
          </cell>
          <cell r="C150" t="str">
            <v>TOP COVER</v>
          </cell>
          <cell r="D150">
            <v>35.92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35.92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48.99</v>
          </cell>
          <cell r="AE150">
            <v>0</v>
          </cell>
          <cell r="AF150">
            <v>0</v>
          </cell>
          <cell r="AG150">
            <v>0</v>
          </cell>
        </row>
        <row r="151">
          <cell r="A151" t="str">
            <v>273MY</v>
          </cell>
          <cell r="B151" t="str">
            <v>MOD,BTRY,53WHR,14.4V,8CELL,CP</v>
          </cell>
          <cell r="C151" t="str">
            <v>BATTERY</v>
          </cell>
          <cell r="D151">
            <v>3.28</v>
          </cell>
          <cell r="E151">
            <v>2.71</v>
          </cell>
          <cell r="F151">
            <v>2.71</v>
          </cell>
          <cell r="G151">
            <v>2.61</v>
          </cell>
          <cell r="H151">
            <v>2.61</v>
          </cell>
          <cell r="I151">
            <v>2.61</v>
          </cell>
          <cell r="J151">
            <v>2.61</v>
          </cell>
          <cell r="K151">
            <v>2.61</v>
          </cell>
          <cell r="L151">
            <v>2.61</v>
          </cell>
          <cell r="M151">
            <v>2.61</v>
          </cell>
          <cell r="N151">
            <v>2.61</v>
          </cell>
          <cell r="O151">
            <v>2.61</v>
          </cell>
          <cell r="P151">
            <v>2.61</v>
          </cell>
          <cell r="Q151">
            <v>3.28</v>
          </cell>
          <cell r="R151">
            <v>2.71</v>
          </cell>
          <cell r="S151">
            <v>2.71</v>
          </cell>
          <cell r="T151">
            <v>2.61</v>
          </cell>
          <cell r="U151">
            <v>2.61</v>
          </cell>
          <cell r="V151">
            <v>2.61</v>
          </cell>
          <cell r="W151">
            <v>2.61</v>
          </cell>
          <cell r="X151">
            <v>2.61</v>
          </cell>
          <cell r="Y151">
            <v>2.61</v>
          </cell>
          <cell r="Z151">
            <v>2.61</v>
          </cell>
          <cell r="AA151">
            <v>2.61</v>
          </cell>
          <cell r="AB151">
            <v>2.61</v>
          </cell>
          <cell r="AC151">
            <v>2.61</v>
          </cell>
          <cell r="AD151">
            <v>37.840000000000003</v>
          </cell>
          <cell r="AE151">
            <v>0</v>
          </cell>
          <cell r="AF151">
            <v>0</v>
          </cell>
          <cell r="AG151">
            <v>0</v>
          </cell>
        </row>
        <row r="152">
          <cell r="A152" t="str">
            <v>274WC</v>
          </cell>
          <cell r="B152" t="str">
            <v>HD,6.4GB,I,F2,12.5MM,IBM ACDIA</v>
          </cell>
          <cell r="C152" t="str">
            <v>HARD DRIVES</v>
          </cell>
          <cell r="D152">
            <v>3.03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3.03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117.33</v>
          </cell>
          <cell r="AE152">
            <v>0</v>
          </cell>
          <cell r="AF152">
            <v>0</v>
          </cell>
          <cell r="AG152">
            <v>0</v>
          </cell>
        </row>
        <row r="153">
          <cell r="A153" t="str">
            <v>277KF</v>
          </cell>
          <cell r="B153" t="str">
            <v>BTRY,43WHR,14.4V,8CELL,LITH,CP</v>
          </cell>
          <cell r="C153" t="str">
            <v>BATTERY</v>
          </cell>
          <cell r="D153">
            <v>43.61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43.61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116.38</v>
          </cell>
          <cell r="AE153">
            <v>0</v>
          </cell>
          <cell r="AF153">
            <v>0</v>
          </cell>
          <cell r="AG153">
            <v>0</v>
          </cell>
        </row>
        <row r="154">
          <cell r="A154" t="str">
            <v>278FF</v>
          </cell>
          <cell r="B154" t="str">
            <v>ASSY,BTRY,MAIN,60W,LIION,I7K</v>
          </cell>
          <cell r="C154" t="str">
            <v>BATTERY</v>
          </cell>
          <cell r="D154">
            <v>75.849999999999994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75.849999999999994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162.75</v>
          </cell>
          <cell r="AE154">
            <v>87</v>
          </cell>
          <cell r="AF154">
            <v>0</v>
          </cell>
          <cell r="AG154">
            <v>0</v>
          </cell>
        </row>
        <row r="155">
          <cell r="A155" t="str">
            <v>27VRU</v>
          </cell>
          <cell r="B155" t="str">
            <v>ASSY,DVD,4X,MPEGII,I3500</v>
          </cell>
          <cell r="C155" t="str">
            <v>4x DVD(I35K)</v>
          </cell>
          <cell r="D155">
            <v>4.91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4.91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123</v>
          </cell>
          <cell r="AE155">
            <v>0</v>
          </cell>
          <cell r="AF155">
            <v>0</v>
          </cell>
          <cell r="AG155">
            <v>0</v>
          </cell>
        </row>
        <row r="156">
          <cell r="A156" t="str">
            <v>27YGR</v>
          </cell>
          <cell r="B156" t="str">
            <v>ASSY,CRD,DCDR,MPEGII,INT,I7000</v>
          </cell>
          <cell r="C156" t="str">
            <v>BATTERY</v>
          </cell>
          <cell r="D156">
            <v>11.4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11.4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133.03</v>
          </cell>
          <cell r="AE156">
            <v>0</v>
          </cell>
          <cell r="AF156">
            <v>0</v>
          </cell>
          <cell r="AG156">
            <v>0</v>
          </cell>
        </row>
        <row r="157">
          <cell r="A157" t="str">
            <v>2823T</v>
          </cell>
          <cell r="B157" t="str">
            <v>ASSY,FAN,25MMX25MM,5V,I7500</v>
          </cell>
          <cell r="C157" t="str">
            <v>FAN</v>
          </cell>
          <cell r="D157">
            <v>13.25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13.25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21.53</v>
          </cell>
          <cell r="AE157">
            <v>0</v>
          </cell>
          <cell r="AF157">
            <v>0</v>
          </cell>
          <cell r="AG157">
            <v>0</v>
          </cell>
        </row>
        <row r="158">
          <cell r="A158" t="str">
            <v>282RM</v>
          </cell>
          <cell r="B158" t="str">
            <v>HD,6.4GB,I,F2,12.5MM,IBM ACDIA</v>
          </cell>
          <cell r="C158" t="str">
            <v>HARD DRIVES</v>
          </cell>
          <cell r="D158">
            <v>17.71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17.71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103.52</v>
          </cell>
          <cell r="AE158">
            <v>0</v>
          </cell>
          <cell r="AF158">
            <v>0</v>
          </cell>
          <cell r="AG158">
            <v>0</v>
          </cell>
        </row>
        <row r="159">
          <cell r="A159" t="str">
            <v>2844T</v>
          </cell>
          <cell r="B159" t="str">
            <v>ASSY,PWA,MN,CRNA2-CYP</v>
          </cell>
          <cell r="C159" t="str">
            <v>BASE</v>
          </cell>
          <cell r="D159">
            <v>293.48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293.48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284.37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2851R</v>
          </cell>
          <cell r="B160" t="str">
            <v>WINMODEM, MDM,56K,V90,PCMCIA,CBL,3COM</v>
          </cell>
          <cell r="C160" t="str">
            <v>BATTERY</v>
          </cell>
          <cell r="D160">
            <v>44.91</v>
          </cell>
          <cell r="E160">
            <v>40.380000000000003</v>
          </cell>
          <cell r="F160">
            <v>40.380000000000003</v>
          </cell>
          <cell r="G160">
            <v>40.380000000000003</v>
          </cell>
          <cell r="H160">
            <v>40.380000000000003</v>
          </cell>
          <cell r="I160">
            <v>40.380000000000003</v>
          </cell>
          <cell r="J160">
            <v>40.380000000000003</v>
          </cell>
          <cell r="K160">
            <v>40.380000000000003</v>
          </cell>
          <cell r="L160">
            <v>40.380000000000003</v>
          </cell>
          <cell r="M160">
            <v>40.35</v>
          </cell>
          <cell r="N160">
            <v>40.35</v>
          </cell>
          <cell r="O160">
            <v>40.35</v>
          </cell>
          <cell r="P160">
            <v>40.35</v>
          </cell>
          <cell r="Q160">
            <v>44.91</v>
          </cell>
          <cell r="R160">
            <v>40.380000000000003</v>
          </cell>
          <cell r="S160">
            <v>40.380000000000003</v>
          </cell>
          <cell r="T160">
            <v>40.380000000000003</v>
          </cell>
          <cell r="U160">
            <v>40.380000000000003</v>
          </cell>
          <cell r="V160">
            <v>40.380000000000003</v>
          </cell>
          <cell r="W160">
            <v>40.380000000000003</v>
          </cell>
          <cell r="X160">
            <v>40.380000000000003</v>
          </cell>
          <cell r="Y160">
            <v>40.380000000000003</v>
          </cell>
          <cell r="Z160">
            <v>40.35</v>
          </cell>
          <cell r="AA160">
            <v>40.35</v>
          </cell>
          <cell r="AB160">
            <v>40.35</v>
          </cell>
          <cell r="AC160">
            <v>40.35</v>
          </cell>
          <cell r="AD160">
            <v>184.04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288RX</v>
          </cell>
          <cell r="B161" t="str">
            <v>HD,6.4GB,I,F2,12.5MM,FJTSU-H11</v>
          </cell>
          <cell r="C161" t="str">
            <v>6.4GB 9.5MM FJTSU HDD</v>
          </cell>
          <cell r="D161">
            <v>917.4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917.4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91</v>
          </cell>
          <cell r="AE161">
            <v>0</v>
          </cell>
          <cell r="AF161">
            <v>0</v>
          </cell>
          <cell r="AG161">
            <v>0</v>
          </cell>
        </row>
        <row r="162">
          <cell r="A162" t="str">
            <v>28ECR</v>
          </cell>
          <cell r="B162" t="str">
            <v>NBK,BASE,CP,TFT,WW,V.2 (12.1")</v>
          </cell>
          <cell r="C162" t="str">
            <v>BASE</v>
          </cell>
          <cell r="D162">
            <v>13.73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13.73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199.25</v>
          </cell>
          <cell r="AE162">
            <v>0</v>
          </cell>
          <cell r="AF162">
            <v>0</v>
          </cell>
          <cell r="AG162">
            <v>0</v>
          </cell>
        </row>
        <row r="163">
          <cell r="A163" t="str">
            <v>28PNH</v>
          </cell>
          <cell r="B163" t="str">
            <v>BTRY,43WHR,14.4V,8CELL,LITH,CP</v>
          </cell>
          <cell r="C163" t="str">
            <v>BATTERY</v>
          </cell>
          <cell r="D163">
            <v>16.23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16.23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899.07</v>
          </cell>
          <cell r="AE163">
            <v>42.17</v>
          </cell>
          <cell r="AF163">
            <v>0</v>
          </cell>
          <cell r="AG163">
            <v>0</v>
          </cell>
        </row>
        <row r="164">
          <cell r="A164" t="str">
            <v>28TMX</v>
          </cell>
          <cell r="B164" t="str">
            <v>ASSY,BZL,DIS,TFT,14.1,CRNA</v>
          </cell>
          <cell r="C164" t="str">
            <v>BEZEL</v>
          </cell>
          <cell r="D164">
            <v>188.4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188.4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3.19</v>
          </cell>
          <cell r="AE164">
            <v>0</v>
          </cell>
          <cell r="AF164">
            <v>0</v>
          </cell>
          <cell r="AG164">
            <v>0</v>
          </cell>
        </row>
        <row r="165">
          <cell r="A165" t="str">
            <v>28TMX</v>
          </cell>
          <cell r="B165" t="str">
            <v>HD,6.4GB,I,F2,12.5MM,IBM ACDIA</v>
          </cell>
          <cell r="C165" t="str">
            <v>HARD DRIVES</v>
          </cell>
          <cell r="D165">
            <v>188.4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188.4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110</v>
          </cell>
          <cell r="AE165">
            <v>0</v>
          </cell>
          <cell r="AF165">
            <v>0</v>
          </cell>
          <cell r="AG165">
            <v>0</v>
          </cell>
        </row>
        <row r="166">
          <cell r="A166" t="str">
            <v>292PY</v>
          </cell>
          <cell r="B166" t="str">
            <v>BATT (13.5K)</v>
          </cell>
          <cell r="C166" t="str">
            <v>BATTERY</v>
          </cell>
          <cell r="D166">
            <v>17.399999999999999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17.399999999999999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85.63</v>
          </cell>
          <cell r="AE166">
            <v>0</v>
          </cell>
          <cell r="AF166">
            <v>0</v>
          </cell>
          <cell r="AG166">
            <v>0</v>
          </cell>
        </row>
        <row r="167">
          <cell r="A167" t="str">
            <v>292PY</v>
          </cell>
          <cell r="B167" t="str">
            <v>ASSY,NBK,BASE,CPA,TFT,WW(EXCL LCD)</v>
          </cell>
          <cell r="C167" t="str">
            <v>MOJAVE (LATITUDE CP)</v>
          </cell>
          <cell r="D167">
            <v>17.399999999999999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17.399999999999999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310</v>
          </cell>
          <cell r="AE167">
            <v>0</v>
          </cell>
          <cell r="AF167">
            <v>0</v>
          </cell>
          <cell r="AG167">
            <v>0</v>
          </cell>
        </row>
        <row r="168">
          <cell r="A168" t="str">
            <v>2941E</v>
          </cell>
          <cell r="B168" t="str">
            <v>ASSY,BTRY,MAIN,60W,LIION,I7K</v>
          </cell>
          <cell r="C168" t="str">
            <v>BATTERY</v>
          </cell>
          <cell r="D168">
            <v>56.41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56.41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51.33</v>
          </cell>
          <cell r="AE168">
            <v>0</v>
          </cell>
          <cell r="AF168">
            <v>0</v>
          </cell>
          <cell r="AG168">
            <v>0</v>
          </cell>
        </row>
        <row r="169">
          <cell r="A169" t="str">
            <v>2954P</v>
          </cell>
          <cell r="B169" t="str">
            <v>ASSY,DVD,4X,MPEGII,I3500</v>
          </cell>
          <cell r="C169" t="str">
            <v>4x DVD(I35K)</v>
          </cell>
          <cell r="D169">
            <v>233.36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233.36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99.25</v>
          </cell>
          <cell r="AE169">
            <v>0</v>
          </cell>
          <cell r="AF169">
            <v>0</v>
          </cell>
          <cell r="AG169">
            <v>0</v>
          </cell>
        </row>
        <row r="170">
          <cell r="A170" t="str">
            <v>2981E</v>
          </cell>
          <cell r="B170" t="str">
            <v>ASSY,CRD,DCDR,MPEGII,INT,I7000</v>
          </cell>
          <cell r="C170" t="str">
            <v>ZIP DRIVE</v>
          </cell>
          <cell r="D170">
            <v>37.840000000000003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37.840000000000003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42.1</v>
          </cell>
          <cell r="AE170">
            <v>0</v>
          </cell>
          <cell r="AF170">
            <v>0</v>
          </cell>
          <cell r="AG170">
            <v>0</v>
          </cell>
        </row>
        <row r="171">
          <cell r="A171" t="str">
            <v>29YDE</v>
          </cell>
          <cell r="B171" t="str">
            <v>HD,6.4GB,I,F2,12.5MM,FJTSU-H11</v>
          </cell>
          <cell r="C171" t="str">
            <v>6.4GB 9.5MM FJTSU HDD</v>
          </cell>
          <cell r="D171">
            <v>117.33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117.33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61.71</v>
          </cell>
          <cell r="AE171">
            <v>31.55</v>
          </cell>
          <cell r="AF171">
            <v>0</v>
          </cell>
          <cell r="AG171">
            <v>0</v>
          </cell>
        </row>
        <row r="172">
          <cell r="A172" t="str">
            <v>29YTX</v>
          </cell>
          <cell r="B172" t="str">
            <v>ASSY,BZL,DIS,TFT,14.1,CRNA</v>
          </cell>
          <cell r="C172" t="str">
            <v>BEZEL</v>
          </cell>
          <cell r="D172">
            <v>98.6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98.6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87</v>
          </cell>
          <cell r="AE172">
            <v>0</v>
          </cell>
          <cell r="AF172">
            <v>0</v>
          </cell>
          <cell r="AG172">
            <v>0</v>
          </cell>
        </row>
        <row r="173">
          <cell r="A173" t="str">
            <v>2C509</v>
          </cell>
          <cell r="B173" t="str">
            <v>ASSY,CVR,TOP,LCD,12.1,CYP,BLUE</v>
          </cell>
          <cell r="C173" t="str">
            <v>CYCLONE BASE 15/300</v>
          </cell>
          <cell r="D173">
            <v>127.62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127.62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56.86</v>
          </cell>
          <cell r="AE173">
            <v>35.92</v>
          </cell>
          <cell r="AF173">
            <v>0</v>
          </cell>
          <cell r="AG173">
            <v>0</v>
          </cell>
        </row>
        <row r="174">
          <cell r="A174" t="str">
            <v>300RD</v>
          </cell>
          <cell r="B174" t="str">
            <v>ASSY,LCD,XGA,15.0,BACK,I7000</v>
          </cell>
          <cell r="C174" t="str">
            <v>BACK PANEL</v>
          </cell>
          <cell r="D174">
            <v>298.47000000000003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298.47000000000003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17.77</v>
          </cell>
          <cell r="AE174">
            <v>0</v>
          </cell>
          <cell r="AF174">
            <v>0</v>
          </cell>
          <cell r="AG174">
            <v>0</v>
          </cell>
        </row>
        <row r="175">
          <cell r="A175" t="str">
            <v>3018R</v>
          </cell>
          <cell r="B175" t="str">
            <v>NBK,BASE,13.3,TFT,PIII,CSx</v>
          </cell>
          <cell r="C175" t="str">
            <v>MACANUDO 13.3 PIII BASE</v>
          </cell>
          <cell r="D175">
            <v>739.53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739.53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310</v>
          </cell>
          <cell r="AE175">
            <v>0</v>
          </cell>
          <cell r="AF175">
            <v>0</v>
          </cell>
          <cell r="AG175">
            <v>0</v>
          </cell>
        </row>
        <row r="176">
          <cell r="A176" t="str">
            <v>3038U</v>
          </cell>
          <cell r="B176" t="str">
            <v>HD,6.4GB,I,F2,12.5MM,IBM ACDIA</v>
          </cell>
          <cell r="C176" t="str">
            <v>HARD DRIVES</v>
          </cell>
          <cell r="D176">
            <v>133.03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133.03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310</v>
          </cell>
          <cell r="AE176">
            <v>0</v>
          </cell>
          <cell r="AF176">
            <v>0</v>
          </cell>
          <cell r="AG176">
            <v>0</v>
          </cell>
        </row>
        <row r="177">
          <cell r="A177" t="str">
            <v>309DW</v>
          </cell>
          <cell r="B177" t="str">
            <v>MOD,MDM,NTWK,NBK,XCOM,LAT,APCC (LATITUDE)</v>
          </cell>
          <cell r="C177" t="str">
            <v>REALPORT</v>
          </cell>
          <cell r="D177">
            <v>3.53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3.53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10.119999999999999</v>
          </cell>
          <cell r="AE177">
            <v>0</v>
          </cell>
          <cell r="AF177">
            <v>0</v>
          </cell>
          <cell r="AG177">
            <v>0</v>
          </cell>
        </row>
        <row r="178">
          <cell r="A178" t="str">
            <v>30TFW</v>
          </cell>
          <cell r="B178" t="str">
            <v>CASE,CRYG,LTHR,NBK,I7500</v>
          </cell>
          <cell r="C178" t="str">
            <v>CARRYING CASE</v>
          </cell>
          <cell r="D178">
            <v>21.13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21.13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110</v>
          </cell>
          <cell r="AE178">
            <v>0</v>
          </cell>
          <cell r="AF178">
            <v>0</v>
          </cell>
          <cell r="AG178">
            <v>0</v>
          </cell>
        </row>
        <row r="179">
          <cell r="A179" t="str">
            <v>3149C</v>
          </cell>
          <cell r="B179" t="str">
            <v>BTRY,43WHR,14.4V,8CELL,LITH,CP</v>
          </cell>
          <cell r="C179" t="str">
            <v>BATTERY</v>
          </cell>
          <cell r="D179">
            <v>46.5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46.5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89</v>
          </cell>
          <cell r="AE179">
            <v>0</v>
          </cell>
          <cell r="AF179">
            <v>0</v>
          </cell>
          <cell r="AG179">
            <v>0</v>
          </cell>
        </row>
        <row r="180">
          <cell r="A180" t="str">
            <v>314KR</v>
          </cell>
          <cell r="B180" t="str">
            <v>ASSY,CVR,TOP,LCD,12.1,CYP,BLUE</v>
          </cell>
          <cell r="C180" t="str">
            <v>HARD DRIVES 14G IBM</v>
          </cell>
          <cell r="D180">
            <v>284.37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284.37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85.17</v>
          </cell>
          <cell r="AE180">
            <v>0</v>
          </cell>
          <cell r="AF180">
            <v>0</v>
          </cell>
          <cell r="AG180">
            <v>0</v>
          </cell>
        </row>
        <row r="181">
          <cell r="A181" t="str">
            <v>315HM</v>
          </cell>
          <cell r="B181" t="str">
            <v>ASSY,CAGE,MET,THRM SOLN,I7000</v>
          </cell>
          <cell r="C181" t="str">
            <v>CYCLONE BASE 15/300</v>
          </cell>
          <cell r="D181">
            <v>159.9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159.9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51.2</v>
          </cell>
          <cell r="AE181">
            <v>35.57</v>
          </cell>
          <cell r="AF181">
            <v>0</v>
          </cell>
          <cell r="AG181">
            <v>0</v>
          </cell>
        </row>
        <row r="182">
          <cell r="A182" t="str">
            <v>3173D</v>
          </cell>
          <cell r="B182" t="str">
            <v>BATT (13.5K)</v>
          </cell>
          <cell r="C182" t="str">
            <v>BATTERY</v>
          </cell>
          <cell r="D182">
            <v>48.99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48.99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51.2</v>
          </cell>
          <cell r="AE182">
            <v>23.3</v>
          </cell>
          <cell r="AF182">
            <v>0</v>
          </cell>
          <cell r="AG182">
            <v>0</v>
          </cell>
        </row>
        <row r="183">
          <cell r="A183" t="str">
            <v>3177U</v>
          </cell>
          <cell r="B183" t="str">
            <v>ASSY,BZL,DIS,TFT,14.1,CRNA</v>
          </cell>
          <cell r="C183" t="str">
            <v>BEZEL</v>
          </cell>
          <cell r="D183">
            <v>165.51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165.51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99.48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31NCC</v>
          </cell>
          <cell r="B184" t="str">
            <v>KIT,CRD,NTWK,10/100,3COM,V2</v>
          </cell>
          <cell r="C184" t="str">
            <v>Network Card</v>
          </cell>
          <cell r="D184">
            <v>504.47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504.47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27.28</v>
          </cell>
          <cell r="AE184">
            <v>0</v>
          </cell>
          <cell r="AF184">
            <v>0</v>
          </cell>
          <cell r="AG184">
            <v>0</v>
          </cell>
        </row>
        <row r="185">
          <cell r="A185" t="str">
            <v>31YMK</v>
          </cell>
          <cell r="B185" t="str">
            <v>10.0GB 9.5mm IBM (JASPER-L)</v>
          </cell>
          <cell r="C185" t="str">
            <v>HARD DRIVES</v>
          </cell>
          <cell r="D185">
            <v>78</v>
          </cell>
          <cell r="E185">
            <v>78</v>
          </cell>
          <cell r="F185">
            <v>76</v>
          </cell>
          <cell r="G185">
            <v>76</v>
          </cell>
          <cell r="H185">
            <v>76</v>
          </cell>
          <cell r="I185">
            <v>76</v>
          </cell>
          <cell r="J185">
            <v>76</v>
          </cell>
          <cell r="K185">
            <v>76</v>
          </cell>
          <cell r="L185">
            <v>76</v>
          </cell>
          <cell r="M185">
            <v>76</v>
          </cell>
          <cell r="N185">
            <v>76</v>
          </cell>
          <cell r="O185">
            <v>76</v>
          </cell>
          <cell r="P185">
            <v>76</v>
          </cell>
          <cell r="Q185">
            <v>78</v>
          </cell>
          <cell r="R185">
            <v>78</v>
          </cell>
          <cell r="S185">
            <v>76</v>
          </cell>
          <cell r="T185">
            <v>76</v>
          </cell>
          <cell r="U185">
            <v>76</v>
          </cell>
          <cell r="V185">
            <v>76</v>
          </cell>
          <cell r="W185">
            <v>76</v>
          </cell>
          <cell r="X185">
            <v>76</v>
          </cell>
          <cell r="Y185">
            <v>76</v>
          </cell>
          <cell r="Z185">
            <v>76</v>
          </cell>
          <cell r="AA185">
            <v>76</v>
          </cell>
          <cell r="AB185">
            <v>76</v>
          </cell>
          <cell r="AC185">
            <v>76</v>
          </cell>
          <cell r="AD185">
            <v>905.08</v>
          </cell>
          <cell r="AE185">
            <v>0</v>
          </cell>
          <cell r="AF185">
            <v>0</v>
          </cell>
          <cell r="AG185">
            <v>0</v>
          </cell>
        </row>
        <row r="186">
          <cell r="A186" t="str">
            <v>3205D</v>
          </cell>
          <cell r="B186" t="str">
            <v>ZIP (I35K)</v>
          </cell>
          <cell r="C186" t="str">
            <v>ZIP DRIVE</v>
          </cell>
          <cell r="D186">
            <v>97.86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97.86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370</v>
          </cell>
          <cell r="AE186">
            <v>0</v>
          </cell>
          <cell r="AF186">
            <v>0</v>
          </cell>
          <cell r="AG186">
            <v>0</v>
          </cell>
        </row>
        <row r="187">
          <cell r="A187" t="str">
            <v>3211P</v>
          </cell>
          <cell r="B187" t="str">
            <v>HD,6.4GB,I,F2,12.5MM,FJTSU-H11</v>
          </cell>
          <cell r="C187" t="str">
            <v>6.4GB 9.5MM FJTSU HDD</v>
          </cell>
          <cell r="D187">
            <v>123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123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419.53</v>
          </cell>
          <cell r="AE187">
            <v>0</v>
          </cell>
          <cell r="AF187">
            <v>0</v>
          </cell>
          <cell r="AG187">
            <v>0</v>
          </cell>
        </row>
        <row r="188">
          <cell r="A188" t="str">
            <v>3264X</v>
          </cell>
          <cell r="B188" t="str">
            <v>ASSY,CVR,TOP,LCD,12.1,CYP,BLUE</v>
          </cell>
          <cell r="C188" t="str">
            <v>TOP COVER</v>
          </cell>
          <cell r="D188">
            <v>201</v>
          </cell>
          <cell r="E188">
            <v>190</v>
          </cell>
          <cell r="F188">
            <v>185</v>
          </cell>
          <cell r="G188">
            <v>185</v>
          </cell>
          <cell r="H188">
            <v>185</v>
          </cell>
          <cell r="I188">
            <v>185</v>
          </cell>
          <cell r="J188">
            <v>185</v>
          </cell>
          <cell r="K188">
            <v>185</v>
          </cell>
          <cell r="L188">
            <v>185</v>
          </cell>
          <cell r="M188">
            <v>185</v>
          </cell>
          <cell r="N188">
            <v>185</v>
          </cell>
          <cell r="O188">
            <v>185</v>
          </cell>
          <cell r="P188">
            <v>185</v>
          </cell>
          <cell r="Q188">
            <v>201</v>
          </cell>
          <cell r="R188">
            <v>190</v>
          </cell>
          <cell r="S188">
            <v>185</v>
          </cell>
          <cell r="T188">
            <v>185</v>
          </cell>
          <cell r="U188">
            <v>185</v>
          </cell>
          <cell r="V188">
            <v>185</v>
          </cell>
          <cell r="W188">
            <v>185</v>
          </cell>
          <cell r="X188">
            <v>185</v>
          </cell>
          <cell r="Y188">
            <v>185</v>
          </cell>
          <cell r="Z188">
            <v>185</v>
          </cell>
          <cell r="AA188">
            <v>185</v>
          </cell>
          <cell r="AB188">
            <v>185</v>
          </cell>
          <cell r="AC188">
            <v>185</v>
          </cell>
          <cell r="AD188">
            <v>17.22</v>
          </cell>
          <cell r="AE188">
            <v>0</v>
          </cell>
          <cell r="AF188">
            <v>0</v>
          </cell>
          <cell r="AG188">
            <v>0</v>
          </cell>
        </row>
        <row r="189">
          <cell r="A189" t="str">
            <v>3284D</v>
          </cell>
          <cell r="B189" t="str">
            <v>ASSY,LCD,XGA,15.0,BACK,I7000</v>
          </cell>
          <cell r="C189" t="str">
            <v>BACK PANEL</v>
          </cell>
          <cell r="D189">
            <v>27.29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27.29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436.19</v>
          </cell>
          <cell r="AE189">
            <v>0</v>
          </cell>
          <cell r="AF189">
            <v>0</v>
          </cell>
          <cell r="AG189">
            <v>0</v>
          </cell>
        </row>
        <row r="190">
          <cell r="A190" t="str">
            <v>32WYJ</v>
          </cell>
          <cell r="B190" t="str">
            <v>CASE,CRYG,LTHR,NBK,I7500</v>
          </cell>
          <cell r="C190" t="str">
            <v>CARRYING CASE</v>
          </cell>
          <cell r="D190">
            <v>97.24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97.24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48.26</v>
          </cell>
          <cell r="AE190">
            <v>0</v>
          </cell>
          <cell r="AF190">
            <v>0</v>
          </cell>
          <cell r="AG190">
            <v>0</v>
          </cell>
        </row>
        <row r="191">
          <cell r="A191" t="str">
            <v>3352C</v>
          </cell>
          <cell r="B191" t="str">
            <v>HD,6.4GB,I,F2,12.5MM,IBM ACDIA</v>
          </cell>
          <cell r="C191" t="str">
            <v>HARD DRIVES</v>
          </cell>
          <cell r="D191">
            <v>170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170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10.09</v>
          </cell>
          <cell r="AE191">
            <v>0</v>
          </cell>
          <cell r="AF191">
            <v>0</v>
          </cell>
          <cell r="AG191">
            <v>0</v>
          </cell>
        </row>
        <row r="192">
          <cell r="A192" t="str">
            <v>3358T</v>
          </cell>
          <cell r="B192" t="str">
            <v>MOD,MDM,NTWK,NBK,XCOM,LAT,APCC (LATITUDE)</v>
          </cell>
          <cell r="C192" t="str">
            <v>REALPORT</v>
          </cell>
          <cell r="D192">
            <v>96.71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96.71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1053.1500000000001</v>
          </cell>
          <cell r="AE192">
            <v>0</v>
          </cell>
          <cell r="AF192">
            <v>0</v>
          </cell>
          <cell r="AG192">
            <v>0</v>
          </cell>
        </row>
        <row r="193">
          <cell r="A193" t="str">
            <v>33GEF</v>
          </cell>
          <cell r="B193" t="str">
            <v>MOD,LCD,XGA,15.0,VAS,I7000</v>
          </cell>
          <cell r="C193" t="str">
            <v>CYCLONE BASE 15/300</v>
          </cell>
          <cell r="D193">
            <v>76</v>
          </cell>
          <cell r="E193">
            <v>76</v>
          </cell>
          <cell r="F193">
            <v>76</v>
          </cell>
          <cell r="G193">
            <v>76</v>
          </cell>
          <cell r="H193">
            <v>76</v>
          </cell>
          <cell r="I193">
            <v>76</v>
          </cell>
          <cell r="J193">
            <v>76</v>
          </cell>
          <cell r="K193">
            <v>76</v>
          </cell>
          <cell r="L193">
            <v>76</v>
          </cell>
          <cell r="M193">
            <v>76</v>
          </cell>
          <cell r="N193">
            <v>76</v>
          </cell>
          <cell r="O193">
            <v>76</v>
          </cell>
          <cell r="P193">
            <v>76</v>
          </cell>
          <cell r="Q193">
            <v>76</v>
          </cell>
          <cell r="R193">
            <v>76</v>
          </cell>
          <cell r="S193">
            <v>76</v>
          </cell>
          <cell r="T193">
            <v>76</v>
          </cell>
          <cell r="U193">
            <v>76</v>
          </cell>
          <cell r="V193">
            <v>76</v>
          </cell>
          <cell r="W193">
            <v>76</v>
          </cell>
          <cell r="X193">
            <v>76</v>
          </cell>
          <cell r="Y193">
            <v>76</v>
          </cell>
          <cell r="Z193">
            <v>76</v>
          </cell>
          <cell r="AA193">
            <v>76</v>
          </cell>
          <cell r="AB193">
            <v>76</v>
          </cell>
          <cell r="AC193">
            <v>76</v>
          </cell>
          <cell r="AD193">
            <v>13.79</v>
          </cell>
          <cell r="AE193">
            <v>0</v>
          </cell>
          <cell r="AF193">
            <v>0</v>
          </cell>
          <cell r="AG193">
            <v>0</v>
          </cell>
        </row>
        <row r="194">
          <cell r="A194" t="str">
            <v>33JDG</v>
          </cell>
          <cell r="B194" t="str">
            <v>12.1" LCD</v>
          </cell>
          <cell r="C194" t="str">
            <v>LCD 12.1"  CORONA</v>
          </cell>
          <cell r="D194">
            <v>56.86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56.86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368</v>
          </cell>
          <cell r="AE194">
            <v>0</v>
          </cell>
          <cell r="AF194">
            <v>0</v>
          </cell>
          <cell r="AG194">
            <v>0</v>
          </cell>
        </row>
        <row r="195">
          <cell r="A195" t="str">
            <v>33KHU</v>
          </cell>
          <cell r="B195" t="str">
            <v>ASSY,PPR,I/O,NBK,I7000</v>
          </cell>
          <cell r="C195" t="str">
            <v>PORT REPLICATOR</v>
          </cell>
          <cell r="D195">
            <v>17.420000000000002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17.420000000000002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19.91</v>
          </cell>
          <cell r="AE195">
            <v>0</v>
          </cell>
          <cell r="AF195">
            <v>0</v>
          </cell>
          <cell r="AG195">
            <v>0</v>
          </cell>
        </row>
        <row r="196">
          <cell r="A196" t="str">
            <v>33YFD</v>
          </cell>
          <cell r="B196" t="str">
            <v>HD,4.8GB,I,F2,9.5MM,IBM, BISCAYNE</v>
          </cell>
          <cell r="C196" t="str">
            <v>4.8GB 9.5MM IBM HDD (BISCAYNE)</v>
          </cell>
          <cell r="D196">
            <v>347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347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386.82</v>
          </cell>
          <cell r="AE196">
            <v>0</v>
          </cell>
          <cell r="AF196">
            <v>0</v>
          </cell>
          <cell r="AG196">
            <v>0</v>
          </cell>
        </row>
        <row r="197">
          <cell r="A197" t="str">
            <v>33YFD</v>
          </cell>
          <cell r="B197" t="str">
            <v>MDM,56K,V90,PCMCIA,FF,PSION,WW</v>
          </cell>
          <cell r="C197" t="str">
            <v>MODEM</v>
          </cell>
          <cell r="D197">
            <v>347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347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21.16</v>
          </cell>
          <cell r="AE197">
            <v>0</v>
          </cell>
          <cell r="AF197">
            <v>0</v>
          </cell>
          <cell r="AG197">
            <v>0</v>
          </cell>
        </row>
        <row r="198">
          <cell r="A198" t="str">
            <v>3440E</v>
          </cell>
          <cell r="B198" t="str">
            <v>ASSY,BZL,DIS,TFT,14.1,CRNA</v>
          </cell>
          <cell r="C198" t="str">
            <v>BEZEL</v>
          </cell>
          <cell r="D198">
            <v>3.19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3.19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71.790000000000006</v>
          </cell>
          <cell r="AE198">
            <v>37.26</v>
          </cell>
          <cell r="AF198">
            <v>0</v>
          </cell>
          <cell r="AG198">
            <v>0</v>
          </cell>
        </row>
        <row r="199">
          <cell r="A199" t="str">
            <v>3442U</v>
          </cell>
          <cell r="B199" t="str">
            <v>ASSY,CVR,TOP,LCD,14.1,CYP,GRY</v>
          </cell>
          <cell r="C199" t="str">
            <v>TOP COVER</v>
          </cell>
          <cell r="D199">
            <v>110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110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27.21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347XU</v>
          </cell>
          <cell r="B200" t="str">
            <v>MOD,DS,CDOC2,TRAY,STND,US,AP</v>
          </cell>
          <cell r="C200" t="str">
            <v>HUMIDOR</v>
          </cell>
          <cell r="D200">
            <v>89</v>
          </cell>
          <cell r="E200">
            <v>86</v>
          </cell>
          <cell r="F200">
            <v>86</v>
          </cell>
          <cell r="G200">
            <v>86</v>
          </cell>
          <cell r="H200">
            <v>86</v>
          </cell>
          <cell r="I200">
            <v>86</v>
          </cell>
          <cell r="J200">
            <v>86</v>
          </cell>
          <cell r="K200">
            <v>86</v>
          </cell>
          <cell r="L200">
            <v>86</v>
          </cell>
          <cell r="M200">
            <v>86</v>
          </cell>
          <cell r="N200">
            <v>86</v>
          </cell>
          <cell r="O200">
            <v>86</v>
          </cell>
          <cell r="P200">
            <v>86</v>
          </cell>
          <cell r="Q200">
            <v>89</v>
          </cell>
          <cell r="R200">
            <v>86</v>
          </cell>
          <cell r="S200">
            <v>86</v>
          </cell>
          <cell r="T200">
            <v>86</v>
          </cell>
          <cell r="U200">
            <v>86</v>
          </cell>
          <cell r="V200">
            <v>86</v>
          </cell>
          <cell r="W200">
            <v>86</v>
          </cell>
          <cell r="X200">
            <v>86</v>
          </cell>
          <cell r="Y200">
            <v>86</v>
          </cell>
          <cell r="Z200">
            <v>86</v>
          </cell>
          <cell r="AA200">
            <v>86</v>
          </cell>
          <cell r="AB200">
            <v>86</v>
          </cell>
          <cell r="AC200">
            <v>86</v>
          </cell>
          <cell r="AD200">
            <v>811.5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34FDX</v>
          </cell>
          <cell r="B201" t="str">
            <v>ASSY,CVR,TOP,LCD,12.1,CYP,BLUE</v>
          </cell>
          <cell r="C201" t="str">
            <v>TOP COVER</v>
          </cell>
          <cell r="D201">
            <v>76.510000000000005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76.510000000000005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86.29</v>
          </cell>
          <cell r="AE201">
            <v>7.73</v>
          </cell>
          <cell r="AF201">
            <v>0</v>
          </cell>
          <cell r="AG201">
            <v>0</v>
          </cell>
        </row>
        <row r="202">
          <cell r="A202" t="str">
            <v>34GCV</v>
          </cell>
          <cell r="B202" t="str">
            <v>ASSY,CAGE,MET,THRM SOLN,I7000</v>
          </cell>
          <cell r="C202" t="str">
            <v>HEATSINK &amp; FAN</v>
          </cell>
          <cell r="D202">
            <v>51.2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51.2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39.39</v>
          </cell>
          <cell r="AE202">
            <v>0</v>
          </cell>
          <cell r="AF202">
            <v>0</v>
          </cell>
          <cell r="AG202">
            <v>0</v>
          </cell>
        </row>
        <row r="203">
          <cell r="A203" t="str">
            <v>34GCV</v>
          </cell>
          <cell r="B203" t="str">
            <v>HD,4.8GB,I,F2,9.5MM,IBM, BISCAYNE</v>
          </cell>
          <cell r="C203" t="str">
            <v>4.8GB 9.5MM IBM HDD (BISCAYNE)</v>
          </cell>
          <cell r="D203">
            <v>51.2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51.2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23.05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34YUU</v>
          </cell>
          <cell r="B204" t="str">
            <v>MOD,LCD,XGA,15.0,VAS,I7000</v>
          </cell>
          <cell r="C204" t="str">
            <v>CYCLONE LCD VA</v>
          </cell>
          <cell r="D204">
            <v>82.19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82.19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3.73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3509T</v>
          </cell>
          <cell r="B205" t="str">
            <v>CASE,CRYG,LTHR,NBK,I7500</v>
          </cell>
          <cell r="C205" t="str">
            <v>CARRYING CASE</v>
          </cell>
          <cell r="D205">
            <v>42.1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42.1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34.090000000000003</v>
          </cell>
          <cell r="AE205">
            <v>2.69</v>
          </cell>
          <cell r="AF205">
            <v>0</v>
          </cell>
          <cell r="AG205">
            <v>0</v>
          </cell>
        </row>
        <row r="206">
          <cell r="A206" t="str">
            <v>3523T</v>
          </cell>
          <cell r="B206" t="str">
            <v>MOD,BTRY,MN#2,79W,12,LIION,I75</v>
          </cell>
          <cell r="C206" t="str">
            <v>BATTERY</v>
          </cell>
          <cell r="D206">
            <v>61.71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61.71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210.8</v>
          </cell>
          <cell r="AE206">
            <v>0</v>
          </cell>
          <cell r="AF206">
            <v>0</v>
          </cell>
          <cell r="AG206">
            <v>0</v>
          </cell>
        </row>
        <row r="207">
          <cell r="A207" t="str">
            <v>3546D</v>
          </cell>
          <cell r="B207" t="str">
            <v>DVD ,8X TSHBA,D-PTG,(I3800)</v>
          </cell>
          <cell r="C207" t="str">
            <v>HARD DRIVES 14G IBM</v>
          </cell>
          <cell r="D207">
            <v>370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370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8.9700000000000006</v>
          </cell>
          <cell r="AE207">
            <v>0</v>
          </cell>
          <cell r="AF207">
            <v>0</v>
          </cell>
          <cell r="AG207">
            <v>0</v>
          </cell>
        </row>
        <row r="208">
          <cell r="A208" t="str">
            <v>3587E</v>
          </cell>
          <cell r="B208" t="str">
            <v>CD, 680M, 24X, TOSHIBA (LOW COST) (LATITUDE)</v>
          </cell>
          <cell r="C208" t="str">
            <v>CYCLONE BASE 15/300</v>
          </cell>
          <cell r="D208">
            <v>419.53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419.53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315</v>
          </cell>
          <cell r="AE208">
            <v>3.31</v>
          </cell>
          <cell r="AF208">
            <v>0</v>
          </cell>
          <cell r="AG208">
            <v>0</v>
          </cell>
        </row>
        <row r="209">
          <cell r="A209" t="str">
            <v>35JXG</v>
          </cell>
          <cell r="B209" t="str">
            <v>ASSY,PPR,I/O,NBK,I7000</v>
          </cell>
          <cell r="C209" t="str">
            <v>PORT REPLICATOR</v>
          </cell>
          <cell r="D209">
            <v>17.18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17.18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58.43</v>
          </cell>
          <cell r="AE209">
            <v>0</v>
          </cell>
          <cell r="AF209">
            <v>0</v>
          </cell>
          <cell r="AG209">
            <v>0</v>
          </cell>
        </row>
        <row r="210">
          <cell r="A210" t="str">
            <v>35RXU</v>
          </cell>
          <cell r="B210" t="str">
            <v>ASSY,LCD,TFT,13.3",CPA,SAMSUNG</v>
          </cell>
          <cell r="C210" t="str">
            <v>MOJAVE 13.3" LCD</v>
          </cell>
          <cell r="D210">
            <v>146.12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146.12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21.67</v>
          </cell>
          <cell r="AE210">
            <v>0</v>
          </cell>
          <cell r="AF210">
            <v>0</v>
          </cell>
          <cell r="AG210">
            <v>0</v>
          </cell>
        </row>
        <row r="211">
          <cell r="A211" t="str">
            <v>35WRF</v>
          </cell>
          <cell r="B211" t="str">
            <v>BATT (LAT)</v>
          </cell>
          <cell r="C211" t="str">
            <v>BATTERY</v>
          </cell>
          <cell r="D211">
            <v>398.13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398.13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21.67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361GX</v>
          </cell>
          <cell r="B212" t="str">
            <v>CD,680M,I,EXT,EUR,LT266T</v>
          </cell>
          <cell r="C212" t="str">
            <v>12X CD ROM (Halifax)</v>
          </cell>
          <cell r="D212">
            <v>45.99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45.99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21.67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362RH</v>
          </cell>
          <cell r="B213" t="str">
            <v>HD,6.4GB,I,F2,12.5MM,FJTSU H10</v>
          </cell>
          <cell r="C213" t="str">
            <v>CD-RW</v>
          </cell>
          <cell r="D213">
            <v>10.09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10.09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192.76</v>
          </cell>
          <cell r="AE213">
            <v>0</v>
          </cell>
          <cell r="AF213">
            <v>0</v>
          </cell>
          <cell r="AG213">
            <v>0</v>
          </cell>
        </row>
        <row r="214">
          <cell r="A214" t="str">
            <v>3712T</v>
          </cell>
          <cell r="B214" t="str">
            <v>ASSY,CVR,TOP,LCD,14.1,CYP,GRY</v>
          </cell>
          <cell r="C214" t="str">
            <v>TOP COVER</v>
          </cell>
          <cell r="D214">
            <v>30.63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30.63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13.75</v>
          </cell>
          <cell r="AE214">
            <v>56.45</v>
          </cell>
          <cell r="AF214">
            <v>0</v>
          </cell>
          <cell r="AG214">
            <v>0</v>
          </cell>
        </row>
        <row r="215">
          <cell r="A215" t="str">
            <v>3735R</v>
          </cell>
          <cell r="B215" t="str">
            <v>MOD,DS,CDOC2,TRAY,STND,US,AP</v>
          </cell>
          <cell r="C215" t="str">
            <v>HUMIDOR</v>
          </cell>
          <cell r="D215">
            <v>286.68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286.68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4.0599999999999996</v>
          </cell>
          <cell r="AE215">
            <v>0</v>
          </cell>
          <cell r="AF215">
            <v>0</v>
          </cell>
          <cell r="AG215">
            <v>0</v>
          </cell>
          <cell r="AH215">
            <v>23.32</v>
          </cell>
          <cell r="AI215">
            <v>23.32</v>
          </cell>
          <cell r="AJ215">
            <v>23.32</v>
          </cell>
          <cell r="AK215">
            <v>23.32</v>
          </cell>
          <cell r="AL215">
            <v>23.32</v>
          </cell>
          <cell r="AM215">
            <v>23.32</v>
          </cell>
          <cell r="AN215">
            <v>23.32</v>
          </cell>
          <cell r="AO215">
            <v>23.32</v>
          </cell>
        </row>
        <row r="216">
          <cell r="A216" t="str">
            <v>3749T</v>
          </cell>
          <cell r="B216" t="str">
            <v>ASSY,CVR,TOP,LCD,12.1,CYP,BLUE</v>
          </cell>
          <cell r="C216" t="str">
            <v>TOP COVER</v>
          </cell>
          <cell r="D216">
            <v>35.86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35.86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19.91</v>
          </cell>
          <cell r="AE216">
            <v>0</v>
          </cell>
          <cell r="AF216">
            <v>0</v>
          </cell>
          <cell r="AG216">
            <v>0</v>
          </cell>
        </row>
        <row r="217">
          <cell r="A217" t="str">
            <v>3759C</v>
          </cell>
          <cell r="B217" t="str">
            <v>ASSY,CAGE,MET,THRM SOLN,I7000</v>
          </cell>
          <cell r="C217" t="str">
            <v>HEATSINK &amp; FAN</v>
          </cell>
          <cell r="D217">
            <v>13.92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13.92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0.08</v>
          </cell>
          <cell r="AE217">
            <v>0</v>
          </cell>
          <cell r="AF217">
            <v>0</v>
          </cell>
          <cell r="AG217">
            <v>0</v>
          </cell>
        </row>
        <row r="218">
          <cell r="A218" t="str">
            <v>37TTK</v>
          </cell>
          <cell r="B218" t="str">
            <v>MOD,MDM,NTWK,XCOM,V2,INSP,NZ (INSPIRON)</v>
          </cell>
          <cell r="C218" t="str">
            <v>REALPORT</v>
          </cell>
          <cell r="D218">
            <v>300</v>
          </cell>
          <cell r="E218">
            <v>275</v>
          </cell>
          <cell r="F218">
            <v>265</v>
          </cell>
          <cell r="G218">
            <v>265</v>
          </cell>
          <cell r="H218">
            <v>265</v>
          </cell>
          <cell r="I218">
            <v>265</v>
          </cell>
          <cell r="J218">
            <v>265</v>
          </cell>
          <cell r="K218">
            <v>265</v>
          </cell>
          <cell r="L218">
            <v>265</v>
          </cell>
          <cell r="M218">
            <v>265</v>
          </cell>
          <cell r="N218">
            <v>265</v>
          </cell>
          <cell r="O218">
            <v>265</v>
          </cell>
          <cell r="P218">
            <v>265</v>
          </cell>
          <cell r="Q218">
            <v>300</v>
          </cell>
          <cell r="R218">
            <v>275</v>
          </cell>
          <cell r="S218">
            <v>265</v>
          </cell>
          <cell r="T218">
            <v>265</v>
          </cell>
          <cell r="U218">
            <v>265</v>
          </cell>
          <cell r="V218">
            <v>265</v>
          </cell>
          <cell r="W218">
            <v>265</v>
          </cell>
          <cell r="X218">
            <v>265</v>
          </cell>
          <cell r="Y218">
            <v>265</v>
          </cell>
          <cell r="Z218">
            <v>265</v>
          </cell>
          <cell r="AA218">
            <v>265</v>
          </cell>
          <cell r="AB218">
            <v>265</v>
          </cell>
          <cell r="AC218">
            <v>265</v>
          </cell>
          <cell r="AD218">
            <v>21.16</v>
          </cell>
          <cell r="AE218">
            <v>350</v>
          </cell>
          <cell r="AF218">
            <v>0</v>
          </cell>
          <cell r="AG218">
            <v>0</v>
          </cell>
          <cell r="AH218">
            <v>405</v>
          </cell>
        </row>
        <row r="219">
          <cell r="A219" t="str">
            <v>3808D</v>
          </cell>
          <cell r="B219" t="str">
            <v>DVD,17G,4X-24X,INT, NBK, TOSHIBA (INSPIRON 7000)</v>
          </cell>
          <cell r="C219" t="str">
            <v>4X DVD</v>
          </cell>
          <cell r="D219">
            <v>131.5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131.5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15.03</v>
          </cell>
          <cell r="AE219">
            <v>245</v>
          </cell>
          <cell r="AF219">
            <v>0</v>
          </cell>
          <cell r="AG219">
            <v>0</v>
          </cell>
        </row>
        <row r="220">
          <cell r="A220" t="str">
            <v>3823E</v>
          </cell>
          <cell r="B220" t="str">
            <v>CRD,VID,DECODER,PCMCIA,MP</v>
          </cell>
          <cell r="C220" t="str">
            <v>Notebook DVD / MPEG II</v>
          </cell>
          <cell r="D220">
            <v>71.790000000000006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71.790000000000006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126</v>
          </cell>
          <cell r="AE220">
            <v>0</v>
          </cell>
          <cell r="AF220">
            <v>0</v>
          </cell>
          <cell r="AG220">
            <v>0</v>
          </cell>
        </row>
        <row r="221">
          <cell r="A221" t="str">
            <v>3825T</v>
          </cell>
          <cell r="B221" t="str">
            <v>KIT,CRD,NTWK,10/100,3COM,V2.6</v>
          </cell>
          <cell r="C221" t="str">
            <v>Network Card</v>
          </cell>
          <cell r="D221">
            <v>27.21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27.21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436.44</v>
          </cell>
          <cell r="AE221">
            <v>0</v>
          </cell>
          <cell r="AF221">
            <v>0</v>
          </cell>
          <cell r="AG221">
            <v>0</v>
          </cell>
        </row>
        <row r="222">
          <cell r="A222" t="str">
            <v>382EG</v>
          </cell>
          <cell r="B222" t="str">
            <v>KIT,CRD,NTWK,10/100,3COM,V2.6</v>
          </cell>
          <cell r="C222" t="str">
            <v>Network Card</v>
          </cell>
          <cell r="D222">
            <v>648.47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648.47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85.84</v>
          </cell>
          <cell r="AE222">
            <v>0</v>
          </cell>
          <cell r="AF222">
            <v>0</v>
          </cell>
          <cell r="AG222">
            <v>0</v>
          </cell>
        </row>
        <row r="223">
          <cell r="A223" t="str">
            <v>3850E</v>
          </cell>
          <cell r="B223" t="str">
            <v>ASSY,PPR,I/O,NBK,I7000</v>
          </cell>
          <cell r="C223" t="str">
            <v>PORT REPLICATOR</v>
          </cell>
          <cell r="D223">
            <v>83.74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83.74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885.28</v>
          </cell>
          <cell r="AE223">
            <v>0</v>
          </cell>
          <cell r="AF223">
            <v>0</v>
          </cell>
          <cell r="AG223">
            <v>0</v>
          </cell>
        </row>
        <row r="224">
          <cell r="A224" t="str">
            <v>386YG</v>
          </cell>
          <cell r="B224" t="str">
            <v>LS 120 MOD (APCC)</v>
          </cell>
          <cell r="C224" t="str">
            <v>LS 120</v>
          </cell>
          <cell r="D224">
            <v>39.340000000000003</v>
          </cell>
          <cell r="E224">
            <v>36.36</v>
          </cell>
          <cell r="F224">
            <v>36.36</v>
          </cell>
          <cell r="G224">
            <v>36.36</v>
          </cell>
          <cell r="H224">
            <v>36.36</v>
          </cell>
          <cell r="I224">
            <v>36.36</v>
          </cell>
          <cell r="J224">
            <v>36.36</v>
          </cell>
          <cell r="K224">
            <v>36.36</v>
          </cell>
          <cell r="L224">
            <v>36.36</v>
          </cell>
          <cell r="M224">
            <v>36.36</v>
          </cell>
          <cell r="N224">
            <v>36.36</v>
          </cell>
          <cell r="O224">
            <v>36.36</v>
          </cell>
          <cell r="P224">
            <v>36.36</v>
          </cell>
          <cell r="Q224">
            <v>39.340000000000003</v>
          </cell>
          <cell r="R224">
            <v>36.36</v>
          </cell>
          <cell r="S224">
            <v>36.36</v>
          </cell>
          <cell r="T224">
            <v>36.36</v>
          </cell>
          <cell r="U224">
            <v>36.36</v>
          </cell>
          <cell r="V224">
            <v>36.36</v>
          </cell>
          <cell r="W224">
            <v>36.36</v>
          </cell>
          <cell r="X224">
            <v>36.36</v>
          </cell>
          <cell r="Y224">
            <v>36.36</v>
          </cell>
          <cell r="Z224">
            <v>36.36</v>
          </cell>
          <cell r="AA224">
            <v>36.36</v>
          </cell>
          <cell r="AB224">
            <v>36.36</v>
          </cell>
          <cell r="AC224">
            <v>36.36</v>
          </cell>
          <cell r="AD224">
            <v>91.22</v>
          </cell>
          <cell r="AE224">
            <v>31.61</v>
          </cell>
          <cell r="AF224">
            <v>0</v>
          </cell>
          <cell r="AG224">
            <v>0</v>
          </cell>
        </row>
        <row r="225">
          <cell r="A225" t="str">
            <v>38DPW</v>
          </cell>
          <cell r="B225" t="str">
            <v>MOD,LCD,XGA,15.0,VAS,I7000</v>
          </cell>
          <cell r="C225" t="str">
            <v>CYCLONE LCD VA</v>
          </cell>
          <cell r="D225">
            <v>22.76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22.76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199.06</v>
          </cell>
          <cell r="AE225">
            <v>135</v>
          </cell>
          <cell r="AF225">
            <v>0</v>
          </cell>
          <cell r="AG225">
            <v>0</v>
          </cell>
        </row>
        <row r="226">
          <cell r="A226" t="str">
            <v>38ETK</v>
          </cell>
          <cell r="B226" t="str">
            <v>MPEGII DECODER CARD</v>
          </cell>
          <cell r="C226" t="str">
            <v>ADAPTER</v>
          </cell>
          <cell r="D226">
            <v>3.73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3.73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230</v>
          </cell>
          <cell r="AE226">
            <v>0</v>
          </cell>
          <cell r="AF226">
            <v>0</v>
          </cell>
          <cell r="AG226">
            <v>0</v>
          </cell>
        </row>
        <row r="227">
          <cell r="A227" t="str">
            <v>38YNY</v>
          </cell>
          <cell r="B227" t="str">
            <v>12.1" LCD</v>
          </cell>
          <cell r="C227" t="str">
            <v>LCD 12.1"  CORONA</v>
          </cell>
          <cell r="D227">
            <v>32.94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32.94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210.24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3932D</v>
          </cell>
          <cell r="B228" t="str">
            <v>ASSY,BTRY,45W,LIION,NBK</v>
          </cell>
          <cell r="C228" t="str">
            <v>BATTERY</v>
          </cell>
          <cell r="D228">
            <v>48.5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48.5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346.34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3C144</v>
          </cell>
          <cell r="B229" t="str">
            <v>ASSY,LCD,TFT,13.3",CPA,SAMSUNG</v>
          </cell>
          <cell r="C229" t="str">
            <v>MOJAVE 13.3" LCD</v>
          </cell>
          <cell r="D229">
            <v>8.83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8.83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7.73</v>
          </cell>
          <cell r="AE229">
            <v>0</v>
          </cell>
          <cell r="AF229">
            <v>0</v>
          </cell>
          <cell r="AG229">
            <v>0</v>
          </cell>
        </row>
        <row r="230">
          <cell r="A230" t="str">
            <v>3C144</v>
          </cell>
          <cell r="B230" t="str">
            <v>MOD,MDM,NTWK,XCOM,V2,INSP,NZ (INSPIRON)</v>
          </cell>
          <cell r="C230" t="str">
            <v>REALPORT</v>
          </cell>
          <cell r="D230">
            <v>8.83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8.83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332.54</v>
          </cell>
          <cell r="AE230">
            <v>0</v>
          </cell>
          <cell r="AF230">
            <v>0</v>
          </cell>
          <cell r="AG230">
            <v>0</v>
          </cell>
        </row>
        <row r="231">
          <cell r="A231" t="str">
            <v>3C224</v>
          </cell>
          <cell r="B231" t="str">
            <v>HTSNK,CS</v>
          </cell>
          <cell r="C231" t="str">
            <v>HEATSINK</v>
          </cell>
          <cell r="D231">
            <v>260</v>
          </cell>
          <cell r="E231">
            <v>260</v>
          </cell>
          <cell r="F231">
            <v>260</v>
          </cell>
          <cell r="G231">
            <v>260</v>
          </cell>
          <cell r="H231">
            <v>260</v>
          </cell>
          <cell r="I231">
            <v>260</v>
          </cell>
          <cell r="J231">
            <v>260</v>
          </cell>
          <cell r="K231">
            <v>260</v>
          </cell>
          <cell r="L231">
            <v>260</v>
          </cell>
          <cell r="M231">
            <v>260</v>
          </cell>
          <cell r="N231">
            <v>260</v>
          </cell>
          <cell r="O231">
            <v>260</v>
          </cell>
          <cell r="P231">
            <v>260</v>
          </cell>
          <cell r="Q231">
            <v>260</v>
          </cell>
          <cell r="R231">
            <v>260</v>
          </cell>
          <cell r="S231">
            <v>260</v>
          </cell>
          <cell r="T231">
            <v>260</v>
          </cell>
          <cell r="U231">
            <v>260</v>
          </cell>
          <cell r="V231">
            <v>260</v>
          </cell>
          <cell r="W231">
            <v>260</v>
          </cell>
          <cell r="X231">
            <v>260</v>
          </cell>
          <cell r="Y231">
            <v>260</v>
          </cell>
          <cell r="Z231">
            <v>260</v>
          </cell>
          <cell r="AA231">
            <v>260</v>
          </cell>
          <cell r="AB231">
            <v>260</v>
          </cell>
          <cell r="AC231">
            <v>260</v>
          </cell>
          <cell r="AD231">
            <v>5.17</v>
          </cell>
          <cell r="AE231">
            <v>0</v>
          </cell>
          <cell r="AF231">
            <v>0</v>
          </cell>
          <cell r="AG231">
            <v>0</v>
          </cell>
        </row>
        <row r="232">
          <cell r="A232" t="str">
            <v>3C981</v>
          </cell>
          <cell r="B232" t="str">
            <v>BATT (LAT)</v>
          </cell>
          <cell r="C232" t="str">
            <v>BATTERY</v>
          </cell>
          <cell r="D232">
            <v>56.44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56.44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19.13</v>
          </cell>
          <cell r="AE232">
            <v>32</v>
          </cell>
          <cell r="AF232">
            <v>0</v>
          </cell>
          <cell r="AG232">
            <v>0</v>
          </cell>
        </row>
        <row r="233">
          <cell r="A233" t="str">
            <v>3D192</v>
          </cell>
          <cell r="B233" t="str">
            <v>KIT,CRD,NTWK,10/100,3COM,V2.6</v>
          </cell>
          <cell r="C233" t="str">
            <v>Network Card</v>
          </cell>
          <cell r="D233">
            <v>40.78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40.78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47.87</v>
          </cell>
          <cell r="AE233">
            <v>0</v>
          </cell>
          <cell r="AF233">
            <v>0</v>
          </cell>
          <cell r="AG233">
            <v>0</v>
          </cell>
        </row>
        <row r="234">
          <cell r="A234" t="str">
            <v>3D315</v>
          </cell>
          <cell r="B234" t="str">
            <v>HD,3.2GB,I,F2,9.5MM,FJTSU</v>
          </cell>
          <cell r="C234" t="str">
            <v>HARD DRIVES</v>
          </cell>
          <cell r="D234">
            <v>21.67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21.67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3.52</v>
          </cell>
          <cell r="AE234">
            <v>0</v>
          </cell>
          <cell r="AF234">
            <v>0</v>
          </cell>
          <cell r="AG234">
            <v>0</v>
          </cell>
        </row>
        <row r="235">
          <cell r="A235" t="str">
            <v>3D315</v>
          </cell>
          <cell r="B235" t="str">
            <v>CRD,VID,VGA,8M,ATI,2ND,I7000</v>
          </cell>
          <cell r="C235" t="str">
            <v>VIDEO CARD</v>
          </cell>
          <cell r="D235">
            <v>21.67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21.67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150.38999999999999</v>
          </cell>
          <cell r="AE235">
            <v>31.55</v>
          </cell>
          <cell r="AF235">
            <v>0</v>
          </cell>
          <cell r="AG235">
            <v>0</v>
          </cell>
        </row>
        <row r="236">
          <cell r="A236" t="str">
            <v>3D315</v>
          </cell>
          <cell r="B236" t="str">
            <v>HD,4.8GB,I,F2,9.5MM,IBM, BISCAYNE</v>
          </cell>
          <cell r="C236" t="str">
            <v>4.8GB 9.5MM IBM HDD (BISCAYNE)</v>
          </cell>
          <cell r="D236">
            <v>21.67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21.67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26.13</v>
          </cell>
          <cell r="AE236">
            <v>0</v>
          </cell>
          <cell r="AF236">
            <v>0</v>
          </cell>
          <cell r="AG236">
            <v>0</v>
          </cell>
        </row>
        <row r="237">
          <cell r="A237" t="str">
            <v>3D378</v>
          </cell>
          <cell r="B237" t="str">
            <v>LS 120 MOD (APCC)</v>
          </cell>
          <cell r="C237" t="str">
            <v>LS 120</v>
          </cell>
          <cell r="D237">
            <v>6.6</v>
          </cell>
          <cell r="E237">
            <v>6.63</v>
          </cell>
          <cell r="F237">
            <v>6.63</v>
          </cell>
          <cell r="G237">
            <v>6.63</v>
          </cell>
          <cell r="H237">
            <v>6.63</v>
          </cell>
          <cell r="I237">
            <v>6.63</v>
          </cell>
          <cell r="J237">
            <v>6.63</v>
          </cell>
          <cell r="K237">
            <v>6.63</v>
          </cell>
          <cell r="L237">
            <v>6.63</v>
          </cell>
          <cell r="M237">
            <v>6.63</v>
          </cell>
          <cell r="N237">
            <v>6.63</v>
          </cell>
          <cell r="O237">
            <v>6.63</v>
          </cell>
          <cell r="P237">
            <v>6.63</v>
          </cell>
          <cell r="Q237">
            <v>6.6</v>
          </cell>
          <cell r="R237">
            <v>6.63</v>
          </cell>
          <cell r="S237">
            <v>6.63</v>
          </cell>
          <cell r="T237">
            <v>6.63</v>
          </cell>
          <cell r="U237">
            <v>6.63</v>
          </cell>
          <cell r="V237">
            <v>6.63</v>
          </cell>
          <cell r="W237">
            <v>6.63</v>
          </cell>
          <cell r="X237">
            <v>6.63</v>
          </cell>
          <cell r="Y237">
            <v>6.63</v>
          </cell>
          <cell r="Z237">
            <v>6.63</v>
          </cell>
          <cell r="AA237">
            <v>6.63</v>
          </cell>
          <cell r="AB237">
            <v>6.63</v>
          </cell>
          <cell r="AC237">
            <v>6.63</v>
          </cell>
          <cell r="AD237">
            <v>4.0599999999999996</v>
          </cell>
          <cell r="AE237">
            <v>0</v>
          </cell>
          <cell r="AF237">
            <v>0</v>
          </cell>
          <cell r="AG237">
            <v>0</v>
          </cell>
        </row>
        <row r="238">
          <cell r="A238" t="str">
            <v>3D637</v>
          </cell>
          <cell r="B238" t="str">
            <v>ASSY,TPAD,PLMRST,CYP,BLUE</v>
          </cell>
          <cell r="C238" t="str">
            <v>PALMREST</v>
          </cell>
          <cell r="D238">
            <v>70.25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70.25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188.97</v>
          </cell>
          <cell r="AE238">
            <v>0</v>
          </cell>
          <cell r="AF238">
            <v>0</v>
          </cell>
          <cell r="AG238">
            <v>0</v>
          </cell>
        </row>
        <row r="239">
          <cell r="A239" t="str">
            <v>3D672</v>
          </cell>
          <cell r="B239" t="str">
            <v>12.1" LCD SANYO</v>
          </cell>
          <cell r="C239" t="str">
            <v>LCD 12.1"  CORONA</v>
          </cell>
          <cell r="D239">
            <v>15.76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15.76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373.19</v>
          </cell>
          <cell r="AE239">
            <v>630</v>
          </cell>
          <cell r="AF239">
            <v>630</v>
          </cell>
          <cell r="AG239">
            <v>630</v>
          </cell>
        </row>
        <row r="240">
          <cell r="A240" t="str">
            <v>3F022</v>
          </cell>
          <cell r="B240" t="str">
            <v>DVD ,8X TSHBA,D-PTG,(I3800)</v>
          </cell>
          <cell r="C240" t="str">
            <v>DVD MPEG</v>
          </cell>
          <cell r="D240">
            <v>201</v>
          </cell>
          <cell r="E240">
            <v>190</v>
          </cell>
          <cell r="F240">
            <v>185</v>
          </cell>
          <cell r="G240">
            <v>185</v>
          </cell>
          <cell r="H240">
            <v>185</v>
          </cell>
          <cell r="I240">
            <v>185</v>
          </cell>
          <cell r="J240">
            <v>185</v>
          </cell>
          <cell r="K240">
            <v>185</v>
          </cell>
          <cell r="L240">
            <v>185</v>
          </cell>
          <cell r="M240">
            <v>185</v>
          </cell>
          <cell r="N240">
            <v>185</v>
          </cell>
          <cell r="O240">
            <v>185</v>
          </cell>
          <cell r="P240">
            <v>185</v>
          </cell>
          <cell r="Q240">
            <v>201</v>
          </cell>
          <cell r="R240">
            <v>190</v>
          </cell>
          <cell r="S240">
            <v>185</v>
          </cell>
          <cell r="T240">
            <v>185</v>
          </cell>
          <cell r="U240">
            <v>185</v>
          </cell>
          <cell r="V240">
            <v>185</v>
          </cell>
          <cell r="W240">
            <v>185</v>
          </cell>
          <cell r="X240">
            <v>185</v>
          </cell>
          <cell r="Y240">
            <v>185</v>
          </cell>
          <cell r="Z240">
            <v>185</v>
          </cell>
          <cell r="AA240">
            <v>185</v>
          </cell>
          <cell r="AB240">
            <v>185</v>
          </cell>
          <cell r="AC240">
            <v>185</v>
          </cell>
          <cell r="AD240">
            <v>34.61</v>
          </cell>
          <cell r="AE240">
            <v>0</v>
          </cell>
          <cell r="AF240">
            <v>0</v>
          </cell>
          <cell r="AG240">
            <v>0</v>
          </cell>
        </row>
        <row r="241">
          <cell r="A241" t="str">
            <v>3G005</v>
          </cell>
          <cell r="B241" t="str">
            <v>DSK,BLNK,LS120,F3,10PACK</v>
          </cell>
          <cell r="C241" t="str">
            <v>CYCLONE BASE 15/333</v>
          </cell>
          <cell r="D241">
            <v>205</v>
          </cell>
          <cell r="E241">
            <v>195</v>
          </cell>
          <cell r="F241">
            <v>187</v>
          </cell>
          <cell r="G241">
            <v>190</v>
          </cell>
          <cell r="H241">
            <v>190</v>
          </cell>
          <cell r="I241">
            <v>190</v>
          </cell>
          <cell r="J241">
            <v>190</v>
          </cell>
          <cell r="K241">
            <v>190</v>
          </cell>
          <cell r="L241">
            <v>190</v>
          </cell>
          <cell r="M241">
            <v>190</v>
          </cell>
          <cell r="N241">
            <v>190</v>
          </cell>
          <cell r="O241">
            <v>190</v>
          </cell>
          <cell r="P241">
            <v>190</v>
          </cell>
          <cell r="Q241">
            <v>205</v>
          </cell>
          <cell r="R241">
            <v>195</v>
          </cell>
          <cell r="S241">
            <v>187</v>
          </cell>
          <cell r="T241">
            <v>190</v>
          </cell>
          <cell r="U241">
            <v>190</v>
          </cell>
          <cell r="V241">
            <v>190</v>
          </cell>
          <cell r="W241">
            <v>190</v>
          </cell>
          <cell r="X241">
            <v>190</v>
          </cell>
          <cell r="Y241">
            <v>190</v>
          </cell>
          <cell r="Z241">
            <v>190</v>
          </cell>
          <cell r="AA241">
            <v>190</v>
          </cell>
          <cell r="AB241">
            <v>190</v>
          </cell>
          <cell r="AC241">
            <v>190</v>
          </cell>
          <cell r="AD241">
            <v>138.35</v>
          </cell>
          <cell r="AE241">
            <v>2.2999999999999998</v>
          </cell>
          <cell r="AF241">
            <v>0</v>
          </cell>
          <cell r="AG241">
            <v>0</v>
          </cell>
        </row>
        <row r="242">
          <cell r="A242" t="str">
            <v>4008D</v>
          </cell>
          <cell r="B242" t="str">
            <v>MOD,LCD,XGA,15.0,VAS,I7000</v>
          </cell>
          <cell r="C242" t="str">
            <v>CYCLONE LCD VA</v>
          </cell>
          <cell r="D242">
            <v>1050.53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1050.53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126</v>
          </cell>
          <cell r="AE242">
            <v>0</v>
          </cell>
          <cell r="AF242">
            <v>0</v>
          </cell>
          <cell r="AG242">
            <v>0</v>
          </cell>
        </row>
        <row r="243">
          <cell r="A243" t="str">
            <v>4046E</v>
          </cell>
          <cell r="B243" t="str">
            <v>MOD,CRD,VID,VGA,4M,ATI,2ND,I7K</v>
          </cell>
          <cell r="C243" t="str">
            <v>ADAPTER</v>
          </cell>
          <cell r="D243">
            <v>13.16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13.16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31.28</v>
          </cell>
          <cell r="AE243">
            <v>0</v>
          </cell>
          <cell r="AF243">
            <v>0</v>
          </cell>
          <cell r="AG243">
            <v>0</v>
          </cell>
        </row>
        <row r="244">
          <cell r="A244" t="str">
            <v>4074D</v>
          </cell>
          <cell r="B244" t="str">
            <v>12.1" LCD</v>
          </cell>
          <cell r="C244" t="str">
            <v>LCD 12.1"  CORONA</v>
          </cell>
          <cell r="D244">
            <v>272.35000000000002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272.35000000000002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877.09</v>
          </cell>
          <cell r="AE244">
            <v>0</v>
          </cell>
          <cell r="AF244">
            <v>0</v>
          </cell>
          <cell r="AG244">
            <v>0</v>
          </cell>
        </row>
        <row r="245">
          <cell r="A245" t="str">
            <v>40EUN</v>
          </cell>
          <cell r="B245" t="str">
            <v>ASSY,LCD,XGA,15.0,3.3V,BK,I7X</v>
          </cell>
          <cell r="C245" t="str">
            <v>BACK PANEL</v>
          </cell>
          <cell r="D245">
            <v>19.91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19.91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877.09</v>
          </cell>
          <cell r="AE245">
            <v>183</v>
          </cell>
          <cell r="AF245">
            <v>0</v>
          </cell>
          <cell r="AG245">
            <v>0</v>
          </cell>
        </row>
        <row r="246">
          <cell r="A246" t="str">
            <v>40JMG</v>
          </cell>
          <cell r="B246" t="str">
            <v>KIT,HSG,CPORT2 (STOGIE)</v>
          </cell>
          <cell r="C246" t="str">
            <v>PORT REPLICATOR (STOGIE)</v>
          </cell>
          <cell r="D246">
            <v>0.08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0.08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21.24</v>
          </cell>
          <cell r="AE246">
            <v>14.04</v>
          </cell>
          <cell r="AF246">
            <v>0</v>
          </cell>
          <cell r="AG246">
            <v>0</v>
          </cell>
        </row>
        <row r="247">
          <cell r="A247" t="str">
            <v>40YEV</v>
          </cell>
          <cell r="B247" t="str">
            <v>LCD,TFT,SXGA+,15.0,3.3V,I7500</v>
          </cell>
          <cell r="C247" t="str">
            <v>CD-RW</v>
          </cell>
          <cell r="D247">
            <v>20.07</v>
          </cell>
          <cell r="E247">
            <v>17.29</v>
          </cell>
          <cell r="F247">
            <v>17.29</v>
          </cell>
          <cell r="G247">
            <v>16.850000000000001</v>
          </cell>
          <cell r="H247">
            <v>16.850000000000001</v>
          </cell>
          <cell r="I247">
            <v>16.850000000000001</v>
          </cell>
          <cell r="J247">
            <v>16.850000000000001</v>
          </cell>
          <cell r="K247">
            <v>16.850000000000001</v>
          </cell>
          <cell r="L247">
            <v>16.850000000000001</v>
          </cell>
          <cell r="M247">
            <v>16.850000000000001</v>
          </cell>
          <cell r="N247">
            <v>16.850000000000001</v>
          </cell>
          <cell r="O247">
            <v>16.850000000000001</v>
          </cell>
          <cell r="P247">
            <v>16.850000000000001</v>
          </cell>
          <cell r="Q247">
            <v>20.07</v>
          </cell>
          <cell r="R247">
            <v>17.29</v>
          </cell>
          <cell r="S247">
            <v>17.29</v>
          </cell>
          <cell r="T247">
            <v>16.850000000000001</v>
          </cell>
          <cell r="U247">
            <v>16.850000000000001</v>
          </cell>
          <cell r="V247">
            <v>16.850000000000001</v>
          </cell>
          <cell r="W247">
            <v>16.850000000000001</v>
          </cell>
          <cell r="X247">
            <v>16.850000000000001</v>
          </cell>
          <cell r="Y247">
            <v>16.850000000000001</v>
          </cell>
          <cell r="Z247">
            <v>16.850000000000001</v>
          </cell>
          <cell r="AA247">
            <v>16.850000000000001</v>
          </cell>
          <cell r="AB247">
            <v>16.850000000000001</v>
          </cell>
          <cell r="AC247">
            <v>16.850000000000001</v>
          </cell>
          <cell r="AD247">
            <v>630</v>
          </cell>
          <cell r="AE247">
            <v>0</v>
          </cell>
          <cell r="AF247">
            <v>0</v>
          </cell>
          <cell r="AG247">
            <v>0</v>
          </cell>
        </row>
        <row r="248">
          <cell r="A248" t="str">
            <v>410MP</v>
          </cell>
          <cell r="B248" t="str">
            <v>MPEGII DECODER CARD</v>
          </cell>
          <cell r="C248" t="str">
            <v>MPEG II CARD</v>
          </cell>
          <cell r="D248">
            <v>14.49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14.49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0.01</v>
          </cell>
          <cell r="AE248">
            <v>11.27</v>
          </cell>
          <cell r="AF248">
            <v>0</v>
          </cell>
          <cell r="AG248">
            <v>0</v>
          </cell>
        </row>
        <row r="249">
          <cell r="A249" t="str">
            <v>4149C</v>
          </cell>
          <cell r="B249" t="str">
            <v>BATT (LAT)</v>
          </cell>
          <cell r="C249" t="str">
            <v>BATTERY</v>
          </cell>
          <cell r="D249">
            <v>46.62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46.62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3.75</v>
          </cell>
          <cell r="AE249">
            <v>0</v>
          </cell>
          <cell r="AF249">
            <v>0</v>
          </cell>
          <cell r="AG249">
            <v>0</v>
          </cell>
        </row>
        <row r="250">
          <cell r="A250" t="str">
            <v>414XJ</v>
          </cell>
          <cell r="B250" t="str">
            <v>MOD,MDM,NTWK,XCOM,INSP,APCC (INSPIRON)</v>
          </cell>
          <cell r="C250" t="str">
            <v>REALPORT</v>
          </cell>
          <cell r="D250">
            <v>398.38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398.38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17.920000000000002</v>
          </cell>
          <cell r="AE250">
            <v>0</v>
          </cell>
          <cell r="AF250">
            <v>0</v>
          </cell>
          <cell r="AG250">
            <v>0</v>
          </cell>
        </row>
        <row r="251">
          <cell r="A251" t="str">
            <v>416DH</v>
          </cell>
          <cell r="B251" t="str">
            <v>ASSY,LCD,TFT,13.3",CPA,SAMSUNG</v>
          </cell>
          <cell r="C251" t="str">
            <v>MOJAVE 13.3" LCD</v>
          </cell>
          <cell r="D251">
            <v>77.180000000000007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77.180000000000007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183.92</v>
          </cell>
          <cell r="AE251">
            <v>22.11</v>
          </cell>
          <cell r="AF251">
            <v>0</v>
          </cell>
          <cell r="AG251">
            <v>0</v>
          </cell>
        </row>
        <row r="252">
          <cell r="A252" t="str">
            <v>4171R</v>
          </cell>
          <cell r="B252" t="str">
            <v>CRD,VID,VGA,8M,ATI,2ND,I7000</v>
          </cell>
          <cell r="C252" t="str">
            <v>VIDEO CARD</v>
          </cell>
          <cell r="D252">
            <v>51.67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51.67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350.08</v>
          </cell>
          <cell r="AE252">
            <v>100</v>
          </cell>
          <cell r="AF252">
            <v>0</v>
          </cell>
          <cell r="AG252">
            <v>0</v>
          </cell>
        </row>
        <row r="253">
          <cell r="A253" t="str">
            <v>4174P</v>
          </cell>
          <cell r="B253" t="str">
            <v>HD,4.8GB,I,F2,9.5MM,IBM, BISCAYNE</v>
          </cell>
          <cell r="C253" t="str">
            <v>4.8GB 9.5MM IBM HDD (BISCAYNE)</v>
          </cell>
          <cell r="D253">
            <v>112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112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30.63</v>
          </cell>
          <cell r="AE253">
            <v>0</v>
          </cell>
          <cell r="AF253">
            <v>0</v>
          </cell>
          <cell r="AG253">
            <v>0</v>
          </cell>
        </row>
        <row r="254">
          <cell r="A254" t="str">
            <v>4177U</v>
          </cell>
          <cell r="B254" t="str">
            <v>DSK,BLNK,LS120,F3,10PACK</v>
          </cell>
          <cell r="C254" t="str">
            <v>LS 120 (10 DISK)</v>
          </cell>
          <cell r="D254">
            <v>165.32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165.32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834.58</v>
          </cell>
          <cell r="AE254">
            <v>7.18</v>
          </cell>
          <cell r="AF254">
            <v>7.18</v>
          </cell>
          <cell r="AG254">
            <v>0</v>
          </cell>
        </row>
        <row r="255">
          <cell r="A255" t="str">
            <v>4192T</v>
          </cell>
          <cell r="B255" t="str">
            <v>ASSY,TPAD,PLMRST,CYP,BLUE</v>
          </cell>
          <cell r="C255" t="str">
            <v>PALMREST</v>
          </cell>
          <cell r="D255">
            <v>33.69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33.69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55.3</v>
          </cell>
          <cell r="AE255">
            <v>0</v>
          </cell>
          <cell r="AF255">
            <v>0</v>
          </cell>
          <cell r="AG255">
            <v>0</v>
          </cell>
        </row>
        <row r="256">
          <cell r="A256" t="str">
            <v>41DHV</v>
          </cell>
          <cell r="B256" t="str">
            <v>ASSY,CVR,TOP,LCD,12.1,CYP,GRY</v>
          </cell>
          <cell r="C256" t="str">
            <v>TOP COVER</v>
          </cell>
          <cell r="D256">
            <v>211.6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211.6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11.13</v>
          </cell>
          <cell r="AE256">
            <v>0</v>
          </cell>
          <cell r="AF256">
            <v>0</v>
          </cell>
          <cell r="AG256">
            <v>0</v>
          </cell>
        </row>
        <row r="257">
          <cell r="A257" t="str">
            <v>41MXK</v>
          </cell>
          <cell r="B257" t="str">
            <v>DVD ,8X TSHBA,D-PTG,(I3800)</v>
          </cell>
          <cell r="C257" t="str">
            <v>DVD MPEG</v>
          </cell>
          <cell r="D257">
            <v>112.15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112.15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106.16</v>
          </cell>
          <cell r="AE257">
            <v>0</v>
          </cell>
          <cell r="AF257">
            <v>0</v>
          </cell>
          <cell r="AG257">
            <v>0</v>
          </cell>
        </row>
        <row r="258">
          <cell r="A258" t="str">
            <v>41XKE</v>
          </cell>
          <cell r="B258" t="str">
            <v>DVD/FD COMBO (17K)</v>
          </cell>
          <cell r="C258" t="str">
            <v>DVD/FD COMBO</v>
          </cell>
          <cell r="D258">
            <v>7.73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7.73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113.69</v>
          </cell>
          <cell r="AE258">
            <v>0</v>
          </cell>
          <cell r="AF258">
            <v>0</v>
          </cell>
          <cell r="AG258">
            <v>0</v>
          </cell>
        </row>
        <row r="259">
          <cell r="A259" t="str">
            <v>42VGH</v>
          </cell>
          <cell r="B259" t="str">
            <v>LS 120 MOD (APCC)</v>
          </cell>
          <cell r="C259" t="str">
            <v>LS 120</v>
          </cell>
          <cell r="D259">
            <v>333.9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333.9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26.07</v>
          </cell>
          <cell r="AE259">
            <v>0</v>
          </cell>
          <cell r="AF259">
            <v>0</v>
          </cell>
          <cell r="AG259">
            <v>0</v>
          </cell>
        </row>
        <row r="260">
          <cell r="A260" t="str">
            <v>42VTW</v>
          </cell>
          <cell r="B260" t="str">
            <v>CORONA LCD 14.1"</v>
          </cell>
          <cell r="C260" t="str">
            <v>LCD 14.1" CORONA</v>
          </cell>
          <cell r="D260">
            <v>5.15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5.15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26.07</v>
          </cell>
          <cell r="AE260">
            <v>35.090000000000003</v>
          </cell>
          <cell r="AF260">
            <v>0</v>
          </cell>
          <cell r="AG260">
            <v>0</v>
          </cell>
        </row>
        <row r="261">
          <cell r="A261" t="str">
            <v>42YRJ</v>
          </cell>
          <cell r="B261" t="str">
            <v>12.1" LCD SANYO</v>
          </cell>
          <cell r="C261" t="str">
            <v>LCD 12.1"  CORONA</v>
          </cell>
          <cell r="D261">
            <v>19.13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19.13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39.92</v>
          </cell>
          <cell r="AE261">
            <v>0</v>
          </cell>
          <cell r="AF261">
            <v>0</v>
          </cell>
          <cell r="AG261">
            <v>0</v>
          </cell>
        </row>
        <row r="262">
          <cell r="A262" t="str">
            <v>4318U</v>
          </cell>
          <cell r="B262" t="str">
            <v>CRD,VID,DECODER,PCMCIA,MP</v>
          </cell>
          <cell r="C262" t="str">
            <v>Notebook DVD / MPEG II</v>
          </cell>
          <cell r="D262">
            <v>46.55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46.55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7.18</v>
          </cell>
          <cell r="AE262">
            <v>0</v>
          </cell>
          <cell r="AF262">
            <v>0</v>
          </cell>
          <cell r="AG262">
            <v>0</v>
          </cell>
        </row>
        <row r="263">
          <cell r="A263" t="str">
            <v>432FG</v>
          </cell>
          <cell r="B263" t="str">
            <v>LCD,TFT,14.1,CRNA/CYP,IBM</v>
          </cell>
          <cell r="C263" t="str">
            <v>14.1" LCD</v>
          </cell>
          <cell r="D263">
            <v>3.52</v>
          </cell>
          <cell r="E263">
            <v>2.2200000000000002</v>
          </cell>
          <cell r="F263">
            <v>2.2200000000000002</v>
          </cell>
          <cell r="G263">
            <v>2.2200000000000002</v>
          </cell>
          <cell r="H263">
            <v>2.2200000000000002</v>
          </cell>
          <cell r="I263">
            <v>2.2200000000000002</v>
          </cell>
          <cell r="J263">
            <v>2.2200000000000002</v>
          </cell>
          <cell r="K263">
            <v>2.2200000000000002</v>
          </cell>
          <cell r="L263">
            <v>2.2200000000000002</v>
          </cell>
          <cell r="M263">
            <v>2.2200000000000002</v>
          </cell>
          <cell r="N263">
            <v>2.2200000000000002</v>
          </cell>
          <cell r="O263">
            <v>2.2200000000000002</v>
          </cell>
          <cell r="P263">
            <v>2.2200000000000002</v>
          </cell>
          <cell r="Q263">
            <v>3.52</v>
          </cell>
          <cell r="R263">
            <v>2.2200000000000002</v>
          </cell>
          <cell r="S263">
            <v>2.2200000000000002</v>
          </cell>
          <cell r="T263">
            <v>2.2200000000000002</v>
          </cell>
          <cell r="U263">
            <v>2.2200000000000002</v>
          </cell>
          <cell r="V263">
            <v>2.2200000000000002</v>
          </cell>
          <cell r="W263">
            <v>2.2200000000000002</v>
          </cell>
          <cell r="X263">
            <v>2.2200000000000002</v>
          </cell>
          <cell r="Y263">
            <v>2.2200000000000002</v>
          </cell>
          <cell r="Z263">
            <v>2.2200000000000002</v>
          </cell>
          <cell r="AA263">
            <v>2.2200000000000002</v>
          </cell>
          <cell r="AB263">
            <v>2.2200000000000002</v>
          </cell>
          <cell r="AC263">
            <v>2.2200000000000002</v>
          </cell>
          <cell r="AD263">
            <v>370.72</v>
          </cell>
          <cell r="AE263">
            <v>380</v>
          </cell>
          <cell r="AF263">
            <v>380</v>
          </cell>
          <cell r="AG263">
            <v>380</v>
          </cell>
          <cell r="AH263">
            <v>410</v>
          </cell>
        </row>
        <row r="264">
          <cell r="A264" t="str">
            <v>432FK</v>
          </cell>
          <cell r="B264" t="str">
            <v>ASSY,NBK,BASE,I7000,14.1,OEM</v>
          </cell>
          <cell r="C264" t="str">
            <v>CD-RW</v>
          </cell>
          <cell r="D264">
            <v>146.12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146.12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48.74</v>
          </cell>
          <cell r="AE264">
            <v>0</v>
          </cell>
          <cell r="AF264">
            <v>0</v>
          </cell>
          <cell r="AG264">
            <v>0</v>
          </cell>
        </row>
        <row r="265">
          <cell r="A265" t="str">
            <v>4339C</v>
          </cell>
          <cell r="B265" t="str">
            <v>MPEGII DECODER CARD</v>
          </cell>
          <cell r="C265" t="str">
            <v>MPEG II CARD</v>
          </cell>
          <cell r="D265">
            <v>30.55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30.55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952.94</v>
          </cell>
          <cell r="AE265">
            <v>0</v>
          </cell>
          <cell r="AF265">
            <v>0</v>
          </cell>
          <cell r="AG265">
            <v>0</v>
          </cell>
        </row>
        <row r="266">
          <cell r="A266" t="str">
            <v>433MR</v>
          </cell>
          <cell r="B266" t="str">
            <v>HTSNK,CS</v>
          </cell>
          <cell r="C266" t="str">
            <v>HEATSINK</v>
          </cell>
          <cell r="D266">
            <v>2.58</v>
          </cell>
          <cell r="E266">
            <v>2.71</v>
          </cell>
          <cell r="F266">
            <v>2.71</v>
          </cell>
          <cell r="G266">
            <v>2.25</v>
          </cell>
          <cell r="H266">
            <v>2.25</v>
          </cell>
          <cell r="I266">
            <v>2.25</v>
          </cell>
          <cell r="J266">
            <v>2.25</v>
          </cell>
          <cell r="K266">
            <v>2.25</v>
          </cell>
          <cell r="L266">
            <v>2.25</v>
          </cell>
          <cell r="M266">
            <v>2.25</v>
          </cell>
          <cell r="N266">
            <v>2.25</v>
          </cell>
          <cell r="O266">
            <v>2.25</v>
          </cell>
          <cell r="P266">
            <v>2.25</v>
          </cell>
          <cell r="Q266">
            <v>2.58</v>
          </cell>
          <cell r="R266">
            <v>2.71</v>
          </cell>
          <cell r="S266">
            <v>2.71</v>
          </cell>
          <cell r="T266">
            <v>2.25</v>
          </cell>
          <cell r="U266">
            <v>2.25</v>
          </cell>
          <cell r="V266">
            <v>2.25</v>
          </cell>
          <cell r="W266">
            <v>2.25</v>
          </cell>
          <cell r="X266">
            <v>2.25</v>
          </cell>
          <cell r="Y266">
            <v>2.25</v>
          </cell>
          <cell r="Z266">
            <v>2.25</v>
          </cell>
          <cell r="AA266">
            <v>2.25</v>
          </cell>
          <cell r="AB266">
            <v>2.25</v>
          </cell>
          <cell r="AC266">
            <v>2.25</v>
          </cell>
          <cell r="AD266">
            <v>192.11</v>
          </cell>
          <cell r="AE266">
            <v>0</v>
          </cell>
          <cell r="AF266">
            <v>0</v>
          </cell>
          <cell r="AG266">
            <v>0</v>
          </cell>
        </row>
        <row r="267">
          <cell r="A267" t="str">
            <v>4358T</v>
          </cell>
          <cell r="B267" t="str">
            <v>MOD,MDM,NTWK,XCOM,INSP,APCC (INSPIRON)</v>
          </cell>
          <cell r="C267" t="str">
            <v>REALPORT</v>
          </cell>
          <cell r="D267">
            <v>96.71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96.71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31.28</v>
          </cell>
          <cell r="AE267">
            <v>0</v>
          </cell>
          <cell r="AF267">
            <v>0</v>
          </cell>
          <cell r="AG267">
            <v>0</v>
          </cell>
        </row>
        <row r="268">
          <cell r="A268" t="str">
            <v>4384D</v>
          </cell>
          <cell r="B268" t="str">
            <v>ASSY,LCD,TFT,13.3",CPA,SAMSUNG</v>
          </cell>
          <cell r="C268" t="str">
            <v>MOJAVE 13.3" LCD</v>
          </cell>
          <cell r="D268">
            <v>485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485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35.200000000000003</v>
          </cell>
          <cell r="AE268">
            <v>0</v>
          </cell>
          <cell r="AF268">
            <v>0</v>
          </cell>
          <cell r="AG268">
            <v>0</v>
          </cell>
        </row>
        <row r="269">
          <cell r="A269" t="str">
            <v>4387T</v>
          </cell>
          <cell r="B269" t="str">
            <v>MOD,MDM,NTWK,XCOM,V2,INSP,NZ (INSPIRON)</v>
          </cell>
          <cell r="C269" t="str">
            <v>REALPORT</v>
          </cell>
          <cell r="D269">
            <v>124.38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124.38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121.34</v>
          </cell>
          <cell r="AE269">
            <v>460</v>
          </cell>
          <cell r="AF269">
            <v>0</v>
          </cell>
          <cell r="AG269">
            <v>0</v>
          </cell>
        </row>
        <row r="270">
          <cell r="A270" t="str">
            <v>443CG</v>
          </cell>
          <cell r="B270" t="str">
            <v>CRD,PCMCIA,CDROM,LT266T</v>
          </cell>
          <cell r="C270" t="str">
            <v>POWER CORD (Halifax)</v>
          </cell>
          <cell r="D270">
            <v>136.34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136.34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61.36</v>
          </cell>
          <cell r="AE270">
            <v>0</v>
          </cell>
          <cell r="AF270">
            <v>0</v>
          </cell>
          <cell r="AG270">
            <v>0</v>
          </cell>
        </row>
        <row r="271">
          <cell r="A271" t="str">
            <v>4442U</v>
          </cell>
          <cell r="B271" t="str">
            <v>ZIP (I35K)</v>
          </cell>
          <cell r="C271" t="str">
            <v>ZIP DRIVE</v>
          </cell>
          <cell r="D271">
            <v>126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126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310</v>
          </cell>
          <cell r="AE271">
            <v>0</v>
          </cell>
          <cell r="AF271">
            <v>0</v>
          </cell>
          <cell r="AG271">
            <v>0</v>
          </cell>
        </row>
        <row r="272">
          <cell r="A272" t="str">
            <v>4448T</v>
          </cell>
          <cell r="B272" t="str">
            <v>KIT,CRD,NTWK,10/100,3COM,V2.6</v>
          </cell>
          <cell r="C272" t="str">
            <v>Network Card</v>
          </cell>
          <cell r="D272">
            <v>56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56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46.87</v>
          </cell>
          <cell r="AE272">
            <v>0</v>
          </cell>
          <cell r="AF272">
            <v>0</v>
          </cell>
          <cell r="AG272">
            <v>0</v>
          </cell>
        </row>
        <row r="273">
          <cell r="A273" t="str">
            <v>44HEJ</v>
          </cell>
          <cell r="B273" t="str">
            <v>C-PORT (AUS)</v>
          </cell>
          <cell r="C273" t="str">
            <v>C-PORT</v>
          </cell>
          <cell r="D273">
            <v>877.09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877.09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3.75</v>
          </cell>
          <cell r="AE273">
            <v>0</v>
          </cell>
          <cell r="AF273">
            <v>0</v>
          </cell>
          <cell r="AG273">
            <v>0</v>
          </cell>
        </row>
        <row r="274">
          <cell r="A274" t="str">
            <v>44HEJ</v>
          </cell>
          <cell r="B274" t="str">
            <v>6GD HDD IBM</v>
          </cell>
          <cell r="C274" t="str">
            <v>HARD DRIVES</v>
          </cell>
          <cell r="D274">
            <v>877.09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877.09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17.7</v>
          </cell>
          <cell r="AE274">
            <v>4.3499999999999996</v>
          </cell>
          <cell r="AF274">
            <v>0</v>
          </cell>
          <cell r="AG274">
            <v>0</v>
          </cell>
        </row>
        <row r="275">
          <cell r="A275" t="str">
            <v>4509T</v>
          </cell>
          <cell r="B275" t="str">
            <v>BACK PANEL</v>
          </cell>
          <cell r="C275" t="str">
            <v>BACK PANEL</v>
          </cell>
          <cell r="D275">
            <v>21.24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21.24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183.92</v>
          </cell>
          <cell r="AE275">
            <v>828.32</v>
          </cell>
          <cell r="AF275">
            <v>828.32</v>
          </cell>
          <cell r="AG275">
            <v>828.32</v>
          </cell>
        </row>
        <row r="276">
          <cell r="A276" t="str">
            <v>4563D</v>
          </cell>
          <cell r="B276" t="str">
            <v>LS 120 MOD (APCC)</v>
          </cell>
          <cell r="C276" t="str">
            <v>LS 120</v>
          </cell>
          <cell r="D276">
            <v>90.79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90.79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433.43</v>
          </cell>
          <cell r="AE276">
            <v>828.32</v>
          </cell>
          <cell r="AF276">
            <v>828.32</v>
          </cell>
          <cell r="AG276">
            <v>828.32</v>
          </cell>
        </row>
        <row r="277">
          <cell r="A277" t="str">
            <v>4564E</v>
          </cell>
          <cell r="B277" t="str">
            <v>CORONA LCD 14.1"</v>
          </cell>
          <cell r="C277" t="str">
            <v>LCD 14.1" CORONA</v>
          </cell>
          <cell r="D277">
            <v>200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200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450</v>
          </cell>
          <cell r="AE277">
            <v>828.32</v>
          </cell>
          <cell r="AF277">
            <v>828.32</v>
          </cell>
          <cell r="AG277">
            <v>828.32</v>
          </cell>
        </row>
        <row r="278">
          <cell r="A278" t="str">
            <v>4579U</v>
          </cell>
          <cell r="B278" t="str">
            <v>12.1" LCD SANYO</v>
          </cell>
          <cell r="C278" t="str">
            <v>LCD 12.1"  CORONA</v>
          </cell>
          <cell r="D278">
            <v>155</v>
          </cell>
          <cell r="E278">
            <v>153</v>
          </cell>
          <cell r="F278">
            <v>150</v>
          </cell>
          <cell r="G278">
            <v>150</v>
          </cell>
          <cell r="H278">
            <v>150</v>
          </cell>
          <cell r="I278">
            <v>150</v>
          </cell>
          <cell r="J278">
            <v>150</v>
          </cell>
          <cell r="K278">
            <v>150</v>
          </cell>
          <cell r="L278">
            <v>150</v>
          </cell>
          <cell r="M278">
            <v>150</v>
          </cell>
          <cell r="N278">
            <v>150</v>
          </cell>
          <cell r="O278">
            <v>150</v>
          </cell>
          <cell r="P278">
            <v>150</v>
          </cell>
          <cell r="Q278">
            <v>155</v>
          </cell>
          <cell r="R278">
            <v>153</v>
          </cell>
          <cell r="S278">
            <v>150</v>
          </cell>
          <cell r="T278">
            <v>150</v>
          </cell>
          <cell r="U278">
            <v>150</v>
          </cell>
          <cell r="V278">
            <v>150</v>
          </cell>
          <cell r="W278">
            <v>150</v>
          </cell>
          <cell r="X278">
            <v>150</v>
          </cell>
          <cell r="Y278">
            <v>150</v>
          </cell>
          <cell r="Z278">
            <v>150</v>
          </cell>
          <cell r="AA278">
            <v>150</v>
          </cell>
          <cell r="AB278">
            <v>150</v>
          </cell>
          <cell r="AC278">
            <v>150</v>
          </cell>
          <cell r="AD278">
            <v>1196.77</v>
          </cell>
          <cell r="AE278">
            <v>0</v>
          </cell>
          <cell r="AF278">
            <v>0</v>
          </cell>
          <cell r="AG278">
            <v>0</v>
          </cell>
        </row>
        <row r="279">
          <cell r="A279" t="str">
            <v>45816</v>
          </cell>
          <cell r="B279" t="str">
            <v>CRD,VID,DECODER,PCMCIA,MP</v>
          </cell>
          <cell r="C279" t="str">
            <v>Notebook DVD / MPEG II</v>
          </cell>
          <cell r="D279">
            <v>92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92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55.3</v>
          </cell>
          <cell r="AE279">
            <v>0</v>
          </cell>
          <cell r="AF279">
            <v>0</v>
          </cell>
          <cell r="AG279">
            <v>0</v>
          </cell>
        </row>
        <row r="280">
          <cell r="A280" t="str">
            <v>459YY</v>
          </cell>
          <cell r="B280" t="str">
            <v>DVD/FD COMBO (17K)</v>
          </cell>
          <cell r="C280" t="str">
            <v>DVD/FD COMBO</v>
          </cell>
          <cell r="D280">
            <v>30.63</v>
          </cell>
          <cell r="E280">
            <v>31.56</v>
          </cell>
          <cell r="F280">
            <v>31.56</v>
          </cell>
          <cell r="G280">
            <v>31.56</v>
          </cell>
          <cell r="H280">
            <v>31.56</v>
          </cell>
          <cell r="I280">
            <v>31.56</v>
          </cell>
          <cell r="J280">
            <v>31.56</v>
          </cell>
          <cell r="K280">
            <v>31.56</v>
          </cell>
          <cell r="L280">
            <v>31.56</v>
          </cell>
          <cell r="M280">
            <v>31.56</v>
          </cell>
          <cell r="N280">
            <v>31.56</v>
          </cell>
          <cell r="O280">
            <v>31.56</v>
          </cell>
          <cell r="P280">
            <v>31.56</v>
          </cell>
          <cell r="Q280">
            <v>30.63</v>
          </cell>
          <cell r="R280">
            <v>31.56</v>
          </cell>
          <cell r="S280">
            <v>31.56</v>
          </cell>
          <cell r="T280">
            <v>31.56</v>
          </cell>
          <cell r="U280">
            <v>31.56</v>
          </cell>
          <cell r="V280">
            <v>31.56</v>
          </cell>
          <cell r="W280">
            <v>31.56</v>
          </cell>
          <cell r="X280">
            <v>31.56</v>
          </cell>
          <cell r="Y280">
            <v>31.56</v>
          </cell>
          <cell r="Z280">
            <v>31.56</v>
          </cell>
          <cell r="AA280">
            <v>31.56</v>
          </cell>
          <cell r="AB280">
            <v>31.56</v>
          </cell>
          <cell r="AC280">
            <v>31.56</v>
          </cell>
          <cell r="AD280">
            <v>126</v>
          </cell>
          <cell r="AE280">
            <v>0</v>
          </cell>
          <cell r="AF280">
            <v>0</v>
          </cell>
          <cell r="AG280">
            <v>0</v>
          </cell>
        </row>
        <row r="281">
          <cell r="A281" t="str">
            <v>45HPX</v>
          </cell>
          <cell r="B281" t="str">
            <v>ASSY,BASE,I3500,14.1,OEM,</v>
          </cell>
          <cell r="C281" t="str">
            <v>COLORADO BASE 14.1"</v>
          </cell>
          <cell r="D281">
            <v>693.58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693.58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11.13</v>
          </cell>
          <cell r="AE281">
            <v>0</v>
          </cell>
          <cell r="AF281">
            <v>0</v>
          </cell>
          <cell r="AG281">
            <v>0</v>
          </cell>
        </row>
        <row r="282">
          <cell r="A282" t="str">
            <v>462RV</v>
          </cell>
          <cell r="B282" t="str">
            <v>LCD,TFT,SXGA+,15.0,3.3V,I7500</v>
          </cell>
          <cell r="C282" t="str">
            <v>15" SXGA LCD</v>
          </cell>
          <cell r="D282">
            <v>70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70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5.34</v>
          </cell>
          <cell r="AE282">
            <v>0</v>
          </cell>
          <cell r="AF282">
            <v>0</v>
          </cell>
          <cell r="AG282">
            <v>0</v>
          </cell>
        </row>
        <row r="283">
          <cell r="A283" t="str">
            <v>4650P</v>
          </cell>
          <cell r="B283" t="str">
            <v>HTSNK,CS</v>
          </cell>
          <cell r="C283" t="str">
            <v>HEATSINK</v>
          </cell>
          <cell r="D283">
            <v>7.17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7.17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821.2</v>
          </cell>
          <cell r="AE283">
            <v>0</v>
          </cell>
          <cell r="AF283">
            <v>0</v>
          </cell>
          <cell r="AG283">
            <v>0</v>
          </cell>
        </row>
        <row r="284">
          <cell r="A284" t="str">
            <v>4673T</v>
          </cell>
          <cell r="B284" t="str">
            <v>ASSY,LCD,XGA,15.0,3.3V,BK,I7X</v>
          </cell>
          <cell r="C284" t="str">
            <v>BACK PANEL</v>
          </cell>
          <cell r="D284">
            <v>31.61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31.61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21.95</v>
          </cell>
          <cell r="AE284">
            <v>0</v>
          </cell>
          <cell r="AF284">
            <v>0</v>
          </cell>
          <cell r="AG284">
            <v>0</v>
          </cell>
        </row>
        <row r="285">
          <cell r="A285" t="str">
            <v>4688P</v>
          </cell>
          <cell r="B285" t="str">
            <v>KIT,HSG,CPORT2 (STOGIE)</v>
          </cell>
          <cell r="C285" t="str">
            <v>PORT REPLICATOR (STOGIE)</v>
          </cell>
          <cell r="D285">
            <v>203.17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203.17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821.2</v>
          </cell>
          <cell r="AE285">
            <v>0</v>
          </cell>
          <cell r="AF285">
            <v>0</v>
          </cell>
          <cell r="AG285">
            <v>0</v>
          </cell>
        </row>
        <row r="286">
          <cell r="A286" t="str">
            <v>46NHD</v>
          </cell>
          <cell r="B286" t="str">
            <v>SHLD,MET,W/HT-PIPE,TOP,NB</v>
          </cell>
          <cell r="C286" t="str">
            <v>HEATSINK</v>
          </cell>
          <cell r="D286">
            <v>113.69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113.69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3.8</v>
          </cell>
          <cell r="AE286">
            <v>0</v>
          </cell>
          <cell r="AF286">
            <v>0</v>
          </cell>
          <cell r="AG286">
            <v>0</v>
          </cell>
        </row>
        <row r="287">
          <cell r="A287" t="str">
            <v>4703R</v>
          </cell>
          <cell r="B287" t="str">
            <v>HD,3.2GB,I,F2,9.5MM,FJTSU</v>
          </cell>
          <cell r="C287" t="str">
            <v>HARD DRIVES</v>
          </cell>
          <cell r="D287">
            <v>26.07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26.07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7.18</v>
          </cell>
          <cell r="AE287">
            <v>0</v>
          </cell>
          <cell r="AF287">
            <v>0</v>
          </cell>
          <cell r="AG287">
            <v>0</v>
          </cell>
        </row>
        <row r="288">
          <cell r="A288" t="str">
            <v>4703R</v>
          </cell>
          <cell r="B288" t="str">
            <v>18GB HDD IBM</v>
          </cell>
          <cell r="C288" t="str">
            <v>HARD DRIVES</v>
          </cell>
          <cell r="D288">
            <v>26.07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26.07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308.73</v>
          </cell>
          <cell r="AE288">
            <v>0</v>
          </cell>
          <cell r="AF288">
            <v>0</v>
          </cell>
          <cell r="AG288">
            <v>0</v>
          </cell>
        </row>
        <row r="289">
          <cell r="A289" t="str">
            <v>470CC</v>
          </cell>
          <cell r="B289" t="str">
            <v>ADPT,AC,EXT,20V,70W,3WIRE,CP</v>
          </cell>
          <cell r="C289" t="str">
            <v>ADAPTER</v>
          </cell>
          <cell r="D289">
            <v>36.32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36.32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48.74</v>
          </cell>
          <cell r="AE289">
            <v>0</v>
          </cell>
          <cell r="AF289">
            <v>0</v>
          </cell>
          <cell r="AG289">
            <v>0</v>
          </cell>
        </row>
        <row r="290">
          <cell r="A290" t="str">
            <v>4744C</v>
          </cell>
          <cell r="B290" t="str">
            <v>C-PORT (AUS)</v>
          </cell>
          <cell r="C290" t="str">
            <v>C-PORT</v>
          </cell>
          <cell r="D290">
            <v>188.97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188.97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371.59</v>
          </cell>
          <cell r="AE290">
            <v>0</v>
          </cell>
          <cell r="AF290">
            <v>0</v>
          </cell>
          <cell r="AG290">
            <v>0</v>
          </cell>
        </row>
        <row r="291">
          <cell r="A291" t="str">
            <v>4756T</v>
          </cell>
          <cell r="B291" t="str">
            <v>ASSY,NBK,I7000LT,OEM 15"</v>
          </cell>
          <cell r="C291" t="str">
            <v>BASE</v>
          </cell>
          <cell r="D291">
            <v>368.23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368.23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5.04</v>
          </cell>
          <cell r="AE291">
            <v>0</v>
          </cell>
          <cell r="AF291">
            <v>0</v>
          </cell>
          <cell r="AG291">
            <v>0</v>
          </cell>
        </row>
        <row r="292">
          <cell r="A292" t="str">
            <v>4773T</v>
          </cell>
          <cell r="B292" t="str">
            <v>BACK PANEL</v>
          </cell>
          <cell r="C292" t="str">
            <v>BACK PANEL</v>
          </cell>
          <cell r="D292">
            <v>34.61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34.61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12.69</v>
          </cell>
          <cell r="AE292">
            <v>29.93</v>
          </cell>
          <cell r="AF292">
            <v>0</v>
          </cell>
          <cell r="AG292">
            <v>0</v>
          </cell>
        </row>
        <row r="293">
          <cell r="A293" t="str">
            <v>4795D</v>
          </cell>
          <cell r="B293" t="str">
            <v>DSK,BLNK,LS120,F3,10PACK</v>
          </cell>
          <cell r="C293" t="str">
            <v>LS 120 (10 DISK)</v>
          </cell>
          <cell r="D293">
            <v>70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70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22</v>
          </cell>
          <cell r="AE293">
            <v>550</v>
          </cell>
          <cell r="AF293">
            <v>550</v>
          </cell>
          <cell r="AG293">
            <v>550</v>
          </cell>
        </row>
        <row r="294">
          <cell r="A294" t="str">
            <v>47CNW</v>
          </cell>
          <cell r="B294" t="str">
            <v>ZIP (I35K)</v>
          </cell>
          <cell r="C294" t="str">
            <v>ZIP DRIVE</v>
          </cell>
          <cell r="D294">
            <v>191.18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191.18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113.32</v>
          </cell>
          <cell r="AE294">
            <v>130</v>
          </cell>
          <cell r="AF294">
            <v>0</v>
          </cell>
          <cell r="AG294">
            <v>0</v>
          </cell>
        </row>
        <row r="295">
          <cell r="A295" t="str">
            <v>47UJY</v>
          </cell>
          <cell r="B295" t="str">
            <v>ASSY,CD,12.7MM,I,INT,I350</v>
          </cell>
          <cell r="C295" t="str">
            <v>CD ROM</v>
          </cell>
          <cell r="D295">
            <v>31.28</v>
          </cell>
          <cell r="E295">
            <v>31.55</v>
          </cell>
          <cell r="F295">
            <v>31.55</v>
          </cell>
          <cell r="G295">
            <v>31.55</v>
          </cell>
          <cell r="H295">
            <v>31.55</v>
          </cell>
          <cell r="I295">
            <v>31.55</v>
          </cell>
          <cell r="J295">
            <v>31.55</v>
          </cell>
          <cell r="K295">
            <v>31.55</v>
          </cell>
          <cell r="L295">
            <v>31.55</v>
          </cell>
          <cell r="M295">
            <v>31.55</v>
          </cell>
          <cell r="N295">
            <v>31.55</v>
          </cell>
          <cell r="O295">
            <v>31.55</v>
          </cell>
          <cell r="P295">
            <v>31.55</v>
          </cell>
          <cell r="Q295">
            <v>31.28</v>
          </cell>
          <cell r="R295">
            <v>31.55</v>
          </cell>
          <cell r="S295">
            <v>31.55</v>
          </cell>
          <cell r="T295">
            <v>31.55</v>
          </cell>
          <cell r="U295">
            <v>31.55</v>
          </cell>
          <cell r="V295">
            <v>31.55</v>
          </cell>
          <cell r="W295">
            <v>31.55</v>
          </cell>
          <cell r="X295">
            <v>31.55</v>
          </cell>
          <cell r="Y295">
            <v>31.55</v>
          </cell>
          <cell r="Z295">
            <v>31.55</v>
          </cell>
          <cell r="AA295">
            <v>31.55</v>
          </cell>
          <cell r="AB295">
            <v>31.55</v>
          </cell>
          <cell r="AC295">
            <v>31.55</v>
          </cell>
          <cell r="AD295">
            <v>60.1</v>
          </cell>
          <cell r="AE295">
            <v>130</v>
          </cell>
          <cell r="AF295">
            <v>0</v>
          </cell>
          <cell r="AG295">
            <v>0</v>
          </cell>
        </row>
        <row r="296">
          <cell r="A296" t="str">
            <v>4809C</v>
          </cell>
          <cell r="B296" t="str">
            <v>VIDEO CARD 4MB (I7K)</v>
          </cell>
          <cell r="C296" t="str">
            <v>VIDEO CARD</v>
          </cell>
          <cell r="D296">
            <v>44.73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44.73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189.64</v>
          </cell>
          <cell r="AE296">
            <v>0</v>
          </cell>
          <cell r="AF296">
            <v>0</v>
          </cell>
          <cell r="AG296">
            <v>0</v>
          </cell>
        </row>
        <row r="297">
          <cell r="A297" t="str">
            <v>4811E</v>
          </cell>
          <cell r="B297" t="str">
            <v>DVD/FD COMBO (17K)</v>
          </cell>
          <cell r="C297" t="str">
            <v>DVD/FD COMBO</v>
          </cell>
          <cell r="D297">
            <v>179.19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179.19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46.76</v>
          </cell>
          <cell r="AE297">
            <v>0</v>
          </cell>
          <cell r="AF297">
            <v>0</v>
          </cell>
          <cell r="AG297">
            <v>0</v>
          </cell>
        </row>
        <row r="298">
          <cell r="A298" t="str">
            <v>4861P</v>
          </cell>
          <cell r="B298" t="str">
            <v>ASSY,BASE,I3500,14.1,OEM,</v>
          </cell>
          <cell r="C298" t="str">
            <v>COLORADO BASE 14.1"</v>
          </cell>
          <cell r="D298">
            <v>998.39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998.39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70.349999999999994</v>
          </cell>
          <cell r="AE298">
            <v>13.5</v>
          </cell>
          <cell r="AF298">
            <v>0</v>
          </cell>
          <cell r="AG298">
            <v>0</v>
          </cell>
        </row>
        <row r="299">
          <cell r="A299" t="str">
            <v>4889T</v>
          </cell>
          <cell r="B299" t="str">
            <v>LCD,TFT,SXGA+,15.0,3.3V,I7500</v>
          </cell>
          <cell r="C299" t="str">
            <v>15" SXGA LCD</v>
          </cell>
          <cell r="D299">
            <v>630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630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995.18</v>
          </cell>
          <cell r="AE299">
            <v>0</v>
          </cell>
          <cell r="AF299">
            <v>0</v>
          </cell>
          <cell r="AG299">
            <v>0</v>
          </cell>
        </row>
        <row r="300">
          <cell r="A300" t="str">
            <v>4899P</v>
          </cell>
          <cell r="B300" t="str">
            <v>TAPE,ADH,PKG,2X.5,LCD,CRNA</v>
          </cell>
          <cell r="C300" t="str">
            <v>TAPE</v>
          </cell>
          <cell r="D300">
            <v>0.01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0.01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27.2</v>
          </cell>
          <cell r="AE300">
            <v>0</v>
          </cell>
          <cell r="AF300">
            <v>0</v>
          </cell>
          <cell r="AG300">
            <v>0</v>
          </cell>
        </row>
        <row r="301">
          <cell r="A301" t="str">
            <v>48CVX</v>
          </cell>
          <cell r="B301" t="str">
            <v>SHLD,MET,W/HT-PIPE,TOP,NB</v>
          </cell>
          <cell r="C301" t="str">
            <v>HEATSINK</v>
          </cell>
          <cell r="D301">
            <v>2.5099999999999998</v>
          </cell>
          <cell r="E301">
            <v>2.33</v>
          </cell>
          <cell r="F301">
            <v>2.33</v>
          </cell>
          <cell r="G301">
            <v>2.33</v>
          </cell>
          <cell r="H301">
            <v>2.33</v>
          </cell>
          <cell r="I301">
            <v>2.33</v>
          </cell>
          <cell r="J301">
            <v>2.33</v>
          </cell>
          <cell r="K301">
            <v>2.33</v>
          </cell>
          <cell r="L301">
            <v>2.33</v>
          </cell>
          <cell r="M301">
            <v>2.33</v>
          </cell>
          <cell r="N301">
            <v>2.33</v>
          </cell>
          <cell r="O301">
            <v>2.33</v>
          </cell>
          <cell r="P301">
            <v>2.33</v>
          </cell>
          <cell r="Q301">
            <v>2.5099999999999998</v>
          </cell>
          <cell r="R301">
            <v>2.33</v>
          </cell>
          <cell r="S301">
            <v>2.33</v>
          </cell>
          <cell r="T301">
            <v>2.33</v>
          </cell>
          <cell r="U301">
            <v>2.33</v>
          </cell>
          <cell r="V301">
            <v>2.33</v>
          </cell>
          <cell r="W301">
            <v>2.33</v>
          </cell>
          <cell r="X301">
            <v>2.33</v>
          </cell>
          <cell r="Y301">
            <v>2.33</v>
          </cell>
          <cell r="Z301">
            <v>2.33</v>
          </cell>
          <cell r="AA301">
            <v>2.33</v>
          </cell>
          <cell r="AB301">
            <v>2.33</v>
          </cell>
          <cell r="AC301">
            <v>2.33</v>
          </cell>
          <cell r="AD301">
            <v>8.8000000000000007</v>
          </cell>
          <cell r="AE301">
            <v>0</v>
          </cell>
          <cell r="AF301">
            <v>0</v>
          </cell>
          <cell r="AG301">
            <v>0</v>
          </cell>
        </row>
        <row r="302">
          <cell r="A302" t="str">
            <v>48FMJ</v>
          </cell>
          <cell r="B302" t="str">
            <v>ASSY,NBK,BASE,I7000,14.1,OEM</v>
          </cell>
          <cell r="C302" t="str">
            <v>BASE</v>
          </cell>
          <cell r="D302">
            <v>17.63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17.63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363.8</v>
          </cell>
          <cell r="AE302">
            <v>0</v>
          </cell>
          <cell r="AF302">
            <v>0</v>
          </cell>
          <cell r="AG302">
            <v>0</v>
          </cell>
        </row>
        <row r="303">
          <cell r="A303" t="str">
            <v>48VER</v>
          </cell>
          <cell r="B303" t="str">
            <v>ASSY,CD,650M,I,INT,NBK,CP,24X</v>
          </cell>
          <cell r="C303" t="str">
            <v>CD ROM</v>
          </cell>
          <cell r="D303">
            <v>173.42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173.42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1192.25</v>
          </cell>
          <cell r="AE303">
            <v>2.67</v>
          </cell>
          <cell r="AF303">
            <v>0</v>
          </cell>
          <cell r="AG303">
            <v>0</v>
          </cell>
        </row>
        <row r="304">
          <cell r="A304" t="str">
            <v>48XRR</v>
          </cell>
          <cell r="B304" t="str">
            <v>KEYBOARD MOD</v>
          </cell>
          <cell r="C304" t="str">
            <v>CYCLONE BASE 15/366</v>
          </cell>
          <cell r="D304">
            <v>395.38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395.38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755.52</v>
          </cell>
          <cell r="AE304">
            <v>0</v>
          </cell>
          <cell r="AF304">
            <v>0</v>
          </cell>
          <cell r="AG304">
            <v>0</v>
          </cell>
        </row>
        <row r="305">
          <cell r="A305" t="str">
            <v>4964T</v>
          </cell>
          <cell r="B305" t="str">
            <v>18GB HDD IBM</v>
          </cell>
          <cell r="C305" t="str">
            <v>HARD DRIVES</v>
          </cell>
          <cell r="D305">
            <v>183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183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18.649999999999999</v>
          </cell>
          <cell r="AE305">
            <v>0</v>
          </cell>
          <cell r="AF305">
            <v>0</v>
          </cell>
          <cell r="AG305">
            <v>0</v>
          </cell>
        </row>
        <row r="306">
          <cell r="A306" t="str">
            <v>4983D</v>
          </cell>
          <cell r="B306" t="str">
            <v>ADPT,AC,EXT,20V,70W,3WIRE,CP</v>
          </cell>
          <cell r="C306" t="str">
            <v>ADAPTER</v>
          </cell>
          <cell r="D306">
            <v>14.14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14.14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85.21</v>
          </cell>
          <cell r="AE306">
            <v>0</v>
          </cell>
          <cell r="AF306">
            <v>0</v>
          </cell>
          <cell r="AG306">
            <v>0</v>
          </cell>
        </row>
        <row r="307">
          <cell r="A307" t="str">
            <v>4984R</v>
          </cell>
          <cell r="B307" t="str">
            <v>CRD,PCMCIA,CDROM,LT266T</v>
          </cell>
          <cell r="C307" t="str">
            <v>POWER CORD (Halifax)</v>
          </cell>
          <cell r="D307">
            <v>55.3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55.3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5.34</v>
          </cell>
          <cell r="AE307">
            <v>0</v>
          </cell>
          <cell r="AF307">
            <v>0</v>
          </cell>
          <cell r="AG307">
            <v>0</v>
          </cell>
        </row>
        <row r="308">
          <cell r="A308" t="str">
            <v>4C449</v>
          </cell>
          <cell r="B308" t="str">
            <v>LCD,TFT,14.1,CRNA/CYP,IBM</v>
          </cell>
          <cell r="C308" t="str">
            <v>14.1" LCD</v>
          </cell>
          <cell r="D308">
            <v>102</v>
          </cell>
          <cell r="E308">
            <v>102</v>
          </cell>
          <cell r="F308">
            <v>100</v>
          </cell>
          <cell r="G308">
            <v>100</v>
          </cell>
          <cell r="H308">
            <v>100</v>
          </cell>
          <cell r="I308">
            <v>100</v>
          </cell>
          <cell r="J308">
            <v>100</v>
          </cell>
          <cell r="K308">
            <v>100</v>
          </cell>
          <cell r="L308">
            <v>100</v>
          </cell>
          <cell r="M308">
            <v>100</v>
          </cell>
          <cell r="N308">
            <v>100</v>
          </cell>
          <cell r="O308">
            <v>100</v>
          </cell>
          <cell r="P308">
            <v>100</v>
          </cell>
          <cell r="Q308">
            <v>102</v>
          </cell>
          <cell r="R308">
            <v>102</v>
          </cell>
          <cell r="S308">
            <v>100</v>
          </cell>
          <cell r="T308">
            <v>100</v>
          </cell>
          <cell r="U308">
            <v>100</v>
          </cell>
          <cell r="V308">
            <v>100</v>
          </cell>
          <cell r="W308">
            <v>100</v>
          </cell>
          <cell r="X308">
            <v>100</v>
          </cell>
          <cell r="Y308">
            <v>100</v>
          </cell>
          <cell r="Z308">
            <v>100</v>
          </cell>
          <cell r="AA308">
            <v>100</v>
          </cell>
          <cell r="AB308">
            <v>100</v>
          </cell>
          <cell r="AC308">
            <v>100</v>
          </cell>
          <cell r="AD308">
            <v>818.47</v>
          </cell>
          <cell r="AE308">
            <v>20.6</v>
          </cell>
          <cell r="AF308">
            <v>0</v>
          </cell>
          <cell r="AG308">
            <v>0</v>
          </cell>
        </row>
        <row r="309">
          <cell r="A309" t="str">
            <v>4C895</v>
          </cell>
          <cell r="B309" t="str">
            <v>HD,6.4GB,I,F2,9.5MM,IBM-BSCYN</v>
          </cell>
          <cell r="C309" t="str">
            <v>6.4GB 9.5MM IBM HDD</v>
          </cell>
          <cell r="D309">
            <v>3.4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3.4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818.47</v>
          </cell>
          <cell r="AE309">
            <v>132</v>
          </cell>
          <cell r="AF309">
            <v>0</v>
          </cell>
          <cell r="AG309">
            <v>0</v>
          </cell>
        </row>
        <row r="310">
          <cell r="A310" t="str">
            <v>4E641</v>
          </cell>
          <cell r="B310" t="str">
            <v>HD,3.2GB,I,F2,9.5MM,FJTSU</v>
          </cell>
          <cell r="C310" t="str">
            <v>HARD DRIVES</v>
          </cell>
          <cell r="D310">
            <v>568.24</v>
          </cell>
          <cell r="E310">
            <v>420.72</v>
          </cell>
          <cell r="F310">
            <v>419.22</v>
          </cell>
          <cell r="G310">
            <v>417.72</v>
          </cell>
          <cell r="H310">
            <v>416.22</v>
          </cell>
          <cell r="I310">
            <v>414.72</v>
          </cell>
          <cell r="J310">
            <v>413.22</v>
          </cell>
          <cell r="K310">
            <v>411.72</v>
          </cell>
          <cell r="L310">
            <v>410.22</v>
          </cell>
          <cell r="M310">
            <v>408.72</v>
          </cell>
          <cell r="N310">
            <v>407.22</v>
          </cell>
          <cell r="O310">
            <v>405.72</v>
          </cell>
          <cell r="P310">
            <v>405.72</v>
          </cell>
          <cell r="Q310">
            <v>568.24</v>
          </cell>
          <cell r="R310">
            <v>420.72</v>
          </cell>
          <cell r="S310">
            <v>419.22</v>
          </cell>
          <cell r="T310">
            <v>417.72</v>
          </cell>
          <cell r="U310">
            <v>416.22</v>
          </cell>
          <cell r="V310">
            <v>414.72</v>
          </cell>
          <cell r="W310">
            <v>413.22</v>
          </cell>
          <cell r="X310">
            <v>411.72</v>
          </cell>
          <cell r="Y310">
            <v>410.22</v>
          </cell>
          <cell r="Z310">
            <v>408.72</v>
          </cell>
          <cell r="AA310">
            <v>407.22</v>
          </cell>
          <cell r="AB310">
            <v>405.72</v>
          </cell>
          <cell r="AC310">
            <v>405.72</v>
          </cell>
          <cell r="AD310">
            <v>818.47</v>
          </cell>
          <cell r="AE310">
            <v>0</v>
          </cell>
          <cell r="AF310">
            <v>0</v>
          </cell>
          <cell r="AG310">
            <v>0</v>
          </cell>
        </row>
        <row r="311">
          <cell r="A311" t="str">
            <v>4E750</v>
          </cell>
          <cell r="B311" t="str">
            <v>ASSY,BTRY,MN#2,60W,LIION,I7K (CYCLONE)</v>
          </cell>
          <cell r="C311" t="str">
            <v>BATTERY</v>
          </cell>
          <cell r="D311">
            <v>926.89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926.89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3.8</v>
          </cell>
          <cell r="AE311">
            <v>0</v>
          </cell>
          <cell r="AF311">
            <v>0</v>
          </cell>
          <cell r="AG311">
            <v>0</v>
          </cell>
        </row>
        <row r="312">
          <cell r="A312" t="str">
            <v>4F410</v>
          </cell>
          <cell r="B312" t="str">
            <v>MOD,MDM,NTWK,XCOM,V2,LAT,APCC (LATITUDE)</v>
          </cell>
          <cell r="C312" t="str">
            <v>REALPORT</v>
          </cell>
          <cell r="D312">
            <v>6.91</v>
          </cell>
          <cell r="E312">
            <v>6.3</v>
          </cell>
          <cell r="F312">
            <v>6.3</v>
          </cell>
          <cell r="G312">
            <v>6.3</v>
          </cell>
          <cell r="H312">
            <v>6.3</v>
          </cell>
          <cell r="I312">
            <v>6.3</v>
          </cell>
          <cell r="J312">
            <v>6.3</v>
          </cell>
          <cell r="K312">
            <v>6.3</v>
          </cell>
          <cell r="L312">
            <v>6.3</v>
          </cell>
          <cell r="M312">
            <v>6.3</v>
          </cell>
          <cell r="N312">
            <v>6.3</v>
          </cell>
          <cell r="O312">
            <v>6.3</v>
          </cell>
          <cell r="P312">
            <v>6.3</v>
          </cell>
          <cell r="Q312">
            <v>6.91</v>
          </cell>
          <cell r="R312">
            <v>6.3</v>
          </cell>
          <cell r="S312">
            <v>6.3</v>
          </cell>
          <cell r="T312">
            <v>6.3</v>
          </cell>
          <cell r="U312">
            <v>6.3</v>
          </cell>
          <cell r="V312">
            <v>6.3</v>
          </cell>
          <cell r="W312">
            <v>6.3</v>
          </cell>
          <cell r="X312">
            <v>6.3</v>
          </cell>
          <cell r="Y312">
            <v>6.3</v>
          </cell>
          <cell r="Z312">
            <v>6.3</v>
          </cell>
          <cell r="AA312">
            <v>6.3</v>
          </cell>
          <cell r="AB312">
            <v>6.3</v>
          </cell>
          <cell r="AC312">
            <v>6.3</v>
          </cell>
          <cell r="AD312">
            <v>20.100000000000001</v>
          </cell>
          <cell r="AE312">
            <v>8.4499999999999993</v>
          </cell>
          <cell r="AF312">
            <v>0</v>
          </cell>
          <cell r="AG312">
            <v>0</v>
          </cell>
        </row>
        <row r="313">
          <cell r="A313" t="str">
            <v>4F781</v>
          </cell>
          <cell r="B313" t="str">
            <v>ASSY,NBK,I7000LT,OEM 15"</v>
          </cell>
          <cell r="C313" t="str">
            <v>BASE</v>
          </cell>
          <cell r="D313">
            <v>285</v>
          </cell>
          <cell r="E313">
            <v>275</v>
          </cell>
          <cell r="F313">
            <v>265</v>
          </cell>
          <cell r="G313">
            <v>265</v>
          </cell>
          <cell r="H313">
            <v>265</v>
          </cell>
          <cell r="I313">
            <v>265</v>
          </cell>
          <cell r="J313">
            <v>265</v>
          </cell>
          <cell r="K313">
            <v>265</v>
          </cell>
          <cell r="L313">
            <v>265</v>
          </cell>
          <cell r="M313">
            <v>265</v>
          </cell>
          <cell r="N313">
            <v>265</v>
          </cell>
          <cell r="O313">
            <v>265</v>
          </cell>
          <cell r="P313">
            <v>265</v>
          </cell>
          <cell r="Q313">
            <v>285</v>
          </cell>
          <cell r="R313">
            <v>275</v>
          </cell>
          <cell r="S313">
            <v>265</v>
          </cell>
          <cell r="T313">
            <v>265</v>
          </cell>
          <cell r="U313">
            <v>265</v>
          </cell>
          <cell r="V313">
            <v>265</v>
          </cell>
          <cell r="W313">
            <v>265</v>
          </cell>
          <cell r="X313">
            <v>265</v>
          </cell>
          <cell r="Y313">
            <v>265</v>
          </cell>
          <cell r="Z313">
            <v>265</v>
          </cell>
          <cell r="AA313">
            <v>265</v>
          </cell>
          <cell r="AB313">
            <v>265</v>
          </cell>
          <cell r="AC313">
            <v>265</v>
          </cell>
          <cell r="AD313">
            <v>63.5</v>
          </cell>
          <cell r="AE313">
            <v>455</v>
          </cell>
          <cell r="AF313">
            <v>0</v>
          </cell>
          <cell r="AG313">
            <v>0</v>
          </cell>
        </row>
        <row r="314">
          <cell r="A314" t="str">
            <v>503NR</v>
          </cell>
          <cell r="B314" t="str">
            <v>PALMREST/TRACKPAD - CORONA</v>
          </cell>
          <cell r="C314" t="str">
            <v>PALMREST/TRACKPAD</v>
          </cell>
          <cell r="D314">
            <v>11.13</v>
          </cell>
          <cell r="E314">
            <v>11.27</v>
          </cell>
          <cell r="F314">
            <v>11.27</v>
          </cell>
          <cell r="G314">
            <v>11.27</v>
          </cell>
          <cell r="H314">
            <v>11.27</v>
          </cell>
          <cell r="I314">
            <v>11.27</v>
          </cell>
          <cell r="J314">
            <v>11.27</v>
          </cell>
          <cell r="K314">
            <v>11.27</v>
          </cell>
          <cell r="L314">
            <v>11.27</v>
          </cell>
          <cell r="M314">
            <v>11.27</v>
          </cell>
          <cell r="N314">
            <v>11.27</v>
          </cell>
          <cell r="O314">
            <v>11.27</v>
          </cell>
          <cell r="P314">
            <v>11.27</v>
          </cell>
          <cell r="Q314">
            <v>11.13</v>
          </cell>
          <cell r="R314">
            <v>11.27</v>
          </cell>
          <cell r="S314">
            <v>11.27</v>
          </cell>
          <cell r="T314">
            <v>11.27</v>
          </cell>
          <cell r="U314">
            <v>11.27</v>
          </cell>
          <cell r="V314">
            <v>11.27</v>
          </cell>
          <cell r="W314">
            <v>11.27</v>
          </cell>
          <cell r="X314">
            <v>11.27</v>
          </cell>
          <cell r="Y314">
            <v>11.27</v>
          </cell>
          <cell r="Z314">
            <v>11.27</v>
          </cell>
          <cell r="AA314">
            <v>11.27</v>
          </cell>
          <cell r="AB314">
            <v>11.27</v>
          </cell>
          <cell r="AC314">
            <v>11.27</v>
          </cell>
          <cell r="AD314">
            <v>55.88</v>
          </cell>
          <cell r="AE314">
            <v>495</v>
          </cell>
          <cell r="AF314">
            <v>0</v>
          </cell>
          <cell r="AG314">
            <v>0</v>
          </cell>
        </row>
        <row r="315">
          <cell r="A315" t="str">
            <v>5043D</v>
          </cell>
          <cell r="B315" t="str">
            <v>ZIP (I35K)</v>
          </cell>
          <cell r="C315" t="str">
            <v>ZIP DRIVE</v>
          </cell>
          <cell r="D315">
            <v>106.16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106.16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374.42</v>
          </cell>
          <cell r="AE315">
            <v>0</v>
          </cell>
          <cell r="AF315">
            <v>0</v>
          </cell>
          <cell r="AG315">
            <v>0</v>
          </cell>
        </row>
        <row r="316">
          <cell r="A316" t="str">
            <v>5052D</v>
          </cell>
          <cell r="B316" t="str">
            <v>ASSY,CD,12.7MM,I,INT,I350</v>
          </cell>
          <cell r="C316" t="str">
            <v>CD ROM</v>
          </cell>
          <cell r="D316">
            <v>63.86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63.86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189.65</v>
          </cell>
          <cell r="AE316">
            <v>37.56</v>
          </cell>
          <cell r="AF316">
            <v>0</v>
          </cell>
          <cell r="AG316">
            <v>0</v>
          </cell>
        </row>
        <row r="317">
          <cell r="A317" t="str">
            <v>5058X</v>
          </cell>
          <cell r="B317" t="str">
            <v>ASSY,BTRY,MAIN,74W,LIION,I7K</v>
          </cell>
          <cell r="C317" t="str">
            <v>BATTERY</v>
          </cell>
          <cell r="D317">
            <v>21.54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21.54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265</v>
          </cell>
          <cell r="AE317">
            <v>0</v>
          </cell>
          <cell r="AF317">
            <v>0</v>
          </cell>
          <cell r="AG317">
            <v>0</v>
          </cell>
        </row>
        <row r="318">
          <cell r="A318" t="str">
            <v>5074T</v>
          </cell>
          <cell r="B318" t="str">
            <v>6GD HDD IBM</v>
          </cell>
          <cell r="C318" t="str">
            <v>HARD DRIVES</v>
          </cell>
          <cell r="D318">
            <v>100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1347.48</v>
          </cell>
          <cell r="AE318">
            <v>93</v>
          </cell>
          <cell r="AF318">
            <v>0</v>
          </cell>
          <cell r="AG318">
            <v>0</v>
          </cell>
        </row>
        <row r="319">
          <cell r="A319" t="str">
            <v>5081P</v>
          </cell>
          <cell r="B319" t="str">
            <v>BATTERY (CORONA)</v>
          </cell>
          <cell r="C319" t="str">
            <v>BATTERY(CORONA)</v>
          </cell>
          <cell r="D319">
            <v>46.5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46.5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21.95</v>
          </cell>
          <cell r="AE319">
            <v>0</v>
          </cell>
          <cell r="AF319">
            <v>0</v>
          </cell>
          <cell r="AG319">
            <v>0</v>
          </cell>
        </row>
        <row r="320">
          <cell r="A320" t="str">
            <v>50RMM</v>
          </cell>
          <cell r="B320" t="str">
            <v>DVD/FD COMBO (17K)</v>
          </cell>
          <cell r="C320" t="str">
            <v>DVD/FD COMBO</v>
          </cell>
          <cell r="D320">
            <v>6.73</v>
          </cell>
          <cell r="E320">
            <v>6.59</v>
          </cell>
          <cell r="F320">
            <v>6.59</v>
          </cell>
          <cell r="G320">
            <v>6.59</v>
          </cell>
          <cell r="H320">
            <v>6.59</v>
          </cell>
          <cell r="I320">
            <v>6.59</v>
          </cell>
          <cell r="J320">
            <v>6.59</v>
          </cell>
          <cell r="K320">
            <v>6.59</v>
          </cell>
          <cell r="L320">
            <v>6.59</v>
          </cell>
          <cell r="M320">
            <v>6.59</v>
          </cell>
          <cell r="N320">
            <v>6.59</v>
          </cell>
          <cell r="O320">
            <v>6.59</v>
          </cell>
          <cell r="P320">
            <v>6.59</v>
          </cell>
          <cell r="Q320">
            <v>6.73</v>
          </cell>
          <cell r="R320">
            <v>6.59</v>
          </cell>
          <cell r="S320">
            <v>6.59</v>
          </cell>
          <cell r="T320">
            <v>6.59</v>
          </cell>
          <cell r="U320">
            <v>6.59</v>
          </cell>
          <cell r="V320">
            <v>6.59</v>
          </cell>
          <cell r="W320">
            <v>6.59</v>
          </cell>
          <cell r="X320">
            <v>6.59</v>
          </cell>
          <cell r="Y320">
            <v>6.59</v>
          </cell>
          <cell r="Z320">
            <v>6.59</v>
          </cell>
          <cell r="AA320">
            <v>6.59</v>
          </cell>
          <cell r="AB320">
            <v>6.59</v>
          </cell>
          <cell r="AC320">
            <v>6.59</v>
          </cell>
          <cell r="AD320">
            <v>58.43</v>
          </cell>
          <cell r="AE320">
            <v>30.74</v>
          </cell>
          <cell r="AF320">
            <v>0</v>
          </cell>
          <cell r="AG320">
            <v>0</v>
          </cell>
        </row>
        <row r="321">
          <cell r="A321" t="str">
            <v>510YV</v>
          </cell>
          <cell r="B321" t="str">
            <v>LCD,TFT,XGA,15.0,3.3,HTCHI,NBK</v>
          </cell>
          <cell r="C321" t="str">
            <v>15" LCD</v>
          </cell>
          <cell r="D321">
            <v>272.55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272.55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59.95</v>
          </cell>
          <cell r="AE321">
            <v>0</v>
          </cell>
          <cell r="AF321">
            <v>0</v>
          </cell>
          <cell r="AG321">
            <v>0</v>
          </cell>
        </row>
        <row r="322">
          <cell r="A322" t="str">
            <v>5127U</v>
          </cell>
          <cell r="B322" t="str">
            <v>DVD MOD (I3.5K)</v>
          </cell>
          <cell r="C322" t="str">
            <v>DVD MPEG</v>
          </cell>
          <cell r="D322">
            <v>48.74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48.74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535</v>
          </cell>
          <cell r="AE322">
            <v>0</v>
          </cell>
          <cell r="AF322">
            <v>0</v>
          </cell>
          <cell r="AG322">
            <v>0</v>
          </cell>
        </row>
        <row r="323">
          <cell r="A323" t="str">
            <v>5143C</v>
          </cell>
          <cell r="B323" t="str">
            <v>ASSY,NBK,BASE,I7000,14.1,OEM</v>
          </cell>
          <cell r="C323" t="str">
            <v>BASE</v>
          </cell>
          <cell r="D323">
            <v>952.94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952.94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341.94</v>
          </cell>
          <cell r="AE323">
            <v>0</v>
          </cell>
          <cell r="AF323">
            <v>0</v>
          </cell>
          <cell r="AG323">
            <v>0</v>
          </cell>
        </row>
        <row r="324">
          <cell r="A324" t="str">
            <v>51URP</v>
          </cell>
          <cell r="B324" t="str">
            <v>ASSY,PLMRST,TPAD,D-PTG,GRY</v>
          </cell>
          <cell r="C324" t="str">
            <v>PALMREST</v>
          </cell>
          <cell r="D324">
            <v>5.04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5.04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37.270000000000003</v>
          </cell>
          <cell r="AE324">
            <v>8.81</v>
          </cell>
          <cell r="AF324">
            <v>0</v>
          </cell>
          <cell r="AG324">
            <v>0</v>
          </cell>
        </row>
        <row r="325">
          <cell r="A325" t="str">
            <v>51XTM</v>
          </cell>
          <cell r="B325" t="str">
            <v>SHLD,MET,W/HT-PIPE,TOP,NB</v>
          </cell>
          <cell r="C325" t="str">
            <v>HEATSINK</v>
          </cell>
          <cell r="D325">
            <v>12.72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12.72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21.82</v>
          </cell>
          <cell r="AE325">
            <v>0</v>
          </cell>
          <cell r="AF325">
            <v>0</v>
          </cell>
          <cell r="AG325">
            <v>0</v>
          </cell>
        </row>
        <row r="326">
          <cell r="A326" t="str">
            <v>5202T</v>
          </cell>
          <cell r="B326" t="str">
            <v>ASSY,CVR,TOP,LCD,12.1,CRNA</v>
          </cell>
          <cell r="C326" t="str">
            <v>TOP COVER</v>
          </cell>
          <cell r="D326">
            <v>35.200000000000003</v>
          </cell>
          <cell r="E326">
            <v>35.090000000000003</v>
          </cell>
          <cell r="F326">
            <v>35.090000000000003</v>
          </cell>
          <cell r="G326">
            <v>35.090000000000003</v>
          </cell>
          <cell r="H326">
            <v>35.090000000000003</v>
          </cell>
          <cell r="I326">
            <v>35.090000000000003</v>
          </cell>
          <cell r="J326">
            <v>35.090000000000003</v>
          </cell>
          <cell r="K326">
            <v>35.090000000000003</v>
          </cell>
          <cell r="L326">
            <v>35.090000000000003</v>
          </cell>
          <cell r="M326">
            <v>35.090000000000003</v>
          </cell>
          <cell r="N326">
            <v>35.090000000000003</v>
          </cell>
          <cell r="O326">
            <v>35.090000000000003</v>
          </cell>
          <cell r="P326">
            <v>35.090000000000003</v>
          </cell>
          <cell r="Q326">
            <v>35.200000000000003</v>
          </cell>
          <cell r="R326">
            <v>35.090000000000003</v>
          </cell>
          <cell r="S326">
            <v>35.090000000000003</v>
          </cell>
          <cell r="T326">
            <v>35.090000000000003</v>
          </cell>
          <cell r="U326">
            <v>35.090000000000003</v>
          </cell>
          <cell r="V326">
            <v>35.090000000000003</v>
          </cell>
          <cell r="W326">
            <v>35.090000000000003</v>
          </cell>
          <cell r="X326">
            <v>35.090000000000003</v>
          </cell>
          <cell r="Y326">
            <v>35.090000000000003</v>
          </cell>
          <cell r="Z326">
            <v>35.090000000000003</v>
          </cell>
          <cell r="AA326">
            <v>35.090000000000003</v>
          </cell>
          <cell r="AB326">
            <v>35.090000000000003</v>
          </cell>
          <cell r="AC326">
            <v>35.090000000000003</v>
          </cell>
          <cell r="AD326">
            <v>93</v>
          </cell>
          <cell r="AE326">
            <v>0</v>
          </cell>
          <cell r="AF326">
            <v>0</v>
          </cell>
          <cell r="AG326">
            <v>0</v>
          </cell>
        </row>
        <row r="327">
          <cell r="A327" t="str">
            <v>520NK</v>
          </cell>
          <cell r="B327" t="str">
            <v>ASSY,CD,650M,I,INT,NBK,CP,24X</v>
          </cell>
          <cell r="C327" t="str">
            <v>CD ROM</v>
          </cell>
          <cell r="D327">
            <v>93.21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93.21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174.16</v>
          </cell>
          <cell r="AE327">
            <v>0</v>
          </cell>
          <cell r="AF327">
            <v>0</v>
          </cell>
          <cell r="AG327">
            <v>0</v>
          </cell>
        </row>
        <row r="328">
          <cell r="A328" t="str">
            <v>5228D</v>
          </cell>
          <cell r="B328" t="str">
            <v>CRD,PCMCIA,CDROM,LT266T</v>
          </cell>
          <cell r="C328" t="str">
            <v>POWER CORD (Halifax)</v>
          </cell>
          <cell r="D328">
            <v>61.36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61.36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128</v>
          </cell>
          <cell r="AE328">
            <v>0</v>
          </cell>
          <cell r="AF328">
            <v>0</v>
          </cell>
          <cell r="AG328">
            <v>0</v>
          </cell>
        </row>
        <row r="329">
          <cell r="A329" t="str">
            <v>5264P</v>
          </cell>
          <cell r="B329" t="str">
            <v>LCD,TFT,14.1,CRNA/CYP,IBM</v>
          </cell>
          <cell r="C329" t="str">
            <v>14.1" LCD</v>
          </cell>
          <cell r="D329">
            <v>210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210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106.94</v>
          </cell>
          <cell r="AE329">
            <v>0</v>
          </cell>
          <cell r="AF329">
            <v>0</v>
          </cell>
          <cell r="AG329">
            <v>0</v>
          </cell>
        </row>
        <row r="330">
          <cell r="A330" t="str">
            <v>526DM</v>
          </cell>
          <cell r="B330" t="str">
            <v>C-PORT (US)</v>
          </cell>
          <cell r="C330" t="str">
            <v>COLORADO BASE 14/300</v>
          </cell>
          <cell r="D330">
            <v>44.49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44.49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3.46</v>
          </cell>
          <cell r="AE330">
            <v>0</v>
          </cell>
          <cell r="AF330">
            <v>0</v>
          </cell>
          <cell r="AG330">
            <v>0</v>
          </cell>
        </row>
        <row r="331">
          <cell r="A331" t="str">
            <v>5310C</v>
          </cell>
          <cell r="B331" t="str">
            <v>HD,3.2GB,I,F2,9.5MM,FJTSU</v>
          </cell>
          <cell r="C331" t="str">
            <v>HARD DRIVES</v>
          </cell>
          <cell r="D331">
            <v>132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132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18.649999999999999</v>
          </cell>
          <cell r="AE331">
            <v>0</v>
          </cell>
          <cell r="AF331">
            <v>0</v>
          </cell>
          <cell r="AG331">
            <v>0</v>
          </cell>
        </row>
        <row r="332">
          <cell r="A332" t="str">
            <v>5353E</v>
          </cell>
          <cell r="B332" t="str">
            <v>ASSY,BTRY,MN#2,60W,LIION,I7K (CYCLONE)</v>
          </cell>
          <cell r="C332" t="str">
            <v>BATTERY</v>
          </cell>
          <cell r="D332">
            <v>56.41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56.41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10</v>
          </cell>
          <cell r="AE332">
            <v>0</v>
          </cell>
          <cell r="AF332">
            <v>0</v>
          </cell>
          <cell r="AG332">
            <v>0</v>
          </cell>
        </row>
        <row r="333">
          <cell r="A333" t="str">
            <v>5387T</v>
          </cell>
          <cell r="B333" t="str">
            <v>MOD,MDM,NTWK,XCOM,V2,LAT,APCC (LATITUDE)</v>
          </cell>
          <cell r="C333" t="str">
            <v>REALPORT</v>
          </cell>
          <cell r="D333">
            <v>122.88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122.88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10</v>
          </cell>
          <cell r="AE333">
            <v>31.55</v>
          </cell>
          <cell r="AF333">
            <v>0</v>
          </cell>
          <cell r="AG333">
            <v>0</v>
          </cell>
        </row>
        <row r="334">
          <cell r="A334" t="str">
            <v>53JUH</v>
          </cell>
          <cell r="B334" t="str">
            <v>C-PORT (UK)</v>
          </cell>
          <cell r="C334" t="str">
            <v>C-PORT</v>
          </cell>
          <cell r="D334">
            <v>8.8000000000000007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8.8000000000000007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2.5</v>
          </cell>
          <cell r="AE334">
            <v>0</v>
          </cell>
          <cell r="AF334">
            <v>0</v>
          </cell>
          <cell r="AG334">
            <v>0</v>
          </cell>
        </row>
        <row r="335">
          <cell r="A335" t="str">
            <v>53PXC</v>
          </cell>
          <cell r="B335" t="str">
            <v>INVRTR,LCD,12.1,WW</v>
          </cell>
          <cell r="C335" t="str">
            <v>LCD INVERTER</v>
          </cell>
          <cell r="D335">
            <v>230</v>
          </cell>
          <cell r="E335">
            <v>227</v>
          </cell>
          <cell r="F335">
            <v>224</v>
          </cell>
          <cell r="G335">
            <v>224</v>
          </cell>
          <cell r="H335">
            <v>224</v>
          </cell>
          <cell r="I335">
            <v>224</v>
          </cell>
          <cell r="J335">
            <v>224</v>
          </cell>
          <cell r="K335">
            <v>224</v>
          </cell>
          <cell r="L335">
            <v>224</v>
          </cell>
          <cell r="M335">
            <v>224</v>
          </cell>
          <cell r="N335">
            <v>224</v>
          </cell>
          <cell r="O335">
            <v>224</v>
          </cell>
          <cell r="P335">
            <v>224</v>
          </cell>
          <cell r="Q335">
            <v>230</v>
          </cell>
          <cell r="R335">
            <v>227</v>
          </cell>
          <cell r="S335">
            <v>224</v>
          </cell>
          <cell r="T335">
            <v>224</v>
          </cell>
          <cell r="U335">
            <v>224</v>
          </cell>
          <cell r="V335">
            <v>224</v>
          </cell>
          <cell r="W335">
            <v>224</v>
          </cell>
          <cell r="X335">
            <v>224</v>
          </cell>
          <cell r="Y335">
            <v>224</v>
          </cell>
          <cell r="Z335">
            <v>224</v>
          </cell>
          <cell r="AA335">
            <v>224</v>
          </cell>
          <cell r="AB335">
            <v>224</v>
          </cell>
          <cell r="AC335">
            <v>224</v>
          </cell>
          <cell r="AD335">
            <v>3.25</v>
          </cell>
          <cell r="AE335">
            <v>0</v>
          </cell>
          <cell r="AF335">
            <v>0</v>
          </cell>
          <cell r="AG335">
            <v>0</v>
          </cell>
        </row>
        <row r="336">
          <cell r="A336" t="str">
            <v>53TKD</v>
          </cell>
          <cell r="B336" t="str">
            <v>LS 120 BLANK DISK MOD (LAT)</v>
          </cell>
          <cell r="C336" t="str">
            <v>LS 120</v>
          </cell>
          <cell r="D336">
            <v>794.17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794.17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953.42</v>
          </cell>
          <cell r="AE336">
            <v>0</v>
          </cell>
          <cell r="AF336">
            <v>0</v>
          </cell>
          <cell r="AG336">
            <v>0</v>
          </cell>
        </row>
        <row r="337">
          <cell r="A337" t="str">
            <v>545TN</v>
          </cell>
          <cell r="B337" t="str">
            <v>ASSY,NBK,I7000LT,OEM 15"</v>
          </cell>
          <cell r="C337" t="str">
            <v>BASE</v>
          </cell>
          <cell r="D337">
            <v>613.82000000000005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613.82000000000005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953.42</v>
          </cell>
          <cell r="AE337">
            <v>13.16</v>
          </cell>
          <cell r="AF337">
            <v>0</v>
          </cell>
          <cell r="AG337">
            <v>0</v>
          </cell>
        </row>
        <row r="338">
          <cell r="A338" t="str">
            <v>5465R</v>
          </cell>
          <cell r="B338" t="str">
            <v>MOD,BTRY,53WHR,14.4V,8CELL,CP</v>
          </cell>
          <cell r="C338" t="str">
            <v>BATTERY</v>
          </cell>
          <cell r="D338">
            <v>43.61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43.61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454.94</v>
          </cell>
          <cell r="AE338">
            <v>0</v>
          </cell>
          <cell r="AF338">
            <v>0</v>
          </cell>
          <cell r="AG338">
            <v>0</v>
          </cell>
          <cell r="AH338">
            <v>41.95</v>
          </cell>
          <cell r="AI338">
            <v>41.95</v>
          </cell>
          <cell r="AJ338">
            <v>41.95</v>
          </cell>
          <cell r="AK338">
            <v>41.95</v>
          </cell>
          <cell r="AL338">
            <v>41.95</v>
          </cell>
          <cell r="AM338">
            <v>41.95</v>
          </cell>
          <cell r="AN338">
            <v>41.95</v>
          </cell>
          <cell r="AO338">
            <v>41.95</v>
          </cell>
          <cell r="AP338">
            <v>41.95</v>
          </cell>
          <cell r="AQ338">
            <v>41.95</v>
          </cell>
          <cell r="AR338">
            <v>41.95</v>
          </cell>
          <cell r="AS338">
            <v>41.95</v>
          </cell>
          <cell r="AT338">
            <v>41.95</v>
          </cell>
          <cell r="AU338">
            <v>41.95</v>
          </cell>
          <cell r="AV338">
            <v>41.95</v>
          </cell>
          <cell r="AW338">
            <v>41.95</v>
          </cell>
          <cell r="AX338">
            <v>41.95</v>
          </cell>
          <cell r="AY338">
            <v>41.95</v>
          </cell>
          <cell r="AZ338">
            <v>41.95</v>
          </cell>
          <cell r="BA338">
            <v>41.95</v>
          </cell>
          <cell r="BB338">
            <v>41.95</v>
          </cell>
          <cell r="BC338">
            <v>41.95</v>
          </cell>
          <cell r="BD338">
            <v>41.95</v>
          </cell>
          <cell r="BE338">
            <v>41.95</v>
          </cell>
          <cell r="BF338">
            <v>41.95</v>
          </cell>
          <cell r="BG338">
            <v>41.95</v>
          </cell>
          <cell r="BH338">
            <v>41.95</v>
          </cell>
          <cell r="BI338">
            <v>41.95</v>
          </cell>
          <cell r="BJ338">
            <v>41.95</v>
          </cell>
          <cell r="BK338">
            <v>41.95</v>
          </cell>
          <cell r="BL338">
            <v>41.95</v>
          </cell>
          <cell r="BM338">
            <v>41.95</v>
          </cell>
          <cell r="BN338">
            <v>41.95</v>
          </cell>
          <cell r="BO338">
            <v>41.95</v>
          </cell>
          <cell r="BP338">
            <v>41.95</v>
          </cell>
          <cell r="BQ338">
            <v>41.95</v>
          </cell>
          <cell r="BR338">
            <v>41.95</v>
          </cell>
          <cell r="BS338">
            <v>41.95</v>
          </cell>
          <cell r="BT338">
            <v>41.95</v>
          </cell>
          <cell r="BU338">
            <v>41.95</v>
          </cell>
          <cell r="BV338">
            <v>41.95</v>
          </cell>
          <cell r="BW338">
            <v>41.95</v>
          </cell>
          <cell r="BX338">
            <v>41.95</v>
          </cell>
          <cell r="BY338">
            <v>41.95</v>
          </cell>
          <cell r="BZ338">
            <v>41.95</v>
          </cell>
          <cell r="CA338">
            <v>41.95</v>
          </cell>
          <cell r="CB338">
            <v>41.95</v>
          </cell>
          <cell r="CC338">
            <v>41.95</v>
          </cell>
          <cell r="CD338">
            <v>41.95</v>
          </cell>
          <cell r="CE338">
            <v>41.95</v>
          </cell>
          <cell r="CF338">
            <v>41.95</v>
          </cell>
          <cell r="CG338">
            <v>41.95</v>
          </cell>
          <cell r="CH338">
            <v>41.95</v>
          </cell>
          <cell r="CI338">
            <v>41.95</v>
          </cell>
          <cell r="CJ338">
            <v>41.95</v>
          </cell>
          <cell r="CK338">
            <v>41.95</v>
          </cell>
          <cell r="CL338">
            <v>41.95</v>
          </cell>
          <cell r="CM338">
            <v>41.95</v>
          </cell>
          <cell r="CN338">
            <v>41.95</v>
          </cell>
          <cell r="CO338">
            <v>41.95</v>
          </cell>
          <cell r="CP338">
            <v>41.95</v>
          </cell>
          <cell r="CQ338">
            <v>41.95</v>
          </cell>
          <cell r="CR338">
            <v>41.95</v>
          </cell>
          <cell r="CS338">
            <v>41.95</v>
          </cell>
          <cell r="CT338">
            <v>41.95</v>
          </cell>
          <cell r="CU338">
            <v>41.95</v>
          </cell>
          <cell r="CV338">
            <v>41.95</v>
          </cell>
          <cell r="CW338">
            <v>41.95</v>
          </cell>
          <cell r="CX338">
            <v>41.95</v>
          </cell>
          <cell r="CY338">
            <v>41.95</v>
          </cell>
          <cell r="CZ338">
            <v>41.95</v>
          </cell>
          <cell r="DA338">
            <v>41.95</v>
          </cell>
          <cell r="DB338">
            <v>41.95</v>
          </cell>
          <cell r="DC338">
            <v>41.95</v>
          </cell>
          <cell r="DD338">
            <v>41.95</v>
          </cell>
          <cell r="DE338">
            <v>41.95</v>
          </cell>
          <cell r="DF338">
            <v>41.95</v>
          </cell>
          <cell r="DG338">
            <v>41.95</v>
          </cell>
          <cell r="DH338">
            <v>41.95</v>
          </cell>
          <cell r="DI338">
            <v>41.95</v>
          </cell>
          <cell r="DJ338">
            <v>41.95</v>
          </cell>
          <cell r="DK338">
            <v>41.95</v>
          </cell>
          <cell r="DL338">
            <v>41.95</v>
          </cell>
          <cell r="DM338">
            <v>41.95</v>
          </cell>
          <cell r="DN338">
            <v>41.95</v>
          </cell>
          <cell r="DO338">
            <v>41.95</v>
          </cell>
          <cell r="DP338">
            <v>41.95</v>
          </cell>
          <cell r="DQ338">
            <v>41.95</v>
          </cell>
          <cell r="DR338">
            <v>41.95</v>
          </cell>
          <cell r="DS338">
            <v>41.95</v>
          </cell>
          <cell r="DT338">
            <v>41.95</v>
          </cell>
          <cell r="DU338">
            <v>41.95</v>
          </cell>
          <cell r="DV338">
            <v>41.95</v>
          </cell>
          <cell r="DW338">
            <v>41.95</v>
          </cell>
          <cell r="DX338">
            <v>41.95</v>
          </cell>
          <cell r="DY338">
            <v>41.95</v>
          </cell>
          <cell r="DZ338">
            <v>41.95</v>
          </cell>
          <cell r="EA338">
            <v>41.95</v>
          </cell>
          <cell r="EB338">
            <v>41.95</v>
          </cell>
          <cell r="EC338">
            <v>41.95</v>
          </cell>
          <cell r="ED338">
            <v>41.95</v>
          </cell>
          <cell r="EE338">
            <v>41.95</v>
          </cell>
          <cell r="EF338">
            <v>41.95</v>
          </cell>
          <cell r="EG338">
            <v>41.95</v>
          </cell>
          <cell r="EH338">
            <v>41.95</v>
          </cell>
          <cell r="EI338">
            <v>41.95</v>
          </cell>
          <cell r="EJ338">
            <v>41.95</v>
          </cell>
          <cell r="EK338">
            <v>41.95</v>
          </cell>
          <cell r="EL338">
            <v>41.95</v>
          </cell>
          <cell r="EM338">
            <v>41.95</v>
          </cell>
          <cell r="EN338">
            <v>41.95</v>
          </cell>
          <cell r="EO338">
            <v>41.95</v>
          </cell>
          <cell r="EP338">
            <v>41.95</v>
          </cell>
          <cell r="EQ338">
            <v>41.95</v>
          </cell>
          <cell r="ER338">
            <v>41.95</v>
          </cell>
          <cell r="ES338">
            <v>41.95</v>
          </cell>
          <cell r="ET338">
            <v>41.95</v>
          </cell>
          <cell r="EU338">
            <v>41.95</v>
          </cell>
          <cell r="EV338">
            <v>41.95</v>
          </cell>
          <cell r="EW338">
            <v>41.95</v>
          </cell>
          <cell r="EX338">
            <v>41.95</v>
          </cell>
          <cell r="EY338">
            <v>41.95</v>
          </cell>
          <cell r="EZ338">
            <v>41.95</v>
          </cell>
          <cell r="FA338">
            <v>41.95</v>
          </cell>
          <cell r="FB338">
            <v>41.95</v>
          </cell>
          <cell r="FC338">
            <v>41.95</v>
          </cell>
          <cell r="FD338">
            <v>41.95</v>
          </cell>
          <cell r="FE338">
            <v>41.95</v>
          </cell>
          <cell r="FF338">
            <v>41.95</v>
          </cell>
          <cell r="FG338">
            <v>41.95</v>
          </cell>
          <cell r="FH338">
            <v>41.95</v>
          </cell>
          <cell r="FI338">
            <v>41.95</v>
          </cell>
          <cell r="FJ338">
            <v>41.95</v>
          </cell>
          <cell r="FK338">
            <v>41.95</v>
          </cell>
          <cell r="FL338">
            <v>41.95</v>
          </cell>
          <cell r="FM338">
            <v>41.95</v>
          </cell>
          <cell r="FN338">
            <v>41.95</v>
          </cell>
          <cell r="FO338">
            <v>41.95</v>
          </cell>
          <cell r="FP338">
            <v>41.95</v>
          </cell>
          <cell r="FQ338">
            <v>41.95</v>
          </cell>
          <cell r="FR338">
            <v>41.95</v>
          </cell>
          <cell r="FS338">
            <v>41.95</v>
          </cell>
          <cell r="FT338">
            <v>41.95</v>
          </cell>
          <cell r="FU338">
            <v>41.95</v>
          </cell>
          <cell r="FV338">
            <v>41.95</v>
          </cell>
          <cell r="FW338">
            <v>41.95</v>
          </cell>
          <cell r="FX338">
            <v>41.95</v>
          </cell>
          <cell r="FY338">
            <v>41.95</v>
          </cell>
          <cell r="FZ338">
            <v>41.95</v>
          </cell>
          <cell r="GA338">
            <v>41.95</v>
          </cell>
        </row>
        <row r="339">
          <cell r="A339" t="str">
            <v>547WK</v>
          </cell>
          <cell r="B339" t="str">
            <v>LCD,TFT,SXGA,15.4,3.3V,I7500</v>
          </cell>
          <cell r="C339" t="str">
            <v>15.4" SXGA LCD</v>
          </cell>
          <cell r="D339">
            <v>76.55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76.55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47.11</v>
          </cell>
          <cell r="AE339">
            <v>0</v>
          </cell>
          <cell r="AF339">
            <v>0</v>
          </cell>
          <cell r="AG339">
            <v>0</v>
          </cell>
        </row>
        <row r="340">
          <cell r="A340" t="str">
            <v>549NP</v>
          </cell>
          <cell r="B340" t="str">
            <v>LCD,TFT,XGA,15.0,3.3,HTCHI,NBK</v>
          </cell>
          <cell r="C340" t="str">
            <v>15" LCD</v>
          </cell>
          <cell r="D340">
            <v>3.86</v>
          </cell>
          <cell r="E340">
            <v>3.96</v>
          </cell>
          <cell r="F340">
            <v>3.96</v>
          </cell>
          <cell r="G340">
            <v>3.96</v>
          </cell>
          <cell r="H340">
            <v>3.96</v>
          </cell>
          <cell r="I340">
            <v>3.96</v>
          </cell>
          <cell r="J340">
            <v>3.6</v>
          </cell>
          <cell r="K340">
            <v>3.6</v>
          </cell>
          <cell r="L340">
            <v>3.6</v>
          </cell>
          <cell r="M340">
            <v>3.6</v>
          </cell>
          <cell r="N340">
            <v>3.6</v>
          </cell>
          <cell r="O340">
            <v>3.6</v>
          </cell>
          <cell r="P340">
            <v>3.6</v>
          </cell>
          <cell r="Q340">
            <v>3.86</v>
          </cell>
          <cell r="R340">
            <v>3.96</v>
          </cell>
          <cell r="S340">
            <v>3.96</v>
          </cell>
          <cell r="T340">
            <v>3.96</v>
          </cell>
          <cell r="U340">
            <v>3.96</v>
          </cell>
          <cell r="V340">
            <v>3.96</v>
          </cell>
          <cell r="W340">
            <v>3.6</v>
          </cell>
          <cell r="X340">
            <v>3.6</v>
          </cell>
          <cell r="Y340">
            <v>3.6</v>
          </cell>
          <cell r="Z340">
            <v>3.6</v>
          </cell>
          <cell r="AA340">
            <v>3.6</v>
          </cell>
          <cell r="AB340">
            <v>3.6</v>
          </cell>
          <cell r="AC340">
            <v>3.6</v>
          </cell>
          <cell r="AD340">
            <v>20.96</v>
          </cell>
          <cell r="AE340">
            <v>0</v>
          </cell>
          <cell r="AF340">
            <v>0</v>
          </cell>
          <cell r="AG340">
            <v>0</v>
          </cell>
          <cell r="AH340">
            <v>54.46</v>
          </cell>
          <cell r="AI340">
            <v>54.46</v>
          </cell>
          <cell r="AJ340">
            <v>54.46</v>
          </cell>
          <cell r="AK340">
            <v>54.46</v>
          </cell>
          <cell r="AL340">
            <v>54.46</v>
          </cell>
          <cell r="AM340">
            <v>54.46</v>
          </cell>
          <cell r="AN340">
            <v>54.46</v>
          </cell>
          <cell r="AO340">
            <v>54.46</v>
          </cell>
          <cell r="AP340">
            <v>54.46</v>
          </cell>
          <cell r="AQ340">
            <v>54.46</v>
          </cell>
          <cell r="AR340">
            <v>54.46</v>
          </cell>
          <cell r="AS340">
            <v>54.46</v>
          </cell>
          <cell r="AT340">
            <v>54.46</v>
          </cell>
          <cell r="AU340">
            <v>54.46</v>
          </cell>
          <cell r="AV340">
            <v>54.46</v>
          </cell>
          <cell r="AW340">
            <v>54.46</v>
          </cell>
          <cell r="AX340">
            <v>54.46</v>
          </cell>
          <cell r="AY340">
            <v>54.46</v>
          </cell>
          <cell r="AZ340">
            <v>54.46</v>
          </cell>
          <cell r="BA340">
            <v>54.46</v>
          </cell>
          <cell r="BB340">
            <v>54.46</v>
          </cell>
          <cell r="BC340">
            <v>54.46</v>
          </cell>
          <cell r="BD340">
            <v>54.46</v>
          </cell>
          <cell r="BE340">
            <v>54.46</v>
          </cell>
          <cell r="BF340">
            <v>54.46</v>
          </cell>
          <cell r="BG340">
            <v>54.46</v>
          </cell>
          <cell r="BH340">
            <v>54.46</v>
          </cell>
          <cell r="BI340">
            <v>54.46</v>
          </cell>
          <cell r="BJ340">
            <v>54.46</v>
          </cell>
          <cell r="BK340">
            <v>54.46</v>
          </cell>
          <cell r="BL340">
            <v>54.46</v>
          </cell>
          <cell r="BM340">
            <v>54.46</v>
          </cell>
          <cell r="BN340">
            <v>54.46</v>
          </cell>
          <cell r="BO340">
            <v>54.46</v>
          </cell>
          <cell r="BP340">
            <v>54.46</v>
          </cell>
          <cell r="BQ340">
            <v>54.46</v>
          </cell>
          <cell r="BR340">
            <v>54.46</v>
          </cell>
          <cell r="BS340">
            <v>54.46</v>
          </cell>
          <cell r="BT340">
            <v>54.46</v>
          </cell>
          <cell r="BU340">
            <v>54.46</v>
          </cell>
          <cell r="BV340">
            <v>54.46</v>
          </cell>
          <cell r="BW340">
            <v>54.46</v>
          </cell>
          <cell r="BX340">
            <v>54.46</v>
          </cell>
          <cell r="BY340">
            <v>54.46</v>
          </cell>
          <cell r="BZ340">
            <v>54.46</v>
          </cell>
          <cell r="CA340">
            <v>54.46</v>
          </cell>
          <cell r="CB340">
            <v>54.46</v>
          </cell>
          <cell r="CC340">
            <v>54.46</v>
          </cell>
          <cell r="CD340">
            <v>54.46</v>
          </cell>
          <cell r="CE340">
            <v>54.46</v>
          </cell>
          <cell r="CF340">
            <v>54.46</v>
          </cell>
          <cell r="CG340">
            <v>54.46</v>
          </cell>
          <cell r="CH340">
            <v>54.46</v>
          </cell>
          <cell r="CI340">
            <v>54.46</v>
          </cell>
          <cell r="CJ340">
            <v>54.46</v>
          </cell>
          <cell r="CK340">
            <v>54.46</v>
          </cell>
          <cell r="CL340">
            <v>54.46</v>
          </cell>
          <cell r="CM340">
            <v>54.46</v>
          </cell>
          <cell r="CN340">
            <v>54.46</v>
          </cell>
          <cell r="CO340">
            <v>54.46</v>
          </cell>
        </row>
        <row r="341">
          <cell r="A341" t="str">
            <v>54UGW</v>
          </cell>
          <cell r="B341" t="str">
            <v>C-PORT (US)</v>
          </cell>
          <cell r="C341" t="str">
            <v>C-PORT</v>
          </cell>
          <cell r="D341">
            <v>818.47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818.47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10.09</v>
          </cell>
          <cell r="AE341">
            <v>31.55</v>
          </cell>
          <cell r="AF341">
            <v>0</v>
          </cell>
          <cell r="AG341">
            <v>0</v>
          </cell>
          <cell r="AH341">
            <v>133.69</v>
          </cell>
          <cell r="AI341">
            <v>133.69</v>
          </cell>
          <cell r="AJ341">
            <v>133.69</v>
          </cell>
          <cell r="AK341">
            <v>133.69</v>
          </cell>
          <cell r="AL341">
            <v>133.69</v>
          </cell>
          <cell r="AM341">
            <v>133.69</v>
          </cell>
          <cell r="AN341">
            <v>133.69</v>
          </cell>
          <cell r="AO341">
            <v>133.69</v>
          </cell>
          <cell r="AP341">
            <v>133.69</v>
          </cell>
          <cell r="AQ341">
            <v>133.69</v>
          </cell>
          <cell r="AR341">
            <v>133.69</v>
          </cell>
          <cell r="AS341">
            <v>133.69</v>
          </cell>
          <cell r="AT341">
            <v>133.69</v>
          </cell>
          <cell r="AU341">
            <v>133.69</v>
          </cell>
          <cell r="AV341">
            <v>133.69</v>
          </cell>
          <cell r="AW341">
            <v>133.69</v>
          </cell>
          <cell r="AX341">
            <v>133.69</v>
          </cell>
          <cell r="AY341">
            <v>133.69</v>
          </cell>
          <cell r="AZ341">
            <v>133.69</v>
          </cell>
          <cell r="BA341">
            <v>133.69</v>
          </cell>
          <cell r="BB341">
            <v>133.69</v>
          </cell>
          <cell r="BC341">
            <v>133.69</v>
          </cell>
          <cell r="BD341">
            <v>133.69</v>
          </cell>
          <cell r="BE341">
            <v>133.69</v>
          </cell>
          <cell r="BF341">
            <v>133.69</v>
          </cell>
          <cell r="BG341">
            <v>133.69</v>
          </cell>
        </row>
        <row r="342">
          <cell r="A342" t="str">
            <v>54UGW</v>
          </cell>
          <cell r="B342" t="str">
            <v>CD, 680M, 24X, TOSHIBA (LOW COST) (INSPIRON 3500)</v>
          </cell>
          <cell r="C342" t="str">
            <v>CD ROM</v>
          </cell>
          <cell r="D342">
            <v>818.47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818.47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89.22</v>
          </cell>
          <cell r="AE342">
            <v>0</v>
          </cell>
          <cell r="AF342">
            <v>0</v>
          </cell>
          <cell r="AG342">
            <v>0</v>
          </cell>
        </row>
        <row r="343">
          <cell r="A343" t="str">
            <v>54UGW</v>
          </cell>
          <cell r="B343" t="str">
            <v>ASSY,PLMRST,TPAD,D-PTG,GRY</v>
          </cell>
          <cell r="C343" t="str">
            <v>PALMREST</v>
          </cell>
          <cell r="D343">
            <v>818.47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818.47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3.38</v>
          </cell>
          <cell r="AE343">
            <v>163</v>
          </cell>
          <cell r="AF343">
            <v>0</v>
          </cell>
          <cell r="AG343">
            <v>0</v>
          </cell>
        </row>
        <row r="344">
          <cell r="A344" t="str">
            <v>551GU</v>
          </cell>
          <cell r="B344" t="str">
            <v>CD, 680M, 24X, TOSHIBA (LOW COST) (INSPIRON 3500)</v>
          </cell>
          <cell r="C344" t="str">
            <v>CD ROM</v>
          </cell>
          <cell r="D344">
            <v>3.8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3.8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21.95</v>
          </cell>
          <cell r="AE344">
            <v>33.78</v>
          </cell>
          <cell r="AF344">
            <v>0</v>
          </cell>
          <cell r="AG344">
            <v>0</v>
          </cell>
        </row>
        <row r="345">
          <cell r="A345" t="str">
            <v>5520P</v>
          </cell>
          <cell r="B345" t="str">
            <v>SHLD,MET,W/HT-PIPE,TOP,NB</v>
          </cell>
          <cell r="C345" t="str">
            <v>HEATSINK</v>
          </cell>
          <cell r="D345">
            <v>4.9000000000000004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4.9000000000000004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20.05</v>
          </cell>
          <cell r="AE345">
            <v>54</v>
          </cell>
          <cell r="AF345">
            <v>0</v>
          </cell>
          <cell r="AG345">
            <v>0</v>
          </cell>
        </row>
        <row r="346">
          <cell r="A346" t="str">
            <v>55522</v>
          </cell>
          <cell r="B346" t="str">
            <v>ADPT,AC,EXT,19V,45W,NBK,I3000 (Twister)</v>
          </cell>
          <cell r="C346" t="str">
            <v>ADAPTER</v>
          </cell>
          <cell r="D346">
            <v>12.55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12.55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46.04</v>
          </cell>
          <cell r="AE346">
            <v>0</v>
          </cell>
          <cell r="AF346">
            <v>0</v>
          </cell>
          <cell r="AG346">
            <v>0</v>
          </cell>
        </row>
        <row r="347">
          <cell r="A347" t="str">
            <v>5560D</v>
          </cell>
          <cell r="B347" t="str">
            <v>ASSY,CD,650M,I,INT,NBK,CP,24X</v>
          </cell>
          <cell r="C347" t="str">
            <v>CD ROM</v>
          </cell>
          <cell r="D347">
            <v>61.22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61.22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170</v>
          </cell>
          <cell r="AE347">
            <v>93</v>
          </cell>
          <cell r="AF347">
            <v>0</v>
          </cell>
          <cell r="AG347">
            <v>0</v>
          </cell>
        </row>
        <row r="348">
          <cell r="A348" t="str">
            <v>55KEG</v>
          </cell>
          <cell r="B348" t="str">
            <v>KYBD,87,DOM,CPiA</v>
          </cell>
          <cell r="C348" t="str">
            <v>KEYBOARD</v>
          </cell>
          <cell r="D348">
            <v>185.16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185.16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17.03</v>
          </cell>
          <cell r="AE348">
            <v>0</v>
          </cell>
          <cell r="AF348">
            <v>0</v>
          </cell>
          <cell r="AG348">
            <v>0</v>
          </cell>
        </row>
        <row r="349">
          <cell r="A349" t="str">
            <v>55VJT</v>
          </cell>
          <cell r="B349" t="str">
            <v>KYBD,87,US,NBK,I7000</v>
          </cell>
          <cell r="C349" t="str">
            <v>KEYBOARD</v>
          </cell>
          <cell r="D349">
            <v>190</v>
          </cell>
          <cell r="E349">
            <v>176</v>
          </cell>
          <cell r="F349">
            <v>174</v>
          </cell>
          <cell r="G349">
            <v>174</v>
          </cell>
          <cell r="H349">
            <v>174</v>
          </cell>
          <cell r="I349">
            <v>174</v>
          </cell>
          <cell r="J349">
            <v>174</v>
          </cell>
          <cell r="K349">
            <v>174</v>
          </cell>
          <cell r="L349">
            <v>174</v>
          </cell>
          <cell r="M349">
            <v>174</v>
          </cell>
          <cell r="N349">
            <v>174</v>
          </cell>
          <cell r="O349">
            <v>174</v>
          </cell>
          <cell r="P349">
            <v>174</v>
          </cell>
          <cell r="Q349">
            <v>190</v>
          </cell>
          <cell r="R349">
            <v>176</v>
          </cell>
          <cell r="S349">
            <v>174</v>
          </cell>
          <cell r="T349">
            <v>174</v>
          </cell>
          <cell r="U349">
            <v>174</v>
          </cell>
          <cell r="V349">
            <v>174</v>
          </cell>
          <cell r="W349">
            <v>174</v>
          </cell>
          <cell r="X349">
            <v>174</v>
          </cell>
          <cell r="Y349">
            <v>174</v>
          </cell>
          <cell r="Z349">
            <v>174</v>
          </cell>
          <cell r="AA349">
            <v>174</v>
          </cell>
          <cell r="AB349">
            <v>174</v>
          </cell>
          <cell r="AC349">
            <v>174</v>
          </cell>
          <cell r="AD349">
            <v>136</v>
          </cell>
          <cell r="AE349">
            <v>0</v>
          </cell>
          <cell r="AF349">
            <v>0</v>
          </cell>
          <cell r="AG349">
            <v>0</v>
          </cell>
        </row>
        <row r="350">
          <cell r="A350" t="str">
            <v>5687E</v>
          </cell>
          <cell r="B350" t="str">
            <v>CD,650M,I,INT,NBK,24X,TSHBA</v>
          </cell>
          <cell r="C350" t="str">
            <v>COLORADO BASE 14/300</v>
          </cell>
          <cell r="D350">
            <v>1347.48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1347.48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45.5</v>
          </cell>
          <cell r="AE350">
            <v>0</v>
          </cell>
          <cell r="AF350">
            <v>0</v>
          </cell>
          <cell r="AG350">
            <v>0</v>
          </cell>
        </row>
        <row r="351">
          <cell r="A351" t="str">
            <v>568UK</v>
          </cell>
          <cell r="B351" t="str">
            <v>CD,650M,I,INT,NBK,24X,TSHBA</v>
          </cell>
          <cell r="C351" t="str">
            <v>24X CD ROM(VA)(LAT)</v>
          </cell>
          <cell r="D351">
            <v>21.56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21.56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45.5</v>
          </cell>
          <cell r="AE351">
            <v>20.86</v>
          </cell>
          <cell r="AF351">
            <v>0</v>
          </cell>
          <cell r="AG351">
            <v>0</v>
          </cell>
        </row>
        <row r="352">
          <cell r="A352" t="str">
            <v>56RWX</v>
          </cell>
          <cell r="B352" t="str">
            <v>CORONA KEYBOARD MOD US</v>
          </cell>
          <cell r="C352" t="str">
            <v>KEYBOARD</v>
          </cell>
          <cell r="D352">
            <v>56.44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56.44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184.04</v>
          </cell>
          <cell r="AE352">
            <v>0</v>
          </cell>
          <cell r="AF352">
            <v>0</v>
          </cell>
          <cell r="AG352">
            <v>0</v>
          </cell>
        </row>
        <row r="353">
          <cell r="A353" t="str">
            <v>5703R</v>
          </cell>
          <cell r="B353" t="str">
            <v>CORONA KEYBOARD</v>
          </cell>
          <cell r="C353" t="str">
            <v>KEYBOARD</v>
          </cell>
          <cell r="D353">
            <v>59.95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59.95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8.1999999999999993</v>
          </cell>
          <cell r="AE353">
            <v>0</v>
          </cell>
          <cell r="AF353">
            <v>0</v>
          </cell>
          <cell r="AG353">
            <v>0</v>
          </cell>
          <cell r="AH353">
            <v>45</v>
          </cell>
          <cell r="AI353">
            <v>45</v>
          </cell>
          <cell r="AJ353">
            <v>45</v>
          </cell>
          <cell r="AK353">
            <v>45</v>
          </cell>
          <cell r="AL353">
            <v>45</v>
          </cell>
          <cell r="AM353">
            <v>45</v>
          </cell>
          <cell r="AN353">
            <v>45</v>
          </cell>
          <cell r="AO353">
            <v>45</v>
          </cell>
          <cell r="AP353">
            <v>45</v>
          </cell>
          <cell r="AQ353">
            <v>45</v>
          </cell>
          <cell r="AR353">
            <v>45</v>
          </cell>
          <cell r="AS353">
            <v>45</v>
          </cell>
          <cell r="AT353">
            <v>45</v>
          </cell>
          <cell r="AU353">
            <v>45</v>
          </cell>
          <cell r="AV353">
            <v>45</v>
          </cell>
          <cell r="AW353">
            <v>45</v>
          </cell>
          <cell r="AX353">
            <v>45</v>
          </cell>
          <cell r="AY353">
            <v>45</v>
          </cell>
          <cell r="AZ353">
            <v>45</v>
          </cell>
          <cell r="BA353">
            <v>45</v>
          </cell>
          <cell r="BB353">
            <v>45</v>
          </cell>
          <cell r="BC353">
            <v>45</v>
          </cell>
          <cell r="BD353">
            <v>45</v>
          </cell>
          <cell r="BE353">
            <v>45</v>
          </cell>
          <cell r="BF353">
            <v>45</v>
          </cell>
          <cell r="BG353">
            <v>45</v>
          </cell>
          <cell r="BH353">
            <v>45</v>
          </cell>
        </row>
        <row r="354">
          <cell r="A354" t="str">
            <v>5744C</v>
          </cell>
          <cell r="B354" t="str">
            <v>C-PORT (UK)</v>
          </cell>
          <cell r="C354" t="str">
            <v>C-PORT</v>
          </cell>
          <cell r="D354">
            <v>189.64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189.64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46</v>
          </cell>
          <cell r="AE354">
            <v>0</v>
          </cell>
          <cell r="AF354">
            <v>0</v>
          </cell>
          <cell r="AG354">
            <v>0</v>
          </cell>
        </row>
        <row r="355">
          <cell r="A355" t="str">
            <v>5755U</v>
          </cell>
          <cell r="B355" t="str">
            <v>INVRTR,LCD,12.1,WW</v>
          </cell>
          <cell r="C355" t="str">
            <v>LCD INVERTER</v>
          </cell>
          <cell r="D355">
            <v>9.6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9.6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386.82</v>
          </cell>
          <cell r="AE355">
            <v>0</v>
          </cell>
          <cell r="AF355">
            <v>0</v>
          </cell>
          <cell r="AG355">
            <v>0</v>
          </cell>
        </row>
        <row r="356">
          <cell r="A356" t="str">
            <v>5795D</v>
          </cell>
          <cell r="B356" t="str">
            <v>LS 120 BLANK DISK MOD (LAT)</v>
          </cell>
          <cell r="C356" t="str">
            <v>LS 120</v>
          </cell>
          <cell r="D356">
            <v>70.180000000000007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70.180000000000007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321.02999999999997</v>
          </cell>
          <cell r="AE356">
            <v>0</v>
          </cell>
          <cell r="AF356">
            <v>0</v>
          </cell>
          <cell r="AG356">
            <v>0</v>
          </cell>
        </row>
        <row r="357">
          <cell r="A357" t="str">
            <v>5833E</v>
          </cell>
          <cell r="B357" t="str">
            <v>ASSY,NBK,I7000LT,OEM 15"</v>
          </cell>
          <cell r="C357" t="str">
            <v>BASE</v>
          </cell>
          <cell r="D357">
            <v>995.18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995.18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33.78</v>
          </cell>
          <cell r="AE357">
            <v>0</v>
          </cell>
          <cell r="AF357">
            <v>0</v>
          </cell>
          <cell r="AG357">
            <v>0</v>
          </cell>
        </row>
        <row r="358">
          <cell r="A358" t="str">
            <v>5840E</v>
          </cell>
          <cell r="B358" t="str">
            <v>PALMREST/TRACKPAD - CORONA</v>
          </cell>
          <cell r="C358" t="str">
            <v>PALMREST/TRACKPAD</v>
          </cell>
          <cell r="D358">
            <v>27.2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27.2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21.76</v>
          </cell>
          <cell r="AE358">
            <v>0</v>
          </cell>
          <cell r="AF358">
            <v>0</v>
          </cell>
          <cell r="AG358">
            <v>0</v>
          </cell>
        </row>
        <row r="359">
          <cell r="A359" t="str">
            <v>5889T</v>
          </cell>
          <cell r="B359" t="str">
            <v>LCD,TFT,SXGA,15.4,3.3V,I7500</v>
          </cell>
          <cell r="C359" t="str">
            <v>15.4" SXGA LCD</v>
          </cell>
          <cell r="D359">
            <v>550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550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93</v>
          </cell>
          <cell r="AE359">
            <v>0</v>
          </cell>
          <cell r="AF359">
            <v>0</v>
          </cell>
          <cell r="AG359">
            <v>0</v>
          </cell>
        </row>
        <row r="360">
          <cell r="A360" t="str">
            <v>58DUV</v>
          </cell>
          <cell r="B360" t="str">
            <v>RMS,LS120,120M,F3,ATAPI,M</v>
          </cell>
          <cell r="C360" t="str">
            <v>LS 120</v>
          </cell>
          <cell r="D360">
            <v>98</v>
          </cell>
          <cell r="E360">
            <v>100</v>
          </cell>
          <cell r="F360">
            <v>98</v>
          </cell>
          <cell r="G360">
            <v>98</v>
          </cell>
          <cell r="H360">
            <v>98</v>
          </cell>
          <cell r="I360">
            <v>98</v>
          </cell>
          <cell r="J360">
            <v>98</v>
          </cell>
          <cell r="K360">
            <v>98</v>
          </cell>
          <cell r="L360">
            <v>98</v>
          </cell>
          <cell r="M360">
            <v>98</v>
          </cell>
          <cell r="N360">
            <v>98</v>
          </cell>
          <cell r="O360">
            <v>98</v>
          </cell>
          <cell r="P360">
            <v>98</v>
          </cell>
          <cell r="Q360">
            <v>98</v>
          </cell>
          <cell r="R360">
            <v>100</v>
          </cell>
          <cell r="S360">
            <v>98</v>
          </cell>
          <cell r="T360">
            <v>98</v>
          </cell>
          <cell r="U360">
            <v>98</v>
          </cell>
          <cell r="V360">
            <v>98</v>
          </cell>
          <cell r="W360">
            <v>98</v>
          </cell>
          <cell r="X360">
            <v>98</v>
          </cell>
          <cell r="Y360">
            <v>98</v>
          </cell>
          <cell r="Z360">
            <v>98</v>
          </cell>
          <cell r="AA360">
            <v>98</v>
          </cell>
          <cell r="AB360">
            <v>98</v>
          </cell>
          <cell r="AC360">
            <v>98</v>
          </cell>
          <cell r="AD360">
            <v>93</v>
          </cell>
          <cell r="AE360">
            <v>0</v>
          </cell>
          <cell r="AF360">
            <v>0</v>
          </cell>
          <cell r="AG360">
            <v>0</v>
          </cell>
        </row>
        <row r="361">
          <cell r="A361" t="str">
            <v>58JWK</v>
          </cell>
          <cell r="B361" t="str">
            <v>MOD,BTRY,PRIMARY,6 CELL,CS/Csi`</v>
          </cell>
          <cell r="C361" t="str">
            <v>BATTERY</v>
          </cell>
          <cell r="D361">
            <v>100.82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100.82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29.94</v>
          </cell>
          <cell r="AE361">
            <v>0</v>
          </cell>
          <cell r="AF361">
            <v>0</v>
          </cell>
          <cell r="AG361">
            <v>0</v>
          </cell>
        </row>
        <row r="362">
          <cell r="A362" t="str">
            <v>58VND</v>
          </cell>
          <cell r="B362" t="str">
            <v>RMS,ZIP,12.7MM,1.0,ZFOLD,NBK</v>
          </cell>
          <cell r="C362" t="str">
            <v>ZIP DRIVE</v>
          </cell>
          <cell r="D362">
            <v>3.46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3.46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44</v>
          </cell>
          <cell r="AE362">
            <v>0</v>
          </cell>
          <cell r="AF362">
            <v>0</v>
          </cell>
          <cell r="AG362">
            <v>0</v>
          </cell>
        </row>
        <row r="363">
          <cell r="A363" t="str">
            <v>58WNV</v>
          </cell>
          <cell r="B363" t="str">
            <v>MDM,56K,PCMCIA,DFAX,CBL,3COM (Polaris)</v>
          </cell>
          <cell r="C363" t="str">
            <v>MODEM</v>
          </cell>
          <cell r="D363">
            <v>17.27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17.27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12.92</v>
          </cell>
          <cell r="AE363">
            <v>0</v>
          </cell>
          <cell r="AF363">
            <v>0</v>
          </cell>
          <cell r="AG363">
            <v>0</v>
          </cell>
        </row>
        <row r="364">
          <cell r="A364" t="str">
            <v>59MNK</v>
          </cell>
          <cell r="B364" t="str">
            <v>ASSY,BTRY,MAIN,74W,LIION,I7K</v>
          </cell>
          <cell r="C364" t="str">
            <v>BATTERY</v>
          </cell>
          <cell r="D364">
            <v>9.98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9.98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166.76</v>
          </cell>
          <cell r="AE364">
            <v>0</v>
          </cell>
          <cell r="AF364">
            <v>0</v>
          </cell>
          <cell r="AG364">
            <v>0</v>
          </cell>
        </row>
        <row r="365">
          <cell r="A365" t="str">
            <v>59MNK</v>
          </cell>
          <cell r="B365" t="str">
            <v>HD,6.4GB,I,F2,9.5MM,IBM-BSCYN</v>
          </cell>
          <cell r="C365" t="str">
            <v>6.4GB 9.5MM IBM HDD</v>
          </cell>
          <cell r="D365">
            <v>9.98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9.98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45.11</v>
          </cell>
          <cell r="AE365">
            <v>0</v>
          </cell>
          <cell r="AF365">
            <v>0</v>
          </cell>
          <cell r="AG365">
            <v>0</v>
          </cell>
          <cell r="AH365">
            <v>320</v>
          </cell>
          <cell r="AI365">
            <v>320</v>
          </cell>
          <cell r="AJ365">
            <v>320</v>
          </cell>
          <cell r="AK365">
            <v>320</v>
          </cell>
          <cell r="AL365">
            <v>320</v>
          </cell>
          <cell r="AM365">
            <v>320</v>
          </cell>
          <cell r="AN365">
            <v>320</v>
          </cell>
          <cell r="AO365">
            <v>320</v>
          </cell>
          <cell r="AP365">
            <v>320</v>
          </cell>
          <cell r="AQ365">
            <v>320</v>
          </cell>
          <cell r="AR365">
            <v>320</v>
          </cell>
          <cell r="AS365">
            <v>320</v>
          </cell>
          <cell r="AT365">
            <v>320</v>
          </cell>
          <cell r="AU365">
            <v>320</v>
          </cell>
          <cell r="AV365">
            <v>320</v>
          </cell>
          <cell r="AW365">
            <v>320</v>
          </cell>
          <cell r="AX365">
            <v>320</v>
          </cell>
          <cell r="AY365">
            <v>320</v>
          </cell>
          <cell r="AZ365">
            <v>320</v>
          </cell>
          <cell r="BA365">
            <v>320</v>
          </cell>
          <cell r="BB365">
            <v>320</v>
          </cell>
          <cell r="BC365">
            <v>320</v>
          </cell>
          <cell r="BD365">
            <v>320</v>
          </cell>
          <cell r="BE365">
            <v>320</v>
          </cell>
          <cell r="BF365">
            <v>320</v>
          </cell>
          <cell r="BG365">
            <v>320</v>
          </cell>
          <cell r="BH365">
            <v>320</v>
          </cell>
          <cell r="BI365">
            <v>320</v>
          </cell>
          <cell r="BJ365">
            <v>320</v>
          </cell>
          <cell r="BK365">
            <v>320</v>
          </cell>
          <cell r="BL365">
            <v>320</v>
          </cell>
          <cell r="BM365">
            <v>320</v>
          </cell>
          <cell r="BN365">
            <v>320</v>
          </cell>
          <cell r="BO365">
            <v>320</v>
          </cell>
          <cell r="BP365">
            <v>320</v>
          </cell>
          <cell r="BQ365">
            <v>320</v>
          </cell>
          <cell r="BR365">
            <v>320</v>
          </cell>
          <cell r="BS365">
            <v>320</v>
          </cell>
          <cell r="BT365">
            <v>320</v>
          </cell>
          <cell r="BU365">
            <v>320</v>
          </cell>
          <cell r="BV365">
            <v>320</v>
          </cell>
          <cell r="BW365">
            <v>320</v>
          </cell>
          <cell r="BX365">
            <v>320</v>
          </cell>
          <cell r="BY365">
            <v>320</v>
          </cell>
          <cell r="BZ365">
            <v>320</v>
          </cell>
          <cell r="CA365">
            <v>320</v>
          </cell>
          <cell r="CB365">
            <v>320</v>
          </cell>
          <cell r="CC365">
            <v>320</v>
          </cell>
          <cell r="CD365">
            <v>320</v>
          </cell>
          <cell r="CE365">
            <v>320</v>
          </cell>
          <cell r="CF365">
            <v>320</v>
          </cell>
          <cell r="CG365">
            <v>320</v>
          </cell>
          <cell r="CH365">
            <v>320</v>
          </cell>
          <cell r="CI365">
            <v>320</v>
          </cell>
          <cell r="CJ365">
            <v>320</v>
          </cell>
          <cell r="CK365">
            <v>320</v>
          </cell>
          <cell r="CL365">
            <v>320</v>
          </cell>
          <cell r="CM365">
            <v>320</v>
          </cell>
          <cell r="CN365">
            <v>320</v>
          </cell>
          <cell r="CO365">
            <v>320</v>
          </cell>
          <cell r="CP365">
            <v>320</v>
          </cell>
          <cell r="CQ365">
            <v>320</v>
          </cell>
          <cell r="CR365">
            <v>320</v>
          </cell>
          <cell r="CS365">
            <v>320</v>
          </cell>
        </row>
        <row r="366">
          <cell r="A366" t="str">
            <v>5C392</v>
          </cell>
          <cell r="B366" t="str">
            <v xml:space="preserve"> CASE,CRYG,NYL,NBK,UNIVERSAL</v>
          </cell>
          <cell r="C366" t="str">
            <v>HARD DRIVES 10G FJTS</v>
          </cell>
          <cell r="D366">
            <v>88.97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88.97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214.45</v>
          </cell>
          <cell r="AE366">
            <v>34.5</v>
          </cell>
          <cell r="AF366">
            <v>0</v>
          </cell>
          <cell r="AG366">
            <v>0</v>
          </cell>
          <cell r="AH366">
            <v>87</v>
          </cell>
          <cell r="AI366">
            <v>87</v>
          </cell>
          <cell r="AJ366">
            <v>87</v>
          </cell>
          <cell r="AK366">
            <v>87</v>
          </cell>
          <cell r="AL366">
            <v>87</v>
          </cell>
          <cell r="AM366">
            <v>87</v>
          </cell>
          <cell r="AN366">
            <v>87</v>
          </cell>
          <cell r="AO366">
            <v>87</v>
          </cell>
          <cell r="AP366">
            <v>87</v>
          </cell>
          <cell r="AQ366">
            <v>87</v>
          </cell>
          <cell r="AR366">
            <v>87</v>
          </cell>
          <cell r="AS366">
            <v>87</v>
          </cell>
          <cell r="AT366">
            <v>87</v>
          </cell>
          <cell r="AU366">
            <v>87</v>
          </cell>
          <cell r="AV366">
            <v>87</v>
          </cell>
          <cell r="AW366">
            <v>87</v>
          </cell>
          <cell r="AX366">
            <v>87</v>
          </cell>
          <cell r="AY366">
            <v>87</v>
          </cell>
          <cell r="AZ366">
            <v>87</v>
          </cell>
          <cell r="BA366">
            <v>87</v>
          </cell>
        </row>
        <row r="367">
          <cell r="A367" t="str">
            <v>5C393</v>
          </cell>
          <cell r="B367" t="str">
            <v>KYBD,87,DOM,CPiA</v>
          </cell>
          <cell r="C367" t="str">
            <v>KEYBOARD</v>
          </cell>
          <cell r="D367">
            <v>98.21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98.21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30.63</v>
          </cell>
          <cell r="AE367">
            <v>0</v>
          </cell>
          <cell r="AF367">
            <v>0</v>
          </cell>
          <cell r="AG367">
            <v>0</v>
          </cell>
        </row>
        <row r="368">
          <cell r="A368" t="str">
            <v>5C487</v>
          </cell>
          <cell r="B368" t="str">
            <v>LCD,TFT,XGA,15.0,3.3,HTCHI,NBK</v>
          </cell>
          <cell r="C368" t="str">
            <v>15" LCD</v>
          </cell>
          <cell r="D368">
            <v>0.21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0.21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17.670000000000002</v>
          </cell>
          <cell r="AE368">
            <v>0</v>
          </cell>
          <cell r="AF368">
            <v>0</v>
          </cell>
          <cell r="AG368">
            <v>0</v>
          </cell>
        </row>
        <row r="369">
          <cell r="A369" t="str">
            <v>5C494</v>
          </cell>
          <cell r="B369" t="str">
            <v>CD,650M,I,INT,NBK,24X,TSHBA</v>
          </cell>
          <cell r="C369" t="str">
            <v>24X CD ROM(VA)(LAT)</v>
          </cell>
          <cell r="D369">
            <v>3.25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3.25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14.28</v>
          </cell>
          <cell r="AE369">
            <v>0</v>
          </cell>
          <cell r="AF369">
            <v>0</v>
          </cell>
          <cell r="AG369">
            <v>0</v>
          </cell>
        </row>
        <row r="370">
          <cell r="A370" t="str">
            <v>5C737</v>
          </cell>
          <cell r="B370" t="str">
            <v>CD,650M,I,INT,NBK,24X,TSHBA</v>
          </cell>
          <cell r="C370" t="str">
            <v>24X CD ROM(VA)(LAT)</v>
          </cell>
          <cell r="D370">
            <v>790.35</v>
          </cell>
          <cell r="E370">
            <v>738.21749999999997</v>
          </cell>
          <cell r="F370">
            <v>718.97249999999997</v>
          </cell>
          <cell r="G370">
            <v>718.35</v>
          </cell>
          <cell r="H370">
            <v>718.35</v>
          </cell>
          <cell r="I370">
            <v>718.35</v>
          </cell>
          <cell r="J370">
            <v>718.35</v>
          </cell>
          <cell r="K370">
            <v>718.35</v>
          </cell>
          <cell r="L370">
            <v>718.35</v>
          </cell>
          <cell r="M370">
            <v>718.35</v>
          </cell>
          <cell r="N370">
            <v>718.35</v>
          </cell>
          <cell r="O370">
            <v>718.35</v>
          </cell>
          <cell r="P370">
            <v>718.35</v>
          </cell>
          <cell r="Q370">
            <v>790.35</v>
          </cell>
          <cell r="R370">
            <v>738.22</v>
          </cell>
          <cell r="S370">
            <v>718.97</v>
          </cell>
          <cell r="T370">
            <v>718.35</v>
          </cell>
          <cell r="U370">
            <v>718.35</v>
          </cell>
          <cell r="V370">
            <v>718.35</v>
          </cell>
          <cell r="W370">
            <v>718.35</v>
          </cell>
          <cell r="X370">
            <v>718.35</v>
          </cell>
          <cell r="Y370">
            <v>718.35</v>
          </cell>
          <cell r="Z370">
            <v>718.35</v>
          </cell>
          <cell r="AA370">
            <v>718.35</v>
          </cell>
          <cell r="AB370">
            <v>718.35</v>
          </cell>
          <cell r="AC370">
            <v>718.35</v>
          </cell>
          <cell r="AD370">
            <v>370.68</v>
          </cell>
          <cell r="AE370">
            <v>0</v>
          </cell>
          <cell r="AF370">
            <v>0</v>
          </cell>
          <cell r="AG370">
            <v>0</v>
          </cell>
        </row>
        <row r="371">
          <cell r="A371" t="str">
            <v>5D366</v>
          </cell>
          <cell r="B371" t="str">
            <v>MOD,DVD-LS120,4X-120M,TSHB,I75</v>
          </cell>
          <cell r="C371" t="str">
            <v>COLORADO BASE 14/333</v>
          </cell>
          <cell r="D371">
            <v>285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285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1280.3399999999999</v>
          </cell>
          <cell r="AE371">
            <v>0</v>
          </cell>
          <cell r="AF371">
            <v>0</v>
          </cell>
          <cell r="AG371">
            <v>0</v>
          </cell>
        </row>
        <row r="372">
          <cell r="A372" t="str">
            <v>5E641</v>
          </cell>
          <cell r="B372" t="str">
            <v>ASSY,PLMRST,TPAD,D-PTG,GRY</v>
          </cell>
          <cell r="C372" t="str">
            <v>PALMREST</v>
          </cell>
          <cell r="D372">
            <v>14.75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14.75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16.34</v>
          </cell>
          <cell r="AE372">
            <v>270</v>
          </cell>
          <cell r="AF372">
            <v>0</v>
          </cell>
          <cell r="AG372">
            <v>0</v>
          </cell>
        </row>
        <row r="373">
          <cell r="A373" t="str">
            <v>5H090</v>
          </cell>
          <cell r="B373" t="str">
            <v>KYBD,87,US,NBK,I3500</v>
          </cell>
          <cell r="C373" t="str">
            <v>KEYBOARD</v>
          </cell>
          <cell r="D373">
            <v>21.73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21.73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47.11</v>
          </cell>
          <cell r="AE373">
            <v>0</v>
          </cell>
          <cell r="AF373">
            <v>0</v>
          </cell>
          <cell r="AG373">
            <v>0</v>
          </cell>
        </row>
        <row r="374">
          <cell r="A374" t="str">
            <v>5H981</v>
          </cell>
          <cell r="B374" t="str">
            <v>ASSY,NBK,BASE,I7500,14.1,OEM</v>
          </cell>
          <cell r="C374" t="str">
            <v>SYDNEY 14.1" BASE</v>
          </cell>
          <cell r="D374">
            <v>7.89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7.89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20.61</v>
          </cell>
          <cell r="AE374">
            <v>27.73</v>
          </cell>
          <cell r="AF374">
            <v>0</v>
          </cell>
          <cell r="AG374">
            <v>0</v>
          </cell>
        </row>
        <row r="375">
          <cell r="A375" t="str">
            <v>6015P</v>
          </cell>
          <cell r="B375" t="str">
            <v>CORONA KEYBOARD MOD US</v>
          </cell>
          <cell r="C375" t="str">
            <v>KEYBOARD</v>
          </cell>
          <cell r="D375">
            <v>14.04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14.04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660</v>
          </cell>
          <cell r="AE375">
            <v>0</v>
          </cell>
          <cell r="AF375">
            <v>0</v>
          </cell>
          <cell r="AG375">
            <v>0</v>
          </cell>
        </row>
        <row r="376">
          <cell r="A376" t="str">
            <v>6015P</v>
          </cell>
          <cell r="B376" t="str">
            <v>CORONA KEYBOARD</v>
          </cell>
          <cell r="C376" t="str">
            <v>KEYBOARD</v>
          </cell>
          <cell r="D376">
            <v>14.04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14.04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2.57</v>
          </cell>
          <cell r="AE376">
            <v>0</v>
          </cell>
          <cell r="AF376">
            <v>0</v>
          </cell>
          <cell r="AG376">
            <v>0</v>
          </cell>
        </row>
        <row r="377">
          <cell r="A377" t="str">
            <v>6088U</v>
          </cell>
          <cell r="B377" t="str">
            <v>MOD,DVD\SW,6X,TSHBA,D-PTG,APCC</v>
          </cell>
          <cell r="C377" t="str">
            <v>6X DVD</v>
          </cell>
          <cell r="D377">
            <v>137.80000000000001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137.80000000000001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47.38</v>
          </cell>
          <cell r="AE377">
            <v>0</v>
          </cell>
          <cell r="AF377">
            <v>0</v>
          </cell>
          <cell r="AG377">
            <v>0</v>
          </cell>
        </row>
        <row r="378">
          <cell r="A378" t="str">
            <v>60MDK</v>
          </cell>
          <cell r="B378" t="str">
            <v>MOD,CRD,VID,VGA,4M,ATI,2ND,I7K</v>
          </cell>
          <cell r="C378" t="str">
            <v>VIDEO CARD</v>
          </cell>
          <cell r="D378">
            <v>10.09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10.09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31.27</v>
          </cell>
          <cell r="AE378">
            <v>42.69</v>
          </cell>
          <cell r="AF378">
            <v>0</v>
          </cell>
          <cell r="AG378">
            <v>0</v>
          </cell>
        </row>
        <row r="379">
          <cell r="A379" t="str">
            <v>60MUU</v>
          </cell>
          <cell r="B379" t="str">
            <v>MOD,CRD,VID,VGA,4M,ATI,2ND,I7K</v>
          </cell>
          <cell r="C379" t="str">
            <v>VIDEO CARD</v>
          </cell>
          <cell r="D379">
            <v>89.22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89.22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45.5</v>
          </cell>
          <cell r="AE379">
            <v>0</v>
          </cell>
          <cell r="AF379">
            <v>0</v>
          </cell>
          <cell r="AG379">
            <v>0</v>
          </cell>
        </row>
        <row r="380">
          <cell r="A380" t="str">
            <v>60RHN</v>
          </cell>
          <cell r="B380" t="str">
            <v>MOD,CRD,VID,VGA,4M,ATI,2ND,I7K</v>
          </cell>
          <cell r="C380" t="str">
            <v>VIDEO CARD</v>
          </cell>
          <cell r="D380">
            <v>3.38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3.38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45.5</v>
          </cell>
          <cell r="AE380">
            <v>0</v>
          </cell>
          <cell r="AF380">
            <v>0</v>
          </cell>
          <cell r="AG380">
            <v>0</v>
          </cell>
        </row>
        <row r="381">
          <cell r="A381" t="str">
            <v>60XFX</v>
          </cell>
          <cell r="B381" t="str">
            <v>BTRY,34WHR,11.1V,6CELL,LITH,CS</v>
          </cell>
          <cell r="C381" t="str">
            <v>HARD DRIVES 10G FJTS</v>
          </cell>
          <cell r="D381">
            <v>21.54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21.54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170</v>
          </cell>
          <cell r="AE381">
            <v>0</v>
          </cell>
          <cell r="AF381">
            <v>0</v>
          </cell>
          <cell r="AG381">
            <v>0</v>
          </cell>
        </row>
        <row r="382">
          <cell r="A382" t="str">
            <v>611HU</v>
          </cell>
          <cell r="B382" t="str">
            <v>CD, 680M, 24X, SAMSUNG (LATITUDE)</v>
          </cell>
          <cell r="C382" t="str">
            <v>24X CD ROM</v>
          </cell>
          <cell r="D382">
            <v>20.05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20.05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112.47</v>
          </cell>
          <cell r="AE382">
            <v>0</v>
          </cell>
          <cell r="AF382">
            <v>0</v>
          </cell>
          <cell r="AG382">
            <v>0</v>
          </cell>
        </row>
        <row r="383">
          <cell r="A383" t="str">
            <v>6122D</v>
          </cell>
          <cell r="B383" t="str">
            <v>RMS,LS120,120M,F3,ATAPI,M</v>
          </cell>
          <cell r="C383" t="str">
            <v>LS 120</v>
          </cell>
          <cell r="D383">
            <v>63.5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63.5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1023.08</v>
          </cell>
          <cell r="AE383">
            <v>0</v>
          </cell>
          <cell r="AF383">
            <v>0</v>
          </cell>
          <cell r="AG383">
            <v>0</v>
          </cell>
        </row>
        <row r="384">
          <cell r="A384" t="str">
            <v>6141T</v>
          </cell>
          <cell r="B384" t="str">
            <v>MOD,BTRY,PRIMARY,6 CELL,CS/Csi`</v>
          </cell>
          <cell r="C384" t="str">
            <v>BATTERY</v>
          </cell>
          <cell r="D384">
            <v>55.74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55.74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188.94</v>
          </cell>
          <cell r="AE384">
            <v>0</v>
          </cell>
          <cell r="AF384">
            <v>0</v>
          </cell>
          <cell r="AG384">
            <v>0</v>
          </cell>
        </row>
        <row r="385">
          <cell r="A385" t="str">
            <v>6158U</v>
          </cell>
          <cell r="B385" t="str">
            <v>MOD,RMS,ZIP,IOM,MEGABAY,I75</v>
          </cell>
          <cell r="C385" t="str">
            <v>ZIP DRIVE</v>
          </cell>
          <cell r="D385">
            <v>16.7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16.7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315</v>
          </cell>
          <cell r="AE385">
            <v>0</v>
          </cell>
          <cell r="AF385">
            <v>0</v>
          </cell>
          <cell r="AG385">
            <v>0</v>
          </cell>
        </row>
        <row r="386">
          <cell r="A386" t="str">
            <v>615TW</v>
          </cell>
          <cell r="B386" t="str">
            <v>MDM,56K,PCMCIA,DFAX,CBL,3COM (Polaris)</v>
          </cell>
          <cell r="C386" t="str">
            <v>MODEM</v>
          </cell>
          <cell r="D386">
            <v>136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136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31.28</v>
          </cell>
          <cell r="AE386">
            <v>31.55</v>
          </cell>
          <cell r="AF386">
            <v>0</v>
          </cell>
          <cell r="AG386">
            <v>0</v>
          </cell>
        </row>
        <row r="387">
          <cell r="A387" t="str">
            <v>6171R</v>
          </cell>
          <cell r="B387" t="str">
            <v>ASSY,BTRY,MAIN,74W,LIION,I7K</v>
          </cell>
          <cell r="C387" t="str">
            <v>BATTERY</v>
          </cell>
          <cell r="D387">
            <v>56.41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56.41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46</v>
          </cell>
          <cell r="AE387">
            <v>0</v>
          </cell>
          <cell r="AF387">
            <v>0</v>
          </cell>
          <cell r="AG387">
            <v>0</v>
          </cell>
        </row>
        <row r="388">
          <cell r="A388" t="str">
            <v>6174P</v>
          </cell>
          <cell r="B388" t="str">
            <v>HD,6.4GB,I,F2,9.5MM,IBM-BSCYN</v>
          </cell>
          <cell r="C388" t="str">
            <v>6.4GB 9.5MM IBM HDD</v>
          </cell>
          <cell r="D388">
            <v>132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132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46</v>
          </cell>
          <cell r="AE388">
            <v>0</v>
          </cell>
          <cell r="AF388">
            <v>0</v>
          </cell>
          <cell r="AG388">
            <v>0</v>
          </cell>
        </row>
        <row r="389">
          <cell r="A389" t="str">
            <v>623PM</v>
          </cell>
          <cell r="B389" t="str">
            <v xml:space="preserve"> CASE,CRYG,NYL,NBK,UNIVERSAL</v>
          </cell>
          <cell r="C389" t="str">
            <v>CARRYING CASE</v>
          </cell>
          <cell r="D389">
            <v>159.9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159.9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54.05</v>
          </cell>
          <cell r="AE389">
            <v>0</v>
          </cell>
          <cell r="AF389">
            <v>0</v>
          </cell>
          <cell r="AG389">
            <v>0</v>
          </cell>
        </row>
        <row r="390">
          <cell r="A390" t="str">
            <v>6249X</v>
          </cell>
          <cell r="B390" t="str">
            <v>HD,4GB,I,F2,9.5MM,FJTSU</v>
          </cell>
          <cell r="C390" t="str">
            <v>HARD DRIVES</v>
          </cell>
          <cell r="D390">
            <v>17.489999999999998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17.489999999999998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310</v>
          </cell>
          <cell r="AE390">
            <v>0</v>
          </cell>
          <cell r="AF390">
            <v>0</v>
          </cell>
          <cell r="AG390">
            <v>0</v>
          </cell>
        </row>
        <row r="391">
          <cell r="A391" t="str">
            <v>625FR</v>
          </cell>
          <cell r="B391" t="str">
            <v>C-PORT (US)</v>
          </cell>
          <cell r="C391" t="str">
            <v>C-PORT</v>
          </cell>
          <cell r="D391">
            <v>8.15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8.15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45</v>
          </cell>
          <cell r="AE391">
            <v>0</v>
          </cell>
          <cell r="AF391">
            <v>0</v>
          </cell>
          <cell r="AG391">
            <v>0</v>
          </cell>
        </row>
        <row r="392">
          <cell r="A392" t="str">
            <v>6286U</v>
          </cell>
          <cell r="B392" t="str">
            <v>LCD,TFT,XGA,15.0,3.3,HTCHI,NBK</v>
          </cell>
          <cell r="C392" t="str">
            <v>15" LCD</v>
          </cell>
          <cell r="D392">
            <v>620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620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1305.46</v>
          </cell>
          <cell r="AE392">
            <v>0</v>
          </cell>
          <cell r="AF392">
            <v>0</v>
          </cell>
          <cell r="AG392">
            <v>0</v>
          </cell>
        </row>
        <row r="393">
          <cell r="A393" t="str">
            <v>629EN</v>
          </cell>
          <cell r="B393" t="str">
            <v>RMS,ZIP,12.7MM,1.0,ZFOLD,NBK</v>
          </cell>
          <cell r="C393" t="str">
            <v>ZIP DRIVE</v>
          </cell>
          <cell r="D393">
            <v>285</v>
          </cell>
          <cell r="E393">
            <v>275</v>
          </cell>
          <cell r="F393">
            <v>265</v>
          </cell>
          <cell r="G393">
            <v>265</v>
          </cell>
          <cell r="H393">
            <v>265</v>
          </cell>
          <cell r="I393">
            <v>265</v>
          </cell>
          <cell r="J393">
            <v>265</v>
          </cell>
          <cell r="K393">
            <v>265</v>
          </cell>
          <cell r="L393">
            <v>265</v>
          </cell>
          <cell r="M393">
            <v>265</v>
          </cell>
          <cell r="N393">
            <v>265</v>
          </cell>
          <cell r="O393">
            <v>265</v>
          </cell>
          <cell r="P393">
            <v>265</v>
          </cell>
          <cell r="Q393">
            <v>285</v>
          </cell>
          <cell r="R393">
            <v>275</v>
          </cell>
          <cell r="S393">
            <v>265</v>
          </cell>
          <cell r="T393">
            <v>265</v>
          </cell>
          <cell r="U393">
            <v>265</v>
          </cell>
          <cell r="V393">
            <v>265</v>
          </cell>
          <cell r="W393">
            <v>265</v>
          </cell>
          <cell r="X393">
            <v>265</v>
          </cell>
          <cell r="Y393">
            <v>265</v>
          </cell>
          <cell r="Z393">
            <v>265</v>
          </cell>
          <cell r="AA393">
            <v>265</v>
          </cell>
          <cell r="AB393">
            <v>265</v>
          </cell>
          <cell r="AC393">
            <v>265</v>
          </cell>
          <cell r="AD393">
            <v>12.53</v>
          </cell>
          <cell r="AE393">
            <v>0</v>
          </cell>
          <cell r="AF393">
            <v>0</v>
          </cell>
          <cell r="AG393">
            <v>0</v>
          </cell>
        </row>
        <row r="394">
          <cell r="A394" t="str">
            <v>62EMF</v>
          </cell>
          <cell r="B394" t="str">
            <v>ADPT,AC,EXT,19V,60W,NBK,I</v>
          </cell>
          <cell r="C394" t="str">
            <v>COLORADO BASE 14/366</v>
          </cell>
          <cell r="D394">
            <v>264.64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264.64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14.54</v>
          </cell>
          <cell r="AE394">
            <v>0</v>
          </cell>
          <cell r="AF394">
            <v>0</v>
          </cell>
          <cell r="AG394">
            <v>0</v>
          </cell>
        </row>
        <row r="395">
          <cell r="A395" t="str">
            <v>6380T</v>
          </cell>
          <cell r="B395" t="str">
            <v>ASSY,PLMRST,TPAD,D-PTG,GRY</v>
          </cell>
          <cell r="C395" t="str">
            <v>PALMREST</v>
          </cell>
          <cell r="D395">
            <v>37.270000000000003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37.270000000000003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96</v>
          </cell>
          <cell r="AE395">
            <v>263</v>
          </cell>
          <cell r="AF395">
            <v>0</v>
          </cell>
          <cell r="AG395">
            <v>0</v>
          </cell>
        </row>
        <row r="396">
          <cell r="A396" t="str">
            <v>63NHR</v>
          </cell>
          <cell r="B396" t="str">
            <v>ASSY,PWA,MN,CH-ST,V2</v>
          </cell>
          <cell r="C396" t="str">
            <v>MOTHERBOARD</v>
          </cell>
          <cell r="D396">
            <v>21.74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21.74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18.79</v>
          </cell>
          <cell r="AE396">
            <v>263</v>
          </cell>
          <cell r="AF396">
            <v>0</v>
          </cell>
          <cell r="AG396">
            <v>0</v>
          </cell>
        </row>
        <row r="397">
          <cell r="A397" t="str">
            <v>63NMH</v>
          </cell>
          <cell r="B397" t="str">
            <v>C-PORT (EUR)</v>
          </cell>
          <cell r="C397" t="str">
            <v>HARD DRIVES 10G FJTS</v>
          </cell>
          <cell r="D397">
            <v>93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93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189.08</v>
          </cell>
          <cell r="AE397">
            <v>0</v>
          </cell>
          <cell r="AF397">
            <v>0</v>
          </cell>
          <cell r="AG397">
            <v>0</v>
          </cell>
        </row>
        <row r="398">
          <cell r="A398" t="str">
            <v>6406R</v>
          </cell>
          <cell r="B398" t="str">
            <v>MOD,HSG,CPORT2,APR,US,AP</v>
          </cell>
          <cell r="C398" t="str">
            <v>STOGIE</v>
          </cell>
          <cell r="D398">
            <v>147.91999999999999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147.91999999999999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94.2</v>
          </cell>
          <cell r="AE398">
            <v>0</v>
          </cell>
          <cell r="AF398">
            <v>0</v>
          </cell>
          <cell r="AG398">
            <v>0</v>
          </cell>
        </row>
        <row r="399">
          <cell r="A399" t="str">
            <v>645RW</v>
          </cell>
          <cell r="B399" t="str">
            <v>KYBD,87,US,NBK,I7000</v>
          </cell>
          <cell r="C399" t="str">
            <v>KEYBOARD</v>
          </cell>
          <cell r="D399">
            <v>29.94</v>
          </cell>
          <cell r="E399">
            <v>30.74</v>
          </cell>
          <cell r="F399">
            <v>30.74</v>
          </cell>
          <cell r="G399">
            <v>30.74</v>
          </cell>
          <cell r="H399">
            <v>30.74</v>
          </cell>
          <cell r="I399">
            <v>30.74</v>
          </cell>
          <cell r="J399">
            <v>30.74</v>
          </cell>
          <cell r="K399">
            <v>30.74</v>
          </cell>
          <cell r="L399">
            <v>30.74</v>
          </cell>
          <cell r="M399">
            <v>30.74</v>
          </cell>
          <cell r="N399">
            <v>30.74</v>
          </cell>
          <cell r="O399">
            <v>30.74</v>
          </cell>
          <cell r="P399">
            <v>30.74</v>
          </cell>
          <cell r="Q399">
            <v>29.94</v>
          </cell>
          <cell r="R399">
            <v>30.74</v>
          </cell>
          <cell r="S399">
            <v>30.74</v>
          </cell>
          <cell r="T399">
            <v>30.74</v>
          </cell>
          <cell r="U399">
            <v>30.74</v>
          </cell>
          <cell r="V399">
            <v>30.74</v>
          </cell>
          <cell r="W399">
            <v>30.74</v>
          </cell>
          <cell r="X399">
            <v>30.74</v>
          </cell>
          <cell r="Y399">
            <v>30.74</v>
          </cell>
          <cell r="Z399">
            <v>30.74</v>
          </cell>
          <cell r="AA399">
            <v>30.74</v>
          </cell>
          <cell r="AB399">
            <v>30.74</v>
          </cell>
          <cell r="AC399">
            <v>30.74</v>
          </cell>
          <cell r="AD399">
            <v>112.4</v>
          </cell>
          <cell r="AE399">
            <v>0</v>
          </cell>
          <cell r="AF399">
            <v>0</v>
          </cell>
          <cell r="AG399">
            <v>0</v>
          </cell>
        </row>
        <row r="400">
          <cell r="A400" t="str">
            <v>64FCJ</v>
          </cell>
          <cell r="B400" t="str">
            <v>CD,650M,I,INT,NBK,24X,TSHBA</v>
          </cell>
          <cell r="C400" t="str">
            <v>24X CD ROM(VA)(LAT)</v>
          </cell>
          <cell r="D400">
            <v>44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44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34.340000000000003</v>
          </cell>
          <cell r="AE400">
            <v>0</v>
          </cell>
          <cell r="AF400">
            <v>0</v>
          </cell>
          <cell r="AG400">
            <v>0</v>
          </cell>
        </row>
        <row r="401">
          <cell r="A401" t="str">
            <v>64PTV</v>
          </cell>
          <cell r="B401" t="str">
            <v>CD,650M,I,INT,NBK,24X,TSHBA</v>
          </cell>
          <cell r="C401" t="str">
            <v>24X CD ROM(VA)(LAT)</v>
          </cell>
          <cell r="D401">
            <v>12.92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12.92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19.09</v>
          </cell>
          <cell r="AE401">
            <v>397.83</v>
          </cell>
          <cell r="AF401">
            <v>0</v>
          </cell>
          <cell r="AG401">
            <v>0</v>
          </cell>
        </row>
        <row r="402">
          <cell r="A402" t="str">
            <v>64RHN</v>
          </cell>
          <cell r="B402" t="str">
            <v>ASSY,CD/FD,24X/1.44M,I7000</v>
          </cell>
          <cell r="C402" t="str">
            <v>CD/FD COMBO</v>
          </cell>
          <cell r="D402">
            <v>165.71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165.71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20.56</v>
          </cell>
          <cell r="AE402">
            <v>0</v>
          </cell>
          <cell r="AF402">
            <v>0</v>
          </cell>
          <cell r="AG402">
            <v>0</v>
          </cell>
        </row>
        <row r="403">
          <cell r="A403" t="str">
            <v>64WMG</v>
          </cell>
          <cell r="B403" t="str">
            <v>MOD, 24X, 680M, toshiba</v>
          </cell>
          <cell r="C403" t="str">
            <v>24X CD ROM(I 3500)</v>
          </cell>
          <cell r="D403">
            <v>43.61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43.61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3.8</v>
          </cell>
          <cell r="AE403">
            <v>0</v>
          </cell>
          <cell r="AF403">
            <v>0</v>
          </cell>
          <cell r="AG403">
            <v>0</v>
          </cell>
        </row>
        <row r="404">
          <cell r="A404" t="str">
            <v>651HP</v>
          </cell>
          <cell r="B404" t="str">
            <v>BASE,NBK,I7K,D300LT,15,APCC</v>
          </cell>
          <cell r="C404" t="str">
            <v>CYCLONE BASE VA</v>
          </cell>
          <cell r="D404">
            <v>200.56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200.56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12</v>
          </cell>
          <cell r="AE404">
            <v>0</v>
          </cell>
          <cell r="AF404">
            <v>0</v>
          </cell>
          <cell r="AG404">
            <v>0</v>
          </cell>
        </row>
        <row r="405">
          <cell r="A405" t="str">
            <v>655FE</v>
          </cell>
          <cell r="B405" t="str">
            <v>KIT,PPR,I/O,NBK,I7500,US,APCC</v>
          </cell>
          <cell r="C405" t="str">
            <v>PPR</v>
          </cell>
          <cell r="D405">
            <v>30.63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30.63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171.16</v>
          </cell>
          <cell r="AE405">
            <v>64.66</v>
          </cell>
          <cell r="AF405">
            <v>0</v>
          </cell>
          <cell r="AG405">
            <v>0</v>
          </cell>
        </row>
        <row r="406">
          <cell r="A406" t="str">
            <v>6599C</v>
          </cell>
          <cell r="B406" t="str">
            <v>HTSNK,CPU,HYB,CPiA</v>
          </cell>
          <cell r="C406" t="str">
            <v>HEATSINK</v>
          </cell>
          <cell r="D406">
            <v>5.39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5.39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17.63</v>
          </cell>
          <cell r="AE406">
            <v>0</v>
          </cell>
          <cell r="AF406">
            <v>0</v>
          </cell>
          <cell r="AG406">
            <v>0</v>
          </cell>
        </row>
        <row r="407">
          <cell r="A407" t="str">
            <v>65FNF</v>
          </cell>
          <cell r="B407" t="str">
            <v>18GB HDD FJTSU</v>
          </cell>
          <cell r="C407" t="str">
            <v>HARD DRIVES</v>
          </cell>
          <cell r="D407">
            <v>228.57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228.57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17.63</v>
          </cell>
          <cell r="AE407">
            <v>0</v>
          </cell>
          <cell r="AF407">
            <v>0</v>
          </cell>
          <cell r="AG407">
            <v>0</v>
          </cell>
        </row>
        <row r="408">
          <cell r="A408" t="str">
            <v>6626T</v>
          </cell>
          <cell r="B408" t="str">
            <v>BACK PANEL</v>
          </cell>
          <cell r="C408" t="str">
            <v>BACK PANEL</v>
          </cell>
          <cell r="D408">
            <v>14.28</v>
          </cell>
          <cell r="E408">
            <v>8.81</v>
          </cell>
          <cell r="F408">
            <v>8.81</v>
          </cell>
          <cell r="G408">
            <v>8.81</v>
          </cell>
          <cell r="H408">
            <v>8.81</v>
          </cell>
          <cell r="I408">
            <v>8.81</v>
          </cell>
          <cell r="J408">
            <v>8.81</v>
          </cell>
          <cell r="K408">
            <v>8.81</v>
          </cell>
          <cell r="L408">
            <v>8.81</v>
          </cell>
          <cell r="M408">
            <v>8.81</v>
          </cell>
          <cell r="N408">
            <v>8.81</v>
          </cell>
          <cell r="O408">
            <v>8.81</v>
          </cell>
          <cell r="P408">
            <v>8.81</v>
          </cell>
          <cell r="Q408">
            <v>14.28</v>
          </cell>
          <cell r="R408">
            <v>8.81</v>
          </cell>
          <cell r="S408">
            <v>8.81</v>
          </cell>
          <cell r="T408">
            <v>8.81</v>
          </cell>
          <cell r="U408">
            <v>8.81</v>
          </cell>
          <cell r="V408">
            <v>8.81</v>
          </cell>
          <cell r="W408">
            <v>8.81</v>
          </cell>
          <cell r="X408">
            <v>8.81</v>
          </cell>
          <cell r="Y408">
            <v>8.81</v>
          </cell>
          <cell r="Z408">
            <v>8.81</v>
          </cell>
          <cell r="AA408">
            <v>8.81</v>
          </cell>
          <cell r="AB408">
            <v>8.81</v>
          </cell>
          <cell r="AC408">
            <v>8.81</v>
          </cell>
          <cell r="AD408">
            <v>41.3</v>
          </cell>
          <cell r="AE408">
            <v>0</v>
          </cell>
          <cell r="AF408">
            <v>0</v>
          </cell>
          <cell r="AG408">
            <v>0</v>
          </cell>
        </row>
        <row r="409">
          <cell r="A409" t="str">
            <v>6656T</v>
          </cell>
          <cell r="B409" t="str">
            <v>KYBD,87,US,NBK,I3500</v>
          </cell>
          <cell r="C409" t="str">
            <v>KEYBOARD</v>
          </cell>
          <cell r="D409">
            <v>368.19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368.19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15.8</v>
          </cell>
          <cell r="AE409">
            <v>0</v>
          </cell>
          <cell r="AF409">
            <v>0</v>
          </cell>
          <cell r="AG409">
            <v>0</v>
          </cell>
        </row>
        <row r="410">
          <cell r="A410" t="str">
            <v>6687E</v>
          </cell>
          <cell r="B410" t="str">
            <v>ASSY,CD/FD,24X/1.44M,I7000</v>
          </cell>
          <cell r="C410" t="str">
            <v>COLORADO BASE 14/333</v>
          </cell>
          <cell r="D410">
            <v>1277.31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1277.31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15.8</v>
          </cell>
          <cell r="AE410">
            <v>0</v>
          </cell>
          <cell r="AF410">
            <v>0</v>
          </cell>
          <cell r="AG410">
            <v>0</v>
          </cell>
        </row>
        <row r="411">
          <cell r="A411" t="str">
            <v>6692D</v>
          </cell>
          <cell r="B411" t="str">
            <v>ASSY,NBK,BASE,CPA,TFT,WW(EXCL LCD)</v>
          </cell>
          <cell r="C411" t="str">
            <v>MOJAVE (LATITUDE CP)</v>
          </cell>
          <cell r="D411">
            <v>453.9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453.9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660</v>
          </cell>
          <cell r="AE411">
            <v>0</v>
          </cell>
          <cell r="AF411">
            <v>0</v>
          </cell>
          <cell r="AG411">
            <v>0</v>
          </cell>
        </row>
        <row r="412">
          <cell r="A412" t="str">
            <v>66GNR</v>
          </cell>
          <cell r="B412" t="str">
            <v>ASSY,BZL,LCD,12.1,CRNA</v>
          </cell>
          <cell r="C412" t="str">
            <v>BEZEL</v>
          </cell>
          <cell r="D412">
            <v>44.49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44.49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660</v>
          </cell>
          <cell r="AE412">
            <v>0</v>
          </cell>
          <cell r="AF412">
            <v>0</v>
          </cell>
          <cell r="AG412">
            <v>0</v>
          </cell>
        </row>
        <row r="413">
          <cell r="A413" t="str">
            <v>66KDY</v>
          </cell>
          <cell r="B413" t="str">
            <v>MOD,DVD-LS120,4X-120M,SNYO,I75</v>
          </cell>
          <cell r="C413" t="str">
            <v>4X DVD and LS 120</v>
          </cell>
          <cell r="D413">
            <v>20.78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20.78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660</v>
          </cell>
          <cell r="AE413">
            <v>0</v>
          </cell>
          <cell r="AF413">
            <v>0</v>
          </cell>
          <cell r="AG413">
            <v>0</v>
          </cell>
        </row>
        <row r="414">
          <cell r="A414" t="str">
            <v>6744C</v>
          </cell>
          <cell r="B414" t="str">
            <v>C-PORT (US)</v>
          </cell>
          <cell r="C414" t="str">
            <v>C-PORT</v>
          </cell>
          <cell r="D414">
            <v>188.28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188.28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2.57</v>
          </cell>
          <cell r="AE414">
            <v>34.770000000000003</v>
          </cell>
          <cell r="AF414">
            <v>0</v>
          </cell>
          <cell r="AG414">
            <v>0</v>
          </cell>
        </row>
        <row r="415">
          <cell r="A415" t="str">
            <v>6745R</v>
          </cell>
          <cell r="B415" t="str">
            <v>CD, 680M, 24X, TOSHIBA (LOW COST) (INSPIRON 3500)</v>
          </cell>
          <cell r="C415" t="str">
            <v>CD ROM</v>
          </cell>
          <cell r="D415">
            <v>76.239999999999995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76.239999999999995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87.85</v>
          </cell>
          <cell r="AE415">
            <v>0</v>
          </cell>
          <cell r="AF415">
            <v>0</v>
          </cell>
          <cell r="AG415">
            <v>0</v>
          </cell>
        </row>
        <row r="416">
          <cell r="A416" t="str">
            <v>6764D</v>
          </cell>
          <cell r="B416" t="str">
            <v>RMS,ZIP,12.7MM,1.0,ZFOLD,NBK</v>
          </cell>
          <cell r="C416" t="str">
            <v>ZIP DRIVE</v>
          </cell>
          <cell r="D416">
            <v>75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75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55.85</v>
          </cell>
          <cell r="AE416">
            <v>0</v>
          </cell>
          <cell r="AF416">
            <v>0</v>
          </cell>
          <cell r="AG416">
            <v>0</v>
          </cell>
        </row>
        <row r="417">
          <cell r="A417" t="str">
            <v>67PHV</v>
          </cell>
          <cell r="B417" t="str">
            <v>ASSY,CD/FD,24X/1.44M,I7000</v>
          </cell>
          <cell r="C417" t="str">
            <v>CD/FD COMBO</v>
          </cell>
          <cell r="D417">
            <v>31.27</v>
          </cell>
          <cell r="E417">
            <v>31.55</v>
          </cell>
          <cell r="F417">
            <v>31.55</v>
          </cell>
          <cell r="G417">
            <v>31.55</v>
          </cell>
          <cell r="H417">
            <v>31.55</v>
          </cell>
          <cell r="I417">
            <v>31.55</v>
          </cell>
          <cell r="J417">
            <v>31.55</v>
          </cell>
          <cell r="K417">
            <v>31.55</v>
          </cell>
          <cell r="L417">
            <v>31.55</v>
          </cell>
          <cell r="M417">
            <v>31.55</v>
          </cell>
          <cell r="N417">
            <v>31.55</v>
          </cell>
          <cell r="O417">
            <v>31.55</v>
          </cell>
          <cell r="P417">
            <v>31.55</v>
          </cell>
          <cell r="Q417">
            <v>31.27</v>
          </cell>
          <cell r="R417">
            <v>31.55</v>
          </cell>
          <cell r="S417">
            <v>31.55</v>
          </cell>
          <cell r="T417">
            <v>31.55</v>
          </cell>
          <cell r="U417">
            <v>31.55</v>
          </cell>
          <cell r="V417">
            <v>31.55</v>
          </cell>
          <cell r="W417">
            <v>31.55</v>
          </cell>
          <cell r="X417">
            <v>31.55</v>
          </cell>
          <cell r="Y417">
            <v>31.55</v>
          </cell>
          <cell r="Z417">
            <v>31.55</v>
          </cell>
          <cell r="AA417">
            <v>31.55</v>
          </cell>
          <cell r="AB417">
            <v>31.55</v>
          </cell>
          <cell r="AC417">
            <v>31.55</v>
          </cell>
          <cell r="AD417">
            <v>33.69</v>
          </cell>
          <cell r="AE417">
            <v>0</v>
          </cell>
          <cell r="AF417">
            <v>0</v>
          </cell>
          <cell r="AG417">
            <v>0</v>
          </cell>
        </row>
        <row r="418">
          <cell r="A418" t="str">
            <v>67XYV</v>
          </cell>
          <cell r="B418" t="str">
            <v>BTRY,50WHR,14.4V,8CELL,LITH,CS</v>
          </cell>
          <cell r="C418" t="str">
            <v>BATTERY</v>
          </cell>
          <cell r="D418">
            <v>43.25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43.25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48.02</v>
          </cell>
          <cell r="AE418">
            <v>31.55</v>
          </cell>
          <cell r="AF418">
            <v>0</v>
          </cell>
          <cell r="AG418">
            <v>0</v>
          </cell>
        </row>
        <row r="419">
          <cell r="A419" t="str">
            <v>67XYV</v>
          </cell>
          <cell r="B419" t="str">
            <v>BTRY,34WHR,11.1V,6CELL,LITH,CS</v>
          </cell>
          <cell r="C419" t="str">
            <v>BATTERY</v>
          </cell>
          <cell r="D419">
            <v>43.25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43.25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136.08000000000001</v>
          </cell>
          <cell r="AE419">
            <v>0</v>
          </cell>
          <cell r="AF419">
            <v>0</v>
          </cell>
          <cell r="AG419">
            <v>0</v>
          </cell>
        </row>
        <row r="420">
          <cell r="A420" t="str">
            <v>6801P</v>
          </cell>
          <cell r="B420" t="str">
            <v>CD, 680M, 24X, SAMSUNG (LATITUDE)</v>
          </cell>
          <cell r="C420" t="str">
            <v>HARD DRIVES 10G FJTS</v>
          </cell>
          <cell r="D420">
            <v>170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170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832.68</v>
          </cell>
          <cell r="AE420">
            <v>0</v>
          </cell>
          <cell r="AF420">
            <v>0</v>
          </cell>
          <cell r="AG420">
            <v>0</v>
          </cell>
        </row>
        <row r="421">
          <cell r="A421" t="str">
            <v>6807D</v>
          </cell>
          <cell r="B421" t="str">
            <v>KYBD,87,DOM,CPiA</v>
          </cell>
          <cell r="C421" t="str">
            <v>KEYBOARD</v>
          </cell>
          <cell r="D421">
            <v>12.48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12.48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1023.08</v>
          </cell>
          <cell r="AE421">
            <v>0</v>
          </cell>
          <cell r="AF421">
            <v>0</v>
          </cell>
          <cell r="AG421">
            <v>0</v>
          </cell>
          <cell r="AH421">
            <v>445</v>
          </cell>
        </row>
        <row r="422">
          <cell r="A422" t="str">
            <v>6833C</v>
          </cell>
          <cell r="B422" t="str">
            <v>KYBD,87,US,NBK,I7000</v>
          </cell>
          <cell r="C422" t="str">
            <v>KEYBOARD</v>
          </cell>
          <cell r="D422">
            <v>11.57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11.57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14.55</v>
          </cell>
          <cell r="AE422">
            <v>0</v>
          </cell>
          <cell r="AF422">
            <v>0</v>
          </cell>
          <cell r="AG422">
            <v>0</v>
          </cell>
        </row>
        <row r="423">
          <cell r="A423" t="str">
            <v>6850D</v>
          </cell>
          <cell r="B423" t="str">
            <v>CD,650M,I,INT,NBK,24X,TSHBA</v>
          </cell>
          <cell r="C423" t="str">
            <v>24X CD ROM(VA)(LAT)</v>
          </cell>
          <cell r="D423">
            <v>45.5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45.5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350</v>
          </cell>
          <cell r="AE423">
            <v>372</v>
          </cell>
          <cell r="AF423">
            <v>0</v>
          </cell>
          <cell r="AG423">
            <v>0</v>
          </cell>
        </row>
        <row r="424">
          <cell r="A424" t="str">
            <v>6850D</v>
          </cell>
          <cell r="B424" t="str">
            <v>CD,650M,I,INT,NBK,24X,TSHBA</v>
          </cell>
          <cell r="C424" t="str">
            <v>24X CD ROM(VA)(LAT)</v>
          </cell>
          <cell r="D424">
            <v>45.5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45.5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66.33</v>
          </cell>
          <cell r="AE424">
            <v>0</v>
          </cell>
          <cell r="AF424">
            <v>0</v>
          </cell>
          <cell r="AG424">
            <v>0</v>
          </cell>
        </row>
        <row r="425">
          <cell r="A425" t="str">
            <v>6862X</v>
          </cell>
          <cell r="B425" t="str">
            <v>Black Keyboard (Insp)</v>
          </cell>
          <cell r="C425" t="str">
            <v>KEYBOARD</v>
          </cell>
          <cell r="D425">
            <v>31.28</v>
          </cell>
          <cell r="E425">
            <v>31.55</v>
          </cell>
          <cell r="F425">
            <v>31.55</v>
          </cell>
          <cell r="G425">
            <v>31.55</v>
          </cell>
          <cell r="H425">
            <v>31.55</v>
          </cell>
          <cell r="I425">
            <v>31.55</v>
          </cell>
          <cell r="J425">
            <v>31.55</v>
          </cell>
          <cell r="K425">
            <v>31.55</v>
          </cell>
          <cell r="L425">
            <v>31.55</v>
          </cell>
          <cell r="M425">
            <v>31.55</v>
          </cell>
          <cell r="N425">
            <v>31.55</v>
          </cell>
          <cell r="O425">
            <v>31.55</v>
          </cell>
          <cell r="P425">
            <v>31.55</v>
          </cell>
          <cell r="Q425">
            <v>31.28</v>
          </cell>
          <cell r="R425">
            <v>31.55</v>
          </cell>
          <cell r="S425">
            <v>31.55</v>
          </cell>
          <cell r="T425">
            <v>31.55</v>
          </cell>
          <cell r="U425">
            <v>31.55</v>
          </cell>
          <cell r="V425">
            <v>31.55</v>
          </cell>
          <cell r="W425">
            <v>31.55</v>
          </cell>
          <cell r="X425">
            <v>31.55</v>
          </cell>
          <cell r="Y425">
            <v>31.55</v>
          </cell>
          <cell r="Z425">
            <v>31.55</v>
          </cell>
          <cell r="AA425">
            <v>31.55</v>
          </cell>
          <cell r="AB425">
            <v>31.55</v>
          </cell>
          <cell r="AC425">
            <v>31.55</v>
          </cell>
          <cell r="AD425">
            <v>27.53</v>
          </cell>
          <cell r="AE425">
            <v>0</v>
          </cell>
          <cell r="AF425">
            <v>0</v>
          </cell>
          <cell r="AG425">
            <v>0</v>
          </cell>
        </row>
        <row r="426">
          <cell r="A426" t="str">
            <v>68GFM</v>
          </cell>
          <cell r="B426" t="str">
            <v>LS 120 MOD (KOREA)</v>
          </cell>
          <cell r="C426" t="str">
            <v>LS 120</v>
          </cell>
          <cell r="D426">
            <v>46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46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59.13</v>
          </cell>
          <cell r="AE426">
            <v>0</v>
          </cell>
          <cell r="AF426">
            <v>0</v>
          </cell>
          <cell r="AG426">
            <v>0</v>
          </cell>
        </row>
        <row r="427">
          <cell r="A427" t="str">
            <v>68GFM</v>
          </cell>
          <cell r="B427" t="str">
            <v xml:space="preserve"> CASE,CRYG,NYL,NBK,UNIVERSAL</v>
          </cell>
          <cell r="C427" t="str">
            <v>CARRYING CASE</v>
          </cell>
          <cell r="D427">
            <v>46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46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38.369999999999997</v>
          </cell>
          <cell r="AE427">
            <v>0</v>
          </cell>
          <cell r="AF427">
            <v>0</v>
          </cell>
          <cell r="AG427">
            <v>0</v>
          </cell>
        </row>
        <row r="428">
          <cell r="A428" t="str">
            <v>6928U</v>
          </cell>
          <cell r="B428" t="str">
            <v>HD,4GB,I,F2,9.5MM,FJTSU</v>
          </cell>
          <cell r="C428" t="str">
            <v>HARD DRIVES</v>
          </cell>
          <cell r="D428">
            <v>54.05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54.05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46.87</v>
          </cell>
          <cell r="AE428">
            <v>0</v>
          </cell>
          <cell r="AF428">
            <v>0</v>
          </cell>
          <cell r="AG428">
            <v>0</v>
          </cell>
        </row>
        <row r="429">
          <cell r="A429" t="str">
            <v>695EM</v>
          </cell>
          <cell r="B429" t="str">
            <v>LCD INVERTER</v>
          </cell>
          <cell r="C429" t="str">
            <v>LCD INVERTER</v>
          </cell>
          <cell r="D429">
            <v>210</v>
          </cell>
          <cell r="E429">
            <v>190</v>
          </cell>
          <cell r="F429">
            <v>185</v>
          </cell>
          <cell r="G429">
            <v>185</v>
          </cell>
          <cell r="H429">
            <v>185</v>
          </cell>
          <cell r="I429">
            <v>185</v>
          </cell>
          <cell r="J429">
            <v>185</v>
          </cell>
          <cell r="K429">
            <v>185</v>
          </cell>
          <cell r="L429">
            <v>185</v>
          </cell>
          <cell r="M429">
            <v>185</v>
          </cell>
          <cell r="N429">
            <v>185</v>
          </cell>
          <cell r="O429">
            <v>185</v>
          </cell>
          <cell r="P429">
            <v>185</v>
          </cell>
          <cell r="Q429">
            <v>210</v>
          </cell>
          <cell r="R429">
            <v>190</v>
          </cell>
          <cell r="S429">
            <v>185</v>
          </cell>
          <cell r="T429">
            <v>185</v>
          </cell>
          <cell r="U429">
            <v>185</v>
          </cell>
          <cell r="V429">
            <v>185</v>
          </cell>
          <cell r="W429">
            <v>185</v>
          </cell>
          <cell r="X429">
            <v>185</v>
          </cell>
          <cell r="Y429">
            <v>185</v>
          </cell>
          <cell r="Z429">
            <v>185</v>
          </cell>
          <cell r="AA429">
            <v>185</v>
          </cell>
          <cell r="AB429">
            <v>185</v>
          </cell>
          <cell r="AC429">
            <v>185</v>
          </cell>
          <cell r="AD429">
            <v>45</v>
          </cell>
          <cell r="AE429">
            <v>0</v>
          </cell>
          <cell r="AF429">
            <v>0</v>
          </cell>
          <cell r="AG429">
            <v>0</v>
          </cell>
        </row>
        <row r="430">
          <cell r="A430" t="str">
            <v>6964T</v>
          </cell>
          <cell r="B430" t="str">
            <v>18GB HDD FJTSU</v>
          </cell>
          <cell r="C430" t="str">
            <v>HARD DRIVES</v>
          </cell>
          <cell r="D430">
            <v>163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1302.3699999999999</v>
          </cell>
          <cell r="AE430">
            <v>0</v>
          </cell>
          <cell r="AF430">
            <v>0</v>
          </cell>
          <cell r="AG430">
            <v>0</v>
          </cell>
        </row>
        <row r="431">
          <cell r="A431" t="str">
            <v>6973T</v>
          </cell>
          <cell r="B431" t="str">
            <v>BACK PANEL</v>
          </cell>
          <cell r="C431" t="str">
            <v>BACK PANEL</v>
          </cell>
          <cell r="D431">
            <v>33.78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33.78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115.29</v>
          </cell>
          <cell r="AE431">
            <v>0</v>
          </cell>
          <cell r="AF431">
            <v>0</v>
          </cell>
          <cell r="AG431">
            <v>0</v>
          </cell>
        </row>
        <row r="432">
          <cell r="A432" t="str">
            <v>6C644</v>
          </cell>
          <cell r="B432" t="str">
            <v>ASSY,PWA,MN,CH-ST,V2</v>
          </cell>
          <cell r="C432" t="str">
            <v>MOTHERBOARD</v>
          </cell>
          <cell r="D432">
            <v>73.45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73.45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23.37</v>
          </cell>
          <cell r="AE432">
            <v>0</v>
          </cell>
          <cell r="AF432">
            <v>0</v>
          </cell>
          <cell r="AG432">
            <v>0</v>
          </cell>
        </row>
        <row r="433">
          <cell r="A433" t="str">
            <v>6C644</v>
          </cell>
          <cell r="B433" t="str">
            <v>BOTTOM COVER - CORONA</v>
          </cell>
          <cell r="C433" t="str">
            <v>BOTTOM COVER-CORONA</v>
          </cell>
          <cell r="D433">
            <v>73.45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73.45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23.37</v>
          </cell>
          <cell r="AE433">
            <v>0</v>
          </cell>
          <cell r="AF433">
            <v>0</v>
          </cell>
          <cell r="AG433">
            <v>0</v>
          </cell>
        </row>
        <row r="434">
          <cell r="A434" t="str">
            <v>6C697</v>
          </cell>
          <cell r="B434" t="str">
            <v>ASSY,CVR,BTM,BASE,CRNA</v>
          </cell>
          <cell r="C434" t="str">
            <v>BOTTOM COVER-CORONA</v>
          </cell>
          <cell r="D434">
            <v>14.13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14.13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19.27</v>
          </cell>
          <cell r="AE434">
            <v>0</v>
          </cell>
          <cell r="AF434">
            <v>0</v>
          </cell>
          <cell r="AG434">
            <v>0</v>
          </cell>
        </row>
        <row r="435">
          <cell r="A435" t="str">
            <v>6C699</v>
          </cell>
          <cell r="B435" t="str">
            <v>BOTTOM COVER - CORONA</v>
          </cell>
          <cell r="C435" t="str">
            <v>BOTTOM COVER-CORONA</v>
          </cell>
          <cell r="D435">
            <v>14.54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14.54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265</v>
          </cell>
          <cell r="AE435">
            <v>300</v>
          </cell>
          <cell r="AF435">
            <v>0</v>
          </cell>
          <cell r="AG435">
            <v>0</v>
          </cell>
        </row>
        <row r="436">
          <cell r="A436" t="str">
            <v>6C830</v>
          </cell>
          <cell r="B436" t="str">
            <v>ASSY,CVR,BTM,BASE,CRNA</v>
          </cell>
          <cell r="C436" t="str">
            <v>BOTTOM COVER-CORONA</v>
          </cell>
          <cell r="D436">
            <v>99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99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385</v>
          </cell>
          <cell r="AE436">
            <v>0</v>
          </cell>
          <cell r="AF436">
            <v>0</v>
          </cell>
          <cell r="AG436">
            <v>0</v>
          </cell>
        </row>
        <row r="437">
          <cell r="A437" t="str">
            <v>6D438</v>
          </cell>
          <cell r="B437" t="str">
            <v>MOD,MDM,NTWK,XCOM,V2,INSP,APCC (INSPIRON)</v>
          </cell>
          <cell r="C437" t="str">
            <v>REALPORT</v>
          </cell>
          <cell r="D437">
            <v>280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280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92.15</v>
          </cell>
          <cell r="AE437">
            <v>980.03</v>
          </cell>
          <cell r="AF437">
            <v>0</v>
          </cell>
          <cell r="AG437">
            <v>0</v>
          </cell>
        </row>
        <row r="438">
          <cell r="A438" t="str">
            <v>6D515</v>
          </cell>
          <cell r="B438" t="str">
            <v>MOD,CRD,VID,VGA,4M,ATI,2ND,I7K</v>
          </cell>
          <cell r="C438" t="str">
            <v>VIDEO CARD</v>
          </cell>
          <cell r="D438">
            <v>1.58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1.58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31.28</v>
          </cell>
          <cell r="AE438">
            <v>0</v>
          </cell>
          <cell r="AF438">
            <v>0</v>
          </cell>
          <cell r="AG438">
            <v>0</v>
          </cell>
        </row>
        <row r="439">
          <cell r="A439" t="str">
            <v>6D515</v>
          </cell>
          <cell r="B439" t="str">
            <v>MOD,CRD,VID,VGA,4M,ATI,2ND,I7K</v>
          </cell>
          <cell r="C439" t="str">
            <v>VIDEO CARD</v>
          </cell>
          <cell r="D439">
            <v>1.58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1.58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34.340000000000003</v>
          </cell>
          <cell r="AE439">
            <v>0</v>
          </cell>
          <cell r="AF439">
            <v>0</v>
          </cell>
          <cell r="AG439">
            <v>0</v>
          </cell>
        </row>
        <row r="440">
          <cell r="A440" t="str">
            <v>6D545</v>
          </cell>
          <cell r="B440" t="str">
            <v>HTSNK,CPU,HYB,CP</v>
          </cell>
          <cell r="C440" t="str">
            <v>HEATSINK</v>
          </cell>
          <cell r="D440">
            <v>13.02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13.02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18.79</v>
          </cell>
          <cell r="AE440">
            <v>0</v>
          </cell>
          <cell r="AF440">
            <v>0</v>
          </cell>
          <cell r="AG440">
            <v>0</v>
          </cell>
        </row>
        <row r="441">
          <cell r="A441" t="str">
            <v>6D545</v>
          </cell>
          <cell r="B441" t="str">
            <v>MOD,CRD,VID,VGA,8M,ATI,2ND,I7K</v>
          </cell>
          <cell r="C441" t="str">
            <v>VIDEO CARD</v>
          </cell>
          <cell r="D441">
            <v>13.02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13.02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245.93</v>
          </cell>
          <cell r="AE441">
            <v>0</v>
          </cell>
          <cell r="AF441">
            <v>0</v>
          </cell>
          <cell r="AG441">
            <v>0</v>
          </cell>
        </row>
        <row r="442">
          <cell r="A442" t="str">
            <v>6E377</v>
          </cell>
          <cell r="B442" t="str">
            <v>BASE,NBK,I7K,D300LT,15,APCC</v>
          </cell>
          <cell r="C442" t="str">
            <v>CYCLONE BASE VA</v>
          </cell>
          <cell r="D442">
            <v>6.73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6.73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3.8</v>
          </cell>
          <cell r="AE442">
            <v>30.74</v>
          </cell>
          <cell r="AF442">
            <v>0</v>
          </cell>
          <cell r="AG442">
            <v>0</v>
          </cell>
        </row>
        <row r="443">
          <cell r="A443" t="str">
            <v>6E929</v>
          </cell>
          <cell r="B443" t="str">
            <v>KIT,PPR,I/O,NBK,I7500,US,APCC</v>
          </cell>
          <cell r="C443" t="str">
            <v>PPR</v>
          </cell>
          <cell r="D443">
            <v>639.71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639.71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11.5</v>
          </cell>
          <cell r="AE443">
            <v>0</v>
          </cell>
          <cell r="AF443">
            <v>0</v>
          </cell>
          <cell r="AG443">
            <v>0</v>
          </cell>
        </row>
        <row r="444">
          <cell r="A444" t="str">
            <v>6F402</v>
          </cell>
          <cell r="B444" t="str">
            <v>MOD,MDM,NTWK,NBK,XCOM,CP,NZE (LATITUDE)</v>
          </cell>
          <cell r="C444" t="str">
            <v>REALPORT</v>
          </cell>
          <cell r="D444">
            <v>3.86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3.86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169.27</v>
          </cell>
          <cell r="AE444">
            <v>35.85</v>
          </cell>
          <cell r="AF444">
            <v>0</v>
          </cell>
          <cell r="AG444">
            <v>0</v>
          </cell>
        </row>
        <row r="445">
          <cell r="A445" t="str">
            <v>7012P</v>
          </cell>
          <cell r="B445" t="str">
            <v>BTRY,34WHR,11.1V,6CELL,LITH,CS</v>
          </cell>
          <cell r="C445" t="str">
            <v>BATTERY</v>
          </cell>
          <cell r="D445">
            <v>55.6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55.6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169.27</v>
          </cell>
          <cell r="AE445">
            <v>0</v>
          </cell>
          <cell r="AF445">
            <v>0</v>
          </cell>
          <cell r="AG445">
            <v>0</v>
          </cell>
        </row>
        <row r="446">
          <cell r="A446" t="str">
            <v>7040P</v>
          </cell>
          <cell r="B446" t="str">
            <v>CD, 680M, 24X, SAMSUNG (LATITUDE)</v>
          </cell>
          <cell r="C446" t="str">
            <v>24X CD ROM</v>
          </cell>
          <cell r="D446">
            <v>48.27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48.27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122.45</v>
          </cell>
          <cell r="AE446">
            <v>0</v>
          </cell>
          <cell r="AF446">
            <v>0</v>
          </cell>
          <cell r="AG446">
            <v>0</v>
          </cell>
        </row>
        <row r="447">
          <cell r="A447" t="str">
            <v>7074T</v>
          </cell>
          <cell r="B447" t="str">
            <v>6GB HDD FJTSU</v>
          </cell>
          <cell r="C447" t="str">
            <v>HARD DRIVES</v>
          </cell>
          <cell r="D447">
            <v>93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93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254.43</v>
          </cell>
          <cell r="AE447">
            <v>16.73</v>
          </cell>
          <cell r="AF447">
            <v>0</v>
          </cell>
          <cell r="AG447">
            <v>0</v>
          </cell>
        </row>
        <row r="448">
          <cell r="A448" t="str">
            <v>70HYX</v>
          </cell>
          <cell r="B448" t="str">
            <v>30.0GB 12.5mm (JASPER-M)</v>
          </cell>
          <cell r="C448" t="str">
            <v>HARD DRIVES</v>
          </cell>
          <cell r="D448">
            <v>112.4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112.4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305</v>
          </cell>
          <cell r="AE448">
            <v>0</v>
          </cell>
          <cell r="AF448">
            <v>0</v>
          </cell>
          <cell r="AG448">
            <v>0</v>
          </cell>
        </row>
        <row r="449">
          <cell r="A449" t="str">
            <v>7115T</v>
          </cell>
          <cell r="B449" t="str">
            <v>MOD,RMS,ZIP,IOM,MEGABAY,I75</v>
          </cell>
          <cell r="C449" t="str">
            <v>ZIP DRIVE</v>
          </cell>
          <cell r="D449">
            <v>102.98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102.98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17.22</v>
          </cell>
          <cell r="AE449">
            <v>60.55</v>
          </cell>
          <cell r="AF449">
            <v>0</v>
          </cell>
          <cell r="AG449">
            <v>0</v>
          </cell>
        </row>
        <row r="450">
          <cell r="A450" t="str">
            <v>7184C</v>
          </cell>
          <cell r="B450" t="str">
            <v>MDM,56K,PCMCIA,DFAX,CBL,3COM (Polaris)</v>
          </cell>
          <cell r="C450" t="str">
            <v>MODEM</v>
          </cell>
          <cell r="D450">
            <v>66.91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66.91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3.8</v>
          </cell>
          <cell r="AE450">
            <v>0</v>
          </cell>
          <cell r="AF450">
            <v>0</v>
          </cell>
          <cell r="AG450">
            <v>0</v>
          </cell>
        </row>
        <row r="451">
          <cell r="A451" t="str">
            <v>71PXH</v>
          </cell>
          <cell r="B451" t="str">
            <v>MOD,DVD-LS120,4X-120M,SNYO,I75</v>
          </cell>
          <cell r="C451" t="str">
            <v>4X DVD and LS 120</v>
          </cell>
          <cell r="D451">
            <v>18.93</v>
          </cell>
          <cell r="E451">
            <v>18.93</v>
          </cell>
          <cell r="F451">
            <v>18.93</v>
          </cell>
          <cell r="G451">
            <v>18.93</v>
          </cell>
          <cell r="H451">
            <v>18.93</v>
          </cell>
          <cell r="I451">
            <v>18.93</v>
          </cell>
          <cell r="J451">
            <v>18.93</v>
          </cell>
          <cell r="K451">
            <v>18.93</v>
          </cell>
          <cell r="L451">
            <v>18.93</v>
          </cell>
          <cell r="M451">
            <v>18.93</v>
          </cell>
          <cell r="N451">
            <v>18.93</v>
          </cell>
          <cell r="O451">
            <v>18.93</v>
          </cell>
          <cell r="P451">
            <v>18.93</v>
          </cell>
          <cell r="Q451">
            <v>18.93</v>
          </cell>
          <cell r="R451">
            <v>18.93</v>
          </cell>
          <cell r="S451">
            <v>18.93</v>
          </cell>
          <cell r="T451">
            <v>18.93</v>
          </cell>
          <cell r="U451">
            <v>18.93</v>
          </cell>
          <cell r="V451">
            <v>18.93</v>
          </cell>
          <cell r="W451">
            <v>18.93</v>
          </cell>
          <cell r="X451">
            <v>18.93</v>
          </cell>
          <cell r="Y451">
            <v>18.93</v>
          </cell>
          <cell r="Z451">
            <v>18.93</v>
          </cell>
          <cell r="AA451">
            <v>18.93</v>
          </cell>
          <cell r="AB451">
            <v>18.93</v>
          </cell>
          <cell r="AC451">
            <v>18.93</v>
          </cell>
          <cell r="AD451">
            <v>9</v>
          </cell>
          <cell r="AE451">
            <v>10.25</v>
          </cell>
          <cell r="AF451">
            <v>0</v>
          </cell>
          <cell r="AG451">
            <v>0</v>
          </cell>
        </row>
        <row r="452">
          <cell r="A452" t="str">
            <v>7233P</v>
          </cell>
          <cell r="B452" t="str">
            <v>LS 120 MOD (KOREA)</v>
          </cell>
          <cell r="C452" t="str">
            <v>LS 120</v>
          </cell>
          <cell r="D452">
            <v>89.19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89.19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985.29</v>
          </cell>
          <cell r="AE452">
            <v>0</v>
          </cell>
          <cell r="AF452">
            <v>0</v>
          </cell>
          <cell r="AG452">
            <v>0</v>
          </cell>
        </row>
        <row r="453">
          <cell r="A453" t="str">
            <v>7243C</v>
          </cell>
          <cell r="B453" t="str">
            <v xml:space="preserve"> CASE,CRYG,NYL,NBK,UNIVERSAL</v>
          </cell>
          <cell r="C453" t="str">
            <v>CARRYING CASE</v>
          </cell>
          <cell r="D453">
            <v>25.98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25.98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389.62</v>
          </cell>
          <cell r="AE453">
            <v>34.5</v>
          </cell>
          <cell r="AF453">
            <v>0</v>
          </cell>
          <cell r="AG453">
            <v>0</v>
          </cell>
        </row>
        <row r="454">
          <cell r="A454" t="str">
            <v>72545</v>
          </cell>
          <cell r="B454" t="str">
            <v>HD,4GB,I,F2,9.5MM,FJTSU</v>
          </cell>
          <cell r="C454" t="str">
            <v>HARD DRIVES</v>
          </cell>
          <cell r="D454">
            <v>147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147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18.78</v>
          </cell>
          <cell r="AE454">
            <v>0</v>
          </cell>
          <cell r="AF454">
            <v>0</v>
          </cell>
          <cell r="AG454">
            <v>0</v>
          </cell>
        </row>
        <row r="455">
          <cell r="A455" t="str">
            <v>725FV</v>
          </cell>
          <cell r="B455" t="str">
            <v>ASSY,NBK,BASE,CPA,12.1",TFT,WW</v>
          </cell>
          <cell r="C455" t="str">
            <v>MOJAVE (LATITUDE CP)</v>
          </cell>
          <cell r="D455">
            <v>17.63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17.63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30.74</v>
          </cell>
          <cell r="AE455">
            <v>0</v>
          </cell>
          <cell r="AF455">
            <v>0</v>
          </cell>
          <cell r="AG455">
            <v>0</v>
          </cell>
        </row>
        <row r="456">
          <cell r="A456" t="str">
            <v>725FV</v>
          </cell>
          <cell r="B456" t="str">
            <v>KIT,DOC,DSK,LAN,CBE2,XCOM</v>
          </cell>
          <cell r="C456" t="str">
            <v>Network Card</v>
          </cell>
          <cell r="D456">
            <v>17.63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17.63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21.95</v>
          </cell>
          <cell r="AE456">
            <v>0</v>
          </cell>
          <cell r="AF456">
            <v>0</v>
          </cell>
          <cell r="AG456">
            <v>0</v>
          </cell>
        </row>
        <row r="457">
          <cell r="A457" t="str">
            <v>726DH</v>
          </cell>
          <cell r="B457" t="str">
            <v>BEZEL CORONA</v>
          </cell>
          <cell r="C457" t="str">
            <v>BEZEL</v>
          </cell>
          <cell r="D457">
            <v>41.11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41.11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47.62</v>
          </cell>
          <cell r="AE457">
            <v>102</v>
          </cell>
          <cell r="AF457">
            <v>0</v>
          </cell>
          <cell r="AG457">
            <v>0</v>
          </cell>
        </row>
        <row r="458">
          <cell r="A458" t="str">
            <v>726DV</v>
          </cell>
          <cell r="B458" t="str">
            <v>ASSY,CVR,BTM,BASE,CRNA</v>
          </cell>
          <cell r="C458" t="str">
            <v>BOTTOM COVER-CORONA</v>
          </cell>
          <cell r="D458">
            <v>15.8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15.8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80</v>
          </cell>
          <cell r="AE458">
            <v>0</v>
          </cell>
          <cell r="AF458">
            <v>0</v>
          </cell>
          <cell r="AG458">
            <v>0</v>
          </cell>
        </row>
        <row r="459">
          <cell r="A459" t="str">
            <v>726DV</v>
          </cell>
          <cell r="B459" t="str">
            <v>C-PORT (EUR)</v>
          </cell>
          <cell r="C459" t="str">
            <v>C-PORT</v>
          </cell>
          <cell r="D459">
            <v>15.8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15.8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205</v>
          </cell>
          <cell r="AE459">
            <v>0</v>
          </cell>
          <cell r="AF459">
            <v>0</v>
          </cell>
          <cell r="AG459">
            <v>0</v>
          </cell>
        </row>
        <row r="460">
          <cell r="A460" t="str">
            <v>728UG</v>
          </cell>
          <cell r="B460" t="str">
            <v>ASSY,MDM,56K,INT,I7000</v>
          </cell>
          <cell r="C460" t="str">
            <v>INTERNAL MODEM</v>
          </cell>
          <cell r="D460">
            <v>660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660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21.67</v>
          </cell>
          <cell r="AE460">
            <v>0</v>
          </cell>
          <cell r="AF460">
            <v>0</v>
          </cell>
          <cell r="AG460">
            <v>0</v>
          </cell>
        </row>
        <row r="461">
          <cell r="A461" t="str">
            <v>728UG</v>
          </cell>
          <cell r="B461" t="str">
            <v>KYBD,87,THAI,CS</v>
          </cell>
          <cell r="C461" t="str">
            <v>KEYBOARD</v>
          </cell>
          <cell r="D461">
            <v>660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660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246.72</v>
          </cell>
          <cell r="AE461">
            <v>0</v>
          </cell>
          <cell r="AF461">
            <v>0</v>
          </cell>
          <cell r="AG461">
            <v>0</v>
          </cell>
        </row>
        <row r="462">
          <cell r="A462" t="str">
            <v>728UG</v>
          </cell>
          <cell r="B462" t="str">
            <v>ASSY,BTRY,MAIN,79W,LIION,I7500</v>
          </cell>
          <cell r="C462" t="str">
            <v>BATTERY</v>
          </cell>
          <cell r="D462">
            <v>660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660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755.52</v>
          </cell>
          <cell r="AE462">
            <v>255</v>
          </cell>
          <cell r="AF462">
            <v>0</v>
          </cell>
          <cell r="AG462">
            <v>0</v>
          </cell>
        </row>
        <row r="463">
          <cell r="A463" t="str">
            <v>7344T</v>
          </cell>
          <cell r="B463" t="str">
            <v>MOD,MDM,NTWK,XCOM,V2,INSP,APCC (INSPIRON)</v>
          </cell>
          <cell r="C463" t="str">
            <v>REALPORT</v>
          </cell>
          <cell r="D463">
            <v>2.57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2.57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127</v>
          </cell>
          <cell r="AE463">
            <v>331</v>
          </cell>
          <cell r="AF463">
            <v>0</v>
          </cell>
          <cell r="AG463">
            <v>0</v>
          </cell>
        </row>
        <row r="464">
          <cell r="A464" t="str">
            <v>7391R</v>
          </cell>
          <cell r="B464" t="str">
            <v>MOD,CRD,VID,VGA,4M,ATI,2ND,I7K</v>
          </cell>
          <cell r="C464" t="str">
            <v>VIDEO CARD</v>
          </cell>
          <cell r="D464">
            <v>47.38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47.38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14.01</v>
          </cell>
          <cell r="AE464">
            <v>0</v>
          </cell>
          <cell r="AF464">
            <v>0</v>
          </cell>
          <cell r="AG464">
            <v>0</v>
          </cell>
        </row>
        <row r="465">
          <cell r="A465" t="str">
            <v>7391R</v>
          </cell>
          <cell r="B465" t="str">
            <v>MOD,CRD,VID,VGA,4M,ATI,2ND,I7K</v>
          </cell>
          <cell r="C465" t="str">
            <v>VIDEO CARD</v>
          </cell>
          <cell r="D465">
            <v>47.38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47.38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139.38999999999999</v>
          </cell>
          <cell r="AE465">
            <v>0</v>
          </cell>
          <cell r="AF465">
            <v>0</v>
          </cell>
          <cell r="AG465">
            <v>0</v>
          </cell>
        </row>
        <row r="466">
          <cell r="A466" t="str">
            <v>73MWP</v>
          </cell>
          <cell r="B466" t="str">
            <v>ASSY,MDM,56K,INT,I7000</v>
          </cell>
          <cell r="C466" t="str">
            <v>INTERNAL MODEM</v>
          </cell>
          <cell r="D466">
            <v>33.69</v>
          </cell>
          <cell r="E466">
            <v>34.5</v>
          </cell>
          <cell r="F466">
            <v>34.5</v>
          </cell>
          <cell r="G466">
            <v>34.5</v>
          </cell>
          <cell r="H466">
            <v>34.5</v>
          </cell>
          <cell r="I466">
            <v>34.5</v>
          </cell>
          <cell r="J466">
            <v>34.5</v>
          </cell>
          <cell r="K466">
            <v>34.5</v>
          </cell>
          <cell r="L466">
            <v>34.5</v>
          </cell>
          <cell r="M466">
            <v>34.5</v>
          </cell>
          <cell r="N466">
            <v>34.5</v>
          </cell>
          <cell r="O466">
            <v>34.5</v>
          </cell>
          <cell r="P466">
            <v>34.5</v>
          </cell>
          <cell r="Q466">
            <v>33.69</v>
          </cell>
          <cell r="R466">
            <v>34.5</v>
          </cell>
          <cell r="S466">
            <v>34.5</v>
          </cell>
          <cell r="T466">
            <v>34.5</v>
          </cell>
          <cell r="U466">
            <v>34.5</v>
          </cell>
          <cell r="V466">
            <v>34.5</v>
          </cell>
          <cell r="W466">
            <v>34.5</v>
          </cell>
          <cell r="X466">
            <v>34.5</v>
          </cell>
          <cell r="Y466">
            <v>34.5</v>
          </cell>
          <cell r="Z466">
            <v>34.5</v>
          </cell>
          <cell r="AA466">
            <v>34.5</v>
          </cell>
          <cell r="AB466">
            <v>34.5</v>
          </cell>
          <cell r="AC466">
            <v>34.5</v>
          </cell>
          <cell r="AD466">
            <v>33.69</v>
          </cell>
          <cell r="AE466">
            <v>0</v>
          </cell>
          <cell r="AF466">
            <v>0</v>
          </cell>
          <cell r="AG466">
            <v>0</v>
          </cell>
        </row>
        <row r="467">
          <cell r="A467" t="str">
            <v>73VVY</v>
          </cell>
          <cell r="B467" t="str">
            <v>C-PORT (KOR)</v>
          </cell>
          <cell r="C467" t="str">
            <v>C-PORT</v>
          </cell>
          <cell r="D467">
            <v>48.27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48.27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811.5</v>
          </cell>
          <cell r="AE467">
            <v>85</v>
          </cell>
          <cell r="AF467">
            <v>0</v>
          </cell>
          <cell r="AG467">
            <v>0</v>
          </cell>
        </row>
        <row r="468">
          <cell r="A468" t="str">
            <v>7446E</v>
          </cell>
          <cell r="B468" t="str">
            <v>BASE,NBK,I7K,D300LT,15,APCC</v>
          </cell>
          <cell r="C468" t="str">
            <v>CYCLONE BASE VA</v>
          </cell>
          <cell r="D468">
            <v>380.02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380.02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131.56</v>
          </cell>
          <cell r="AE468">
            <v>0</v>
          </cell>
          <cell r="AF468">
            <v>0</v>
          </cell>
          <cell r="AG468">
            <v>0</v>
          </cell>
        </row>
        <row r="469">
          <cell r="A469" t="str">
            <v>7467U</v>
          </cell>
          <cell r="B469" t="str">
            <v>KIT,PPR,I/O,NBK,I7500,US,APCC</v>
          </cell>
          <cell r="C469" t="str">
            <v>PPR</v>
          </cell>
          <cell r="D469">
            <v>112.47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112.47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38.369999999999997</v>
          </cell>
          <cell r="AE469">
            <v>0</v>
          </cell>
          <cell r="AF469">
            <v>0</v>
          </cell>
          <cell r="AG469">
            <v>0</v>
          </cell>
        </row>
        <row r="470">
          <cell r="A470" t="str">
            <v>746CH</v>
          </cell>
          <cell r="B470" t="str">
            <v>4X DVD-FD, 4X DVD, NBK, SANYO (INSPIRON 7K )</v>
          </cell>
          <cell r="C470" t="str">
            <v>4X DVD</v>
          </cell>
          <cell r="D470">
            <v>630.20000000000005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630.20000000000005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46.76</v>
          </cell>
          <cell r="AE470">
            <v>0</v>
          </cell>
          <cell r="AF470">
            <v>0</v>
          </cell>
          <cell r="AG470">
            <v>0</v>
          </cell>
        </row>
        <row r="471">
          <cell r="A471" t="str">
            <v>7492U</v>
          </cell>
          <cell r="B471" t="str">
            <v>MOD,DVD-LS120,4X-120M,TSHB,I75</v>
          </cell>
          <cell r="C471" t="str">
            <v>4X DVD and LS 120</v>
          </cell>
          <cell r="D471">
            <v>188.46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188.46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24.4</v>
          </cell>
          <cell r="AE471">
            <v>0</v>
          </cell>
          <cell r="AF471">
            <v>0</v>
          </cell>
          <cell r="AG471">
            <v>0</v>
          </cell>
        </row>
        <row r="472">
          <cell r="A472" t="str">
            <v>74VGC</v>
          </cell>
          <cell r="B472" t="str">
            <v>MOD,DVD,6X,TSHBA,D-PTG,APCC</v>
          </cell>
          <cell r="C472" t="str">
            <v>6X DVD</v>
          </cell>
          <cell r="D472">
            <v>350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350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241.49</v>
          </cell>
          <cell r="AE472">
            <v>0</v>
          </cell>
          <cell r="AF472">
            <v>0</v>
          </cell>
          <cell r="AG472">
            <v>0</v>
          </cell>
        </row>
        <row r="473">
          <cell r="A473" t="str">
            <v>7522D</v>
          </cell>
          <cell r="B473" t="str">
            <v>KYBD,87,US,NBK,I3500</v>
          </cell>
          <cell r="C473" t="str">
            <v>KEYBOARD</v>
          </cell>
          <cell r="D473">
            <v>11.5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11.5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30.62</v>
          </cell>
          <cell r="AE473">
            <v>0</v>
          </cell>
          <cell r="AF473">
            <v>0</v>
          </cell>
          <cell r="AG473">
            <v>0</v>
          </cell>
        </row>
        <row r="474">
          <cell r="A474" t="str">
            <v>7535T</v>
          </cell>
          <cell r="B474" t="str">
            <v>30.0GB 12.5mm (JASPER-M)</v>
          </cell>
          <cell r="C474" t="str">
            <v>HARD DRIVES</v>
          </cell>
          <cell r="D474">
            <v>27.53</v>
          </cell>
          <cell r="E474">
            <v>27.69</v>
          </cell>
          <cell r="F474">
            <v>27.69</v>
          </cell>
          <cell r="G474">
            <v>27.69</v>
          </cell>
          <cell r="H474">
            <v>27.53</v>
          </cell>
          <cell r="I474">
            <v>27.53</v>
          </cell>
          <cell r="J474">
            <v>27.53</v>
          </cell>
          <cell r="K474">
            <v>27.53</v>
          </cell>
          <cell r="L474">
            <v>27.53</v>
          </cell>
          <cell r="M474">
            <v>27.53</v>
          </cell>
          <cell r="N474">
            <v>27.53</v>
          </cell>
          <cell r="O474">
            <v>27.53</v>
          </cell>
          <cell r="P474">
            <v>27.53</v>
          </cell>
          <cell r="Q474">
            <v>27.53</v>
          </cell>
          <cell r="R474">
            <v>27.69</v>
          </cell>
          <cell r="S474">
            <v>27.69</v>
          </cell>
          <cell r="T474">
            <v>27.69</v>
          </cell>
          <cell r="U474">
            <v>27.53</v>
          </cell>
          <cell r="V474">
            <v>27.53</v>
          </cell>
          <cell r="W474">
            <v>27.53</v>
          </cell>
          <cell r="X474">
            <v>27.53</v>
          </cell>
          <cell r="Y474">
            <v>27.53</v>
          </cell>
          <cell r="Z474">
            <v>27.53</v>
          </cell>
          <cell r="AA474">
            <v>27.53</v>
          </cell>
          <cell r="AB474">
            <v>27.53</v>
          </cell>
          <cell r="AC474">
            <v>27.53</v>
          </cell>
          <cell r="AD474">
            <v>89.11</v>
          </cell>
          <cell r="AE474">
            <v>485</v>
          </cell>
          <cell r="AF474">
            <v>0</v>
          </cell>
          <cell r="AG474">
            <v>0</v>
          </cell>
        </row>
        <row r="475">
          <cell r="A475" t="str">
            <v>756NF</v>
          </cell>
          <cell r="B475" t="str">
            <v>LCD,TFT,12.1,CPx,CYP</v>
          </cell>
          <cell r="C475" t="str">
            <v>LCD 12.1"  CORONA</v>
          </cell>
          <cell r="D475">
            <v>58.16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58.16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385</v>
          </cell>
          <cell r="AE475">
            <v>0</v>
          </cell>
          <cell r="AF475">
            <v>0</v>
          </cell>
          <cell r="AG475">
            <v>0</v>
          </cell>
        </row>
        <row r="476">
          <cell r="A476" t="str">
            <v>7581T</v>
          </cell>
          <cell r="B476" t="str">
            <v>ASSY,BZL,LCD,12.1,CRNA</v>
          </cell>
          <cell r="C476" t="str">
            <v>BEZEL</v>
          </cell>
          <cell r="D476">
            <v>3.54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3.54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340.42</v>
          </cell>
          <cell r="AE476">
            <v>0</v>
          </cell>
          <cell r="AF476">
            <v>0</v>
          </cell>
          <cell r="AG476">
            <v>0</v>
          </cell>
        </row>
        <row r="477">
          <cell r="A477" t="str">
            <v>7592U</v>
          </cell>
          <cell r="B477" t="str">
            <v>MOD,DVD-LS120,4X-120M,SNYO,I75</v>
          </cell>
          <cell r="C477" t="str">
            <v>4X DVD and LS 120</v>
          </cell>
          <cell r="D477">
            <v>206.5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206.5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56.44</v>
          </cell>
          <cell r="AE477">
            <v>0</v>
          </cell>
          <cell r="AF477">
            <v>0</v>
          </cell>
          <cell r="AG477">
            <v>0</v>
          </cell>
        </row>
        <row r="478">
          <cell r="A478" t="str">
            <v>75UYF</v>
          </cell>
          <cell r="B478" t="str">
            <v>MOD, 24X, 680M, toshiba</v>
          </cell>
          <cell r="C478" t="str">
            <v>24X CD ROM(I 3500)</v>
          </cell>
          <cell r="D478">
            <v>43.5</v>
          </cell>
          <cell r="E478">
            <v>43.14</v>
          </cell>
          <cell r="F478">
            <v>43.14</v>
          </cell>
          <cell r="G478">
            <v>42.28</v>
          </cell>
          <cell r="H478">
            <v>42.28</v>
          </cell>
          <cell r="I478">
            <v>42.28</v>
          </cell>
          <cell r="J478">
            <v>41.44</v>
          </cell>
          <cell r="K478">
            <v>41.44</v>
          </cell>
          <cell r="L478">
            <v>41.44</v>
          </cell>
          <cell r="M478">
            <v>40.78</v>
          </cell>
          <cell r="N478">
            <v>40.78</v>
          </cell>
          <cell r="O478">
            <v>40.78</v>
          </cell>
          <cell r="P478">
            <v>40.78</v>
          </cell>
          <cell r="Q478">
            <v>43.5</v>
          </cell>
          <cell r="R478">
            <v>43.14</v>
          </cell>
          <cell r="S478">
            <v>43.14</v>
          </cell>
          <cell r="T478">
            <v>42.28</v>
          </cell>
          <cell r="U478">
            <v>42.28</v>
          </cell>
          <cell r="V478">
            <v>42.28</v>
          </cell>
          <cell r="W478">
            <v>41.44</v>
          </cell>
          <cell r="X478">
            <v>41.44</v>
          </cell>
          <cell r="Y478">
            <v>41.44</v>
          </cell>
          <cell r="Z478">
            <v>40.78</v>
          </cell>
          <cell r="AA478">
            <v>40.78</v>
          </cell>
          <cell r="AB478">
            <v>40.78</v>
          </cell>
          <cell r="AC478">
            <v>40.78</v>
          </cell>
          <cell r="AD478">
            <v>310</v>
          </cell>
          <cell r="AE478">
            <v>0</v>
          </cell>
          <cell r="AF478">
            <v>0</v>
          </cell>
          <cell r="AG478">
            <v>0</v>
          </cell>
        </row>
        <row r="479">
          <cell r="A479" t="str">
            <v>7687E</v>
          </cell>
          <cell r="B479" t="str">
            <v>HTSNK,CPU,HYB,CP</v>
          </cell>
          <cell r="C479" t="str">
            <v>COLORADO BASE 14/366</v>
          </cell>
          <cell r="D479">
            <v>1302.3699999999999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1302.3699999999999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310</v>
          </cell>
          <cell r="AE479">
            <v>36.119999999999997</v>
          </cell>
          <cell r="AF479">
            <v>0</v>
          </cell>
          <cell r="AG479">
            <v>0</v>
          </cell>
        </row>
        <row r="480">
          <cell r="A480" t="str">
            <v>76EGE</v>
          </cell>
          <cell r="B480" t="str">
            <v>ADPT,AC,EXT,20V,70W,NBK,CP (Mojave)</v>
          </cell>
          <cell r="C480" t="str">
            <v>ADAPTER</v>
          </cell>
          <cell r="D480">
            <v>115.29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115.29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89</v>
          </cell>
          <cell r="AE480">
            <v>0</v>
          </cell>
          <cell r="AF480">
            <v>0</v>
          </cell>
          <cell r="AG480">
            <v>0</v>
          </cell>
        </row>
        <row r="481">
          <cell r="A481" t="str">
            <v>76FWD</v>
          </cell>
          <cell r="B481" t="str">
            <v>BEZEL CORONA</v>
          </cell>
          <cell r="C481" t="str">
            <v>BEZEL</v>
          </cell>
          <cell r="D481">
            <v>23.37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23.37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127.01</v>
          </cell>
          <cell r="AE481">
            <v>0</v>
          </cell>
          <cell r="AF481">
            <v>0</v>
          </cell>
          <cell r="AG481">
            <v>0</v>
          </cell>
        </row>
        <row r="482">
          <cell r="A482" t="str">
            <v>76FWD</v>
          </cell>
          <cell r="B482" t="str">
            <v>KIT,DOC,DSK,LAN,CBE2,XCOM</v>
          </cell>
          <cell r="C482" t="str">
            <v>Network Card</v>
          </cell>
          <cell r="D482">
            <v>23.37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23.37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41.74</v>
          </cell>
          <cell r="AE482">
            <v>102</v>
          </cell>
          <cell r="AF482">
            <v>0</v>
          </cell>
          <cell r="AG482">
            <v>0</v>
          </cell>
        </row>
        <row r="483">
          <cell r="A483" t="str">
            <v>76GDJ</v>
          </cell>
          <cell r="B483" t="str">
            <v>BTRY,50WHR,14.4V,8CELL,LITH,CS</v>
          </cell>
          <cell r="C483" t="str">
            <v>BATTERY</v>
          </cell>
          <cell r="D483">
            <v>18.920000000000002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18.920000000000002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242.5</v>
          </cell>
          <cell r="AE483">
            <v>0</v>
          </cell>
          <cell r="AF483">
            <v>0</v>
          </cell>
          <cell r="AG483">
            <v>0</v>
          </cell>
        </row>
        <row r="484">
          <cell r="A484" t="str">
            <v>771VR</v>
          </cell>
          <cell r="B484" t="str">
            <v>MOD,MDM,NTWK,NBK,XCOM,CP,NZE (LATITUDE)</v>
          </cell>
          <cell r="C484" t="str">
            <v>REALPORT</v>
          </cell>
          <cell r="D484">
            <v>188</v>
          </cell>
          <cell r="E484">
            <v>176</v>
          </cell>
          <cell r="F484">
            <v>174</v>
          </cell>
          <cell r="G484">
            <v>174</v>
          </cell>
          <cell r="H484">
            <v>174</v>
          </cell>
          <cell r="I484">
            <v>174</v>
          </cell>
          <cell r="J484">
            <v>174</v>
          </cell>
          <cell r="K484">
            <v>174</v>
          </cell>
          <cell r="L484">
            <v>174</v>
          </cell>
          <cell r="M484">
            <v>174</v>
          </cell>
          <cell r="N484">
            <v>174</v>
          </cell>
          <cell r="O484">
            <v>174</v>
          </cell>
          <cell r="P484">
            <v>174</v>
          </cell>
          <cell r="Q484">
            <v>188</v>
          </cell>
          <cell r="R484">
            <v>176</v>
          </cell>
          <cell r="S484">
            <v>174</v>
          </cell>
          <cell r="T484">
            <v>174</v>
          </cell>
          <cell r="U484">
            <v>174</v>
          </cell>
          <cell r="V484">
            <v>174</v>
          </cell>
          <cell r="W484">
            <v>174</v>
          </cell>
          <cell r="X484">
            <v>174</v>
          </cell>
          <cell r="Y484">
            <v>174</v>
          </cell>
          <cell r="Z484">
            <v>174</v>
          </cell>
          <cell r="AA484">
            <v>174</v>
          </cell>
          <cell r="AB484">
            <v>174</v>
          </cell>
          <cell r="AC484">
            <v>174</v>
          </cell>
          <cell r="AD484">
            <v>105.12</v>
          </cell>
          <cell r="AE484">
            <v>56.3</v>
          </cell>
          <cell r="AF484">
            <v>0</v>
          </cell>
          <cell r="AG484">
            <v>0</v>
          </cell>
        </row>
        <row r="485">
          <cell r="A485" t="str">
            <v>7744C</v>
          </cell>
          <cell r="B485" t="str">
            <v>C-PORT (EUR)</v>
          </cell>
          <cell r="C485" t="str">
            <v>C-PORT</v>
          </cell>
          <cell r="D485">
            <v>189.08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189.08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13.28</v>
          </cell>
          <cell r="AE485">
            <v>0</v>
          </cell>
          <cell r="AF485">
            <v>0</v>
          </cell>
          <cell r="AG485">
            <v>0</v>
          </cell>
        </row>
        <row r="486">
          <cell r="A486" t="str">
            <v>774VT</v>
          </cell>
          <cell r="B486" t="str">
            <v>ASSY,BZL,LCD,14.1,CYP,BLUE</v>
          </cell>
          <cell r="C486" t="str">
            <v>BEZEL</v>
          </cell>
          <cell r="D486">
            <v>92.15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92.15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178.74</v>
          </cell>
          <cell r="AE486">
            <v>0</v>
          </cell>
          <cell r="AF486">
            <v>0</v>
          </cell>
          <cell r="AG486">
            <v>0</v>
          </cell>
        </row>
        <row r="487">
          <cell r="A487" t="str">
            <v>778FC</v>
          </cell>
          <cell r="B487" t="str">
            <v>KYBD,87,DOM,CP</v>
          </cell>
          <cell r="C487" t="str">
            <v>KEYBOARD</v>
          </cell>
          <cell r="D487">
            <v>31.28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31.28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470</v>
          </cell>
          <cell r="AE487">
            <v>0</v>
          </cell>
          <cell r="AF487">
            <v>0</v>
          </cell>
          <cell r="AG487">
            <v>0</v>
          </cell>
        </row>
        <row r="488">
          <cell r="A488" t="str">
            <v>77DHG</v>
          </cell>
          <cell r="B488" t="str">
            <v>ASSY,DVD/FD,24X/1.44M,I7000</v>
          </cell>
          <cell r="C488" t="str">
            <v>DVD/FD COMBO</v>
          </cell>
          <cell r="D488">
            <v>34.340000000000003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34.340000000000003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111.6</v>
          </cell>
          <cell r="AE488">
            <v>0</v>
          </cell>
          <cell r="AF488">
            <v>0</v>
          </cell>
          <cell r="AG488">
            <v>0</v>
          </cell>
        </row>
        <row r="489">
          <cell r="A489" t="str">
            <v>77ETT</v>
          </cell>
          <cell r="B489" t="str">
            <v>MOD,BTRY,2ND,8 CELL,CS/Csi</v>
          </cell>
          <cell r="C489" t="str">
            <v>BATTERY</v>
          </cell>
          <cell r="D489">
            <v>21.98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21.98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118.72</v>
          </cell>
          <cell r="AE489">
            <v>0</v>
          </cell>
          <cell r="AF489">
            <v>0</v>
          </cell>
          <cell r="AG489">
            <v>0</v>
          </cell>
        </row>
        <row r="490">
          <cell r="A490" t="str">
            <v>77RCX</v>
          </cell>
          <cell r="B490" t="str">
            <v>HD,4.3GB,I,F2,9.5MM,FJTSU,10L</v>
          </cell>
          <cell r="C490" t="str">
            <v>HARD DRIVES</v>
          </cell>
          <cell r="D490">
            <v>246.02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246.02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210</v>
          </cell>
          <cell r="AE490">
            <v>12.59</v>
          </cell>
          <cell r="AF490">
            <v>0</v>
          </cell>
          <cell r="AG490">
            <v>0</v>
          </cell>
        </row>
        <row r="491">
          <cell r="A491" t="str">
            <v>77WJW</v>
          </cell>
          <cell r="B491" t="str">
            <v>MOD,MDM,NTWK,NBK,XCOM,INSP,NZ (INSPIRON)</v>
          </cell>
          <cell r="C491" t="str">
            <v>REALPORT</v>
          </cell>
          <cell r="D491">
            <v>3.8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3.8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19.77</v>
          </cell>
          <cell r="AE491">
            <v>0</v>
          </cell>
          <cell r="AF491">
            <v>0</v>
          </cell>
          <cell r="AG491">
            <v>0</v>
          </cell>
        </row>
        <row r="492">
          <cell r="A492" t="str">
            <v>7804T</v>
          </cell>
          <cell r="B492" t="str">
            <v>KEYBOARD - CORONA</v>
          </cell>
          <cell r="C492" t="str">
            <v>KEYBOARD (CORONA)</v>
          </cell>
          <cell r="D492">
            <v>11.5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11.5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43.96</v>
          </cell>
          <cell r="AE492">
            <v>0</v>
          </cell>
          <cell r="AF492">
            <v>0</v>
          </cell>
          <cell r="AG492">
            <v>0</v>
          </cell>
        </row>
        <row r="493">
          <cell r="A493" t="str">
            <v>780XR</v>
          </cell>
          <cell r="B493" t="str">
            <v>4X DVD, SANYO, MPEGII, I 3500 (INSPIRON 3500)</v>
          </cell>
          <cell r="C493" t="str">
            <v>4X DVD</v>
          </cell>
          <cell r="D493">
            <v>151.69999999999999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151.69999999999999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936.68</v>
          </cell>
          <cell r="AE493">
            <v>0</v>
          </cell>
          <cell r="AF493">
            <v>0</v>
          </cell>
          <cell r="AG493">
            <v>0</v>
          </cell>
        </row>
        <row r="494">
          <cell r="A494" t="str">
            <v>780XR</v>
          </cell>
          <cell r="B494" t="str">
            <v>C-PORT (KOR)</v>
          </cell>
          <cell r="C494" t="str">
            <v>C-PORT</v>
          </cell>
          <cell r="D494">
            <v>151.69999999999999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151.69999999999999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41.73</v>
          </cell>
          <cell r="AE494">
            <v>0</v>
          </cell>
          <cell r="AF494">
            <v>0</v>
          </cell>
          <cell r="AG494">
            <v>0</v>
          </cell>
        </row>
        <row r="495">
          <cell r="A495" t="str">
            <v>7832D</v>
          </cell>
          <cell r="B495" t="str">
            <v>ADPT,AC,EXT,19V,60W,NBK,I</v>
          </cell>
          <cell r="C495" t="str">
            <v>ADAPTER</v>
          </cell>
          <cell r="D495">
            <v>12.35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12.35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40.270000000000003</v>
          </cell>
          <cell r="AE495">
            <v>38.11</v>
          </cell>
          <cell r="AF495">
            <v>0</v>
          </cell>
          <cell r="AG495">
            <v>0</v>
          </cell>
        </row>
        <row r="496">
          <cell r="A496" t="str">
            <v>783KV</v>
          </cell>
          <cell r="B496" t="str">
            <v>VIDEO CARD 8MB (I7K)</v>
          </cell>
          <cell r="C496" t="str">
            <v>VIDEO CARD</v>
          </cell>
          <cell r="D496">
            <v>254.43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254.43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52.21</v>
          </cell>
          <cell r="AE496">
            <v>0</v>
          </cell>
          <cell r="AF496">
            <v>0</v>
          </cell>
          <cell r="AG496">
            <v>0</v>
          </cell>
        </row>
        <row r="497">
          <cell r="A497" t="str">
            <v>783KV</v>
          </cell>
          <cell r="B497" t="str">
            <v>ASSY,PWA,MN,CH-ST,V2</v>
          </cell>
          <cell r="C497" t="str">
            <v>MOTHERBOARD</v>
          </cell>
          <cell r="D497">
            <v>254.43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254.43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56.3</v>
          </cell>
          <cell r="AE497">
            <v>0</v>
          </cell>
          <cell r="AF497">
            <v>0</v>
          </cell>
          <cell r="AG497">
            <v>0</v>
          </cell>
        </row>
        <row r="498">
          <cell r="A498" t="str">
            <v>787VU</v>
          </cell>
          <cell r="B498" t="str">
            <v>BOTTOM COVER - CORONA</v>
          </cell>
          <cell r="C498" t="str">
            <v>BOTTOM COVER-CORONA</v>
          </cell>
          <cell r="D498">
            <v>17.18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17.18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620</v>
          </cell>
          <cell r="AE498">
            <v>0</v>
          </cell>
          <cell r="AF498">
            <v>0</v>
          </cell>
          <cell r="AG498">
            <v>0</v>
          </cell>
        </row>
        <row r="499">
          <cell r="A499" t="str">
            <v>788FC</v>
          </cell>
          <cell r="B499" t="str">
            <v>ASSY,CVR,BTM,BASE,CRNA</v>
          </cell>
          <cell r="C499" t="str">
            <v>BOTTOM COVER-CORONA</v>
          </cell>
          <cell r="D499">
            <v>3.8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3.8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43.22</v>
          </cell>
          <cell r="AE499">
            <v>0</v>
          </cell>
          <cell r="AF499">
            <v>0</v>
          </cell>
          <cell r="AG499">
            <v>0</v>
          </cell>
        </row>
        <row r="500">
          <cell r="A500" t="str">
            <v>7898U</v>
          </cell>
          <cell r="B500" t="str">
            <v>ASSY,MDM,56K,INT,I7000</v>
          </cell>
          <cell r="C500" t="str">
            <v>INTERNAL MODEM</v>
          </cell>
          <cell r="D500">
            <v>9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9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35.85</v>
          </cell>
          <cell r="AE500">
            <v>0</v>
          </cell>
          <cell r="AF500">
            <v>0</v>
          </cell>
          <cell r="AG500">
            <v>0</v>
          </cell>
        </row>
        <row r="501">
          <cell r="A501" t="str">
            <v>7917U</v>
          </cell>
          <cell r="B501" t="str">
            <v>KYBD,87,THAI,CS</v>
          </cell>
          <cell r="C501" t="str">
            <v>KEYBOARD</v>
          </cell>
          <cell r="D501">
            <v>596.58000000000004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596.58000000000004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87.72</v>
          </cell>
          <cell r="AE501">
            <v>0</v>
          </cell>
          <cell r="AF501">
            <v>0</v>
          </cell>
          <cell r="AG501">
            <v>0</v>
          </cell>
        </row>
        <row r="502">
          <cell r="A502" t="str">
            <v>791UH</v>
          </cell>
          <cell r="B502" t="str">
            <v>LCD,TFT,12.1,CPx,CYP</v>
          </cell>
          <cell r="C502" t="str">
            <v>LCD 12.1"  CORONA</v>
          </cell>
          <cell r="D502">
            <v>384.61</v>
          </cell>
          <cell r="E502">
            <v>348.14</v>
          </cell>
          <cell r="F502">
            <v>345.92</v>
          </cell>
          <cell r="G502">
            <v>345.92</v>
          </cell>
          <cell r="H502">
            <v>345.92</v>
          </cell>
          <cell r="I502">
            <v>345.92</v>
          </cell>
          <cell r="J502">
            <v>345.92</v>
          </cell>
          <cell r="K502">
            <v>345.92</v>
          </cell>
          <cell r="L502">
            <v>345.92</v>
          </cell>
          <cell r="M502">
            <v>345.92</v>
          </cell>
          <cell r="N502">
            <v>345.92</v>
          </cell>
          <cell r="O502">
            <v>345.92</v>
          </cell>
          <cell r="P502">
            <v>345.92</v>
          </cell>
          <cell r="Q502">
            <v>384.61</v>
          </cell>
          <cell r="R502">
            <v>348.14</v>
          </cell>
          <cell r="S502">
            <v>345.92</v>
          </cell>
          <cell r="T502">
            <v>345.92</v>
          </cell>
          <cell r="U502">
            <v>345.92</v>
          </cell>
          <cell r="V502">
            <v>345.92</v>
          </cell>
          <cell r="W502">
            <v>345.92</v>
          </cell>
          <cell r="X502">
            <v>345.92</v>
          </cell>
          <cell r="Y502">
            <v>345.92</v>
          </cell>
          <cell r="Z502">
            <v>345.92</v>
          </cell>
          <cell r="AA502">
            <v>345.92</v>
          </cell>
          <cell r="AB502">
            <v>345.92</v>
          </cell>
          <cell r="AC502">
            <v>345.92</v>
          </cell>
          <cell r="AD502">
            <v>17.63</v>
          </cell>
          <cell r="AE502">
            <v>0</v>
          </cell>
          <cell r="AF502">
            <v>0</v>
          </cell>
          <cell r="AG502">
            <v>0</v>
          </cell>
        </row>
        <row r="503">
          <cell r="A503" t="str">
            <v>7981E</v>
          </cell>
          <cell r="B503" t="str">
            <v>ASSY,CD/FD,24X/1.44M,I7000</v>
          </cell>
          <cell r="C503" t="str">
            <v>CD/FD COMBO</v>
          </cell>
          <cell r="D503">
            <v>87.85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87.85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17.63</v>
          </cell>
          <cell r="AE503">
            <v>0</v>
          </cell>
          <cell r="AF503">
            <v>0</v>
          </cell>
          <cell r="AG503">
            <v>0</v>
          </cell>
        </row>
        <row r="504">
          <cell r="A504" t="str">
            <v>7984R</v>
          </cell>
          <cell r="B504" t="str">
            <v>MOD, 24X, 680M, toshiba</v>
          </cell>
          <cell r="C504" t="str">
            <v>24X CD ROM(I 3500)</v>
          </cell>
          <cell r="D504">
            <v>55.44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55.44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21.67</v>
          </cell>
          <cell r="AE504">
            <v>0</v>
          </cell>
          <cell r="AF504">
            <v>0</v>
          </cell>
          <cell r="AG504">
            <v>0</v>
          </cell>
        </row>
        <row r="505">
          <cell r="A505" t="str">
            <v>79KYG</v>
          </cell>
          <cell r="B505" t="str">
            <v>CORONA KEYBOARD MOD JAPAN</v>
          </cell>
          <cell r="C505" t="str">
            <v>KEYBOARD</v>
          </cell>
          <cell r="D505">
            <v>21.54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21.54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246.72</v>
          </cell>
          <cell r="AE505">
            <v>0</v>
          </cell>
          <cell r="AF505">
            <v>0</v>
          </cell>
          <cell r="AG505">
            <v>0</v>
          </cell>
        </row>
        <row r="506">
          <cell r="A506" t="str">
            <v>7C053</v>
          </cell>
          <cell r="B506" t="str">
            <v>MOD,MDM,NTWK,XCOM,V2,INSP,APCC (INSPIRON)</v>
          </cell>
          <cell r="C506" t="str">
            <v>REALPORT</v>
          </cell>
          <cell r="D506">
            <v>46.55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46.55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25.69</v>
          </cell>
          <cell r="AE506">
            <v>0</v>
          </cell>
          <cell r="AF506">
            <v>0</v>
          </cell>
          <cell r="AG506">
            <v>0</v>
          </cell>
        </row>
        <row r="507">
          <cell r="A507" t="str">
            <v>7C818</v>
          </cell>
          <cell r="B507" t="str">
            <v>MOD,CRD,VID,VGA,8M,ATI,2ND,I7K</v>
          </cell>
          <cell r="C507" t="str">
            <v>VIDEO CARD</v>
          </cell>
          <cell r="D507">
            <v>83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83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23.73</v>
          </cell>
          <cell r="AE507">
            <v>0</v>
          </cell>
          <cell r="AF507">
            <v>0</v>
          </cell>
          <cell r="AG507">
            <v>0</v>
          </cell>
        </row>
        <row r="508">
          <cell r="A508" t="str">
            <v>7D366</v>
          </cell>
          <cell r="B508" t="str">
            <v>SUBASSY,CD,20X,INT/EXT,NBK for Mojave</v>
          </cell>
          <cell r="C508" t="str">
            <v>CD ROM</v>
          </cell>
          <cell r="D508">
            <v>131.15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131.15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10.06</v>
          </cell>
          <cell r="AE508">
            <v>0</v>
          </cell>
          <cell r="AF508">
            <v>0</v>
          </cell>
          <cell r="AG508">
            <v>0</v>
          </cell>
        </row>
        <row r="509">
          <cell r="A509" t="str">
            <v>7D449</v>
          </cell>
          <cell r="B509" t="str">
            <v>CD, 680M, 24X, TOSHIBA (LOW COST) (LATITUDE)</v>
          </cell>
          <cell r="C509" t="str">
            <v>CD ROM</v>
          </cell>
          <cell r="D509">
            <v>168</v>
          </cell>
          <cell r="E509">
            <v>163</v>
          </cell>
          <cell r="F509">
            <v>160</v>
          </cell>
          <cell r="G509">
            <v>160</v>
          </cell>
          <cell r="H509">
            <v>160</v>
          </cell>
          <cell r="I509">
            <v>160</v>
          </cell>
          <cell r="J509">
            <v>160</v>
          </cell>
          <cell r="K509">
            <v>160</v>
          </cell>
          <cell r="L509">
            <v>160</v>
          </cell>
          <cell r="M509">
            <v>160</v>
          </cell>
          <cell r="N509">
            <v>160</v>
          </cell>
          <cell r="O509">
            <v>160</v>
          </cell>
          <cell r="P509">
            <v>160</v>
          </cell>
          <cell r="Q509">
            <v>168</v>
          </cell>
          <cell r="R509">
            <v>163</v>
          </cell>
          <cell r="S509">
            <v>160</v>
          </cell>
          <cell r="T509">
            <v>160</v>
          </cell>
          <cell r="U509">
            <v>160</v>
          </cell>
          <cell r="V509">
            <v>160</v>
          </cell>
          <cell r="W509">
            <v>160</v>
          </cell>
          <cell r="X509">
            <v>160</v>
          </cell>
          <cell r="Y509">
            <v>160</v>
          </cell>
          <cell r="Z509">
            <v>160</v>
          </cell>
          <cell r="AA509">
            <v>160</v>
          </cell>
          <cell r="AB509">
            <v>160</v>
          </cell>
          <cell r="AC509">
            <v>160</v>
          </cell>
          <cell r="AD509">
            <v>38.6</v>
          </cell>
          <cell r="AE509">
            <v>0</v>
          </cell>
          <cell r="AF509">
            <v>0</v>
          </cell>
          <cell r="AG509">
            <v>0</v>
          </cell>
        </row>
        <row r="510">
          <cell r="A510" t="str">
            <v>7D480</v>
          </cell>
          <cell r="B510" t="str">
            <v>LCD INVERTER</v>
          </cell>
          <cell r="C510" t="str">
            <v>LCD INVERTER</v>
          </cell>
          <cell r="D510">
            <v>223.91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223.91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33.69</v>
          </cell>
          <cell r="AE510">
            <v>464</v>
          </cell>
          <cell r="AF510">
            <v>0</v>
          </cell>
          <cell r="AG510">
            <v>0</v>
          </cell>
        </row>
        <row r="511">
          <cell r="A511" t="str">
            <v>7E606</v>
          </cell>
          <cell r="B511" t="str">
            <v>INVERTER</v>
          </cell>
          <cell r="C511" t="str">
            <v>INVERTER</v>
          </cell>
          <cell r="D511">
            <v>101.12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101.12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43.22</v>
          </cell>
          <cell r="AE511">
            <v>0</v>
          </cell>
          <cell r="AF511">
            <v>0</v>
          </cell>
          <cell r="AG511">
            <v>0</v>
          </cell>
        </row>
        <row r="512">
          <cell r="A512" t="str">
            <v>7G400</v>
          </cell>
          <cell r="B512" t="str">
            <v>4X DVD-FD, 4X DVD, NBK, SANYO (INSPIRON 7K )</v>
          </cell>
          <cell r="C512" t="str">
            <v>4X DVD</v>
          </cell>
          <cell r="D512">
            <v>371.11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371.11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113.28</v>
          </cell>
          <cell r="AE512">
            <v>360</v>
          </cell>
          <cell r="AF512">
            <v>0</v>
          </cell>
          <cell r="AG512">
            <v>0</v>
          </cell>
        </row>
        <row r="513">
          <cell r="A513" t="str">
            <v>8012P</v>
          </cell>
          <cell r="B513" t="str">
            <v>BTRY,50WHR,14.4V,8CELL,LITH,CS</v>
          </cell>
          <cell r="C513" t="str">
            <v>BATTERY</v>
          </cell>
          <cell r="D513">
            <v>64.09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64.09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113.28</v>
          </cell>
          <cell r="AE513">
            <v>0</v>
          </cell>
          <cell r="AF513">
            <v>0</v>
          </cell>
          <cell r="AG513">
            <v>0</v>
          </cell>
        </row>
        <row r="514">
          <cell r="A514" t="str">
            <v>8038T</v>
          </cell>
          <cell r="B514" t="str">
            <v>MOD,MDM,NTWK,NBK,XCOM,CP,NZE (LATITUDE)</v>
          </cell>
          <cell r="C514" t="str">
            <v>REALPORT</v>
          </cell>
          <cell r="D514">
            <v>98.21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98.21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209.35</v>
          </cell>
          <cell r="AE514">
            <v>0</v>
          </cell>
          <cell r="AF514">
            <v>0</v>
          </cell>
          <cell r="AG514">
            <v>0</v>
          </cell>
        </row>
        <row r="515">
          <cell r="A515" t="str">
            <v>8040Y</v>
          </cell>
          <cell r="B515" t="str">
            <v>CD, 680M, 24X, TOSHIBA (LOW COST) (LATITUDE)</v>
          </cell>
          <cell r="C515" t="str">
            <v>CD ROM</v>
          </cell>
          <cell r="D515">
            <v>606.79999999999995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606.79999999999995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2.86</v>
          </cell>
          <cell r="AE515">
            <v>888.01</v>
          </cell>
          <cell r="AF515">
            <v>888.01</v>
          </cell>
          <cell r="AG515">
            <v>888.01</v>
          </cell>
        </row>
        <row r="516">
          <cell r="A516" t="str">
            <v>8092T</v>
          </cell>
          <cell r="B516" t="str">
            <v>ASSY,BZL,LCD,14.1,CYP,BLUE</v>
          </cell>
          <cell r="C516" t="str">
            <v>BEZEL</v>
          </cell>
          <cell r="D516">
            <v>3.43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3.43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235.69</v>
          </cell>
          <cell r="AE516">
            <v>13.14</v>
          </cell>
          <cell r="AF516">
            <v>0</v>
          </cell>
          <cell r="AG516">
            <v>0</v>
          </cell>
        </row>
        <row r="517">
          <cell r="A517" t="str">
            <v>809EW</v>
          </cell>
          <cell r="B517" t="str">
            <v>MOD,MDM,NTWK,NBK,XCOM,INSP,NZ (INSPIRON)</v>
          </cell>
          <cell r="C517" t="str">
            <v>REALPORT</v>
          </cell>
          <cell r="D517">
            <v>14.01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14.01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1.68</v>
          </cell>
          <cell r="AE517">
            <v>0</v>
          </cell>
          <cell r="AF517">
            <v>0</v>
          </cell>
          <cell r="AG517">
            <v>0</v>
          </cell>
        </row>
        <row r="518">
          <cell r="A518" t="str">
            <v>80NPY</v>
          </cell>
          <cell r="B518" t="str">
            <v>HD,8.1GB,I,F2,17MM,IBM,NBK</v>
          </cell>
          <cell r="C518" t="str">
            <v>HARD DRIVES</v>
          </cell>
          <cell r="D518">
            <v>139.65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139.65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56.03</v>
          </cell>
          <cell r="AE518">
            <v>0</v>
          </cell>
          <cell r="AF518">
            <v>0</v>
          </cell>
          <cell r="AG518">
            <v>0</v>
          </cell>
        </row>
        <row r="519">
          <cell r="A519" t="str">
            <v>8141T</v>
          </cell>
          <cell r="B519" t="str">
            <v>MOD,BTRY,2ND,8 CELL,CS/Csi</v>
          </cell>
          <cell r="C519" t="str">
            <v>BATTERY</v>
          </cell>
          <cell r="D519">
            <v>66.17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66.17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69.91</v>
          </cell>
          <cell r="AE519">
            <v>60.24</v>
          </cell>
          <cell r="AF519">
            <v>0</v>
          </cell>
          <cell r="AG519">
            <v>0</v>
          </cell>
        </row>
        <row r="520">
          <cell r="A520" t="str">
            <v>814JV</v>
          </cell>
          <cell r="B520" t="str">
            <v>CORONA KEYBOARD MOD THAI</v>
          </cell>
          <cell r="C520" t="str">
            <v>COLORADO BASE 14/C300</v>
          </cell>
          <cell r="D520">
            <v>638.45000000000005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638.45000000000005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333.91</v>
          </cell>
          <cell r="AE520">
            <v>0</v>
          </cell>
          <cell r="AF520">
            <v>0</v>
          </cell>
          <cell r="AG520">
            <v>0</v>
          </cell>
        </row>
        <row r="521">
          <cell r="A521" t="str">
            <v>814KM</v>
          </cell>
          <cell r="B521" t="str">
            <v>4X DVD, SANYO, MPEGII, I 3500 (INSPIRON 3500)</v>
          </cell>
          <cell r="C521" t="str">
            <v>4X DVD</v>
          </cell>
          <cell r="D521">
            <v>106.25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106.25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223.83</v>
          </cell>
          <cell r="AE521">
            <v>10.32</v>
          </cell>
          <cell r="AF521">
            <v>0</v>
          </cell>
          <cell r="AG521">
            <v>0</v>
          </cell>
        </row>
        <row r="522">
          <cell r="A522" t="str">
            <v>818FW</v>
          </cell>
          <cell r="B522" t="str">
            <v>HTSNK,CPU,HYB,CP</v>
          </cell>
          <cell r="C522" t="str">
            <v>HEATSINK</v>
          </cell>
          <cell r="D522">
            <v>38.53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38.53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54.21</v>
          </cell>
          <cell r="AE522">
            <v>350.11</v>
          </cell>
          <cell r="AF522">
            <v>0</v>
          </cell>
          <cell r="AG522">
            <v>0</v>
          </cell>
        </row>
        <row r="523">
          <cell r="A523" t="str">
            <v>81PUJ</v>
          </cell>
          <cell r="B523" t="str">
            <v>ADPT,AC,EXT,20V,70W,NBK,CP (Mojave)</v>
          </cell>
          <cell r="C523" t="str">
            <v>ADAPTER</v>
          </cell>
          <cell r="D523">
            <v>44.49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44.49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5.04</v>
          </cell>
          <cell r="AE523">
            <v>128</v>
          </cell>
          <cell r="AF523">
            <v>0</v>
          </cell>
          <cell r="AG523">
            <v>0</v>
          </cell>
        </row>
        <row r="524">
          <cell r="A524" t="str">
            <v>81TDF</v>
          </cell>
          <cell r="B524" t="str">
            <v>BEZEL CORONA</v>
          </cell>
          <cell r="C524" t="str">
            <v>BEZEL</v>
          </cell>
          <cell r="D524">
            <v>24.86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24.86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88</v>
          </cell>
          <cell r="AE524">
            <v>0</v>
          </cell>
          <cell r="AF524">
            <v>0</v>
          </cell>
          <cell r="AG524">
            <v>0</v>
          </cell>
        </row>
        <row r="525">
          <cell r="A525" t="str">
            <v>81YRR</v>
          </cell>
          <cell r="B525" t="str">
            <v>KIT,DOC,DSK,LAN,CBE2,XCOM</v>
          </cell>
          <cell r="C525" t="str">
            <v>Network Card</v>
          </cell>
          <cell r="D525">
            <v>167</v>
          </cell>
          <cell r="E525">
            <v>163</v>
          </cell>
          <cell r="F525">
            <v>160</v>
          </cell>
          <cell r="G525">
            <v>160</v>
          </cell>
          <cell r="H525">
            <v>160</v>
          </cell>
          <cell r="I525">
            <v>160</v>
          </cell>
          <cell r="J525">
            <v>160</v>
          </cell>
          <cell r="K525">
            <v>160</v>
          </cell>
          <cell r="L525">
            <v>160</v>
          </cell>
          <cell r="M525">
            <v>160</v>
          </cell>
          <cell r="N525">
            <v>160</v>
          </cell>
          <cell r="O525">
            <v>160</v>
          </cell>
          <cell r="P525">
            <v>160</v>
          </cell>
          <cell r="Q525">
            <v>167</v>
          </cell>
          <cell r="R525">
            <v>163</v>
          </cell>
          <cell r="S525">
            <v>160</v>
          </cell>
          <cell r="T525">
            <v>160</v>
          </cell>
          <cell r="U525">
            <v>160</v>
          </cell>
          <cell r="V525">
            <v>160</v>
          </cell>
          <cell r="W525">
            <v>160</v>
          </cell>
          <cell r="X525">
            <v>160</v>
          </cell>
          <cell r="Y525">
            <v>160</v>
          </cell>
          <cell r="Z525">
            <v>160</v>
          </cell>
          <cell r="AA525">
            <v>160</v>
          </cell>
          <cell r="AB525">
            <v>160</v>
          </cell>
          <cell r="AC525">
            <v>160</v>
          </cell>
          <cell r="AD525">
            <v>360</v>
          </cell>
          <cell r="AE525">
            <v>34.5</v>
          </cell>
          <cell r="AF525">
            <v>0</v>
          </cell>
          <cell r="AG525">
            <v>0</v>
          </cell>
        </row>
        <row r="526">
          <cell r="A526" t="str">
            <v>8206D</v>
          </cell>
          <cell r="B526" t="str">
            <v>ASSY,NBK,BASE,CPA,12.1",TFT,WW</v>
          </cell>
          <cell r="C526" t="str">
            <v>MOJAVE (LATITUDE CP)</v>
          </cell>
          <cell r="D526">
            <v>856.6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856.6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41.74</v>
          </cell>
          <cell r="AE526">
            <v>0</v>
          </cell>
          <cell r="AF526">
            <v>0</v>
          </cell>
          <cell r="AG526">
            <v>0</v>
          </cell>
        </row>
        <row r="527">
          <cell r="A527" t="str">
            <v>820XY</v>
          </cell>
          <cell r="B527" t="str">
            <v>MOD, BTRY, 50WHR,14.4V, 8CELL, LIT (INSPIRON)</v>
          </cell>
          <cell r="C527" t="str">
            <v>BATTERY</v>
          </cell>
          <cell r="D527">
            <v>30.62</v>
          </cell>
          <cell r="E527">
            <v>31.55</v>
          </cell>
          <cell r="F527">
            <v>31.55</v>
          </cell>
          <cell r="G527">
            <v>31.55</v>
          </cell>
          <cell r="H527">
            <v>31.55</v>
          </cell>
          <cell r="I527">
            <v>31.55</v>
          </cell>
          <cell r="J527">
            <v>31.55</v>
          </cell>
          <cell r="K527">
            <v>31.55</v>
          </cell>
          <cell r="L527">
            <v>31.55</v>
          </cell>
          <cell r="M527">
            <v>31.55</v>
          </cell>
          <cell r="N527">
            <v>31.55</v>
          </cell>
          <cell r="O527">
            <v>31.55</v>
          </cell>
          <cell r="P527">
            <v>31.55</v>
          </cell>
          <cell r="Q527">
            <v>30.62</v>
          </cell>
          <cell r="R527">
            <v>31.55</v>
          </cell>
          <cell r="S527">
            <v>31.55</v>
          </cell>
          <cell r="T527">
            <v>31.55</v>
          </cell>
          <cell r="U527">
            <v>31.55</v>
          </cell>
          <cell r="V527">
            <v>31.55</v>
          </cell>
          <cell r="W527">
            <v>31.55</v>
          </cell>
          <cell r="X527">
            <v>31.55</v>
          </cell>
          <cell r="Y527">
            <v>31.55</v>
          </cell>
          <cell r="Z527">
            <v>31.55</v>
          </cell>
          <cell r="AA527">
            <v>31.55</v>
          </cell>
          <cell r="AB527">
            <v>31.55</v>
          </cell>
          <cell r="AC527">
            <v>31.55</v>
          </cell>
          <cell r="AD527">
            <v>848.41</v>
          </cell>
          <cell r="AE527">
            <v>0</v>
          </cell>
          <cell r="AF527">
            <v>0</v>
          </cell>
          <cell r="AG527">
            <v>0</v>
          </cell>
        </row>
        <row r="528">
          <cell r="A528" t="str">
            <v>823NH</v>
          </cell>
          <cell r="B528" t="str">
            <v>ASSY,NBK,BASE,I7000,OEM,NO LCD</v>
          </cell>
          <cell r="C528" t="str">
            <v>CYCLONE BASE EXCL LCD</v>
          </cell>
          <cell r="D528">
            <v>89.08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89.08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210</v>
          </cell>
          <cell r="AE528">
            <v>0</v>
          </cell>
          <cell r="AF528">
            <v>0</v>
          </cell>
          <cell r="AG528">
            <v>0</v>
          </cell>
        </row>
        <row r="529">
          <cell r="A529" t="str">
            <v>8240E</v>
          </cell>
          <cell r="B529" t="str">
            <v>ASSY,CVR,BTM,BASE,CRNA</v>
          </cell>
          <cell r="C529" t="str">
            <v>BOTTOM COVER-CORONA</v>
          </cell>
          <cell r="D529">
            <v>12.46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12.46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13.14</v>
          </cell>
          <cell r="AE529">
            <v>0</v>
          </cell>
          <cell r="AF529">
            <v>0</v>
          </cell>
          <cell r="AG529">
            <v>0</v>
          </cell>
        </row>
        <row r="530">
          <cell r="A530" t="str">
            <v>8240E</v>
          </cell>
          <cell r="B530" t="str">
            <v>BOTTOM COVER - CORONA</v>
          </cell>
          <cell r="C530" t="str">
            <v>BOTTOM COVER-CORONA</v>
          </cell>
          <cell r="D530">
            <v>12.46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12.46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5.05</v>
          </cell>
          <cell r="AE530">
            <v>0</v>
          </cell>
          <cell r="AF530">
            <v>0</v>
          </cell>
          <cell r="AG530">
            <v>0</v>
          </cell>
        </row>
        <row r="531">
          <cell r="A531" t="str">
            <v>8243C</v>
          </cell>
          <cell r="B531" t="str">
            <v>ASSY,DVD,17G,2X,INT,SANYO,I3K</v>
          </cell>
          <cell r="C531" t="str">
            <v>Notebook DVD / MPEG II</v>
          </cell>
          <cell r="D531">
            <v>56.44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56.44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14.55</v>
          </cell>
          <cell r="AE531">
            <v>0</v>
          </cell>
          <cell r="AF531">
            <v>0</v>
          </cell>
          <cell r="AG531">
            <v>0</v>
          </cell>
        </row>
        <row r="532">
          <cell r="A532" t="str">
            <v>82EPH</v>
          </cell>
          <cell r="B532" t="str">
            <v>ASSY,BTRY,MAIN,79W,LIION,I7500</v>
          </cell>
          <cell r="C532" t="str">
            <v>BATTERY</v>
          </cell>
          <cell r="D532">
            <v>208</v>
          </cell>
          <cell r="E532">
            <v>190</v>
          </cell>
          <cell r="F532">
            <v>185</v>
          </cell>
          <cell r="G532">
            <v>185</v>
          </cell>
          <cell r="H532">
            <v>185</v>
          </cell>
          <cell r="I532">
            <v>185</v>
          </cell>
          <cell r="J532">
            <v>185</v>
          </cell>
          <cell r="K532">
            <v>185</v>
          </cell>
          <cell r="L532">
            <v>185</v>
          </cell>
          <cell r="M532">
            <v>185</v>
          </cell>
          <cell r="N532">
            <v>185</v>
          </cell>
          <cell r="O532">
            <v>185</v>
          </cell>
          <cell r="P532">
            <v>185</v>
          </cell>
          <cell r="Q532">
            <v>208</v>
          </cell>
          <cell r="R532">
            <v>190</v>
          </cell>
          <cell r="S532">
            <v>185</v>
          </cell>
          <cell r="T532">
            <v>185</v>
          </cell>
          <cell r="U532">
            <v>185</v>
          </cell>
          <cell r="V532">
            <v>185</v>
          </cell>
          <cell r="W532">
            <v>185</v>
          </cell>
          <cell r="X532">
            <v>185</v>
          </cell>
          <cell r="Y532">
            <v>185</v>
          </cell>
          <cell r="Z532">
            <v>185</v>
          </cell>
          <cell r="AA532">
            <v>185</v>
          </cell>
          <cell r="AB532">
            <v>185</v>
          </cell>
          <cell r="AC532">
            <v>185</v>
          </cell>
          <cell r="AD532">
            <v>363.8</v>
          </cell>
          <cell r="AE532">
            <v>0</v>
          </cell>
          <cell r="AF532">
            <v>0</v>
          </cell>
          <cell r="AG532">
            <v>0</v>
          </cell>
        </row>
        <row r="533">
          <cell r="A533" t="str">
            <v>82EPH</v>
          </cell>
          <cell r="B533" t="str">
            <v>HD,4.3GB,I,F2,9.5MM,FJTSU,10L</v>
          </cell>
          <cell r="C533" t="str">
            <v>HARD DRIVES</v>
          </cell>
          <cell r="D533">
            <v>208</v>
          </cell>
          <cell r="E533">
            <v>190</v>
          </cell>
          <cell r="F533">
            <v>185</v>
          </cell>
          <cell r="G533">
            <v>185</v>
          </cell>
          <cell r="H533">
            <v>185</v>
          </cell>
          <cell r="I533">
            <v>185</v>
          </cell>
          <cell r="J533">
            <v>185</v>
          </cell>
          <cell r="K533">
            <v>185</v>
          </cell>
          <cell r="L533">
            <v>185</v>
          </cell>
          <cell r="M533">
            <v>185</v>
          </cell>
          <cell r="N533">
            <v>185</v>
          </cell>
          <cell r="O533">
            <v>185</v>
          </cell>
          <cell r="P533">
            <v>185</v>
          </cell>
          <cell r="Q533">
            <v>208</v>
          </cell>
          <cell r="R533">
            <v>190</v>
          </cell>
          <cell r="S533">
            <v>185</v>
          </cell>
          <cell r="T533">
            <v>185</v>
          </cell>
          <cell r="U533">
            <v>185</v>
          </cell>
          <cell r="V533">
            <v>185</v>
          </cell>
          <cell r="W533">
            <v>185</v>
          </cell>
          <cell r="X533">
            <v>185</v>
          </cell>
          <cell r="Y533">
            <v>185</v>
          </cell>
          <cell r="Z533">
            <v>185</v>
          </cell>
          <cell r="AA533">
            <v>185</v>
          </cell>
          <cell r="AB533">
            <v>185</v>
          </cell>
          <cell r="AC533">
            <v>185</v>
          </cell>
          <cell r="AD533">
            <v>15.03</v>
          </cell>
          <cell r="AE533">
            <v>431.54</v>
          </cell>
          <cell r="AF533">
            <v>0</v>
          </cell>
        </row>
        <row r="534">
          <cell r="A534" t="str">
            <v>8387T</v>
          </cell>
          <cell r="B534" t="str">
            <v>MDM,56K,V90,PCMCIA,FF,PSION,WW</v>
          </cell>
          <cell r="C534" t="str">
            <v>MODEM</v>
          </cell>
          <cell r="D534">
            <v>122.88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122.88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356.08</v>
          </cell>
          <cell r="AE534">
            <v>33.69</v>
          </cell>
          <cell r="AF534">
            <v>34.5</v>
          </cell>
        </row>
        <row r="535">
          <cell r="A535" t="str">
            <v>8387T</v>
          </cell>
          <cell r="B535" t="str">
            <v>MOD,MDM,NTWK,XCOM,V2,INSP,APCC (INSPIRON)</v>
          </cell>
          <cell r="C535" t="str">
            <v>REALPORT</v>
          </cell>
          <cell r="D535">
            <v>122.88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122.88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111.32</v>
          </cell>
          <cell r="AE535">
            <v>176.27</v>
          </cell>
          <cell r="AF535">
            <v>0</v>
          </cell>
        </row>
        <row r="536">
          <cell r="A536" t="str">
            <v>8391R</v>
          </cell>
          <cell r="B536" t="str">
            <v>MOD,CRD,VID,VGA,8M,ATI,2ND,I7K</v>
          </cell>
          <cell r="C536" t="str">
            <v>VIDEO CARD</v>
          </cell>
          <cell r="D536">
            <v>56.42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56.42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128</v>
          </cell>
        </row>
        <row r="537">
          <cell r="A537" t="str">
            <v>83HMN</v>
          </cell>
          <cell r="B537" t="str">
            <v>C-PORT (KOR)</v>
          </cell>
          <cell r="C537" t="str">
            <v>C-PORT</v>
          </cell>
          <cell r="D537">
            <v>241.43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241.43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411.84</v>
          </cell>
        </row>
        <row r="538">
          <cell r="A538" t="str">
            <v>83NJF</v>
          </cell>
          <cell r="B538" t="str">
            <v>12GB HDD IBM</v>
          </cell>
          <cell r="C538" t="str">
            <v>HARD DRIVES</v>
          </cell>
          <cell r="D538">
            <v>87.99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87.99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19.77</v>
          </cell>
        </row>
        <row r="539">
          <cell r="A539" t="str">
            <v>83WUP</v>
          </cell>
          <cell r="B539" t="str">
            <v>LCD INVERTER</v>
          </cell>
          <cell r="C539" t="str">
            <v>LCD INVERTER</v>
          </cell>
          <cell r="D539">
            <v>9.6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9.6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35.86</v>
          </cell>
        </row>
        <row r="540">
          <cell r="A540" t="str">
            <v>83WUP</v>
          </cell>
          <cell r="B540" t="str">
            <v>INVERTER</v>
          </cell>
          <cell r="C540" t="str">
            <v>INVERTER</v>
          </cell>
          <cell r="D540">
            <v>9.6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9.6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</row>
        <row r="541">
          <cell r="A541" t="str">
            <v>8424P</v>
          </cell>
          <cell r="B541" t="str">
            <v>4X DVD-FD, 4X DVD, NBK, SANYO (INSPIRON 7K )</v>
          </cell>
          <cell r="C541" t="str">
            <v>4X DVD</v>
          </cell>
          <cell r="D541">
            <v>155.21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155.21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43.22</v>
          </cell>
        </row>
        <row r="542">
          <cell r="A542" t="str">
            <v>8442D</v>
          </cell>
          <cell r="B542" t="str">
            <v>BZL,LCD,TFT,13.3",SMSNG,CPiA</v>
          </cell>
          <cell r="C542" t="str">
            <v>BEZEL</v>
          </cell>
          <cell r="D542">
            <v>1.2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1.2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</row>
        <row r="543">
          <cell r="A543" t="str">
            <v>849PG</v>
          </cell>
          <cell r="B543" t="str">
            <v>ASSY,MDM,56K,INT,I7000</v>
          </cell>
          <cell r="C543" t="str">
            <v>INTERNAL MODEM</v>
          </cell>
          <cell r="D543">
            <v>113.85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113.85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43.22</v>
          </cell>
        </row>
        <row r="544">
          <cell r="A544" t="str">
            <v>84fgw</v>
          </cell>
          <cell r="B544" t="str">
            <v>KYBD,87,THAI,CS</v>
          </cell>
          <cell r="C544" t="str">
            <v>KEYBOARD</v>
          </cell>
          <cell r="D544">
            <v>204.49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204.49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56.3</v>
          </cell>
        </row>
        <row r="545">
          <cell r="A545" t="str">
            <v>84GFU</v>
          </cell>
          <cell r="B545" t="str">
            <v>30.0GB 12.5mm (JASPER-M)</v>
          </cell>
          <cell r="C545" t="str">
            <v>HARD DRIVES</v>
          </cell>
          <cell r="D545">
            <v>305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305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</row>
        <row r="546">
          <cell r="A546" t="str">
            <v>84PDH</v>
          </cell>
          <cell r="B546" t="str">
            <v>DVD 4X (I35K)</v>
          </cell>
          <cell r="C546" t="str">
            <v>DVD MPEG</v>
          </cell>
          <cell r="D546">
            <v>41.74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41.74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43.11</v>
          </cell>
        </row>
        <row r="547">
          <cell r="A547" t="str">
            <v>84UMJ</v>
          </cell>
          <cell r="B547" t="str">
            <v>FDD MOD (CORONA)</v>
          </cell>
          <cell r="C547" t="str">
            <v>FDD (CORONA)</v>
          </cell>
          <cell r="D547">
            <v>936.68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936.68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45.11</v>
          </cell>
        </row>
        <row r="548">
          <cell r="A548" t="str">
            <v>850NK</v>
          </cell>
          <cell r="B548" t="str">
            <v>CORONA KEYBOARD MOD JAPAN</v>
          </cell>
          <cell r="C548" t="str">
            <v>KEYBOARD</v>
          </cell>
          <cell r="D548">
            <v>137.74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137.74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67.8</v>
          </cell>
        </row>
        <row r="549">
          <cell r="A549" t="str">
            <v>8516U</v>
          </cell>
          <cell r="B549" t="str">
            <v>MOD,CRD,NTWK,CBE2,XCOM,INSP</v>
          </cell>
          <cell r="C549" t="str">
            <v>Network Card</v>
          </cell>
          <cell r="D549">
            <v>38.57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38.57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967.94</v>
          </cell>
        </row>
        <row r="550">
          <cell r="A550" t="str">
            <v>8516U</v>
          </cell>
          <cell r="B550" t="str">
            <v>ASSY,DVD,17G,2X,INT,SANYO,I3K</v>
          </cell>
          <cell r="C550" t="str">
            <v>COLORADO BASE 14/C300</v>
          </cell>
          <cell r="D550">
            <v>38.57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38.57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185.3</v>
          </cell>
        </row>
        <row r="551">
          <cell r="A551" t="str">
            <v>851UY</v>
          </cell>
          <cell r="B551" t="str">
            <v>SUBASSY,CD,20X,INT/EXT,NBK for Mojave</v>
          </cell>
          <cell r="C551" t="str">
            <v>CD ROM</v>
          </cell>
          <cell r="D551">
            <v>32.86</v>
          </cell>
          <cell r="E551">
            <v>32.5</v>
          </cell>
          <cell r="F551">
            <v>32.5</v>
          </cell>
          <cell r="G551">
            <v>31.75</v>
          </cell>
          <cell r="H551">
            <v>31.75</v>
          </cell>
          <cell r="I551">
            <v>31.75</v>
          </cell>
          <cell r="J551">
            <v>31.11</v>
          </cell>
          <cell r="K551">
            <v>31.11</v>
          </cell>
          <cell r="L551">
            <v>31.11</v>
          </cell>
          <cell r="M551">
            <v>30.49</v>
          </cell>
          <cell r="N551">
            <v>30.49</v>
          </cell>
          <cell r="O551">
            <v>30.49</v>
          </cell>
          <cell r="P551">
            <v>30.49</v>
          </cell>
          <cell r="Q551">
            <v>32.86</v>
          </cell>
          <cell r="R551">
            <v>32.5</v>
          </cell>
          <cell r="S551">
            <v>32.5</v>
          </cell>
          <cell r="T551">
            <v>31.75</v>
          </cell>
          <cell r="U551">
            <v>31.75</v>
          </cell>
          <cell r="V551">
            <v>31.75</v>
          </cell>
          <cell r="W551">
            <v>31.11</v>
          </cell>
          <cell r="X551">
            <v>31.11</v>
          </cell>
          <cell r="Y551">
            <v>31.11</v>
          </cell>
          <cell r="Z551">
            <v>30.49</v>
          </cell>
          <cell r="AA551">
            <v>30.49</v>
          </cell>
          <cell r="AB551">
            <v>30.49</v>
          </cell>
          <cell r="AC551">
            <v>30.49</v>
          </cell>
          <cell r="AD551">
            <v>12.34</v>
          </cell>
        </row>
        <row r="552">
          <cell r="A552" t="str">
            <v>85361</v>
          </cell>
          <cell r="B552" t="str">
            <v>HTSNK,CPU,HYB,CP</v>
          </cell>
          <cell r="C552" t="str">
            <v>HEATSINK</v>
          </cell>
          <cell r="D552">
            <v>6.86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6.86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53.65</v>
          </cell>
        </row>
        <row r="553">
          <cell r="A553" t="str">
            <v>85391</v>
          </cell>
          <cell r="B553" t="str">
            <v>ADPT,AC,EXT,20V,70W,NBK,CP (Mojave)</v>
          </cell>
          <cell r="C553" t="str">
            <v>ADAPTER</v>
          </cell>
          <cell r="D553">
            <v>18.78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18.78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24.21</v>
          </cell>
        </row>
        <row r="554">
          <cell r="A554" t="str">
            <v>8540E</v>
          </cell>
          <cell r="B554" t="str">
            <v>BEZEL CORONA</v>
          </cell>
          <cell r="C554" t="str">
            <v>BEZEL</v>
          </cell>
          <cell r="D554">
            <v>30.74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30.74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24.21</v>
          </cell>
        </row>
        <row r="555">
          <cell r="A555" t="str">
            <v>8555U</v>
          </cell>
          <cell r="B555" t="str">
            <v>KIT,DOC,DSK,LAN,CBE2,XCOM</v>
          </cell>
          <cell r="C555" t="str">
            <v>Network Card</v>
          </cell>
          <cell r="D555">
            <v>47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47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23.62</v>
          </cell>
        </row>
        <row r="556">
          <cell r="A556" t="str">
            <v>855FE</v>
          </cell>
          <cell r="B556" t="str">
            <v>KYBD,87,DOM,CP</v>
          </cell>
          <cell r="C556" t="str">
            <v>KEYBOARD</v>
          </cell>
          <cell r="D556">
            <v>35.85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35.85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40.17</v>
          </cell>
        </row>
        <row r="557">
          <cell r="A557" t="str">
            <v>8564X</v>
          </cell>
          <cell r="B557" t="str">
            <v>ASSY,DVD/FD,24X/1.44M,I7000</v>
          </cell>
          <cell r="C557" t="str">
            <v>DVD/FD COMBO</v>
          </cell>
          <cell r="D557">
            <v>78.2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78.2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38.49</v>
          </cell>
        </row>
        <row r="558">
          <cell r="A558" t="str">
            <v>856MW</v>
          </cell>
          <cell r="B558" t="str">
            <v>MOD,DVD/FD,6X,SANYO,I7K,APCC</v>
          </cell>
          <cell r="C558" t="str">
            <v>6X DVD and FDD</v>
          </cell>
          <cell r="D558">
            <v>17.63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17.63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152.78</v>
          </cell>
        </row>
        <row r="559">
          <cell r="A559" t="str">
            <v>856MW</v>
          </cell>
          <cell r="B559" t="str">
            <v>ASSY,MDM,56K,INT,I7000</v>
          </cell>
          <cell r="C559" t="str">
            <v>INTERNAL MODEM</v>
          </cell>
          <cell r="D559">
            <v>17.63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17.63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43.11</v>
          </cell>
        </row>
        <row r="560">
          <cell r="A560" t="str">
            <v>857HW</v>
          </cell>
          <cell r="B560" t="str">
            <v>KYBD,87,THAI,CS</v>
          </cell>
          <cell r="C560" t="str">
            <v>KEYBOARD</v>
          </cell>
          <cell r="D560">
            <v>21.67</v>
          </cell>
          <cell r="E560">
            <v>16.87</v>
          </cell>
          <cell r="F560">
            <v>16.87</v>
          </cell>
          <cell r="G560">
            <v>16.87</v>
          </cell>
          <cell r="H560">
            <v>16.87</v>
          </cell>
          <cell r="I560">
            <v>16.87</v>
          </cell>
          <cell r="J560">
            <v>16.87</v>
          </cell>
          <cell r="K560">
            <v>16.87</v>
          </cell>
          <cell r="L560">
            <v>16.87</v>
          </cell>
          <cell r="M560">
            <v>16.87</v>
          </cell>
          <cell r="N560">
            <v>16.87</v>
          </cell>
          <cell r="O560">
            <v>16.87</v>
          </cell>
          <cell r="P560">
            <v>16.87</v>
          </cell>
          <cell r="Q560">
            <v>21.67</v>
          </cell>
          <cell r="R560">
            <v>16.87</v>
          </cell>
          <cell r="S560">
            <v>16.87</v>
          </cell>
          <cell r="T560">
            <v>16.87</v>
          </cell>
          <cell r="U560">
            <v>16.87</v>
          </cell>
          <cell r="V560">
            <v>16.87</v>
          </cell>
          <cell r="W560">
            <v>16.87</v>
          </cell>
          <cell r="X560">
            <v>16.87</v>
          </cell>
          <cell r="Y560">
            <v>16.87</v>
          </cell>
          <cell r="Z560">
            <v>16.87</v>
          </cell>
          <cell r="AA560">
            <v>16.87</v>
          </cell>
          <cell r="AB560">
            <v>16.87</v>
          </cell>
          <cell r="AC560">
            <v>16.87</v>
          </cell>
          <cell r="AD560">
            <v>954.1</v>
          </cell>
        </row>
        <row r="561">
          <cell r="A561" t="str">
            <v>862PV</v>
          </cell>
          <cell r="B561" t="str">
            <v>CORONA KEYBOARD MOD THAI</v>
          </cell>
          <cell r="C561" t="str">
            <v>KEYBOARD</v>
          </cell>
          <cell r="D561">
            <v>246.03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246.03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33.229999999999997</v>
          </cell>
        </row>
        <row r="562">
          <cell r="A562" t="str">
            <v>8649R</v>
          </cell>
          <cell r="B562" t="str">
            <v>ASSY,BTRY,MAIN,79W,LIION,I7500</v>
          </cell>
          <cell r="C562" t="str">
            <v>BATTERY</v>
          </cell>
          <cell r="D562">
            <v>60.55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60.55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27.14</v>
          </cell>
        </row>
        <row r="563">
          <cell r="A563" t="str">
            <v>8674E</v>
          </cell>
          <cell r="B563" t="str">
            <v>HD,4.3GB,I,F2,9.5MM,FJTSU,10L</v>
          </cell>
          <cell r="C563" t="str">
            <v>HARD DRIVES</v>
          </cell>
          <cell r="D563">
            <v>127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127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209.35</v>
          </cell>
        </row>
        <row r="564">
          <cell r="A564" t="str">
            <v>8676U</v>
          </cell>
          <cell r="B564" t="str">
            <v>HD,8.1GB,I,F2,17MM,IBM,NBK</v>
          </cell>
          <cell r="C564" t="str">
            <v>HARD DRIVES</v>
          </cell>
          <cell r="D564">
            <v>10.06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10.06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2.86</v>
          </cell>
        </row>
        <row r="565">
          <cell r="A565" t="str">
            <v>8691E</v>
          </cell>
          <cell r="B565" t="str">
            <v>KEYBOARD - CORONA</v>
          </cell>
          <cell r="C565" t="str">
            <v>KEYBOARD (CORONA)</v>
          </cell>
          <cell r="D565">
            <v>12.78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12.78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234.53</v>
          </cell>
        </row>
        <row r="566">
          <cell r="A566" t="str">
            <v>86HKT</v>
          </cell>
          <cell r="B566" t="str">
            <v>ASSY,NBK,BASE,I7500,OEM,NO LCD</v>
          </cell>
          <cell r="C566" t="str">
            <v>BASE</v>
          </cell>
          <cell r="D566">
            <v>33.69</v>
          </cell>
          <cell r="E566">
            <v>34.5</v>
          </cell>
          <cell r="F566">
            <v>34.5</v>
          </cell>
          <cell r="G566">
            <v>34.5</v>
          </cell>
          <cell r="H566">
            <v>34.5</v>
          </cell>
          <cell r="I566">
            <v>34.5</v>
          </cell>
          <cell r="J566">
            <v>34.5</v>
          </cell>
          <cell r="K566">
            <v>34.5</v>
          </cell>
          <cell r="L566">
            <v>34.5</v>
          </cell>
          <cell r="M566">
            <v>34.5</v>
          </cell>
          <cell r="N566">
            <v>34.5</v>
          </cell>
          <cell r="O566">
            <v>34.5</v>
          </cell>
          <cell r="P566">
            <v>34.5</v>
          </cell>
          <cell r="Q566">
            <v>33.69</v>
          </cell>
          <cell r="R566">
            <v>34.5</v>
          </cell>
          <cell r="S566">
            <v>34.5</v>
          </cell>
          <cell r="T566">
            <v>34.5</v>
          </cell>
          <cell r="U566">
            <v>34.5</v>
          </cell>
          <cell r="V566">
            <v>34.5</v>
          </cell>
          <cell r="W566">
            <v>34.5</v>
          </cell>
          <cell r="X566">
            <v>34.5</v>
          </cell>
          <cell r="Y566">
            <v>34.5</v>
          </cell>
          <cell r="Z566">
            <v>34.5</v>
          </cell>
          <cell r="AA566">
            <v>34.5</v>
          </cell>
          <cell r="AB566">
            <v>34.5</v>
          </cell>
          <cell r="AC566">
            <v>34.5</v>
          </cell>
          <cell r="AD566">
            <v>1.68</v>
          </cell>
        </row>
        <row r="567">
          <cell r="A567" t="str">
            <v>86YKP</v>
          </cell>
          <cell r="B567" t="str">
            <v>4X DVD, SANYO, MPEGII, I 3500 (INSPIRON 3500)</v>
          </cell>
          <cell r="C567" t="str">
            <v>4X DVD</v>
          </cell>
          <cell r="D567">
            <v>1.92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1.92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56.03</v>
          </cell>
        </row>
        <row r="568">
          <cell r="A568" t="str">
            <v>8744C</v>
          </cell>
          <cell r="B568" t="str">
            <v>C-PORT (KOR)</v>
          </cell>
          <cell r="C568" t="str">
            <v>C-PORT</v>
          </cell>
          <cell r="D568">
            <v>189.08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189.08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69.75</v>
          </cell>
        </row>
        <row r="569">
          <cell r="A569" t="str">
            <v>87KYG</v>
          </cell>
          <cell r="B569" t="str">
            <v>VIDEO CARD 8MB (I7K)</v>
          </cell>
          <cell r="C569" t="str">
            <v>COLORADO BASE 14/C300</v>
          </cell>
          <cell r="D569">
            <v>98.6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98.6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1215.01</v>
          </cell>
        </row>
        <row r="570">
          <cell r="A570" t="str">
            <v>87KYG</v>
          </cell>
          <cell r="B570" t="str">
            <v>VIDEO CARD 8MB (I7K)</v>
          </cell>
          <cell r="C570" t="str">
            <v>VIDEO CARD</v>
          </cell>
          <cell r="D570">
            <v>98.6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98.6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219.85</v>
          </cell>
        </row>
        <row r="571">
          <cell r="A571" t="str">
            <v>87RVD</v>
          </cell>
          <cell r="B571" t="str">
            <v>CASE,CRYG,LTHR,NBK,UNIVERSAL</v>
          </cell>
          <cell r="C571" t="str">
            <v>CARRYING CASE</v>
          </cell>
          <cell r="D571">
            <v>99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99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53.65</v>
          </cell>
        </row>
        <row r="572">
          <cell r="A572" t="str">
            <v>8805P</v>
          </cell>
          <cell r="B572" t="str">
            <v>CORONA BASE 14.1"</v>
          </cell>
          <cell r="C572" t="str">
            <v>CORONA BASE</v>
          </cell>
          <cell r="D572">
            <v>156.66999999999999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156.66999999999999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580</v>
          </cell>
        </row>
        <row r="573">
          <cell r="A573" t="str">
            <v>8805U</v>
          </cell>
          <cell r="B573" t="str">
            <v>MOD,DVD,6X,TSHBA,D-PTG,APCC</v>
          </cell>
          <cell r="C573" t="str">
            <v>6X DVD</v>
          </cell>
          <cell r="D573">
            <v>241.43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241.43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3.46</v>
          </cell>
        </row>
        <row r="574">
          <cell r="A574" t="str">
            <v>8841E</v>
          </cell>
          <cell r="B574" t="str">
            <v>ASSY,MDM,56K,INT,I7000</v>
          </cell>
          <cell r="C574" t="str">
            <v>INTERNAL MODEM</v>
          </cell>
          <cell r="D574">
            <v>33.5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33.5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244.07</v>
          </cell>
        </row>
        <row r="575">
          <cell r="A575" t="str">
            <v>8851P</v>
          </cell>
          <cell r="B575" t="str">
            <v>KYBD,87,THAI,CS</v>
          </cell>
          <cell r="C575" t="str">
            <v>KEYBOARD</v>
          </cell>
          <cell r="D575">
            <v>14.02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14.02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396.64</v>
          </cell>
        </row>
        <row r="576">
          <cell r="A576" t="str">
            <v>8881T</v>
          </cell>
          <cell r="B576" t="str">
            <v>LCD,TFT,12.1,CPx,CYP</v>
          </cell>
          <cell r="C576" t="str">
            <v>LCD 12.1"  CORONA</v>
          </cell>
          <cell r="D576">
            <v>385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385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12</v>
          </cell>
        </row>
        <row r="577">
          <cell r="A577" t="str">
            <v>88DRE</v>
          </cell>
          <cell r="B577" t="str">
            <v>ASSY,DVD,17G,2X,INT,SANYO,I3K</v>
          </cell>
          <cell r="C577" t="str">
            <v>Notebook DVD / MPEG II</v>
          </cell>
          <cell r="D577">
            <v>322.77999999999997</v>
          </cell>
          <cell r="E577">
            <v>322.77999999999997</v>
          </cell>
          <cell r="F577">
            <v>322.77999999999997</v>
          </cell>
          <cell r="G577">
            <v>322.77999999999997</v>
          </cell>
          <cell r="H577">
            <v>322.77999999999997</v>
          </cell>
          <cell r="I577">
            <v>322.77999999999997</v>
          </cell>
          <cell r="J577">
            <v>322.77999999999997</v>
          </cell>
          <cell r="K577">
            <v>322.77999999999997</v>
          </cell>
          <cell r="L577">
            <v>322.77999999999997</v>
          </cell>
          <cell r="M577">
            <v>322.77999999999997</v>
          </cell>
          <cell r="N577">
            <v>322.77999999999997</v>
          </cell>
          <cell r="O577">
            <v>322.77999999999997</v>
          </cell>
          <cell r="P577">
            <v>322.77999999999997</v>
          </cell>
          <cell r="Q577">
            <v>322.77999999999997</v>
          </cell>
          <cell r="R577">
            <v>322.77999999999997</v>
          </cell>
          <cell r="S577">
            <v>322.77999999999997</v>
          </cell>
          <cell r="T577">
            <v>322.77999999999997</v>
          </cell>
          <cell r="U577">
            <v>322.77999999999997</v>
          </cell>
          <cell r="V577">
            <v>322.77999999999997</v>
          </cell>
          <cell r="W577">
            <v>322.77999999999997</v>
          </cell>
          <cell r="X577">
            <v>322.77999999999997</v>
          </cell>
          <cell r="Y577">
            <v>322.77999999999997</v>
          </cell>
          <cell r="Z577">
            <v>322.77999999999997</v>
          </cell>
          <cell r="AA577">
            <v>322.77999999999997</v>
          </cell>
          <cell r="AB577">
            <v>322.77999999999997</v>
          </cell>
          <cell r="AC577">
            <v>322.77999999999997</v>
          </cell>
          <cell r="AD577">
            <v>794.91</v>
          </cell>
        </row>
        <row r="578">
          <cell r="A578" t="str">
            <v>8902P</v>
          </cell>
          <cell r="B578" t="str">
            <v>FDD MOD (CORONA)</v>
          </cell>
          <cell r="C578" t="str">
            <v>FDD (CORONA)</v>
          </cell>
          <cell r="D578">
            <v>20.78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20.78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13.14</v>
          </cell>
        </row>
        <row r="579">
          <cell r="A579" t="str">
            <v>8905P</v>
          </cell>
          <cell r="B579" t="str">
            <v>CORONA KEYBOARD MOD JAPAN</v>
          </cell>
          <cell r="C579" t="str">
            <v>KEYBOARD</v>
          </cell>
          <cell r="D579">
            <v>53.18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53.18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106.79</v>
          </cell>
        </row>
        <row r="580">
          <cell r="A580" t="str">
            <v>891TY</v>
          </cell>
          <cell r="D580">
            <v>5.04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5.04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348</v>
          </cell>
        </row>
        <row r="581">
          <cell r="A581" t="str">
            <v>892EG</v>
          </cell>
          <cell r="D581">
            <v>75</v>
          </cell>
          <cell r="E581">
            <v>77</v>
          </cell>
          <cell r="F581">
            <v>77</v>
          </cell>
          <cell r="G581">
            <v>77</v>
          </cell>
          <cell r="H581">
            <v>77</v>
          </cell>
          <cell r="I581">
            <v>77</v>
          </cell>
          <cell r="J581">
            <v>77</v>
          </cell>
          <cell r="K581">
            <v>77</v>
          </cell>
          <cell r="L581">
            <v>77</v>
          </cell>
          <cell r="M581">
            <v>77</v>
          </cell>
          <cell r="N581">
            <v>77</v>
          </cell>
          <cell r="O581">
            <v>77</v>
          </cell>
          <cell r="P581">
            <v>77</v>
          </cell>
          <cell r="Q581">
            <v>75</v>
          </cell>
          <cell r="R581">
            <v>77</v>
          </cell>
          <cell r="S581">
            <v>77</v>
          </cell>
          <cell r="T581">
            <v>77</v>
          </cell>
          <cell r="U581">
            <v>77</v>
          </cell>
          <cell r="V581">
            <v>77</v>
          </cell>
          <cell r="W581">
            <v>77</v>
          </cell>
          <cell r="X581">
            <v>77</v>
          </cell>
          <cell r="Y581">
            <v>77</v>
          </cell>
          <cell r="Z581">
            <v>77</v>
          </cell>
          <cell r="AA581">
            <v>77</v>
          </cell>
          <cell r="AB581">
            <v>77</v>
          </cell>
          <cell r="AC581">
            <v>77</v>
          </cell>
          <cell r="AD581">
            <v>5.04</v>
          </cell>
        </row>
        <row r="582">
          <cell r="A582" t="str">
            <v>89314</v>
          </cell>
          <cell r="B582" t="str">
            <v>SUBASSY,CD,20X,INT/EXT,NBK for Mojave</v>
          </cell>
          <cell r="C582" t="str">
            <v>CD ROM</v>
          </cell>
          <cell r="D582">
            <v>57.51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57.51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14.33</v>
          </cell>
        </row>
        <row r="583">
          <cell r="A583" t="str">
            <v>8937U</v>
          </cell>
          <cell r="B583" t="str">
            <v>MDM,56K,V90,PCMCIA,FF,PSION,WW</v>
          </cell>
          <cell r="C583" t="str">
            <v>MODEM</v>
          </cell>
          <cell r="D583">
            <v>41.74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41.74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62.79</v>
          </cell>
        </row>
        <row r="584">
          <cell r="A584" t="str">
            <v>893KM</v>
          </cell>
          <cell r="B584" t="str">
            <v>MOD,DVD/FD,6X,SANYO,I7K,APCC</v>
          </cell>
          <cell r="C584" t="str">
            <v>6X DVD and FDD</v>
          </cell>
          <cell r="D584">
            <v>848.41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848.41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50.98</v>
          </cell>
        </row>
        <row r="585">
          <cell r="A585" t="str">
            <v>893YN</v>
          </cell>
          <cell r="B585" t="str">
            <v>MOD,DVD/FD,6X,SANYO,I7K,APCC</v>
          </cell>
          <cell r="C585" t="str">
            <v>6X DVD and FDD</v>
          </cell>
          <cell r="D585">
            <v>210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210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10.59</v>
          </cell>
        </row>
        <row r="586">
          <cell r="A586" t="str">
            <v>8944R</v>
          </cell>
          <cell r="B586" t="str">
            <v>25GB HDD IBM</v>
          </cell>
          <cell r="C586" t="str">
            <v>HARD DRIVES</v>
          </cell>
          <cell r="D586">
            <v>340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340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347.96</v>
          </cell>
        </row>
        <row r="587">
          <cell r="A587" t="str">
            <v>89741</v>
          </cell>
          <cell r="B587" t="str">
            <v>KYBD,87,DOM,CP</v>
          </cell>
          <cell r="C587" t="str">
            <v>KEYBOARD</v>
          </cell>
          <cell r="D587">
            <v>13.28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13.28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128</v>
          </cell>
        </row>
        <row r="588">
          <cell r="A588" t="str">
            <v>8981E</v>
          </cell>
          <cell r="B588" t="str">
            <v>ASSY,DVD/FD,24X/1.44M,I7000</v>
          </cell>
          <cell r="C588" t="str">
            <v>DVD/FD COMBO</v>
          </cell>
          <cell r="D588">
            <v>33.229999999999997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33.229999999999997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411.84</v>
          </cell>
        </row>
        <row r="589">
          <cell r="A589" t="str">
            <v>89TXX</v>
          </cell>
          <cell r="B589" t="str">
            <v>VIDEO CARD 8MB (I7K)</v>
          </cell>
          <cell r="C589" t="str">
            <v>VIDEO CARD</v>
          </cell>
          <cell r="D589">
            <v>230</v>
          </cell>
          <cell r="E589">
            <v>227</v>
          </cell>
          <cell r="F589">
            <v>224</v>
          </cell>
          <cell r="G589">
            <v>224</v>
          </cell>
          <cell r="H589">
            <v>224</v>
          </cell>
          <cell r="I589">
            <v>224</v>
          </cell>
          <cell r="J589">
            <v>224</v>
          </cell>
          <cell r="K589">
            <v>224</v>
          </cell>
          <cell r="L589">
            <v>224</v>
          </cell>
          <cell r="M589">
            <v>224</v>
          </cell>
          <cell r="N589">
            <v>224</v>
          </cell>
          <cell r="O589">
            <v>224</v>
          </cell>
          <cell r="P589">
            <v>224</v>
          </cell>
          <cell r="Q589">
            <v>230</v>
          </cell>
          <cell r="R589">
            <v>227</v>
          </cell>
          <cell r="S589">
            <v>224</v>
          </cell>
          <cell r="T589">
            <v>224</v>
          </cell>
          <cell r="U589">
            <v>224</v>
          </cell>
          <cell r="V589">
            <v>224</v>
          </cell>
          <cell r="W589">
            <v>224</v>
          </cell>
          <cell r="X589">
            <v>224</v>
          </cell>
          <cell r="Y589">
            <v>224</v>
          </cell>
          <cell r="Z589">
            <v>224</v>
          </cell>
          <cell r="AA589">
            <v>224</v>
          </cell>
          <cell r="AB589">
            <v>224</v>
          </cell>
          <cell r="AC589">
            <v>224</v>
          </cell>
          <cell r="AD589">
            <v>33.69</v>
          </cell>
        </row>
        <row r="590">
          <cell r="A590" t="str">
            <v>8C418</v>
          </cell>
          <cell r="B590" t="str">
            <v>CASE,CRYG,LTHR,NBK,UNIVERSAL</v>
          </cell>
          <cell r="C590" t="str">
            <v>CARRYING CASE</v>
          </cell>
          <cell r="D590">
            <v>14.49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14.49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175.83</v>
          </cell>
        </row>
        <row r="591">
          <cell r="A591" t="str">
            <v>8C646</v>
          </cell>
          <cell r="B591" t="str">
            <v>LCD,TFT,XGA,15",GNRC,I7K,NBK</v>
          </cell>
          <cell r="C591" t="str">
            <v>15" CYCLONE LCD</v>
          </cell>
          <cell r="D591">
            <v>317.79000000000002</v>
          </cell>
          <cell r="E591">
            <v>321.93</v>
          </cell>
          <cell r="F591">
            <v>319.43</v>
          </cell>
          <cell r="G591">
            <v>316.97000000000003</v>
          </cell>
          <cell r="H591">
            <v>314.55</v>
          </cell>
          <cell r="I591">
            <v>312.13</v>
          </cell>
          <cell r="J591">
            <v>306.74</v>
          </cell>
          <cell r="K591">
            <v>304.39</v>
          </cell>
          <cell r="L591">
            <v>300.08</v>
          </cell>
          <cell r="M591">
            <v>297.8</v>
          </cell>
          <cell r="N591">
            <v>295.55</v>
          </cell>
          <cell r="O591">
            <v>295.55</v>
          </cell>
          <cell r="P591">
            <v>295.55</v>
          </cell>
          <cell r="Q591">
            <v>317.79000000000002</v>
          </cell>
          <cell r="R591">
            <v>321.93</v>
          </cell>
          <cell r="S591">
            <v>319.43</v>
          </cell>
          <cell r="T591">
            <v>316.97000000000003</v>
          </cell>
          <cell r="U591">
            <v>314.55</v>
          </cell>
          <cell r="V591">
            <v>312.13</v>
          </cell>
          <cell r="W591">
            <v>306.74</v>
          </cell>
          <cell r="X591">
            <v>304.39</v>
          </cell>
          <cell r="Y591">
            <v>300.08</v>
          </cell>
          <cell r="Z591">
            <v>297.8</v>
          </cell>
          <cell r="AA591">
            <v>295.55</v>
          </cell>
          <cell r="AB591">
            <v>295.55</v>
          </cell>
          <cell r="AC591">
            <v>295.55</v>
          </cell>
          <cell r="AD591">
            <v>407.1</v>
          </cell>
        </row>
        <row r="592">
          <cell r="A592" t="str">
            <v>8E174</v>
          </cell>
          <cell r="B592" t="str">
            <v>DVD 4X (I35K)</v>
          </cell>
          <cell r="C592" t="str">
            <v>DVD MPEG</v>
          </cell>
          <cell r="D592">
            <v>24.9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24.9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</row>
        <row r="593">
          <cell r="A593" t="str">
            <v>8E174</v>
          </cell>
          <cell r="B593" t="str">
            <v>SHLD,EMI,BTM,NBK,I3500</v>
          </cell>
          <cell r="C593" t="str">
            <v>HEATSINK</v>
          </cell>
          <cell r="D593">
            <v>24.9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24.9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</row>
        <row r="594">
          <cell r="A594" t="str">
            <v>8G095</v>
          </cell>
          <cell r="B594" t="str">
            <v>ASSY,CD,680M,I,24X,TSHBA,I3000</v>
          </cell>
          <cell r="C594" t="str">
            <v>CD ROM</v>
          </cell>
          <cell r="D594">
            <v>41.19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41.19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</row>
        <row r="595">
          <cell r="A595" t="str">
            <v>8G095</v>
          </cell>
          <cell r="B595" t="str">
            <v>NBK,BASE,13.3",CPX,TFT,WW,V.2</v>
          </cell>
          <cell r="C595" t="str">
            <v>BASE</v>
          </cell>
          <cell r="D595">
            <v>41.19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41.19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</row>
        <row r="596">
          <cell r="A596" t="str">
            <v>9026Y</v>
          </cell>
          <cell r="B596" t="str">
            <v>ASSY,DVD,17G,2X,INT,SANYO,I3K</v>
          </cell>
          <cell r="C596" t="str">
            <v>COLORADO BASE 14/C300</v>
          </cell>
          <cell r="D596">
            <v>111.32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111.32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</row>
        <row r="597">
          <cell r="A597" t="str">
            <v>9038T</v>
          </cell>
          <cell r="B597" t="str">
            <v>MOD,MDM,NTWK,NBK,XCOM,INSP,NZ (INSPIRON)</v>
          </cell>
          <cell r="C597" t="str">
            <v>REALPORT</v>
          </cell>
          <cell r="D597">
            <v>98.21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98.21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</row>
        <row r="598">
          <cell r="A598" t="str">
            <v>9048C</v>
          </cell>
          <cell r="B598" t="str">
            <v>HD,8.1GB,I,F2,17MM,IBM,NBK</v>
          </cell>
          <cell r="C598" t="str">
            <v>HARD DRIVES</v>
          </cell>
          <cell r="D598">
            <v>275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275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</row>
        <row r="599">
          <cell r="A599" t="str">
            <v>90RNC</v>
          </cell>
          <cell r="D599">
            <v>19.77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19.77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</row>
        <row r="600">
          <cell r="A600" t="str">
            <v>911HU</v>
          </cell>
          <cell r="D600">
            <v>35.86</v>
          </cell>
          <cell r="E600">
            <v>35.92</v>
          </cell>
          <cell r="F600">
            <v>35.92</v>
          </cell>
          <cell r="G600">
            <v>35.92</v>
          </cell>
          <cell r="H600">
            <v>35.92</v>
          </cell>
          <cell r="I600">
            <v>35.92</v>
          </cell>
          <cell r="J600">
            <v>35.92</v>
          </cell>
          <cell r="K600">
            <v>35.92</v>
          </cell>
          <cell r="L600">
            <v>35.92</v>
          </cell>
          <cell r="M600">
            <v>35.92</v>
          </cell>
          <cell r="N600">
            <v>35.92</v>
          </cell>
          <cell r="O600">
            <v>35.92</v>
          </cell>
          <cell r="P600">
            <v>35.92</v>
          </cell>
          <cell r="Q600">
            <v>35.86</v>
          </cell>
          <cell r="R600">
            <v>35.92</v>
          </cell>
          <cell r="S600">
            <v>35.92</v>
          </cell>
          <cell r="T600">
            <v>35.92</v>
          </cell>
          <cell r="U600">
            <v>35.92</v>
          </cell>
          <cell r="V600">
            <v>35.92</v>
          </cell>
          <cell r="W600">
            <v>35.92</v>
          </cell>
          <cell r="X600">
            <v>35.92</v>
          </cell>
          <cell r="Y600">
            <v>35.92</v>
          </cell>
          <cell r="Z600">
            <v>35.92</v>
          </cell>
          <cell r="AA600">
            <v>35.92</v>
          </cell>
          <cell r="AB600">
            <v>35.92</v>
          </cell>
          <cell r="AC600">
            <v>35.92</v>
          </cell>
        </row>
        <row r="601">
          <cell r="A601" t="str">
            <v>9186R</v>
          </cell>
          <cell r="B601" t="str">
            <v>4X DVD, SANYO, MPEGII, I 3500 (INSPIRON 3500)</v>
          </cell>
          <cell r="C601" t="str">
            <v>4X DVD</v>
          </cell>
          <cell r="D601">
            <v>1.02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1.02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</row>
        <row r="602">
          <cell r="A602" t="str">
            <v>91GRC</v>
          </cell>
          <cell r="B602" t="str">
            <v>ASSY,NBK,BASE,I7000,OEM,NO LCD</v>
          </cell>
          <cell r="C602" t="str">
            <v>CYCLONE BASE EXCL LCD</v>
          </cell>
          <cell r="D602">
            <v>37.94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37.94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</row>
        <row r="603">
          <cell r="A603" t="str">
            <v>91YMK</v>
          </cell>
          <cell r="D603">
            <v>76</v>
          </cell>
          <cell r="E603">
            <v>78</v>
          </cell>
          <cell r="F603">
            <v>77</v>
          </cell>
          <cell r="G603">
            <v>77</v>
          </cell>
          <cell r="H603">
            <v>77</v>
          </cell>
          <cell r="I603">
            <v>77</v>
          </cell>
          <cell r="J603">
            <v>77</v>
          </cell>
          <cell r="K603">
            <v>77</v>
          </cell>
          <cell r="L603">
            <v>77</v>
          </cell>
          <cell r="M603">
            <v>77</v>
          </cell>
          <cell r="N603">
            <v>77</v>
          </cell>
          <cell r="O603">
            <v>77</v>
          </cell>
          <cell r="P603">
            <v>77</v>
          </cell>
          <cell r="Q603">
            <v>76</v>
          </cell>
          <cell r="R603">
            <v>78</v>
          </cell>
          <cell r="S603">
            <v>77</v>
          </cell>
          <cell r="T603">
            <v>77</v>
          </cell>
          <cell r="U603">
            <v>77</v>
          </cell>
          <cell r="V603">
            <v>77</v>
          </cell>
          <cell r="W603">
            <v>77</v>
          </cell>
          <cell r="X603">
            <v>77</v>
          </cell>
          <cell r="Y603">
            <v>77</v>
          </cell>
          <cell r="Z603">
            <v>77</v>
          </cell>
          <cell r="AA603">
            <v>77</v>
          </cell>
          <cell r="AB603">
            <v>77</v>
          </cell>
          <cell r="AC603">
            <v>77</v>
          </cell>
        </row>
        <row r="604">
          <cell r="A604" t="str">
            <v>9229C</v>
          </cell>
          <cell r="B604" t="str">
            <v>VIDEO CARD 8MB (I7K)</v>
          </cell>
          <cell r="C604" t="str">
            <v>VIDEO CARD</v>
          </cell>
          <cell r="D604">
            <v>794.91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794.91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</row>
        <row r="605">
          <cell r="A605" t="str">
            <v>9243C</v>
          </cell>
          <cell r="B605" t="str">
            <v>CASE,CRYG,LTHR,NBK,UNIVERSAL</v>
          </cell>
          <cell r="C605" t="str">
            <v>CARRYING CASE</v>
          </cell>
          <cell r="D605">
            <v>56.3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56.3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</row>
        <row r="606">
          <cell r="A606" t="str">
            <v>9286C</v>
          </cell>
          <cell r="B606" t="str">
            <v>LCD,TFT,XGA,15",GNRC,I7K,NBK</v>
          </cell>
          <cell r="C606" t="str">
            <v>15" CYCLONE LCD</v>
          </cell>
          <cell r="D606">
            <v>14.5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14.5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</row>
        <row r="607">
          <cell r="A607" t="str">
            <v>9295P</v>
          </cell>
          <cell r="B607" t="str">
            <v>MOD, BTRY, 50WHR,14.4V, 8CELL, LIT (INSPIRON)</v>
          </cell>
          <cell r="C607" t="str">
            <v>BATTERY</v>
          </cell>
          <cell r="D607">
            <v>13</v>
          </cell>
          <cell r="E607">
            <v>13</v>
          </cell>
          <cell r="F607">
            <v>13</v>
          </cell>
          <cell r="G607">
            <v>13</v>
          </cell>
          <cell r="H607">
            <v>13</v>
          </cell>
          <cell r="I607">
            <v>13</v>
          </cell>
          <cell r="J607">
            <v>13</v>
          </cell>
          <cell r="K607">
            <v>13</v>
          </cell>
          <cell r="L607">
            <v>13</v>
          </cell>
          <cell r="M607">
            <v>13</v>
          </cell>
          <cell r="N607">
            <v>13</v>
          </cell>
          <cell r="O607">
            <v>13</v>
          </cell>
          <cell r="P607">
            <v>13</v>
          </cell>
          <cell r="Q607">
            <v>13</v>
          </cell>
          <cell r="R607">
            <v>13</v>
          </cell>
          <cell r="S607">
            <v>13</v>
          </cell>
          <cell r="T607">
            <v>13</v>
          </cell>
          <cell r="U607">
            <v>13</v>
          </cell>
          <cell r="V607">
            <v>13</v>
          </cell>
          <cell r="W607">
            <v>13</v>
          </cell>
          <cell r="X607">
            <v>13</v>
          </cell>
          <cell r="Y607">
            <v>13</v>
          </cell>
          <cell r="Z607">
            <v>13</v>
          </cell>
          <cell r="AA607">
            <v>13</v>
          </cell>
          <cell r="AB607">
            <v>13</v>
          </cell>
          <cell r="AC607">
            <v>13</v>
          </cell>
        </row>
        <row r="608">
          <cell r="A608" t="str">
            <v>92MKP</v>
          </cell>
          <cell r="D608">
            <v>43.61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43.61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</row>
        <row r="609">
          <cell r="A609" t="str">
            <v>93187</v>
          </cell>
          <cell r="B609" t="str">
            <v>ASSY,CD,680M,I,24X,TSHBA,I3000</v>
          </cell>
          <cell r="C609" t="str">
            <v>CD ROM</v>
          </cell>
          <cell r="D609">
            <v>272</v>
          </cell>
          <cell r="E609">
            <v>240</v>
          </cell>
          <cell r="F609">
            <v>225</v>
          </cell>
          <cell r="G609">
            <v>215</v>
          </cell>
          <cell r="H609">
            <v>210</v>
          </cell>
          <cell r="I609">
            <v>210</v>
          </cell>
          <cell r="J609">
            <v>210</v>
          </cell>
          <cell r="K609">
            <v>210</v>
          </cell>
          <cell r="L609">
            <v>210</v>
          </cell>
          <cell r="M609">
            <v>210</v>
          </cell>
          <cell r="N609">
            <v>210</v>
          </cell>
          <cell r="O609">
            <v>210</v>
          </cell>
          <cell r="P609">
            <v>210</v>
          </cell>
          <cell r="Q609">
            <v>272</v>
          </cell>
          <cell r="R609">
            <v>240</v>
          </cell>
          <cell r="S609">
            <v>225</v>
          </cell>
          <cell r="T609">
            <v>215</v>
          </cell>
          <cell r="U609">
            <v>210</v>
          </cell>
          <cell r="V609">
            <v>210</v>
          </cell>
          <cell r="W609">
            <v>210</v>
          </cell>
          <cell r="X609">
            <v>210</v>
          </cell>
          <cell r="Y609">
            <v>210</v>
          </cell>
          <cell r="Z609">
            <v>210</v>
          </cell>
          <cell r="AA609">
            <v>210</v>
          </cell>
          <cell r="AB609">
            <v>210</v>
          </cell>
          <cell r="AC609">
            <v>210</v>
          </cell>
        </row>
        <row r="610">
          <cell r="A610" t="str">
            <v>9321C</v>
          </cell>
          <cell r="B610" t="str">
            <v>NBK,BASE,13.3",CPX,TFT,WW,V.2</v>
          </cell>
          <cell r="C610" t="str">
            <v>BASE</v>
          </cell>
          <cell r="D610">
            <v>967.94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967.94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</row>
        <row r="611">
          <cell r="A611" t="str">
            <v>93577</v>
          </cell>
          <cell r="B611" t="str">
            <v>ASSY,DVD,17G,2X,INT,SANYO,I3K</v>
          </cell>
          <cell r="C611" t="str">
            <v>Notebook DVD / MPEG II</v>
          </cell>
          <cell r="D611">
            <v>185.3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185.3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</row>
        <row r="612">
          <cell r="A612" t="str">
            <v>9364U</v>
          </cell>
          <cell r="B612" t="str">
            <v>ADPT,AC,EXT,20V,70W,3W,BA</v>
          </cell>
          <cell r="C612" t="str">
            <v>ADAPTER</v>
          </cell>
          <cell r="D612">
            <v>11.75</v>
          </cell>
          <cell r="E612">
            <v>11.96</v>
          </cell>
          <cell r="F612">
            <v>11.73</v>
          </cell>
          <cell r="G612">
            <v>11.73</v>
          </cell>
          <cell r="H612">
            <v>11.73</v>
          </cell>
          <cell r="I612">
            <v>11.61</v>
          </cell>
          <cell r="J612">
            <v>11.61</v>
          </cell>
          <cell r="K612">
            <v>11.61</v>
          </cell>
          <cell r="L612">
            <v>11.49</v>
          </cell>
          <cell r="M612">
            <v>11.49</v>
          </cell>
          <cell r="N612">
            <v>11.49</v>
          </cell>
          <cell r="O612">
            <v>11.49</v>
          </cell>
          <cell r="P612">
            <v>11.49</v>
          </cell>
          <cell r="Q612">
            <v>11.75</v>
          </cell>
          <cell r="R612">
            <v>11.96</v>
          </cell>
          <cell r="S612">
            <v>11.73</v>
          </cell>
          <cell r="T612">
            <v>11.73</v>
          </cell>
          <cell r="U612">
            <v>11.73</v>
          </cell>
          <cell r="V612">
            <v>11.61</v>
          </cell>
          <cell r="W612">
            <v>11.61</v>
          </cell>
          <cell r="X612">
            <v>11.61</v>
          </cell>
          <cell r="Y612">
            <v>11.49</v>
          </cell>
          <cell r="Z612">
            <v>11.49</v>
          </cell>
          <cell r="AA612">
            <v>11.49</v>
          </cell>
          <cell r="AB612">
            <v>11.49</v>
          </cell>
          <cell r="AC612">
            <v>11.49</v>
          </cell>
        </row>
        <row r="613">
          <cell r="A613" t="str">
            <v>936CR</v>
          </cell>
          <cell r="B613" t="str">
            <v>MDM,56K,V90,PCMCIA,FF,PSION,WW</v>
          </cell>
          <cell r="C613" t="str">
            <v>MODEM</v>
          </cell>
          <cell r="D613">
            <v>53.9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53.9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</row>
        <row r="614">
          <cell r="A614" t="str">
            <v>93FHK</v>
          </cell>
          <cell r="B614" t="str">
            <v>ASSY,NBK,BASE,I7500,OEM,NO LCD</v>
          </cell>
          <cell r="C614" t="str">
            <v>BASE</v>
          </cell>
          <cell r="D614">
            <v>23.75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23.75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</row>
        <row r="615">
          <cell r="A615" t="str">
            <v>93FHK</v>
          </cell>
          <cell r="B615" t="str">
            <v>ASSY,NBK,BASE,I7500,OEM,NO LCD</v>
          </cell>
          <cell r="C615" t="str">
            <v>BASE</v>
          </cell>
          <cell r="D615">
            <v>23.75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23.75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</row>
        <row r="616">
          <cell r="A616" t="str">
            <v>93NNE</v>
          </cell>
          <cell r="B616" t="str">
            <v>ASSY,NBK,BASE,I7500,OEM,NO LCD</v>
          </cell>
          <cell r="C616" t="str">
            <v>BASE</v>
          </cell>
          <cell r="D616">
            <v>23.57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23.57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</row>
        <row r="617">
          <cell r="A617" t="str">
            <v>93XFJ</v>
          </cell>
          <cell r="B617" t="str">
            <v>12GB HDD IBM</v>
          </cell>
          <cell r="C617" t="str">
            <v>HARD DRIVES</v>
          </cell>
          <cell r="D617">
            <v>38.47</v>
          </cell>
          <cell r="E617">
            <v>38.11</v>
          </cell>
          <cell r="F617">
            <v>38.11</v>
          </cell>
          <cell r="G617">
            <v>38.11</v>
          </cell>
          <cell r="H617">
            <v>38.11</v>
          </cell>
          <cell r="I617">
            <v>38.11</v>
          </cell>
          <cell r="J617">
            <v>38.11</v>
          </cell>
          <cell r="K617">
            <v>38.11</v>
          </cell>
          <cell r="L617">
            <v>38.11</v>
          </cell>
          <cell r="M617">
            <v>38.11</v>
          </cell>
          <cell r="N617">
            <v>38.11</v>
          </cell>
          <cell r="O617">
            <v>38.11</v>
          </cell>
          <cell r="P617">
            <v>38.11</v>
          </cell>
          <cell r="Q617">
            <v>38.47</v>
          </cell>
          <cell r="R617">
            <v>38.11</v>
          </cell>
          <cell r="S617">
            <v>38.11</v>
          </cell>
          <cell r="T617">
            <v>38.11</v>
          </cell>
          <cell r="U617">
            <v>38.11</v>
          </cell>
          <cell r="V617">
            <v>38.11</v>
          </cell>
          <cell r="W617">
            <v>38.11</v>
          </cell>
          <cell r="X617">
            <v>38.11</v>
          </cell>
          <cell r="Y617">
            <v>38.11</v>
          </cell>
          <cell r="Z617">
            <v>38.11</v>
          </cell>
          <cell r="AA617">
            <v>38.11</v>
          </cell>
          <cell r="AB617">
            <v>38.11</v>
          </cell>
          <cell r="AC617">
            <v>38.11</v>
          </cell>
        </row>
        <row r="618">
          <cell r="A618" t="str">
            <v>941UR</v>
          </cell>
          <cell r="B618" t="str">
            <v>CD, 680M, 24X, TOSHIBA (LOW COST) (LATITUDE)</v>
          </cell>
          <cell r="C618" t="str">
            <v>CD ROM</v>
          </cell>
          <cell r="D618">
            <v>96.47</v>
          </cell>
          <cell r="E618">
            <v>97.5</v>
          </cell>
          <cell r="F618">
            <v>97.5</v>
          </cell>
          <cell r="G618">
            <v>94.65</v>
          </cell>
          <cell r="H618">
            <v>94.65</v>
          </cell>
          <cell r="I618">
            <v>94.65</v>
          </cell>
          <cell r="J618">
            <v>92</v>
          </cell>
          <cell r="K618">
            <v>92</v>
          </cell>
          <cell r="L618">
            <v>92</v>
          </cell>
          <cell r="M618">
            <v>92</v>
          </cell>
          <cell r="N618">
            <v>92</v>
          </cell>
          <cell r="O618">
            <v>92</v>
          </cell>
          <cell r="P618">
            <v>92</v>
          </cell>
          <cell r="Q618">
            <v>96.47</v>
          </cell>
          <cell r="R618">
            <v>97.5</v>
          </cell>
          <cell r="S618">
            <v>97.5</v>
          </cell>
          <cell r="T618">
            <v>94.65</v>
          </cell>
          <cell r="U618">
            <v>94.65</v>
          </cell>
          <cell r="V618">
            <v>94.65</v>
          </cell>
          <cell r="W618">
            <v>92</v>
          </cell>
          <cell r="X618">
            <v>92</v>
          </cell>
          <cell r="Y618">
            <v>92</v>
          </cell>
          <cell r="Z618">
            <v>92</v>
          </cell>
          <cell r="AA618">
            <v>92</v>
          </cell>
          <cell r="AB618">
            <v>92</v>
          </cell>
          <cell r="AC618">
            <v>92</v>
          </cell>
        </row>
        <row r="619">
          <cell r="A619" t="str">
            <v>941WH</v>
          </cell>
          <cell r="B619" t="str">
            <v>CD, 680M, 24X, TOSHIBA (LOW COST) (LATITUDE)</v>
          </cell>
          <cell r="C619" t="str">
            <v>CD ROM</v>
          </cell>
          <cell r="D619">
            <v>40.159999999999997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40.159999999999997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</row>
        <row r="620">
          <cell r="A620" t="str">
            <v>944HM</v>
          </cell>
          <cell r="B620" t="str">
            <v>MOD,DVD/FD,6X,SANYO,I7K,APCC</v>
          </cell>
          <cell r="C620" t="str">
            <v>6X DVD and FDD</v>
          </cell>
          <cell r="D620">
            <v>175.83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175.83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</row>
        <row r="621">
          <cell r="A621" t="str">
            <v>94HHP</v>
          </cell>
          <cell r="D621">
            <v>43.61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43.61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</row>
        <row r="622">
          <cell r="A622" t="str">
            <v>94TKJ</v>
          </cell>
          <cell r="B622" t="str">
            <v>ASSY,NBK,BASE,I7000,OEM,NO LCD</v>
          </cell>
          <cell r="C622" t="str">
            <v>CYCLONE BASE EXCL LCD</v>
          </cell>
          <cell r="D622">
            <v>800.66</v>
          </cell>
          <cell r="E622">
            <v>742.68499999999995</v>
          </cell>
          <cell r="F622">
            <v>721.77750000000003</v>
          </cell>
          <cell r="G622">
            <v>721.25</v>
          </cell>
          <cell r="H622">
            <v>721.25</v>
          </cell>
          <cell r="I622">
            <v>721.25</v>
          </cell>
          <cell r="J622">
            <v>721.25</v>
          </cell>
          <cell r="K622">
            <v>721.25</v>
          </cell>
          <cell r="L622">
            <v>721.25</v>
          </cell>
          <cell r="M622">
            <v>721.25</v>
          </cell>
          <cell r="N622">
            <v>721.25</v>
          </cell>
          <cell r="O622">
            <v>721.25</v>
          </cell>
          <cell r="P622">
            <v>721.25</v>
          </cell>
          <cell r="Q622">
            <v>800.66</v>
          </cell>
          <cell r="R622">
            <v>742.69</v>
          </cell>
          <cell r="S622">
            <v>721.78</v>
          </cell>
          <cell r="T622">
            <v>721.25</v>
          </cell>
          <cell r="U622">
            <v>721.25</v>
          </cell>
          <cell r="V622">
            <v>721.25</v>
          </cell>
          <cell r="W622">
            <v>721.25</v>
          </cell>
          <cell r="X622">
            <v>721.25</v>
          </cell>
          <cell r="Y622">
            <v>721.25</v>
          </cell>
          <cell r="Z622">
            <v>721.25</v>
          </cell>
          <cell r="AA622">
            <v>721.25</v>
          </cell>
          <cell r="AB622">
            <v>721.25</v>
          </cell>
          <cell r="AC622">
            <v>721.25</v>
          </cell>
        </row>
        <row r="623">
          <cell r="A623" t="str">
            <v>952RM</v>
          </cell>
          <cell r="B623" t="str">
            <v>ASSY,NBK,BASE,I7000,OEM,NO LCD</v>
          </cell>
          <cell r="C623" t="str">
            <v>CYCLONE BASE EXCL LCD</v>
          </cell>
          <cell r="D623">
            <v>33.229999999999997</v>
          </cell>
          <cell r="E623">
            <v>33.229999999999997</v>
          </cell>
          <cell r="F623">
            <v>33.229999999999997</v>
          </cell>
          <cell r="G623">
            <v>33.229999999999997</v>
          </cell>
          <cell r="H623">
            <v>33.229999999999997</v>
          </cell>
          <cell r="I623">
            <v>33.229999999999997</v>
          </cell>
          <cell r="J623">
            <v>33.229999999999997</v>
          </cell>
          <cell r="K623">
            <v>33.229999999999997</v>
          </cell>
          <cell r="L623">
            <v>33.229999999999997</v>
          </cell>
          <cell r="M623">
            <v>33.22</v>
          </cell>
          <cell r="N623">
            <v>33.22</v>
          </cell>
          <cell r="O623">
            <v>33.22</v>
          </cell>
          <cell r="P623">
            <v>33.22</v>
          </cell>
          <cell r="Q623">
            <v>33.229999999999997</v>
          </cell>
          <cell r="R623">
            <v>33.229999999999997</v>
          </cell>
          <cell r="S623">
            <v>33.229999999999997</v>
          </cell>
          <cell r="T623">
            <v>33.229999999999997</v>
          </cell>
          <cell r="U623">
            <v>33.229999999999997</v>
          </cell>
          <cell r="V623">
            <v>33.229999999999997</v>
          </cell>
          <cell r="W623">
            <v>33.229999999999997</v>
          </cell>
          <cell r="X623">
            <v>33.229999999999997</v>
          </cell>
          <cell r="Y623">
            <v>33.229999999999997</v>
          </cell>
          <cell r="Z623">
            <v>33.22</v>
          </cell>
          <cell r="AA623">
            <v>33.22</v>
          </cell>
          <cell r="AB623">
            <v>33.22</v>
          </cell>
          <cell r="AC623">
            <v>33.22</v>
          </cell>
        </row>
        <row r="624">
          <cell r="A624" t="str">
            <v>9574T</v>
          </cell>
          <cell r="D624">
            <v>27.14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27.14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</row>
        <row r="625">
          <cell r="A625" t="str">
            <v>95GYX</v>
          </cell>
          <cell r="D625">
            <v>209.18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209.18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</row>
        <row r="626">
          <cell r="A626" t="str">
            <v>95PEW</v>
          </cell>
          <cell r="D626">
            <v>2.86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2.86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</row>
        <row r="627">
          <cell r="A627" t="str">
            <v>9609P</v>
          </cell>
          <cell r="B627" t="str">
            <v>DVD 4X (I35K)</v>
          </cell>
          <cell r="C627" t="str">
            <v>DVD MPEG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</row>
        <row r="628">
          <cell r="A628" t="str">
            <v>9622D</v>
          </cell>
          <cell r="B628" t="str">
            <v>SHLD,EMI,BTM,NBK,I3500</v>
          </cell>
          <cell r="C628" t="str">
            <v>HEATSINK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</row>
        <row r="629">
          <cell r="A629" t="str">
            <v>9625R</v>
          </cell>
          <cell r="D629">
            <v>56.03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56.03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</row>
        <row r="630">
          <cell r="A630" t="str">
            <v>966NC</v>
          </cell>
          <cell r="D630">
            <v>69.75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69.75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</row>
        <row r="631">
          <cell r="A631" t="str">
            <v>9687E</v>
          </cell>
          <cell r="B631" t="str">
            <v>CORONA KEYBOARD MOD THAI</v>
          </cell>
          <cell r="C631" t="str">
            <v>COLORADO BASE 14/C300</v>
          </cell>
          <cell r="D631">
            <v>1212.1500000000001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1212.1500000000001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</row>
        <row r="632">
          <cell r="A632" t="str">
            <v>970KK</v>
          </cell>
          <cell r="B632" t="str">
            <v>MDM,56K,V90,PCMCIA,FF,PSION,WW</v>
          </cell>
          <cell r="C632" t="str">
            <v>MODEM</v>
          </cell>
          <cell r="D632">
            <v>204.74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204.74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</row>
        <row r="633">
          <cell r="A633" t="str">
            <v>9733R</v>
          </cell>
          <cell r="B633" t="str">
            <v>CD, 680M, 24X, TOSHIBA (LOW COST) (LATITUDE)</v>
          </cell>
          <cell r="C633" t="str">
            <v>CD ROM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</row>
        <row r="634">
          <cell r="A634" t="str">
            <v>9738U</v>
          </cell>
          <cell r="D634">
            <v>580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580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</row>
        <row r="635">
          <cell r="A635" t="str">
            <v>975RJ</v>
          </cell>
          <cell r="B635" t="str">
            <v>ASSY,NBK,BASE,I7500,OEM,NO LCD</v>
          </cell>
          <cell r="C635" t="str">
            <v>BASE</v>
          </cell>
          <cell r="D635">
            <v>3.46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3.46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</row>
        <row r="636">
          <cell r="A636" t="str">
            <v>978ET</v>
          </cell>
          <cell r="B636" t="str">
            <v>12GB HDD IBM</v>
          </cell>
          <cell r="C636" t="str">
            <v>HARD DRIVES</v>
          </cell>
          <cell r="D636">
            <v>179</v>
          </cell>
          <cell r="E636">
            <v>176</v>
          </cell>
          <cell r="F636">
            <v>174</v>
          </cell>
          <cell r="G636">
            <v>174</v>
          </cell>
          <cell r="H636">
            <v>174</v>
          </cell>
          <cell r="I636">
            <v>174</v>
          </cell>
          <cell r="J636">
            <v>174</v>
          </cell>
          <cell r="K636">
            <v>174</v>
          </cell>
          <cell r="L636">
            <v>174</v>
          </cell>
          <cell r="M636">
            <v>174</v>
          </cell>
          <cell r="N636">
            <v>174</v>
          </cell>
          <cell r="O636">
            <v>174</v>
          </cell>
          <cell r="P636">
            <v>174</v>
          </cell>
          <cell r="Q636">
            <v>179</v>
          </cell>
          <cell r="R636">
            <v>176</v>
          </cell>
          <cell r="S636">
            <v>174</v>
          </cell>
          <cell r="T636">
            <v>174</v>
          </cell>
          <cell r="U636">
            <v>174</v>
          </cell>
          <cell r="V636">
            <v>174</v>
          </cell>
          <cell r="W636">
            <v>174</v>
          </cell>
          <cell r="X636">
            <v>174</v>
          </cell>
          <cell r="Y636">
            <v>174</v>
          </cell>
          <cell r="Z636">
            <v>174</v>
          </cell>
          <cell r="AA636">
            <v>174</v>
          </cell>
          <cell r="AB636">
            <v>174</v>
          </cell>
          <cell r="AC636">
            <v>174</v>
          </cell>
        </row>
        <row r="637">
          <cell r="A637" t="str">
            <v>9795D</v>
          </cell>
          <cell r="B637" t="str">
            <v>ASSY,NBK,BASE,I7000,OEM,NO LCD</v>
          </cell>
          <cell r="C637" t="str">
            <v>CYCLONE BASE EXCL LCD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</row>
        <row r="638">
          <cell r="A638" t="str">
            <v>97CPE</v>
          </cell>
          <cell r="D638">
            <v>12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</row>
        <row r="639">
          <cell r="A639" t="str">
            <v>97PCM</v>
          </cell>
          <cell r="D639">
            <v>794.91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794.91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</row>
        <row r="640">
          <cell r="A640" t="str">
            <v>97UEF</v>
          </cell>
          <cell r="D640">
            <v>11.18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11.18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</row>
        <row r="641">
          <cell r="A641" t="str">
            <v>97UEF</v>
          </cell>
          <cell r="D641">
            <v>11.18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11.18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</row>
        <row r="642">
          <cell r="A642" t="str">
            <v>9834T</v>
          </cell>
          <cell r="D642">
            <v>12.6</v>
          </cell>
          <cell r="E642">
            <v>12.6</v>
          </cell>
          <cell r="F642">
            <v>12.6</v>
          </cell>
          <cell r="G642">
            <v>12.6</v>
          </cell>
          <cell r="H642">
            <v>13</v>
          </cell>
          <cell r="I642">
            <v>13</v>
          </cell>
          <cell r="J642">
            <v>13</v>
          </cell>
          <cell r="K642">
            <v>13</v>
          </cell>
          <cell r="L642">
            <v>13</v>
          </cell>
          <cell r="M642">
            <v>13</v>
          </cell>
          <cell r="N642">
            <v>13</v>
          </cell>
          <cell r="O642">
            <v>13</v>
          </cell>
          <cell r="P642">
            <v>13</v>
          </cell>
          <cell r="Q642">
            <v>12.6</v>
          </cell>
          <cell r="R642">
            <v>12.6</v>
          </cell>
          <cell r="S642">
            <v>12.6</v>
          </cell>
          <cell r="T642">
            <v>12.6</v>
          </cell>
          <cell r="U642">
            <v>13</v>
          </cell>
          <cell r="V642">
            <v>13</v>
          </cell>
          <cell r="W642">
            <v>13</v>
          </cell>
          <cell r="X642">
            <v>13</v>
          </cell>
          <cell r="Y642">
            <v>13</v>
          </cell>
          <cell r="Z642">
            <v>13</v>
          </cell>
          <cell r="AA642">
            <v>13</v>
          </cell>
          <cell r="AB642">
            <v>13</v>
          </cell>
          <cell r="AC642">
            <v>13</v>
          </cell>
        </row>
        <row r="643">
          <cell r="A643" t="str">
            <v>98CUJ</v>
          </cell>
          <cell r="D643">
            <v>87.99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87.99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</row>
        <row r="644">
          <cell r="A644" t="str">
            <v>98REH</v>
          </cell>
          <cell r="D644">
            <v>225</v>
          </cell>
          <cell r="E644">
            <v>216</v>
          </cell>
          <cell r="F644">
            <v>214</v>
          </cell>
          <cell r="G644">
            <v>214</v>
          </cell>
          <cell r="H644">
            <v>214</v>
          </cell>
          <cell r="I644">
            <v>214</v>
          </cell>
          <cell r="J644">
            <v>214</v>
          </cell>
          <cell r="K644">
            <v>214</v>
          </cell>
          <cell r="L644">
            <v>214</v>
          </cell>
          <cell r="M644">
            <v>214</v>
          </cell>
          <cell r="N644">
            <v>214</v>
          </cell>
          <cell r="O644">
            <v>214</v>
          </cell>
          <cell r="P644">
            <v>214</v>
          </cell>
          <cell r="Q644">
            <v>225</v>
          </cell>
          <cell r="R644">
            <v>216</v>
          </cell>
          <cell r="S644">
            <v>214</v>
          </cell>
          <cell r="T644">
            <v>214</v>
          </cell>
          <cell r="U644">
            <v>214</v>
          </cell>
          <cell r="V644">
            <v>214</v>
          </cell>
          <cell r="W644">
            <v>214</v>
          </cell>
          <cell r="X644">
            <v>214</v>
          </cell>
          <cell r="Y644">
            <v>214</v>
          </cell>
          <cell r="Z644">
            <v>214</v>
          </cell>
          <cell r="AA644">
            <v>214</v>
          </cell>
          <cell r="AB644">
            <v>214</v>
          </cell>
          <cell r="AC644">
            <v>214</v>
          </cell>
        </row>
        <row r="645">
          <cell r="A645" t="str">
            <v>98XTF</v>
          </cell>
          <cell r="D645">
            <v>5.04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5.04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</row>
        <row r="646">
          <cell r="A646" t="str">
            <v>9905P</v>
          </cell>
          <cell r="B646" t="str">
            <v>CORONA KEYBOARD MOD THAI</v>
          </cell>
          <cell r="C646" t="str">
            <v>KEYBOARD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</row>
        <row r="647">
          <cell r="A647" t="str">
            <v>9911P</v>
          </cell>
          <cell r="B647" t="str">
            <v>MDM,56K,V90,PCMCIA,FF,PSION,WW</v>
          </cell>
          <cell r="C647" t="str">
            <v>MODEM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</row>
        <row r="648">
          <cell r="A648" t="str">
            <v>9937U</v>
          </cell>
          <cell r="D648">
            <v>50.98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50.98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</row>
        <row r="649">
          <cell r="A649" t="str">
            <v>993WW</v>
          </cell>
          <cell r="D649">
            <v>10.34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10.34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</row>
        <row r="650">
          <cell r="A650" t="str">
            <v>9963T</v>
          </cell>
          <cell r="B650" t="str">
            <v>ASSY,NBK,BASE,I7500,OEM,NO LCD</v>
          </cell>
          <cell r="C650" t="str">
            <v>BASE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</row>
        <row r="651">
          <cell r="A651" t="str">
            <v>9964T</v>
          </cell>
          <cell r="B651" t="str">
            <v>12GB HDD IBM</v>
          </cell>
          <cell r="C651" t="str">
            <v>HARD DRIVES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</row>
        <row r="652">
          <cell r="A652" t="str">
            <v>99CWM</v>
          </cell>
          <cell r="D652">
            <v>372.76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372.76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</row>
        <row r="653">
          <cell r="A653" t="str">
            <v>99EYU</v>
          </cell>
          <cell r="D653">
            <v>33.69</v>
          </cell>
          <cell r="E653">
            <v>34.5</v>
          </cell>
          <cell r="F653">
            <v>34.5</v>
          </cell>
          <cell r="G653">
            <v>34.5</v>
          </cell>
          <cell r="H653">
            <v>34.5</v>
          </cell>
          <cell r="I653">
            <v>34.5</v>
          </cell>
          <cell r="J653">
            <v>34.5</v>
          </cell>
          <cell r="K653">
            <v>34.5</v>
          </cell>
          <cell r="L653">
            <v>34.5</v>
          </cell>
          <cell r="M653">
            <v>34.5</v>
          </cell>
          <cell r="N653">
            <v>34.5</v>
          </cell>
          <cell r="O653">
            <v>34.5</v>
          </cell>
          <cell r="P653">
            <v>34.5</v>
          </cell>
          <cell r="Q653">
            <v>33.69</v>
          </cell>
          <cell r="R653">
            <v>34.5</v>
          </cell>
          <cell r="S653">
            <v>34.5</v>
          </cell>
          <cell r="T653">
            <v>34.5</v>
          </cell>
          <cell r="U653">
            <v>34.5</v>
          </cell>
          <cell r="V653">
            <v>34.5</v>
          </cell>
          <cell r="W653">
            <v>34.5</v>
          </cell>
          <cell r="X653">
            <v>34.5</v>
          </cell>
          <cell r="Y653">
            <v>34.5</v>
          </cell>
          <cell r="Z653">
            <v>34.5</v>
          </cell>
          <cell r="AA653">
            <v>34.5</v>
          </cell>
          <cell r="AB653">
            <v>34.5</v>
          </cell>
          <cell r="AC653">
            <v>34.5</v>
          </cell>
        </row>
        <row r="654">
          <cell r="A654" t="str">
            <v>99VYJ</v>
          </cell>
          <cell r="D654">
            <v>175.83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175.83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</row>
        <row r="655">
          <cell r="A655" t="str">
            <v>9C748</v>
          </cell>
          <cell r="D655">
            <v>375</v>
          </cell>
          <cell r="E655">
            <v>361.69499999999999</v>
          </cell>
          <cell r="F655">
            <v>355.14499999999998</v>
          </cell>
          <cell r="G655">
            <v>354.44</v>
          </cell>
          <cell r="H655">
            <v>354.44</v>
          </cell>
          <cell r="I655">
            <v>354.44</v>
          </cell>
          <cell r="J655">
            <v>354.44</v>
          </cell>
          <cell r="K655">
            <v>354.44</v>
          </cell>
          <cell r="L655">
            <v>354.44</v>
          </cell>
          <cell r="M655">
            <v>354.44</v>
          </cell>
          <cell r="N655">
            <v>354.44</v>
          </cell>
          <cell r="O655">
            <v>354.44</v>
          </cell>
          <cell r="P655">
            <v>354.44</v>
          </cell>
          <cell r="Q655">
            <v>375</v>
          </cell>
          <cell r="R655">
            <v>361.7</v>
          </cell>
          <cell r="S655">
            <v>355.15</v>
          </cell>
          <cell r="T655">
            <v>354.44</v>
          </cell>
          <cell r="U655">
            <v>354.44</v>
          </cell>
          <cell r="V655">
            <v>354.44</v>
          </cell>
          <cell r="W655">
            <v>354.44</v>
          </cell>
          <cell r="X655">
            <v>354.44</v>
          </cell>
          <cell r="Y655">
            <v>354.44</v>
          </cell>
          <cell r="Z655">
            <v>354.44</v>
          </cell>
          <cell r="AA655">
            <v>354.44</v>
          </cell>
          <cell r="AB655">
            <v>354.44</v>
          </cell>
          <cell r="AC655">
            <v>354.44</v>
          </cell>
        </row>
        <row r="656">
          <cell r="A656" t="str">
            <v>9C938</v>
          </cell>
          <cell r="D656">
            <v>41.59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41.59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</row>
        <row r="657">
          <cell r="A657" t="str">
            <v>9D422</v>
          </cell>
          <cell r="D657">
            <v>7.5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7.5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</row>
        <row r="658">
          <cell r="A658" t="str">
            <v>9D944</v>
          </cell>
          <cell r="D658">
            <v>179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179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</row>
        <row r="659">
          <cell r="A659" t="str">
            <v>9E423</v>
          </cell>
          <cell r="D659">
            <v>20.81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20.81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</row>
        <row r="660">
          <cell r="A660" t="str">
            <v>9F775</v>
          </cell>
          <cell r="D660">
            <v>635.6</v>
          </cell>
          <cell r="E660">
            <v>624.77</v>
          </cell>
          <cell r="F660">
            <v>618.88750000000005</v>
          </cell>
          <cell r="G660">
            <v>618.13</v>
          </cell>
          <cell r="H660">
            <v>618.13</v>
          </cell>
          <cell r="I660">
            <v>618.13</v>
          </cell>
          <cell r="J660">
            <v>618.13</v>
          </cell>
          <cell r="K660">
            <v>618.13</v>
          </cell>
          <cell r="L660">
            <v>618.13</v>
          </cell>
          <cell r="M660">
            <v>618.13</v>
          </cell>
          <cell r="N660">
            <v>618.13</v>
          </cell>
          <cell r="O660">
            <v>618.13</v>
          </cell>
          <cell r="P660">
            <v>618.13</v>
          </cell>
          <cell r="Q660">
            <v>635.6</v>
          </cell>
          <cell r="R660">
            <v>624.77</v>
          </cell>
          <cell r="S660">
            <v>618.89</v>
          </cell>
          <cell r="T660">
            <v>618.13</v>
          </cell>
          <cell r="U660">
            <v>618.13</v>
          </cell>
          <cell r="V660">
            <v>618.13</v>
          </cell>
          <cell r="W660">
            <v>618.13</v>
          </cell>
          <cell r="X660">
            <v>618.13</v>
          </cell>
          <cell r="Y660">
            <v>618.13</v>
          </cell>
          <cell r="Z660">
            <v>618.13</v>
          </cell>
          <cell r="AA660">
            <v>618.13</v>
          </cell>
          <cell r="AB660">
            <v>618.13</v>
          </cell>
          <cell r="AC660">
            <v>618.13</v>
          </cell>
        </row>
        <row r="661">
          <cell r="A661" t="str">
            <v>9G063</v>
          </cell>
          <cell r="D661">
            <v>41.83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41.83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</row>
        <row r="662">
          <cell r="A662" t="str">
            <v>9G467</v>
          </cell>
          <cell r="D662">
            <v>24.33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24.33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</row>
        <row r="663">
          <cell r="A663" t="str">
            <v>9G558</v>
          </cell>
          <cell r="D663">
            <v>399.77</v>
          </cell>
          <cell r="E663">
            <v>394.69</v>
          </cell>
          <cell r="F663">
            <v>391.16</v>
          </cell>
          <cell r="G663">
            <v>382.66</v>
          </cell>
          <cell r="H663">
            <v>374.22</v>
          </cell>
          <cell r="I663">
            <v>370.81</v>
          </cell>
          <cell r="J663">
            <v>364.44</v>
          </cell>
          <cell r="K663">
            <v>361.14</v>
          </cell>
          <cell r="L663">
            <v>357.88</v>
          </cell>
          <cell r="M663">
            <v>357.88</v>
          </cell>
          <cell r="N663">
            <v>357.88</v>
          </cell>
          <cell r="O663">
            <v>357.88</v>
          </cell>
          <cell r="P663">
            <v>357.88</v>
          </cell>
          <cell r="Q663">
            <v>399.77</v>
          </cell>
          <cell r="R663">
            <v>394.69</v>
          </cell>
          <cell r="S663">
            <v>391.16</v>
          </cell>
          <cell r="T663">
            <v>382.66</v>
          </cell>
          <cell r="U663">
            <v>374.22</v>
          </cell>
          <cell r="V663">
            <v>370.81</v>
          </cell>
          <cell r="W663">
            <v>364.44</v>
          </cell>
          <cell r="X663">
            <v>361.14</v>
          </cell>
          <cell r="Y663">
            <v>357.88</v>
          </cell>
          <cell r="Z663">
            <v>357.88</v>
          </cell>
          <cell r="AA663">
            <v>357.88</v>
          </cell>
          <cell r="AB663">
            <v>357.88</v>
          </cell>
          <cell r="AC663">
            <v>357.88</v>
          </cell>
        </row>
        <row r="664">
          <cell r="A664" t="str">
            <v>9G558</v>
          </cell>
          <cell r="D664">
            <v>399.77</v>
          </cell>
          <cell r="E664">
            <v>394.69</v>
          </cell>
          <cell r="F664">
            <v>391.16</v>
          </cell>
          <cell r="G664">
            <v>382.66</v>
          </cell>
          <cell r="H664">
            <v>374.22</v>
          </cell>
          <cell r="I664">
            <v>370.81</v>
          </cell>
          <cell r="J664">
            <v>364.44</v>
          </cell>
          <cell r="K664">
            <v>361.14</v>
          </cell>
          <cell r="L664">
            <v>357.88</v>
          </cell>
          <cell r="M664">
            <v>357.88</v>
          </cell>
          <cell r="N664">
            <v>357.88</v>
          </cell>
          <cell r="O664">
            <v>357.88</v>
          </cell>
          <cell r="P664">
            <v>357.88</v>
          </cell>
          <cell r="Q664">
            <v>399.77</v>
          </cell>
          <cell r="R664">
            <v>394.69</v>
          </cell>
          <cell r="S664">
            <v>391.16</v>
          </cell>
          <cell r="T664">
            <v>382.66</v>
          </cell>
          <cell r="U664">
            <v>374.22</v>
          </cell>
          <cell r="V664">
            <v>370.81</v>
          </cell>
          <cell r="W664">
            <v>364.44</v>
          </cell>
          <cell r="X664">
            <v>361.14</v>
          </cell>
          <cell r="Y664">
            <v>357.88</v>
          </cell>
          <cell r="Z664">
            <v>357.88</v>
          </cell>
          <cell r="AA664">
            <v>357.88</v>
          </cell>
          <cell r="AB664">
            <v>357.88</v>
          </cell>
          <cell r="AC664">
            <v>357.88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</row>
        <row r="666"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</row>
        <row r="667"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</row>
        <row r="668"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</row>
        <row r="669"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</row>
        <row r="670"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</row>
        <row r="671"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</row>
        <row r="673"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</row>
        <row r="675"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</row>
        <row r="676"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</row>
        <row r="677"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</row>
        <row r="678"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</row>
        <row r="679"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</row>
        <row r="683"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</row>
        <row r="684"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</row>
        <row r="685"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</row>
        <row r="686"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</row>
        <row r="687"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</row>
        <row r="688"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</row>
        <row r="689"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</row>
        <row r="698"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</row>
        <row r="699"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</row>
        <row r="700"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</row>
        <row r="701"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</row>
        <row r="702"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</row>
        <row r="703"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</row>
        <row r="704"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</row>
        <row r="705"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</row>
        <row r="706"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</row>
        <row r="707"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</row>
        <row r="711"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</row>
        <row r="719"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</row>
        <row r="720"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</row>
        <row r="725"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</row>
        <row r="730"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</row>
        <row r="757">
          <cell r="D757" t="e">
            <v>#N/A</v>
          </cell>
        </row>
        <row r="758">
          <cell r="D758" t="e">
            <v>#N/A</v>
          </cell>
        </row>
        <row r="759">
          <cell r="D759" t="e">
            <v>#N/A</v>
          </cell>
        </row>
        <row r="760">
          <cell r="D760" t="e">
            <v>#N/A</v>
          </cell>
        </row>
        <row r="761">
          <cell r="D761" t="e">
            <v>#N/A</v>
          </cell>
        </row>
        <row r="762">
          <cell r="D762" t="e">
            <v>#N/A</v>
          </cell>
        </row>
        <row r="763">
          <cell r="D763" t="e">
            <v>#N/A</v>
          </cell>
        </row>
        <row r="764">
          <cell r="D764" t="e">
            <v>#N/A</v>
          </cell>
        </row>
        <row r="765">
          <cell r="D765" t="e">
            <v>#N/A</v>
          </cell>
        </row>
        <row r="766">
          <cell r="D766" t="e">
            <v>#N/A</v>
          </cell>
        </row>
        <row r="767">
          <cell r="D767" t="e">
            <v>#N/A</v>
          </cell>
        </row>
        <row r="768">
          <cell r="D768" t="e">
            <v>#N/A</v>
          </cell>
        </row>
        <row r="769">
          <cell r="D769" t="e">
            <v>#N/A</v>
          </cell>
        </row>
        <row r="770">
          <cell r="D770" t="e">
            <v>#N/A</v>
          </cell>
        </row>
        <row r="771">
          <cell r="D771" t="e">
            <v>#N/A</v>
          </cell>
        </row>
        <row r="772">
          <cell r="D772" t="e">
            <v>#N/A</v>
          </cell>
        </row>
        <row r="773">
          <cell r="D773" t="e">
            <v>#N/A</v>
          </cell>
        </row>
        <row r="774">
          <cell r="D774" t="e">
            <v>#N/A</v>
          </cell>
        </row>
        <row r="775">
          <cell r="D775" t="e">
            <v>#N/A</v>
          </cell>
        </row>
        <row r="776">
          <cell r="D776" t="e">
            <v>#N/A</v>
          </cell>
        </row>
        <row r="777">
          <cell r="D777" t="e">
            <v>#N/A</v>
          </cell>
        </row>
        <row r="778">
          <cell r="D778" t="e">
            <v>#N/A</v>
          </cell>
        </row>
        <row r="779">
          <cell r="D779" t="e">
            <v>#N/A</v>
          </cell>
        </row>
        <row r="780">
          <cell r="D780" t="e">
            <v>#N/A</v>
          </cell>
        </row>
        <row r="781">
          <cell r="D781" t="e">
            <v>#N/A</v>
          </cell>
        </row>
        <row r="782">
          <cell r="D782" t="e">
            <v>#N/A</v>
          </cell>
        </row>
        <row r="783">
          <cell r="D783" t="e">
            <v>#N/A</v>
          </cell>
        </row>
        <row r="784">
          <cell r="D784" t="e">
            <v>#N/A</v>
          </cell>
        </row>
        <row r="785">
          <cell r="D785" t="e">
            <v>#N/A</v>
          </cell>
        </row>
        <row r="786">
          <cell r="D786" t="e">
            <v>#N/A</v>
          </cell>
        </row>
        <row r="787">
          <cell r="D787" t="e">
            <v>#N/A</v>
          </cell>
        </row>
        <row r="788">
          <cell r="D788" t="e">
            <v>#N/A</v>
          </cell>
        </row>
        <row r="789">
          <cell r="D789" t="e">
            <v>#N/A</v>
          </cell>
        </row>
        <row r="790">
          <cell r="D790" t="e">
            <v>#N/A</v>
          </cell>
        </row>
        <row r="791">
          <cell r="D791" t="e">
            <v>#N/A</v>
          </cell>
        </row>
        <row r="792">
          <cell r="D792" t="e">
            <v>#N/A</v>
          </cell>
        </row>
        <row r="793">
          <cell r="D793" t="e">
            <v>#N/A</v>
          </cell>
        </row>
        <row r="794">
          <cell r="D794" t="e">
            <v>#N/A</v>
          </cell>
        </row>
        <row r="795">
          <cell r="D795" t="e">
            <v>#N/A</v>
          </cell>
        </row>
        <row r="796">
          <cell r="D796" t="e">
            <v>#N/A</v>
          </cell>
        </row>
        <row r="797">
          <cell r="D797" t="e">
            <v>#N/A</v>
          </cell>
        </row>
        <row r="798">
          <cell r="D798" t="e">
            <v>#N/A</v>
          </cell>
        </row>
        <row r="799">
          <cell r="D799" t="e">
            <v>#N/A</v>
          </cell>
        </row>
        <row r="800">
          <cell r="D800" t="e">
            <v>#N/A</v>
          </cell>
        </row>
        <row r="801">
          <cell r="D801" t="e">
            <v>#N/A</v>
          </cell>
        </row>
        <row r="802">
          <cell r="D802" t="e">
            <v>#N/A</v>
          </cell>
        </row>
        <row r="803">
          <cell r="D803" t="e">
            <v>#N/A</v>
          </cell>
        </row>
        <row r="804">
          <cell r="D804" t="e">
            <v>#N/A</v>
          </cell>
        </row>
        <row r="805">
          <cell r="D805" t="e">
            <v>#N/A</v>
          </cell>
        </row>
        <row r="806">
          <cell r="D806" t="e">
            <v>#N/A</v>
          </cell>
        </row>
        <row r="807">
          <cell r="D807" t="e">
            <v>#N/A</v>
          </cell>
        </row>
        <row r="808">
          <cell r="D808" t="e">
            <v>#N/A</v>
          </cell>
        </row>
        <row r="809">
          <cell r="D809" t="e">
            <v>#N/A</v>
          </cell>
        </row>
        <row r="810">
          <cell r="D810" t="e">
            <v>#N/A</v>
          </cell>
        </row>
        <row r="811">
          <cell r="D811" t="e">
            <v>#N/A</v>
          </cell>
        </row>
        <row r="812">
          <cell r="D812" t="e">
            <v>#N/A</v>
          </cell>
        </row>
        <row r="813">
          <cell r="D813" t="e">
            <v>#N/A</v>
          </cell>
        </row>
        <row r="814">
          <cell r="D814" t="e">
            <v>#N/A</v>
          </cell>
        </row>
        <row r="815">
          <cell r="D815" t="e">
            <v>#N/A</v>
          </cell>
        </row>
        <row r="816">
          <cell r="D816" t="e">
            <v>#N/A</v>
          </cell>
        </row>
        <row r="817">
          <cell r="D817" t="e">
            <v>#N/A</v>
          </cell>
        </row>
        <row r="818">
          <cell r="D818" t="e">
            <v>#N/A</v>
          </cell>
        </row>
        <row r="819">
          <cell r="D819" t="e">
            <v>#N/A</v>
          </cell>
        </row>
        <row r="820">
          <cell r="D820" t="e">
            <v>#N/A</v>
          </cell>
        </row>
        <row r="821">
          <cell r="D821" t="e">
            <v>#N/A</v>
          </cell>
        </row>
        <row r="822">
          <cell r="D822" t="e">
            <v>#N/A</v>
          </cell>
        </row>
        <row r="823">
          <cell r="D823" t="e">
            <v>#N/A</v>
          </cell>
        </row>
        <row r="824">
          <cell r="D824" t="e">
            <v>#N/A</v>
          </cell>
        </row>
        <row r="825">
          <cell r="D825" t="e">
            <v>#N/A</v>
          </cell>
        </row>
        <row r="826">
          <cell r="D826" t="e">
            <v>#N/A</v>
          </cell>
        </row>
        <row r="827">
          <cell r="D827" t="e">
            <v>#N/A</v>
          </cell>
        </row>
        <row r="828">
          <cell r="D828" t="e">
            <v>#N/A</v>
          </cell>
        </row>
        <row r="829">
          <cell r="D829" t="e">
            <v>#N/A</v>
          </cell>
        </row>
        <row r="830">
          <cell r="D830" t="e">
            <v>#N/A</v>
          </cell>
        </row>
        <row r="831">
          <cell r="D831" t="e">
            <v>#N/A</v>
          </cell>
        </row>
        <row r="832">
          <cell r="D832" t="e">
            <v>#N/A</v>
          </cell>
        </row>
        <row r="833">
          <cell r="D833" t="e">
            <v>#N/A</v>
          </cell>
        </row>
        <row r="834">
          <cell r="D834" t="e">
            <v>#N/A</v>
          </cell>
        </row>
        <row r="835">
          <cell r="D835" t="e">
            <v>#N/A</v>
          </cell>
        </row>
        <row r="836">
          <cell r="D836" t="e">
            <v>#N/A</v>
          </cell>
        </row>
        <row r="837">
          <cell r="D837" t="e">
            <v>#N/A</v>
          </cell>
        </row>
        <row r="838">
          <cell r="D838" t="e">
            <v>#N/A</v>
          </cell>
        </row>
        <row r="839">
          <cell r="D839" t="e">
            <v>#N/A</v>
          </cell>
        </row>
        <row r="840">
          <cell r="D840" t="e">
            <v>#N/A</v>
          </cell>
        </row>
        <row r="841">
          <cell r="D841" t="e">
            <v>#N/A</v>
          </cell>
        </row>
        <row r="842">
          <cell r="D842" t="e">
            <v>#N/A</v>
          </cell>
        </row>
        <row r="843">
          <cell r="D843" t="e">
            <v>#N/A</v>
          </cell>
        </row>
        <row r="844">
          <cell r="D844" t="e">
            <v>#N/A</v>
          </cell>
        </row>
        <row r="845">
          <cell r="D845" t="e">
            <v>#N/A</v>
          </cell>
        </row>
        <row r="846">
          <cell r="D846" t="e">
            <v>#N/A</v>
          </cell>
        </row>
        <row r="847">
          <cell r="D847" t="e">
            <v>#N/A</v>
          </cell>
        </row>
        <row r="848">
          <cell r="D848" t="e">
            <v>#N/A</v>
          </cell>
        </row>
        <row r="849">
          <cell r="D849" t="e">
            <v>#N/A</v>
          </cell>
        </row>
        <row r="850">
          <cell r="D850" t="e">
            <v>#N/A</v>
          </cell>
        </row>
        <row r="851">
          <cell r="D851" t="e">
            <v>#N/A</v>
          </cell>
        </row>
        <row r="852">
          <cell r="D852" t="e">
            <v>#N/A</v>
          </cell>
        </row>
        <row r="853">
          <cell r="D853" t="e">
            <v>#N/A</v>
          </cell>
        </row>
        <row r="854">
          <cell r="D854" t="e">
            <v>#N/A</v>
          </cell>
        </row>
        <row r="855">
          <cell r="D855" t="e">
            <v>#N/A</v>
          </cell>
        </row>
        <row r="856">
          <cell r="D856" t="e">
            <v>#N/A</v>
          </cell>
        </row>
        <row r="857">
          <cell r="D857" t="e">
            <v>#N/A</v>
          </cell>
        </row>
        <row r="858">
          <cell r="D858" t="e">
            <v>#N/A</v>
          </cell>
        </row>
        <row r="859">
          <cell r="D859" t="e">
            <v>#N/A</v>
          </cell>
        </row>
        <row r="860">
          <cell r="D860" t="e">
            <v>#N/A</v>
          </cell>
        </row>
        <row r="861">
          <cell r="D861" t="e">
            <v>#N/A</v>
          </cell>
        </row>
        <row r="862">
          <cell r="D862" t="e">
            <v>#N/A</v>
          </cell>
        </row>
        <row r="863">
          <cell r="D863" t="e">
            <v>#N/A</v>
          </cell>
        </row>
        <row r="864">
          <cell r="D864" t="e">
            <v>#N/A</v>
          </cell>
        </row>
        <row r="865">
          <cell r="D865" t="e">
            <v>#N/A</v>
          </cell>
        </row>
        <row r="866">
          <cell r="D866" t="e">
            <v>#N/A</v>
          </cell>
        </row>
        <row r="867">
          <cell r="D867" t="e">
            <v>#N/A</v>
          </cell>
        </row>
        <row r="868">
          <cell r="D868" t="e">
            <v>#N/A</v>
          </cell>
        </row>
        <row r="869">
          <cell r="D869" t="e">
            <v>#N/A</v>
          </cell>
        </row>
        <row r="870">
          <cell r="D870" t="e">
            <v>#N/A</v>
          </cell>
        </row>
        <row r="871">
          <cell r="D871" t="e">
            <v>#N/A</v>
          </cell>
        </row>
        <row r="872">
          <cell r="D872" t="e">
            <v>#N/A</v>
          </cell>
        </row>
        <row r="873">
          <cell r="D873" t="e">
            <v>#N/A</v>
          </cell>
        </row>
        <row r="874">
          <cell r="D874" t="e">
            <v>#N/A</v>
          </cell>
        </row>
        <row r="875">
          <cell r="D875" t="e">
            <v>#N/A</v>
          </cell>
        </row>
        <row r="876">
          <cell r="D876" t="e">
            <v>#N/A</v>
          </cell>
        </row>
        <row r="877">
          <cell r="D877" t="e">
            <v>#N/A</v>
          </cell>
        </row>
        <row r="878">
          <cell r="D878" t="e">
            <v>#N/A</v>
          </cell>
        </row>
        <row r="879">
          <cell r="D879" t="e">
            <v>#N/A</v>
          </cell>
        </row>
        <row r="880">
          <cell r="D880" t="e">
            <v>#N/A</v>
          </cell>
        </row>
        <row r="881">
          <cell r="D881" t="e">
            <v>#N/A</v>
          </cell>
        </row>
        <row r="882">
          <cell r="D882" t="e">
            <v>#N/A</v>
          </cell>
        </row>
        <row r="883">
          <cell r="D883" t="e">
            <v>#N/A</v>
          </cell>
        </row>
        <row r="884">
          <cell r="D884" t="e">
            <v>#N/A</v>
          </cell>
        </row>
        <row r="885">
          <cell r="D885" t="e">
            <v>#N/A</v>
          </cell>
        </row>
        <row r="886">
          <cell r="D886" t="e">
            <v>#N/A</v>
          </cell>
        </row>
        <row r="887">
          <cell r="D887" t="e">
            <v>#N/A</v>
          </cell>
        </row>
        <row r="888">
          <cell r="D888" t="e">
            <v>#N/A</v>
          </cell>
        </row>
        <row r="889">
          <cell r="D889" t="e">
            <v>#N/A</v>
          </cell>
        </row>
        <row r="890">
          <cell r="D890" t="e">
            <v>#N/A</v>
          </cell>
        </row>
        <row r="891">
          <cell r="D891" t="e">
            <v>#N/A</v>
          </cell>
        </row>
        <row r="892">
          <cell r="D892" t="e">
            <v>#N/A</v>
          </cell>
        </row>
        <row r="893">
          <cell r="D893" t="e">
            <v>#N/A</v>
          </cell>
        </row>
        <row r="894">
          <cell r="D894" t="e">
            <v>#N/A</v>
          </cell>
        </row>
        <row r="895">
          <cell r="D895" t="e">
            <v>#N/A</v>
          </cell>
        </row>
        <row r="896">
          <cell r="D896" t="e">
            <v>#N/A</v>
          </cell>
        </row>
        <row r="897">
          <cell r="D897" t="e">
            <v>#N/A</v>
          </cell>
        </row>
        <row r="898">
          <cell r="D898" t="e">
            <v>#N/A</v>
          </cell>
        </row>
        <row r="899">
          <cell r="D899" t="e">
            <v>#N/A</v>
          </cell>
        </row>
        <row r="900">
          <cell r="D900" t="e">
            <v>#N/A</v>
          </cell>
        </row>
        <row r="901">
          <cell r="D901" t="e">
            <v>#N/A</v>
          </cell>
        </row>
        <row r="902">
          <cell r="D902" t="e">
            <v>#N/A</v>
          </cell>
        </row>
        <row r="903">
          <cell r="D903" t="e">
            <v>#N/A</v>
          </cell>
        </row>
        <row r="904">
          <cell r="D904" t="e">
            <v>#N/A</v>
          </cell>
        </row>
        <row r="905">
          <cell r="D905" t="e">
            <v>#N/A</v>
          </cell>
        </row>
        <row r="906">
          <cell r="D906" t="e">
            <v>#N/A</v>
          </cell>
        </row>
        <row r="907">
          <cell r="D907" t="e">
            <v>#N/A</v>
          </cell>
        </row>
        <row r="908">
          <cell r="D908" t="e">
            <v>#N/A</v>
          </cell>
        </row>
        <row r="909">
          <cell r="D909" t="e">
            <v>#N/A</v>
          </cell>
        </row>
        <row r="910">
          <cell r="D910" t="e">
            <v>#N/A</v>
          </cell>
        </row>
        <row r="911">
          <cell r="D911" t="e">
            <v>#N/A</v>
          </cell>
        </row>
        <row r="912">
          <cell r="D912" t="e">
            <v>#N/A</v>
          </cell>
        </row>
        <row r="913">
          <cell r="D913" t="e">
            <v>#N/A</v>
          </cell>
        </row>
        <row r="914">
          <cell r="D914" t="e">
            <v>#N/A</v>
          </cell>
        </row>
        <row r="915">
          <cell r="D915" t="e">
            <v>#N/A</v>
          </cell>
        </row>
        <row r="916">
          <cell r="D916" t="e">
            <v>#N/A</v>
          </cell>
        </row>
        <row r="917">
          <cell r="D917" t="e">
            <v>#N/A</v>
          </cell>
        </row>
        <row r="918">
          <cell r="D918" t="e">
            <v>#N/A</v>
          </cell>
        </row>
        <row r="919">
          <cell r="D919" t="e">
            <v>#N/A</v>
          </cell>
        </row>
        <row r="920">
          <cell r="D920" t="e">
            <v>#N/A</v>
          </cell>
        </row>
        <row r="921">
          <cell r="D921" t="e">
            <v>#N/A</v>
          </cell>
        </row>
        <row r="922">
          <cell r="D922" t="e">
            <v>#N/A</v>
          </cell>
        </row>
        <row r="923">
          <cell r="D923" t="e">
            <v>#N/A</v>
          </cell>
        </row>
        <row r="924">
          <cell r="D924" t="e">
            <v>#N/A</v>
          </cell>
        </row>
        <row r="925">
          <cell r="D925" t="e">
            <v>#N/A</v>
          </cell>
        </row>
        <row r="926">
          <cell r="D926" t="e">
            <v>#N/A</v>
          </cell>
        </row>
        <row r="927">
          <cell r="D927" t="e">
            <v>#N/A</v>
          </cell>
        </row>
        <row r="928">
          <cell r="D928" t="e">
            <v>#N/A</v>
          </cell>
        </row>
        <row r="929">
          <cell r="D929" t="e">
            <v>#N/A</v>
          </cell>
        </row>
        <row r="930">
          <cell r="D930" t="e">
            <v>#N/A</v>
          </cell>
        </row>
        <row r="931">
          <cell r="D931" t="e">
            <v>#N/A</v>
          </cell>
        </row>
        <row r="932">
          <cell r="D932" t="e">
            <v>#N/A</v>
          </cell>
        </row>
        <row r="933">
          <cell r="D933" t="e">
            <v>#N/A</v>
          </cell>
        </row>
        <row r="934">
          <cell r="D934" t="e">
            <v>#N/A</v>
          </cell>
        </row>
        <row r="935">
          <cell r="D935" t="e">
            <v>#N/A</v>
          </cell>
        </row>
        <row r="936">
          <cell r="D936" t="e">
            <v>#N/A</v>
          </cell>
        </row>
        <row r="937">
          <cell r="D937" t="e">
            <v>#N/A</v>
          </cell>
        </row>
        <row r="938">
          <cell r="D938" t="e">
            <v>#N/A</v>
          </cell>
        </row>
        <row r="939">
          <cell r="D939" t="e">
            <v>#N/A</v>
          </cell>
        </row>
        <row r="940">
          <cell r="D940" t="e">
            <v>#N/A</v>
          </cell>
        </row>
        <row r="941">
          <cell r="D941" t="e">
            <v>#N/A</v>
          </cell>
        </row>
        <row r="942">
          <cell r="D942" t="e">
            <v>#N/A</v>
          </cell>
        </row>
        <row r="943">
          <cell r="D943" t="e">
            <v>#N/A</v>
          </cell>
        </row>
        <row r="944">
          <cell r="D944" t="e">
            <v>#N/A</v>
          </cell>
        </row>
        <row r="945">
          <cell r="D945" t="e">
            <v>#N/A</v>
          </cell>
        </row>
        <row r="946">
          <cell r="D946" t="e">
            <v>#N/A</v>
          </cell>
        </row>
        <row r="947">
          <cell r="D947" t="e">
            <v>#N/A</v>
          </cell>
        </row>
        <row r="948">
          <cell r="D948" t="e">
            <v>#N/A</v>
          </cell>
        </row>
        <row r="949">
          <cell r="D949" t="e">
            <v>#N/A</v>
          </cell>
        </row>
        <row r="950">
          <cell r="D950" t="e">
            <v>#N/A</v>
          </cell>
        </row>
        <row r="951">
          <cell r="D951" t="e">
            <v>#N/A</v>
          </cell>
        </row>
        <row r="952">
          <cell r="D952" t="e">
            <v>#N/A</v>
          </cell>
        </row>
        <row r="953">
          <cell r="D953" t="e">
            <v>#N/A</v>
          </cell>
        </row>
        <row r="954">
          <cell r="D954" t="e">
            <v>#N/A</v>
          </cell>
        </row>
        <row r="955">
          <cell r="D955" t="e">
            <v>#N/A</v>
          </cell>
        </row>
        <row r="956">
          <cell r="D956" t="e">
            <v>#N/A</v>
          </cell>
        </row>
        <row r="957">
          <cell r="D957" t="e">
            <v>#N/A</v>
          </cell>
        </row>
        <row r="958">
          <cell r="D958" t="e">
            <v>#N/A</v>
          </cell>
        </row>
        <row r="959">
          <cell r="D959" t="e">
            <v>#N/A</v>
          </cell>
        </row>
        <row r="960">
          <cell r="D960" t="e">
            <v>#N/A</v>
          </cell>
        </row>
        <row r="961">
          <cell r="D961" t="e">
            <v>#N/A</v>
          </cell>
        </row>
        <row r="962">
          <cell r="D962" t="e">
            <v>#N/A</v>
          </cell>
        </row>
        <row r="963">
          <cell r="D963" t="e">
            <v>#N/A</v>
          </cell>
        </row>
        <row r="964">
          <cell r="D964" t="e">
            <v>#N/A</v>
          </cell>
        </row>
        <row r="965">
          <cell r="D965" t="e">
            <v>#N/A</v>
          </cell>
        </row>
        <row r="966">
          <cell r="D966" t="e">
            <v>#N/A</v>
          </cell>
        </row>
        <row r="967">
          <cell r="D967" t="e">
            <v>#N/A</v>
          </cell>
        </row>
        <row r="968">
          <cell r="D968" t="e">
            <v>#N/A</v>
          </cell>
        </row>
        <row r="969">
          <cell r="D969" t="e">
            <v>#N/A</v>
          </cell>
        </row>
        <row r="970">
          <cell r="D970" t="e">
            <v>#N/A</v>
          </cell>
        </row>
        <row r="971">
          <cell r="D971" t="e">
            <v>#N/A</v>
          </cell>
        </row>
        <row r="972">
          <cell r="D972" t="e">
            <v>#N/A</v>
          </cell>
        </row>
        <row r="973">
          <cell r="D973" t="e">
            <v>#N/A</v>
          </cell>
        </row>
        <row r="974">
          <cell r="D974" t="e">
            <v>#N/A</v>
          </cell>
        </row>
        <row r="975">
          <cell r="D975" t="e">
            <v>#N/A</v>
          </cell>
        </row>
        <row r="976">
          <cell r="D976" t="e">
            <v>#N/A</v>
          </cell>
        </row>
        <row r="977">
          <cell r="D977" t="e">
            <v>#N/A</v>
          </cell>
        </row>
        <row r="978">
          <cell r="D978" t="e">
            <v>#N/A</v>
          </cell>
        </row>
        <row r="979">
          <cell r="D979" t="e">
            <v>#N/A</v>
          </cell>
        </row>
        <row r="980">
          <cell r="D980" t="e">
            <v>#N/A</v>
          </cell>
        </row>
        <row r="981">
          <cell r="D981" t="e">
            <v>#N/A</v>
          </cell>
        </row>
        <row r="982">
          <cell r="D982" t="e">
            <v>#N/A</v>
          </cell>
        </row>
        <row r="983">
          <cell r="D983" t="e">
            <v>#N/A</v>
          </cell>
        </row>
        <row r="984">
          <cell r="D984" t="e">
            <v>#N/A</v>
          </cell>
        </row>
        <row r="985">
          <cell r="D985" t="e">
            <v>#N/A</v>
          </cell>
        </row>
        <row r="986">
          <cell r="D986" t="e">
            <v>#N/A</v>
          </cell>
        </row>
        <row r="987">
          <cell r="D987" t="e">
            <v>#N/A</v>
          </cell>
        </row>
        <row r="988">
          <cell r="D988" t="e">
            <v>#N/A</v>
          </cell>
        </row>
        <row r="989">
          <cell r="D989" t="e">
            <v>#N/A</v>
          </cell>
        </row>
        <row r="990">
          <cell r="D990" t="e">
            <v>#N/A</v>
          </cell>
        </row>
        <row r="991">
          <cell r="D991" t="e">
            <v>#N/A</v>
          </cell>
        </row>
        <row r="992">
          <cell r="D992" t="e">
            <v>#N/A</v>
          </cell>
        </row>
        <row r="993">
          <cell r="D993" t="e">
            <v>#N/A</v>
          </cell>
        </row>
        <row r="994">
          <cell r="D994" t="e">
            <v>#N/A</v>
          </cell>
        </row>
        <row r="995">
          <cell r="D995" t="e">
            <v>#N/A</v>
          </cell>
        </row>
        <row r="996">
          <cell r="D996" t="e">
            <v>#N/A</v>
          </cell>
        </row>
        <row r="997">
          <cell r="D997" t="e">
            <v>#N/A</v>
          </cell>
        </row>
        <row r="998">
          <cell r="D998" t="e">
            <v>#N/A</v>
          </cell>
        </row>
        <row r="999">
          <cell r="D999" t="e">
            <v>#N/A</v>
          </cell>
        </row>
        <row r="1000">
          <cell r="D1000" t="e">
            <v>#N/A</v>
          </cell>
        </row>
        <row r="1001">
          <cell r="D1001" t="e">
            <v>#N/A</v>
          </cell>
        </row>
        <row r="1002">
          <cell r="D1002" t="e">
            <v>#N/A</v>
          </cell>
        </row>
        <row r="1003">
          <cell r="D1003" t="e">
            <v>#N/A</v>
          </cell>
        </row>
        <row r="1004">
          <cell r="D1004" t="e">
            <v>#N/A</v>
          </cell>
        </row>
        <row r="1005">
          <cell r="D1005" t="e">
            <v>#N/A</v>
          </cell>
        </row>
        <row r="1006">
          <cell r="D1006" t="e">
            <v>#N/A</v>
          </cell>
        </row>
        <row r="1007">
          <cell r="D1007" t="e">
            <v>#N/A</v>
          </cell>
        </row>
        <row r="1008">
          <cell r="D1008" t="e">
            <v>#N/A</v>
          </cell>
        </row>
        <row r="1009">
          <cell r="D1009" t="e">
            <v>#N/A</v>
          </cell>
        </row>
        <row r="1010">
          <cell r="D1010" t="e">
            <v>#N/A</v>
          </cell>
        </row>
        <row r="1011">
          <cell r="D1011" t="e">
            <v>#N/A</v>
          </cell>
        </row>
        <row r="1012">
          <cell r="D1012" t="e">
            <v>#N/A</v>
          </cell>
        </row>
        <row r="1013">
          <cell r="D1013" t="e">
            <v>#N/A</v>
          </cell>
        </row>
        <row r="1014">
          <cell r="D1014" t="e">
            <v>#N/A</v>
          </cell>
        </row>
        <row r="1015">
          <cell r="D1015" t="e">
            <v>#N/A</v>
          </cell>
        </row>
        <row r="1016">
          <cell r="D1016" t="e">
            <v>#N/A</v>
          </cell>
        </row>
        <row r="1017">
          <cell r="D1017" t="e">
            <v>#N/A</v>
          </cell>
        </row>
        <row r="1018">
          <cell r="D1018" t="e">
            <v>#N/A</v>
          </cell>
        </row>
        <row r="1019">
          <cell r="D1019" t="e">
            <v>#N/A</v>
          </cell>
        </row>
        <row r="1020">
          <cell r="D1020" t="e">
            <v>#N/A</v>
          </cell>
        </row>
        <row r="1021">
          <cell r="D1021" t="e">
            <v>#N/A</v>
          </cell>
        </row>
        <row r="1022">
          <cell r="D1022" t="e">
            <v>#N/A</v>
          </cell>
        </row>
        <row r="1023">
          <cell r="D1023" t="e">
            <v>#N/A</v>
          </cell>
        </row>
        <row r="1024">
          <cell r="D1024" t="e">
            <v>#N/A</v>
          </cell>
        </row>
        <row r="1025">
          <cell r="D1025" t="e">
            <v>#N/A</v>
          </cell>
        </row>
        <row r="1026">
          <cell r="D1026" t="e">
            <v>#N/A</v>
          </cell>
        </row>
        <row r="1027">
          <cell r="D1027" t="e">
            <v>#N/A</v>
          </cell>
        </row>
        <row r="1028">
          <cell r="D1028" t="e">
            <v>#N/A</v>
          </cell>
        </row>
        <row r="1029">
          <cell r="D1029" t="e">
            <v>#N/A</v>
          </cell>
        </row>
        <row r="1030">
          <cell r="D1030" t="e">
            <v>#N/A</v>
          </cell>
        </row>
        <row r="1031">
          <cell r="D1031" t="e">
            <v>#N/A</v>
          </cell>
        </row>
        <row r="1032">
          <cell r="D1032" t="e">
            <v>#N/A</v>
          </cell>
        </row>
        <row r="1033">
          <cell r="D1033" t="e">
            <v>#N/A</v>
          </cell>
        </row>
        <row r="1034">
          <cell r="D1034" t="e">
            <v>#N/A</v>
          </cell>
        </row>
        <row r="1035">
          <cell r="D1035" t="e">
            <v>#N/A</v>
          </cell>
        </row>
        <row r="1036">
          <cell r="D1036" t="e">
            <v>#N/A</v>
          </cell>
        </row>
        <row r="1037">
          <cell r="D1037" t="e">
            <v>#N/A</v>
          </cell>
        </row>
        <row r="1038">
          <cell r="D1038" t="e">
            <v>#N/A</v>
          </cell>
        </row>
        <row r="1039">
          <cell r="D1039" t="e">
            <v>#N/A</v>
          </cell>
        </row>
        <row r="1040">
          <cell r="D1040" t="e">
            <v>#N/A</v>
          </cell>
        </row>
        <row r="1041">
          <cell r="D1041" t="e">
            <v>#N/A</v>
          </cell>
        </row>
        <row r="1042">
          <cell r="D1042" t="e">
            <v>#N/A</v>
          </cell>
        </row>
        <row r="1043">
          <cell r="D1043" t="e">
            <v>#N/A</v>
          </cell>
        </row>
        <row r="1044">
          <cell r="D1044" t="e">
            <v>#N/A</v>
          </cell>
        </row>
        <row r="1045">
          <cell r="D1045" t="e">
            <v>#N/A</v>
          </cell>
        </row>
        <row r="1046">
          <cell r="D1046" t="e">
            <v>#N/A</v>
          </cell>
        </row>
        <row r="1047">
          <cell r="D1047" t="e">
            <v>#N/A</v>
          </cell>
        </row>
        <row r="1048">
          <cell r="D1048" t="e">
            <v>#N/A</v>
          </cell>
        </row>
        <row r="1049">
          <cell r="D1049" t="e">
            <v>#N/A</v>
          </cell>
        </row>
        <row r="1050">
          <cell r="D1050" t="e">
            <v>#N/A</v>
          </cell>
        </row>
        <row r="1051">
          <cell r="D1051" t="e">
            <v>#N/A</v>
          </cell>
        </row>
        <row r="1052">
          <cell r="D1052" t="e">
            <v>#N/A</v>
          </cell>
        </row>
        <row r="1053">
          <cell r="D1053" t="e">
            <v>#N/A</v>
          </cell>
        </row>
        <row r="1054">
          <cell r="D1054" t="e">
            <v>#N/A</v>
          </cell>
        </row>
        <row r="1055">
          <cell r="D1055" t="e">
            <v>#N/A</v>
          </cell>
        </row>
        <row r="1056">
          <cell r="D1056" t="e">
            <v>#N/A</v>
          </cell>
        </row>
        <row r="1057">
          <cell r="D1057" t="e">
            <v>#N/A</v>
          </cell>
        </row>
        <row r="1058">
          <cell r="D1058" t="e">
            <v>#N/A</v>
          </cell>
        </row>
        <row r="1059">
          <cell r="D1059" t="e">
            <v>#N/A</v>
          </cell>
        </row>
        <row r="1060">
          <cell r="D1060" t="e">
            <v>#N/A</v>
          </cell>
        </row>
        <row r="1061">
          <cell r="D1061" t="e">
            <v>#N/A</v>
          </cell>
        </row>
        <row r="1062">
          <cell r="D1062" t="e">
            <v>#N/A</v>
          </cell>
        </row>
        <row r="1063">
          <cell r="D1063" t="e">
            <v>#N/A</v>
          </cell>
        </row>
        <row r="1064">
          <cell r="D1064" t="e">
            <v>#N/A</v>
          </cell>
        </row>
        <row r="1065">
          <cell r="D1065" t="e">
            <v>#N/A</v>
          </cell>
        </row>
        <row r="1066">
          <cell r="D1066" t="e">
            <v>#N/A</v>
          </cell>
        </row>
        <row r="1067">
          <cell r="D1067" t="e">
            <v>#N/A</v>
          </cell>
        </row>
        <row r="1068">
          <cell r="D1068" t="e">
            <v>#N/A</v>
          </cell>
        </row>
        <row r="1069">
          <cell r="D1069" t="e">
            <v>#N/A</v>
          </cell>
        </row>
        <row r="1070">
          <cell r="D1070" t="e">
            <v>#N/A</v>
          </cell>
        </row>
        <row r="1071">
          <cell r="D1071" t="e">
            <v>#N/A</v>
          </cell>
        </row>
        <row r="1072">
          <cell r="D1072" t="e">
            <v>#N/A</v>
          </cell>
        </row>
        <row r="1073">
          <cell r="D1073" t="e">
            <v>#N/A</v>
          </cell>
        </row>
        <row r="1074">
          <cell r="D1074" t="e">
            <v>#N/A</v>
          </cell>
        </row>
        <row r="1075">
          <cell r="D1075" t="e">
            <v>#N/A</v>
          </cell>
        </row>
        <row r="1076">
          <cell r="D1076" t="e">
            <v>#N/A</v>
          </cell>
        </row>
        <row r="1077">
          <cell r="D1077" t="e">
            <v>#N/A</v>
          </cell>
        </row>
        <row r="1078">
          <cell r="D1078" t="e">
            <v>#N/A</v>
          </cell>
        </row>
        <row r="1079">
          <cell r="D1079" t="e">
            <v>#N/A</v>
          </cell>
        </row>
        <row r="1080">
          <cell r="D1080" t="e">
            <v>#N/A</v>
          </cell>
        </row>
        <row r="1081">
          <cell r="D1081" t="e">
            <v>#N/A</v>
          </cell>
        </row>
        <row r="1082">
          <cell r="D1082" t="e">
            <v>#N/A</v>
          </cell>
        </row>
        <row r="1083">
          <cell r="D1083" t="e">
            <v>#N/A</v>
          </cell>
        </row>
        <row r="1084">
          <cell r="D1084" t="e">
            <v>#N/A</v>
          </cell>
        </row>
        <row r="1085">
          <cell r="D1085" t="e">
            <v>#N/A</v>
          </cell>
        </row>
        <row r="1086">
          <cell r="D1086" t="e">
            <v>#N/A</v>
          </cell>
        </row>
        <row r="1087">
          <cell r="D1087" t="e">
            <v>#N/A</v>
          </cell>
        </row>
        <row r="1088">
          <cell r="D1088" t="e">
            <v>#N/A</v>
          </cell>
        </row>
        <row r="1089">
          <cell r="D1089" t="e">
            <v>#N/A</v>
          </cell>
        </row>
        <row r="1090">
          <cell r="D1090" t="e">
            <v>#N/A</v>
          </cell>
        </row>
        <row r="1091">
          <cell r="D1091" t="e">
            <v>#N/A</v>
          </cell>
        </row>
        <row r="1092">
          <cell r="D1092" t="e">
            <v>#N/A</v>
          </cell>
        </row>
        <row r="1093">
          <cell r="D1093" t="e">
            <v>#N/A</v>
          </cell>
        </row>
        <row r="1094">
          <cell r="D1094" t="e">
            <v>#N/A</v>
          </cell>
        </row>
        <row r="1095">
          <cell r="D1095" t="e">
            <v>#N/A</v>
          </cell>
        </row>
        <row r="1096">
          <cell r="D1096" t="e">
            <v>#N/A</v>
          </cell>
        </row>
        <row r="1097">
          <cell r="D1097" t="e">
            <v>#N/A</v>
          </cell>
        </row>
        <row r="1098">
          <cell r="D1098" t="e">
            <v>#N/A</v>
          </cell>
        </row>
        <row r="1099">
          <cell r="D1099" t="e">
            <v>#N/A</v>
          </cell>
        </row>
        <row r="1100">
          <cell r="D1100" t="e">
            <v>#N/A</v>
          </cell>
        </row>
        <row r="1101">
          <cell r="D1101" t="e">
            <v>#N/A</v>
          </cell>
        </row>
        <row r="1102">
          <cell r="D1102" t="e">
            <v>#N/A</v>
          </cell>
        </row>
        <row r="1103">
          <cell r="D1103" t="e">
            <v>#N/A</v>
          </cell>
        </row>
        <row r="1104">
          <cell r="D1104" t="e">
            <v>#N/A</v>
          </cell>
        </row>
        <row r="1105">
          <cell r="D1105" t="e">
            <v>#N/A</v>
          </cell>
        </row>
        <row r="1106">
          <cell r="D1106" t="e">
            <v>#N/A</v>
          </cell>
        </row>
        <row r="1107">
          <cell r="D1107" t="e">
            <v>#N/A</v>
          </cell>
        </row>
        <row r="1108">
          <cell r="D1108" t="e">
            <v>#N/A</v>
          </cell>
        </row>
        <row r="1109">
          <cell r="D1109" t="e">
            <v>#N/A</v>
          </cell>
        </row>
        <row r="1110">
          <cell r="D1110" t="e">
            <v>#N/A</v>
          </cell>
        </row>
        <row r="1111">
          <cell r="D1111" t="e">
            <v>#N/A</v>
          </cell>
        </row>
        <row r="1112">
          <cell r="D1112" t="e">
            <v>#N/A</v>
          </cell>
        </row>
        <row r="1113">
          <cell r="D1113" t="e">
            <v>#N/A</v>
          </cell>
        </row>
        <row r="1114">
          <cell r="D1114" t="e">
            <v>#N/A</v>
          </cell>
        </row>
        <row r="1115">
          <cell r="D1115" t="e">
            <v>#N/A</v>
          </cell>
        </row>
        <row r="1116">
          <cell r="D1116" t="e">
            <v>#N/A</v>
          </cell>
        </row>
        <row r="1117">
          <cell r="D1117" t="e">
            <v>#N/A</v>
          </cell>
        </row>
        <row r="1118">
          <cell r="D1118" t="e">
            <v>#N/A</v>
          </cell>
        </row>
        <row r="1119">
          <cell r="D1119" t="e">
            <v>#N/A</v>
          </cell>
        </row>
        <row r="1120">
          <cell r="D1120" t="e">
            <v>#N/A</v>
          </cell>
        </row>
        <row r="1121">
          <cell r="D1121" t="e">
            <v>#N/A</v>
          </cell>
        </row>
        <row r="1122">
          <cell r="D1122" t="e">
            <v>#N/A</v>
          </cell>
        </row>
        <row r="1123">
          <cell r="D1123" t="e">
            <v>#N/A</v>
          </cell>
        </row>
        <row r="1124">
          <cell r="D1124" t="e">
            <v>#N/A</v>
          </cell>
        </row>
        <row r="1125">
          <cell r="D1125" t="e">
            <v>#N/A</v>
          </cell>
        </row>
        <row r="1126">
          <cell r="D1126" t="e">
            <v>#N/A</v>
          </cell>
        </row>
        <row r="1127">
          <cell r="D1127" t="e">
            <v>#N/A</v>
          </cell>
        </row>
        <row r="1128">
          <cell r="D1128" t="e">
            <v>#N/A</v>
          </cell>
        </row>
        <row r="1129">
          <cell r="D1129" t="e">
            <v>#N/A</v>
          </cell>
        </row>
        <row r="1130">
          <cell r="D1130" t="e">
            <v>#N/A</v>
          </cell>
        </row>
        <row r="1131">
          <cell r="D1131" t="e">
            <v>#N/A</v>
          </cell>
        </row>
        <row r="1132">
          <cell r="D1132" t="e">
            <v>#N/A</v>
          </cell>
        </row>
        <row r="1133">
          <cell r="D1133" t="e">
            <v>#N/A</v>
          </cell>
        </row>
        <row r="1134">
          <cell r="D1134" t="e">
            <v>#N/A</v>
          </cell>
        </row>
        <row r="1135">
          <cell r="D1135" t="e">
            <v>#N/A</v>
          </cell>
        </row>
        <row r="1136">
          <cell r="D1136" t="e">
            <v>#N/A</v>
          </cell>
        </row>
        <row r="1137">
          <cell r="D1137" t="e">
            <v>#N/A</v>
          </cell>
        </row>
        <row r="1138">
          <cell r="D1138" t="e">
            <v>#N/A</v>
          </cell>
        </row>
        <row r="1139">
          <cell r="D1139" t="e">
            <v>#N/A</v>
          </cell>
        </row>
        <row r="1140">
          <cell r="D1140" t="e">
            <v>#N/A</v>
          </cell>
        </row>
        <row r="1141">
          <cell r="D1141" t="e">
            <v>#N/A</v>
          </cell>
        </row>
        <row r="1142">
          <cell r="D1142" t="e">
            <v>#N/A</v>
          </cell>
        </row>
        <row r="1143">
          <cell r="D1143" t="e">
            <v>#N/A</v>
          </cell>
        </row>
        <row r="1144">
          <cell r="D1144" t="e">
            <v>#N/A</v>
          </cell>
        </row>
        <row r="1145">
          <cell r="D1145" t="e">
            <v>#N/A</v>
          </cell>
        </row>
        <row r="1146">
          <cell r="D1146" t="e">
            <v>#N/A</v>
          </cell>
        </row>
        <row r="1147">
          <cell r="D1147" t="e">
            <v>#N/A</v>
          </cell>
        </row>
        <row r="1148">
          <cell r="D1148" t="e">
            <v>#N/A</v>
          </cell>
        </row>
        <row r="1149">
          <cell r="D1149" t="e">
            <v>#N/A</v>
          </cell>
        </row>
        <row r="1150">
          <cell r="D1150" t="e">
            <v>#N/A</v>
          </cell>
        </row>
        <row r="1151">
          <cell r="D1151" t="e">
            <v>#N/A</v>
          </cell>
        </row>
        <row r="1152">
          <cell r="D1152" t="e">
            <v>#N/A</v>
          </cell>
        </row>
        <row r="1153">
          <cell r="D1153" t="e">
            <v>#N/A</v>
          </cell>
        </row>
        <row r="1154">
          <cell r="D1154" t="e">
            <v>#N/A</v>
          </cell>
        </row>
        <row r="1155">
          <cell r="D1155" t="e">
            <v>#N/A</v>
          </cell>
        </row>
        <row r="1156">
          <cell r="D1156" t="e">
            <v>#N/A</v>
          </cell>
        </row>
        <row r="1157">
          <cell r="D1157" t="e">
            <v>#N/A</v>
          </cell>
        </row>
        <row r="1158">
          <cell r="D1158" t="e">
            <v>#N/A</v>
          </cell>
        </row>
        <row r="1159">
          <cell r="D1159" t="e">
            <v>#N/A</v>
          </cell>
        </row>
        <row r="1160">
          <cell r="D1160" t="e">
            <v>#N/A</v>
          </cell>
        </row>
        <row r="1161">
          <cell r="D1161" t="e">
            <v>#N/A</v>
          </cell>
        </row>
        <row r="1162">
          <cell r="D1162" t="e">
            <v>#N/A</v>
          </cell>
        </row>
        <row r="1163">
          <cell r="D1163" t="e">
            <v>#N/A</v>
          </cell>
        </row>
        <row r="1164">
          <cell r="D1164" t="e">
            <v>#N/A</v>
          </cell>
        </row>
        <row r="1165">
          <cell r="D1165" t="e">
            <v>#N/A</v>
          </cell>
        </row>
        <row r="1166">
          <cell r="D1166" t="e">
            <v>#N/A</v>
          </cell>
        </row>
        <row r="1167">
          <cell r="D1167" t="e">
            <v>#N/A</v>
          </cell>
        </row>
        <row r="1168">
          <cell r="D1168" t="e">
            <v>#N/A</v>
          </cell>
        </row>
        <row r="1169">
          <cell r="D1169" t="e">
            <v>#N/A</v>
          </cell>
        </row>
        <row r="1170">
          <cell r="D1170" t="e">
            <v>#N/A</v>
          </cell>
        </row>
        <row r="1171">
          <cell r="D1171" t="e">
            <v>#N/A</v>
          </cell>
        </row>
        <row r="1172">
          <cell r="D1172" t="e">
            <v>#N/A</v>
          </cell>
        </row>
        <row r="1173">
          <cell r="D1173" t="e">
            <v>#N/A</v>
          </cell>
        </row>
        <row r="1174">
          <cell r="D1174" t="e">
            <v>#N/A</v>
          </cell>
        </row>
        <row r="1175">
          <cell r="D1175" t="e">
            <v>#N/A</v>
          </cell>
        </row>
        <row r="1176">
          <cell r="D1176" t="e">
            <v>#N/A</v>
          </cell>
        </row>
        <row r="1177">
          <cell r="D1177" t="e">
            <v>#N/A</v>
          </cell>
        </row>
        <row r="1178">
          <cell r="D1178" t="e">
            <v>#N/A</v>
          </cell>
        </row>
        <row r="1179">
          <cell r="D1179" t="e">
            <v>#N/A</v>
          </cell>
        </row>
        <row r="1180">
          <cell r="D1180" t="e">
            <v>#N/A</v>
          </cell>
        </row>
        <row r="1181">
          <cell r="D1181" t="e">
            <v>#N/A</v>
          </cell>
        </row>
        <row r="1182">
          <cell r="D1182" t="e">
            <v>#N/A</v>
          </cell>
        </row>
        <row r="1183">
          <cell r="D1183" t="e">
            <v>#N/A</v>
          </cell>
        </row>
        <row r="1184">
          <cell r="D1184" t="e">
            <v>#N/A</v>
          </cell>
        </row>
        <row r="1185">
          <cell r="D1185" t="e">
            <v>#N/A</v>
          </cell>
        </row>
        <row r="1186">
          <cell r="D1186" t="e">
            <v>#N/A</v>
          </cell>
        </row>
        <row r="1187">
          <cell r="D1187" t="e">
            <v>#N/A</v>
          </cell>
        </row>
        <row r="1188">
          <cell r="D1188" t="e">
            <v>#N/A</v>
          </cell>
        </row>
        <row r="1189">
          <cell r="D1189" t="e">
            <v>#N/A</v>
          </cell>
        </row>
        <row r="1190">
          <cell r="D1190" t="e">
            <v>#N/A</v>
          </cell>
        </row>
        <row r="1191">
          <cell r="D1191" t="e">
            <v>#N/A</v>
          </cell>
        </row>
        <row r="1192">
          <cell r="D1192" t="e">
            <v>#N/A</v>
          </cell>
        </row>
        <row r="1193">
          <cell r="D1193" t="e">
            <v>#N/A</v>
          </cell>
        </row>
        <row r="1194">
          <cell r="D1194" t="e">
            <v>#N/A</v>
          </cell>
        </row>
        <row r="1195">
          <cell r="D1195" t="e">
            <v>#N/A</v>
          </cell>
        </row>
        <row r="1196">
          <cell r="D1196" t="e">
            <v>#N/A</v>
          </cell>
        </row>
        <row r="1197">
          <cell r="D1197" t="e">
            <v>#N/A</v>
          </cell>
        </row>
        <row r="1198">
          <cell r="D1198" t="e">
            <v>#N/A</v>
          </cell>
        </row>
        <row r="1199">
          <cell r="D1199" t="e">
            <v>#N/A</v>
          </cell>
        </row>
        <row r="1200">
          <cell r="D1200" t="e">
            <v>#N/A</v>
          </cell>
        </row>
        <row r="1201">
          <cell r="D1201" t="e">
            <v>#N/A</v>
          </cell>
        </row>
        <row r="1202">
          <cell r="D1202" t="e">
            <v>#N/A</v>
          </cell>
        </row>
        <row r="1203">
          <cell r="D1203" t="e">
            <v>#N/A</v>
          </cell>
        </row>
        <row r="1204">
          <cell r="D1204" t="e">
            <v>#N/A</v>
          </cell>
        </row>
        <row r="1205">
          <cell r="D1205" t="e">
            <v>#N/A</v>
          </cell>
        </row>
        <row r="1206">
          <cell r="D1206" t="e">
            <v>#N/A</v>
          </cell>
        </row>
        <row r="1207">
          <cell r="D1207" t="e">
            <v>#N/A</v>
          </cell>
        </row>
        <row r="1208">
          <cell r="D1208" t="e">
            <v>#N/A</v>
          </cell>
        </row>
        <row r="1209">
          <cell r="D1209" t="e">
            <v>#N/A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Input"/>
      <sheetName val="Family Ad Codes"/>
      <sheetName val="Pricer"/>
      <sheetName val="Sku_Prices"/>
      <sheetName val="Prices"/>
      <sheetName val="Costs"/>
      <sheetName val="Base"/>
      <sheetName val="Sheet1"/>
      <sheetName val="Processor"/>
      <sheetName val="Processor Cost Chart"/>
      <sheetName val="Minimum Margins"/>
      <sheetName val="Base Price Chart"/>
      <sheetName val="GW_Prices"/>
      <sheetName val="Config Chart"/>
      <sheetName val="GW_Config"/>
      <sheetName val="MinMarginChart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CODE</v>
          </cell>
          <cell r="C2">
            <v>35887</v>
          </cell>
          <cell r="D2">
            <v>35919</v>
          </cell>
          <cell r="E2">
            <v>35951</v>
          </cell>
          <cell r="F2">
            <v>35983</v>
          </cell>
          <cell r="G2">
            <v>36015</v>
          </cell>
          <cell r="H2">
            <v>36047</v>
          </cell>
          <cell r="J2">
            <v>35887</v>
          </cell>
          <cell r="K2">
            <v>35919</v>
          </cell>
          <cell r="L2">
            <v>35951</v>
          </cell>
          <cell r="M2">
            <v>35983</v>
          </cell>
          <cell r="N2">
            <v>36015</v>
          </cell>
          <cell r="O2">
            <v>36047</v>
          </cell>
          <cell r="Q2">
            <v>35887</v>
          </cell>
          <cell r="R2">
            <v>35919</v>
          </cell>
          <cell r="S2">
            <v>35951</v>
          </cell>
          <cell r="T2">
            <v>35983</v>
          </cell>
          <cell r="U2">
            <v>36015</v>
          </cell>
          <cell r="V2">
            <v>36047</v>
          </cell>
          <cell r="X2">
            <v>35887</v>
          </cell>
          <cell r="Y2">
            <v>35919</v>
          </cell>
          <cell r="Z2">
            <v>35951</v>
          </cell>
          <cell r="AA2">
            <v>35983</v>
          </cell>
          <cell r="AB2">
            <v>36015</v>
          </cell>
          <cell r="AC2">
            <v>36047</v>
          </cell>
          <cell r="AE2">
            <v>35887</v>
          </cell>
          <cell r="AF2">
            <v>35919</v>
          </cell>
          <cell r="AG2">
            <v>35951</v>
          </cell>
          <cell r="AH2">
            <v>35983</v>
          </cell>
          <cell r="AI2">
            <v>36015</v>
          </cell>
          <cell r="AJ2">
            <v>36047</v>
          </cell>
        </row>
        <row r="3">
          <cell r="B3" t="str">
            <v>032SR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-1.0599699999999999</v>
          </cell>
          <cell r="S3">
            <v>-1.8484400000000036</v>
          </cell>
          <cell r="T3">
            <v>-1.1633599999999973</v>
          </cell>
          <cell r="U3">
            <v>2.6000000000010459E-3</v>
          </cell>
          <cell r="V3">
            <v>-0.90521999999999991</v>
          </cell>
          <cell r="X3">
            <v>9.541019411764708</v>
          </cell>
          <cell r="Y3">
            <v>10.600989411764708</v>
          </cell>
          <cell r="Z3">
            <v>12.449429411764712</v>
          </cell>
          <cell r="AA3">
            <v>13.612789411764709</v>
          </cell>
          <cell r="AB3">
            <v>13.610189411764708</v>
          </cell>
          <cell r="AC3">
            <v>14.515409411764708</v>
          </cell>
          <cell r="AE3">
            <v>0.16219733000000003</v>
          </cell>
          <cell r="AF3">
            <v>0.18021682000000003</v>
          </cell>
          <cell r="AG3">
            <v>0.21164030000000009</v>
          </cell>
          <cell r="AH3">
            <v>0.23141742000000004</v>
          </cell>
          <cell r="AI3">
            <v>0.23137322000000002</v>
          </cell>
          <cell r="AJ3">
            <v>0.24676196</v>
          </cell>
        </row>
        <row r="4">
          <cell r="B4" t="str">
            <v>032ST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1.5006399999999971</v>
          </cell>
          <cell r="S4">
            <v>-3.2356499999999997</v>
          </cell>
          <cell r="T4">
            <v>-0.41118999999999772</v>
          </cell>
          <cell r="U4">
            <v>-0.5064700000000002</v>
          </cell>
          <cell r="V4">
            <v>-1.5494800000000026</v>
          </cell>
          <cell r="X4">
            <v>15.107119411764707</v>
          </cell>
          <cell r="Y4">
            <v>13.60647941176471</v>
          </cell>
          <cell r="Z4">
            <v>16.842129411764709</v>
          </cell>
          <cell r="AA4">
            <v>17.253319411764707</v>
          </cell>
          <cell r="AB4">
            <v>17.759789411764707</v>
          </cell>
          <cell r="AC4">
            <v>19.30926941176471</v>
          </cell>
          <cell r="AE4">
            <v>0.25682103000000001</v>
          </cell>
          <cell r="AF4">
            <v>0.23131015000000005</v>
          </cell>
          <cell r="AG4">
            <v>0.28631620000000002</v>
          </cell>
          <cell r="AH4">
            <v>0.29330643000000001</v>
          </cell>
          <cell r="AI4">
            <v>0.30191642000000002</v>
          </cell>
          <cell r="AJ4">
            <v>0.32825758000000005</v>
          </cell>
        </row>
        <row r="5">
          <cell r="B5" t="str">
            <v>048ST</v>
          </cell>
          <cell r="C5">
            <v>59</v>
          </cell>
          <cell r="D5">
            <v>49</v>
          </cell>
          <cell r="E5">
            <v>49</v>
          </cell>
          <cell r="F5">
            <v>49</v>
          </cell>
          <cell r="G5">
            <v>49</v>
          </cell>
          <cell r="H5">
            <v>49</v>
          </cell>
          <cell r="J5">
            <v>0</v>
          </cell>
          <cell r="K5">
            <v>-10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1.6423600000000107</v>
          </cell>
          <cell r="S5">
            <v>-4.2498900000000077</v>
          </cell>
          <cell r="T5">
            <v>-0.62178999999999718</v>
          </cell>
          <cell r="U5">
            <v>-1.0139399999999981</v>
          </cell>
          <cell r="V5">
            <v>-2.0850300000000033</v>
          </cell>
          <cell r="X5">
            <v>52.043329411764716</v>
          </cell>
          <cell r="Y5">
            <v>40.400969411764706</v>
          </cell>
          <cell r="Z5">
            <v>44.650859411764714</v>
          </cell>
          <cell r="AA5">
            <v>45.272649411764711</v>
          </cell>
          <cell r="AB5">
            <v>46.286589411764709</v>
          </cell>
          <cell r="AC5">
            <v>48.371619411764712</v>
          </cell>
          <cell r="AE5">
            <v>0.44170574138791818</v>
          </cell>
          <cell r="AF5">
            <v>0.37469529732678669</v>
          </cell>
          <cell r="AG5">
            <v>0.41411053464266234</v>
          </cell>
          <cell r="AH5">
            <v>0.41987727223131482</v>
          </cell>
          <cell r="AI5">
            <v>0.42928097108565194</v>
          </cell>
          <cell r="AJ5">
            <v>0.4486184015275505</v>
          </cell>
        </row>
        <row r="6">
          <cell r="B6" t="str">
            <v>064SE</v>
          </cell>
          <cell r="C6">
            <v>148</v>
          </cell>
          <cell r="D6">
            <v>128</v>
          </cell>
          <cell r="E6">
            <v>128</v>
          </cell>
          <cell r="F6">
            <v>128</v>
          </cell>
          <cell r="G6">
            <v>128</v>
          </cell>
          <cell r="H6">
            <v>128</v>
          </cell>
          <cell r="J6">
            <v>0</v>
          </cell>
          <cell r="K6">
            <v>-20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0.11350000000000193</v>
          </cell>
          <cell r="S6">
            <v>-8.9992000000000019</v>
          </cell>
          <cell r="T6">
            <v>-3.1289999999999907</v>
          </cell>
          <cell r="U6">
            <v>-0.91660000000000252</v>
          </cell>
          <cell r="V6">
            <v>-4.0879099999999937</v>
          </cell>
          <cell r="X6">
            <v>93.495829411764717</v>
          </cell>
          <cell r="Y6">
            <v>73.382329411764715</v>
          </cell>
          <cell r="Z6">
            <v>82.381529411764717</v>
          </cell>
          <cell r="AA6">
            <v>85.510529411764708</v>
          </cell>
          <cell r="AB6">
            <v>86.42712941176471</v>
          </cell>
          <cell r="AC6">
            <v>90.515039411764704</v>
          </cell>
          <cell r="AE6">
            <v>0.45205605802047788</v>
          </cell>
          <cell r="AF6">
            <v>0.39278954659949628</v>
          </cell>
          <cell r="AG6">
            <v>0.44095906801007567</v>
          </cell>
          <cell r="AH6">
            <v>0.45770749370277081</v>
          </cell>
          <cell r="AI6">
            <v>0.4626137279596978</v>
          </cell>
          <cell r="AJ6">
            <v>0.48449485831234257</v>
          </cell>
        </row>
        <row r="7">
          <cell r="B7" t="str">
            <v>064SER</v>
          </cell>
          <cell r="C7">
            <v>148</v>
          </cell>
          <cell r="D7">
            <v>128</v>
          </cell>
          <cell r="E7">
            <v>128</v>
          </cell>
          <cell r="F7">
            <v>128</v>
          </cell>
          <cell r="G7">
            <v>128</v>
          </cell>
          <cell r="H7">
            <v>128</v>
          </cell>
          <cell r="J7">
            <v>0</v>
          </cell>
          <cell r="K7">
            <v>-20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-4.9103000000000065</v>
          </cell>
          <cell r="S7">
            <v>-4.8378999999999905</v>
          </cell>
          <cell r="T7">
            <v>-4.0116000000000014</v>
          </cell>
          <cell r="U7">
            <v>0.68859999999999388</v>
          </cell>
          <cell r="V7">
            <v>-2.894999999999996</v>
          </cell>
          <cell r="X7">
            <v>82.44382941176471</v>
          </cell>
          <cell r="Y7">
            <v>67.354129411764717</v>
          </cell>
          <cell r="Z7">
            <v>72.192029411764707</v>
          </cell>
          <cell r="AA7">
            <v>76.203629411764709</v>
          </cell>
          <cell r="AB7">
            <v>75.515029411764715</v>
          </cell>
          <cell r="AC7">
            <v>78.410029411764711</v>
          </cell>
          <cell r="AE7">
            <v>0.39861919795221845</v>
          </cell>
          <cell r="AF7">
            <v>0.36052273299748117</v>
          </cell>
          <cell r="AG7">
            <v>0.38641829345088163</v>
          </cell>
          <cell r="AH7">
            <v>0.40789096347607057</v>
          </cell>
          <cell r="AI7">
            <v>0.40420513224181365</v>
          </cell>
          <cell r="AJ7">
            <v>0.41970103904282119</v>
          </cell>
        </row>
        <row r="8">
          <cell r="B8" t="str">
            <v>064SR</v>
          </cell>
          <cell r="C8">
            <v>99</v>
          </cell>
          <cell r="D8">
            <v>79</v>
          </cell>
          <cell r="E8">
            <v>79</v>
          </cell>
          <cell r="F8">
            <v>79</v>
          </cell>
          <cell r="G8">
            <v>79</v>
          </cell>
          <cell r="H8">
            <v>79</v>
          </cell>
          <cell r="J8">
            <v>0</v>
          </cell>
          <cell r="K8">
            <v>-20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-2.1199299999999965</v>
          </cell>
          <cell r="S8">
            <v>-3.6968900000000104</v>
          </cell>
          <cell r="T8">
            <v>-2.3267199999999946</v>
          </cell>
          <cell r="U8">
            <v>5.210000000005266E-3</v>
          </cell>
          <cell r="V8">
            <v>-1.8104399999999998</v>
          </cell>
          <cell r="X8">
            <v>59.258519411764709</v>
          </cell>
          <cell r="Y8">
            <v>41.378449411764706</v>
          </cell>
          <cell r="Z8">
            <v>45.075339411764716</v>
          </cell>
          <cell r="AA8">
            <v>47.402059411764711</v>
          </cell>
          <cell r="AB8">
            <v>47.396849411764705</v>
          </cell>
          <cell r="AC8">
            <v>49.207289411764705</v>
          </cell>
          <cell r="AE8">
            <v>0.37547328736489011</v>
          </cell>
          <cell r="AF8">
            <v>0.30022775928297057</v>
          </cell>
          <cell r="AG8">
            <v>0.32705111822449862</v>
          </cell>
          <cell r="AH8">
            <v>0.34393299615877088</v>
          </cell>
          <cell r="AI8">
            <v>0.34389519419547593</v>
          </cell>
          <cell r="AJ8">
            <v>0.35703112249253094</v>
          </cell>
        </row>
        <row r="9">
          <cell r="B9" t="str">
            <v>064SR1</v>
          </cell>
          <cell r="C9">
            <v>124</v>
          </cell>
          <cell r="D9">
            <v>104</v>
          </cell>
          <cell r="E9">
            <v>104</v>
          </cell>
          <cell r="F9">
            <v>104</v>
          </cell>
          <cell r="G9">
            <v>104</v>
          </cell>
          <cell r="H9">
            <v>104</v>
          </cell>
          <cell r="J9">
            <v>0</v>
          </cell>
          <cell r="K9">
            <v>-20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-6.6410999999999945</v>
          </cell>
          <cell r="S9">
            <v>-2.034000000000006</v>
          </cell>
          <cell r="T9">
            <v>-3.5703400000000016</v>
          </cell>
          <cell r="U9">
            <v>0.60685999999999751</v>
          </cell>
          <cell r="V9">
            <v>-2.5625100000000032</v>
          </cell>
          <cell r="X9">
            <v>72.203629411764709</v>
          </cell>
          <cell r="Y9">
            <v>58.844729411764703</v>
          </cell>
          <cell r="Z9">
            <v>60.878729411764709</v>
          </cell>
          <cell r="AA9">
            <v>64.449069411764711</v>
          </cell>
          <cell r="AB9">
            <v>63.842209411764713</v>
          </cell>
          <cell r="AC9">
            <v>66.404719411764717</v>
          </cell>
          <cell r="AE9">
            <v>0.39493619691119697</v>
          </cell>
          <cell r="AF9">
            <v>0.36140187861271678</v>
          </cell>
          <cell r="AG9">
            <v>0.3738939306358382</v>
          </cell>
          <cell r="AH9">
            <v>0.39582159682080931</v>
          </cell>
          <cell r="AI9">
            <v>0.39209449421965326</v>
          </cell>
          <cell r="AJ9">
            <v>0.40783245303468219</v>
          </cell>
        </row>
        <row r="10">
          <cell r="B10" t="str">
            <v>064ST</v>
          </cell>
          <cell r="C10">
            <v>99</v>
          </cell>
          <cell r="D10">
            <v>79</v>
          </cell>
          <cell r="E10">
            <v>79</v>
          </cell>
          <cell r="F10">
            <v>79</v>
          </cell>
          <cell r="G10">
            <v>79</v>
          </cell>
          <cell r="H10">
            <v>79</v>
          </cell>
          <cell r="J10">
            <v>0</v>
          </cell>
          <cell r="K10">
            <v>-20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3.0012799999999942</v>
          </cell>
          <cell r="S10">
            <v>-6.4713100000000026</v>
          </cell>
          <cell r="T10">
            <v>-0.82237999999999545</v>
          </cell>
          <cell r="U10">
            <v>-1.0129299999999972</v>
          </cell>
          <cell r="V10">
            <v>-3.0989500000000021</v>
          </cell>
          <cell r="X10">
            <v>70.390709411764703</v>
          </cell>
          <cell r="Y10">
            <v>47.389429411764709</v>
          </cell>
          <cell r="Z10">
            <v>53.860739411764712</v>
          </cell>
          <cell r="AA10">
            <v>54.683119411764707</v>
          </cell>
          <cell r="AB10">
            <v>55.696049411764704</v>
          </cell>
          <cell r="AC10">
            <v>58.794999411764707</v>
          </cell>
          <cell r="AE10">
            <v>0.44600896757361164</v>
          </cell>
          <cell r="AF10">
            <v>0.34384135723431503</v>
          </cell>
          <cell r="AG10">
            <v>0.39079495091762706</v>
          </cell>
          <cell r="AH10">
            <v>0.39676185659411017</v>
          </cell>
          <cell r="AI10">
            <v>0.40411132735808797</v>
          </cell>
          <cell r="AJ10">
            <v>0.42659623986342299</v>
          </cell>
        </row>
        <row r="11">
          <cell r="B11" t="str">
            <v>096SE</v>
          </cell>
          <cell r="C11">
            <v>247</v>
          </cell>
          <cell r="D11">
            <v>237</v>
          </cell>
          <cell r="E11">
            <v>237</v>
          </cell>
          <cell r="F11">
            <v>237</v>
          </cell>
          <cell r="G11">
            <v>237</v>
          </cell>
          <cell r="H11">
            <v>237</v>
          </cell>
          <cell r="J11">
            <v>0</v>
          </cell>
          <cell r="K11">
            <v>-10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1.676400000000001</v>
          </cell>
          <cell r="S11">
            <v>-12.457599999999985</v>
          </cell>
          <cell r="T11">
            <v>-3.5903999999999883</v>
          </cell>
          <cell r="U11">
            <v>-1.6128000000000213</v>
          </cell>
          <cell r="V11">
            <v>-5.6482000000000028</v>
          </cell>
          <cell r="X11">
            <v>144.53712941176474</v>
          </cell>
          <cell r="Y11">
            <v>132.86072941176474</v>
          </cell>
          <cell r="Z11">
            <v>145.31832941176469</v>
          </cell>
          <cell r="AA11">
            <v>148.90872941176468</v>
          </cell>
          <cell r="AB11">
            <v>150.52152941176473</v>
          </cell>
          <cell r="AC11">
            <v>156.16972941176471</v>
          </cell>
          <cell r="AE11">
            <v>0.47261611848432405</v>
          </cell>
          <cell r="AF11">
            <v>0.44912157486577858</v>
          </cell>
          <cell r="AG11">
            <v>0.49123316762775898</v>
          </cell>
          <cell r="AH11">
            <v>0.50337013322728175</v>
          </cell>
          <cell r="AI11">
            <v>0.5088220322131638</v>
          </cell>
          <cell r="AJ11">
            <v>0.52791517200238613</v>
          </cell>
        </row>
        <row r="12">
          <cell r="B12" t="str">
            <v>096SR</v>
          </cell>
          <cell r="C12">
            <v>247</v>
          </cell>
          <cell r="D12">
            <v>237</v>
          </cell>
          <cell r="E12">
            <v>237</v>
          </cell>
          <cell r="F12">
            <v>237</v>
          </cell>
          <cell r="G12">
            <v>237</v>
          </cell>
          <cell r="H12">
            <v>237</v>
          </cell>
          <cell r="J12">
            <v>0</v>
          </cell>
          <cell r="K12">
            <v>-10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-7.7010999999999967</v>
          </cell>
          <cell r="S12">
            <v>-3.8823999999999899</v>
          </cell>
          <cell r="T12">
            <v>-4.7337000000000273</v>
          </cell>
          <cell r="U12">
            <v>0.60950000000002547</v>
          </cell>
          <cell r="V12">
            <v>-3.4678000000000111</v>
          </cell>
          <cell r="X12">
            <v>145.9211294117647</v>
          </cell>
          <cell r="Y12">
            <v>143.62222941176469</v>
          </cell>
          <cell r="Z12">
            <v>147.50462941176471</v>
          </cell>
          <cell r="AA12">
            <v>152.23832941176471</v>
          </cell>
          <cell r="AB12">
            <v>151.62882941176468</v>
          </cell>
          <cell r="AC12">
            <v>155.0966294117647</v>
          </cell>
          <cell r="AE12">
            <v>0.47714160415464513</v>
          </cell>
          <cell r="AF12">
            <v>0.48549968184529724</v>
          </cell>
          <cell r="AG12">
            <v>0.4986237224100219</v>
          </cell>
          <cell r="AH12">
            <v>0.51462549214555575</v>
          </cell>
          <cell r="AI12">
            <v>0.51256514217538274</v>
          </cell>
          <cell r="AJ12">
            <v>0.52428767150526945</v>
          </cell>
        </row>
        <row r="13">
          <cell r="B13" t="str">
            <v>128SE</v>
          </cell>
          <cell r="C13">
            <v>347</v>
          </cell>
          <cell r="D13">
            <v>297</v>
          </cell>
          <cell r="E13">
            <v>297</v>
          </cell>
          <cell r="F13">
            <v>297</v>
          </cell>
          <cell r="G13">
            <v>297</v>
          </cell>
          <cell r="H13">
            <v>297</v>
          </cell>
          <cell r="J13">
            <v>0</v>
          </cell>
          <cell r="K13">
            <v>-50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2.3389999999999986</v>
          </cell>
          <cell r="S13">
            <v>-20.0702</v>
          </cell>
          <cell r="T13">
            <v>-6.2480999999999938</v>
          </cell>
          <cell r="U13">
            <v>-1.7452999999999861</v>
          </cell>
          <cell r="V13">
            <v>-8.2436000000000149</v>
          </cell>
          <cell r="X13">
            <v>179.66962941176473</v>
          </cell>
          <cell r="Y13">
            <v>127.33062941176472</v>
          </cell>
          <cell r="Z13">
            <v>147.40082941176473</v>
          </cell>
          <cell r="AA13">
            <v>153.6489294117647</v>
          </cell>
          <cell r="AB13">
            <v>155.39422941176468</v>
          </cell>
          <cell r="AC13">
            <v>163.6378294117647</v>
          </cell>
          <cell r="AE13">
            <v>0.44272846789389775</v>
          </cell>
          <cell r="AF13">
            <v>0.35784769383369158</v>
          </cell>
          <cell r="AG13">
            <v>0.41425262026781295</v>
          </cell>
          <cell r="AH13">
            <v>0.43181216730038025</v>
          </cell>
          <cell r="AI13">
            <v>0.43671712679781777</v>
          </cell>
          <cell r="AJ13">
            <v>0.45988479087452472</v>
          </cell>
        </row>
        <row r="14">
          <cell r="B14" t="str">
            <v>128SER</v>
          </cell>
          <cell r="C14">
            <v>347</v>
          </cell>
          <cell r="D14">
            <v>297</v>
          </cell>
          <cell r="E14">
            <v>297</v>
          </cell>
          <cell r="F14">
            <v>297</v>
          </cell>
          <cell r="G14">
            <v>297</v>
          </cell>
          <cell r="H14">
            <v>297</v>
          </cell>
          <cell r="J14">
            <v>0</v>
          </cell>
          <cell r="K14">
            <v>-50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-9.9921999999999969</v>
          </cell>
          <cell r="S14">
            <v>-9.4440000000000168</v>
          </cell>
          <cell r="T14">
            <v>-8.0030999999999892</v>
          </cell>
          <cell r="U14">
            <v>1.4240999999999815</v>
          </cell>
          <cell r="V14">
            <v>-5.8067999999999813</v>
          </cell>
          <cell r="X14">
            <v>157.88662941176472</v>
          </cell>
          <cell r="Y14">
            <v>117.8788294117647</v>
          </cell>
          <cell r="Z14">
            <v>127.32282941176472</v>
          </cell>
          <cell r="AA14">
            <v>135.32592941176472</v>
          </cell>
          <cell r="AB14">
            <v>133.90182941176471</v>
          </cell>
          <cell r="AC14">
            <v>139.70862941176472</v>
          </cell>
          <cell r="AE14">
            <v>0.38905242788809974</v>
          </cell>
          <cell r="AF14">
            <v>0.33128452636799471</v>
          </cell>
          <cell r="AG14">
            <v>0.35782577285501738</v>
          </cell>
          <cell r="AH14">
            <v>0.38031754008927099</v>
          </cell>
          <cell r="AI14">
            <v>0.37631527525210778</v>
          </cell>
          <cell r="AJ14">
            <v>0.39263460076045631</v>
          </cell>
        </row>
        <row r="15">
          <cell r="B15" t="str">
            <v>128SR</v>
          </cell>
          <cell r="C15">
            <v>347</v>
          </cell>
          <cell r="D15">
            <v>248</v>
          </cell>
          <cell r="E15">
            <v>248</v>
          </cell>
          <cell r="F15">
            <v>248</v>
          </cell>
          <cell r="G15">
            <v>248</v>
          </cell>
          <cell r="H15">
            <v>248</v>
          </cell>
          <cell r="J15">
            <v>0</v>
          </cell>
          <cell r="K15">
            <v>-99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-9.1460999999999899</v>
          </cell>
          <cell r="S15">
            <v>-8.9662999999999897</v>
          </cell>
          <cell r="T15">
            <v>-7.45150000000001</v>
          </cell>
          <cell r="U15">
            <v>1.2762000000000171</v>
          </cell>
          <cell r="V15">
            <v>-5.3681000000000267</v>
          </cell>
          <cell r="X15">
            <v>174.78542941176471</v>
          </cell>
          <cell r="Y15">
            <v>84.931529411764714</v>
          </cell>
          <cell r="Z15">
            <v>93.897829411764704</v>
          </cell>
          <cell r="AA15">
            <v>101.34932941176471</v>
          </cell>
          <cell r="AB15">
            <v>100.0731294117647</v>
          </cell>
          <cell r="AC15">
            <v>105.44122941176472</v>
          </cell>
          <cell r="AE15">
            <v>0.43069318741846646</v>
          </cell>
          <cell r="AF15">
            <v>0.27680904907975462</v>
          </cell>
          <cell r="AG15">
            <v>0.30603203604294477</v>
          </cell>
          <cell r="AH15">
            <v>0.33031798312883437</v>
          </cell>
          <cell r="AI15">
            <v>0.32615858895705518</v>
          </cell>
          <cell r="AJ15">
            <v>0.3436543136503068</v>
          </cell>
        </row>
        <row r="16">
          <cell r="B16" t="str">
            <v>128ST</v>
          </cell>
          <cell r="C16">
            <v>298</v>
          </cell>
          <cell r="D16">
            <v>248</v>
          </cell>
          <cell r="E16">
            <v>248</v>
          </cell>
          <cell r="F16">
            <v>248</v>
          </cell>
          <cell r="G16">
            <v>248</v>
          </cell>
          <cell r="H16">
            <v>248</v>
          </cell>
          <cell r="J16">
            <v>0</v>
          </cell>
          <cell r="K16">
            <v>-50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0.89140000000000441</v>
          </cell>
          <cell r="S16">
            <v>-16.71720000000002</v>
          </cell>
          <cell r="T16">
            <v>-5.5760999999999967</v>
          </cell>
          <cell r="U16">
            <v>-1.1049999999999898</v>
          </cell>
          <cell r="V16">
            <v>-7.8008000000000095</v>
          </cell>
          <cell r="X16">
            <v>155.04002941176469</v>
          </cell>
          <cell r="Y16">
            <v>104.1486294117647</v>
          </cell>
          <cell r="Z16">
            <v>120.86582941176472</v>
          </cell>
          <cell r="AA16">
            <v>126.44192941176472</v>
          </cell>
          <cell r="AB16">
            <v>127.54692941176471</v>
          </cell>
          <cell r="AC16">
            <v>135.3477294117647</v>
          </cell>
          <cell r="AE16">
            <v>0.43450057698648198</v>
          </cell>
          <cell r="AF16">
            <v>0.33944146855828222</v>
          </cell>
          <cell r="AG16">
            <v>0.39392620782208593</v>
          </cell>
          <cell r="AH16">
            <v>0.41209984662576693</v>
          </cell>
          <cell r="AI16">
            <v>0.41570126533742335</v>
          </cell>
          <cell r="AJ16">
            <v>0.4411256518404908</v>
          </cell>
        </row>
        <row r="17">
          <cell r="B17" t="str">
            <v>192SE</v>
          </cell>
          <cell r="C17">
            <v>546</v>
          </cell>
          <cell r="D17">
            <v>466</v>
          </cell>
          <cell r="E17">
            <v>466</v>
          </cell>
          <cell r="F17">
            <v>466</v>
          </cell>
          <cell r="G17">
            <v>466</v>
          </cell>
          <cell r="H17">
            <v>466</v>
          </cell>
          <cell r="J17">
            <v>0</v>
          </cell>
          <cell r="K17">
            <v>-80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2.4524000000000115</v>
          </cell>
          <cell r="S17">
            <v>-29.069399999999973</v>
          </cell>
          <cell r="T17">
            <v>-9.3772000000000162</v>
          </cell>
          <cell r="U17">
            <v>-2.6618000000000279</v>
          </cell>
          <cell r="V17">
            <v>-12.331500000000005</v>
          </cell>
          <cell r="X17">
            <v>265.34182941176471</v>
          </cell>
          <cell r="Y17">
            <v>182.8894294117647</v>
          </cell>
          <cell r="Z17">
            <v>211.95882941176467</v>
          </cell>
          <cell r="AA17">
            <v>221.33602941176468</v>
          </cell>
          <cell r="AB17">
            <v>223.99782941176471</v>
          </cell>
          <cell r="AC17">
            <v>236.32932941176472</v>
          </cell>
          <cell r="AE17">
            <v>0.43870950204240416</v>
          </cell>
          <cell r="AF17">
            <v>0.34847795337368298</v>
          </cell>
          <cell r="AG17">
            <v>0.40386685720690418</v>
          </cell>
          <cell r="AH17">
            <v>0.42173419636852716</v>
          </cell>
          <cell r="AI17">
            <v>0.4268059964133602</v>
          </cell>
          <cell r="AJ17">
            <v>0.45030246581483968</v>
          </cell>
        </row>
        <row r="18">
          <cell r="B18" t="str">
            <v>256SE</v>
          </cell>
          <cell r="C18">
            <v>745</v>
          </cell>
          <cell r="D18">
            <v>635</v>
          </cell>
          <cell r="E18">
            <v>635</v>
          </cell>
          <cell r="F18">
            <v>635</v>
          </cell>
          <cell r="G18">
            <v>635</v>
          </cell>
          <cell r="H18">
            <v>635</v>
          </cell>
          <cell r="J18">
            <v>0</v>
          </cell>
          <cell r="K18">
            <v>-110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4.6778999999999655</v>
          </cell>
          <cell r="S18">
            <v>-40.1404</v>
          </cell>
          <cell r="T18">
            <v>-12.496199999999988</v>
          </cell>
          <cell r="U18">
            <v>-3.4907000000000039</v>
          </cell>
          <cell r="V18">
            <v>-16.486999999999966</v>
          </cell>
          <cell r="X18">
            <v>351.51562941176468</v>
          </cell>
          <cell r="Y18">
            <v>236.83772941176471</v>
          </cell>
          <cell r="Z18">
            <v>276.97812941176471</v>
          </cell>
          <cell r="AA18">
            <v>289.4743294117647</v>
          </cell>
          <cell r="AB18">
            <v>292.9650294117647</v>
          </cell>
          <cell r="AC18">
            <v>309.45202941176467</v>
          </cell>
          <cell r="AE18">
            <v>0.43730447859495053</v>
          </cell>
          <cell r="AF18">
            <v>0.34135153878762187</v>
          </cell>
          <cell r="AG18">
            <v>0.39920544298431537</v>
          </cell>
          <cell r="AH18">
            <v>0.41721607460788468</v>
          </cell>
          <cell r="AI18">
            <v>0.42224718100890207</v>
          </cell>
          <cell r="AJ18">
            <v>0.44600970750317925</v>
          </cell>
        </row>
        <row r="19">
          <cell r="B19" t="str">
            <v>256SR</v>
          </cell>
          <cell r="C19">
            <v>745</v>
          </cell>
          <cell r="D19">
            <v>635</v>
          </cell>
          <cell r="E19">
            <v>635</v>
          </cell>
          <cell r="F19">
            <v>635</v>
          </cell>
          <cell r="G19">
            <v>635</v>
          </cell>
          <cell r="H19">
            <v>635</v>
          </cell>
          <cell r="J19">
            <v>0</v>
          </cell>
          <cell r="K19">
            <v>-110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-18.29219999999998</v>
          </cell>
          <cell r="S19">
            <v>-17.932599999999979</v>
          </cell>
          <cell r="T19">
            <v>-14.90300000000002</v>
          </cell>
          <cell r="U19">
            <v>2.5524000000000342</v>
          </cell>
          <cell r="V19">
            <v>-10.736200000000053</v>
          </cell>
          <cell r="X19">
            <v>341.74732941176472</v>
          </cell>
          <cell r="Y19">
            <v>250.0395294117647</v>
          </cell>
          <cell r="Z19">
            <v>267.97212941176468</v>
          </cell>
          <cell r="AA19">
            <v>282.8751294117647</v>
          </cell>
          <cell r="AB19">
            <v>280.32272941176467</v>
          </cell>
          <cell r="AC19">
            <v>291.05892941176472</v>
          </cell>
          <cell r="AE19">
            <v>0.42515218441273328</v>
          </cell>
          <cell r="AF19">
            <v>0.36037914370495971</v>
          </cell>
          <cell r="AG19">
            <v>0.38622519711742259</v>
          </cell>
          <cell r="AH19">
            <v>0.40770472233997451</v>
          </cell>
          <cell r="AI19">
            <v>0.40402597710894439</v>
          </cell>
          <cell r="AJ19">
            <v>0.41949994065281898</v>
          </cell>
        </row>
        <row r="20">
          <cell r="B20" t="str">
            <v>384SE</v>
          </cell>
          <cell r="C20">
            <v>1144</v>
          </cell>
          <cell r="D20">
            <v>973</v>
          </cell>
          <cell r="E20">
            <v>973</v>
          </cell>
          <cell r="F20">
            <v>973</v>
          </cell>
          <cell r="G20">
            <v>973</v>
          </cell>
          <cell r="H20">
            <v>973</v>
          </cell>
          <cell r="J20">
            <v>0</v>
          </cell>
          <cell r="K20">
            <v>-171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7.0167999999999893</v>
          </cell>
          <cell r="S20">
            <v>-60.210599999999999</v>
          </cell>
          <cell r="T20">
            <v>-18.744199999999978</v>
          </cell>
          <cell r="U20">
            <v>-5.2361000000000786</v>
          </cell>
          <cell r="V20">
            <v>-24.730599999999981</v>
          </cell>
          <cell r="X20">
            <v>524.36162941176474</v>
          </cell>
          <cell r="Y20">
            <v>346.34482941176469</v>
          </cell>
          <cell r="Z20">
            <v>406.55542941176469</v>
          </cell>
          <cell r="AA20">
            <v>425.29962941176467</v>
          </cell>
          <cell r="AB20">
            <v>430.53572941176475</v>
          </cell>
          <cell r="AC20">
            <v>455.26632941176473</v>
          </cell>
          <cell r="AE20">
            <v>0.43594227797339596</v>
          </cell>
          <cell r="AF20">
            <v>0.33566285274499746</v>
          </cell>
          <cell r="AG20">
            <v>0.394016435779032</v>
          </cell>
          <cell r="AH20">
            <v>0.41218252665184424</v>
          </cell>
          <cell r="AI20">
            <v>0.41725713471295828</v>
          </cell>
          <cell r="AJ20">
            <v>0.44122499287383848</v>
          </cell>
        </row>
        <row r="21">
          <cell r="B21" t="str">
            <v>384SR</v>
          </cell>
          <cell r="C21">
            <v>1144</v>
          </cell>
          <cell r="D21">
            <v>973</v>
          </cell>
          <cell r="E21">
            <v>973</v>
          </cell>
          <cell r="F21">
            <v>973</v>
          </cell>
          <cell r="G21">
            <v>973</v>
          </cell>
          <cell r="H21">
            <v>973</v>
          </cell>
          <cell r="J21">
            <v>0</v>
          </cell>
          <cell r="K21">
            <v>-171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-27.438099999999963</v>
          </cell>
          <cell r="S21">
            <v>-26.899000000000001</v>
          </cell>
          <cell r="T21">
            <v>-22.354600000000005</v>
          </cell>
          <cell r="U21">
            <v>3.8288000000000011</v>
          </cell>
          <cell r="V21">
            <v>-16.104299999999967</v>
          </cell>
          <cell r="X21">
            <v>509.70932941176471</v>
          </cell>
          <cell r="Y21">
            <v>366.14742941176468</v>
          </cell>
          <cell r="Z21">
            <v>393.04642941176468</v>
          </cell>
          <cell r="AA21">
            <v>415.40102941176468</v>
          </cell>
          <cell r="AB21">
            <v>411.57222941176468</v>
          </cell>
          <cell r="AC21">
            <v>427.67652941176465</v>
          </cell>
          <cell r="AE21">
            <v>0.42376069053208143</v>
          </cell>
          <cell r="AF21">
            <v>0.35485470041616785</v>
          </cell>
          <cell r="AG21">
            <v>0.38092408072515821</v>
          </cell>
          <cell r="AH21">
            <v>0.40258921954278548</v>
          </cell>
          <cell r="AI21">
            <v>0.39887850749672199</v>
          </cell>
          <cell r="AJ21">
            <v>0.41448611823727266</v>
          </cell>
        </row>
        <row r="22">
          <cell r="B22" t="str">
            <v>0 - MON</v>
          </cell>
          <cell r="C22">
            <v>125</v>
          </cell>
          <cell r="D22">
            <v>125</v>
          </cell>
          <cell r="E22">
            <v>125</v>
          </cell>
          <cell r="F22">
            <v>125</v>
          </cell>
          <cell r="G22">
            <v>125</v>
          </cell>
          <cell r="H22">
            <v>125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125</v>
          </cell>
          <cell r="Y22">
            <v>125</v>
          </cell>
          <cell r="Z22">
            <v>125</v>
          </cell>
          <cell r="AA22">
            <v>125</v>
          </cell>
          <cell r="AB22">
            <v>125</v>
          </cell>
          <cell r="AC22">
            <v>125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</row>
        <row r="23">
          <cell r="B23" t="str">
            <v>15LS</v>
          </cell>
          <cell r="C23">
            <v>255</v>
          </cell>
          <cell r="D23">
            <v>255</v>
          </cell>
          <cell r="E23">
            <v>255</v>
          </cell>
          <cell r="F23">
            <v>255</v>
          </cell>
          <cell r="G23">
            <v>255</v>
          </cell>
          <cell r="H23">
            <v>255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5.4907000000000039</v>
          </cell>
          <cell r="S23">
            <v>-8.4994000000000085</v>
          </cell>
          <cell r="T23">
            <v>-1.002900000000011</v>
          </cell>
          <cell r="U23">
            <v>-1.5043000000000006</v>
          </cell>
          <cell r="V23">
            <v>0</v>
          </cell>
          <cell r="X23">
            <v>106.57079999999999</v>
          </cell>
          <cell r="Y23">
            <v>101.08009999999999</v>
          </cell>
          <cell r="Z23">
            <v>109.5795</v>
          </cell>
          <cell r="AA23">
            <v>110.58240000000001</v>
          </cell>
          <cell r="AB23">
            <v>112.08670000000001</v>
          </cell>
          <cell r="AC23">
            <v>112.08670000000001</v>
          </cell>
          <cell r="AE23">
            <v>0.41792470588235292</v>
          </cell>
          <cell r="AF23">
            <v>0.3963925490196078</v>
          </cell>
          <cell r="AG23">
            <v>0.42972352941176467</v>
          </cell>
          <cell r="AH23">
            <v>0.43365647058823531</v>
          </cell>
          <cell r="AI23">
            <v>0.43955568627450986</v>
          </cell>
          <cell r="AJ23">
            <v>0.43955568627450986</v>
          </cell>
        </row>
        <row r="24">
          <cell r="B24" t="str">
            <v>15T</v>
          </cell>
          <cell r="C24">
            <v>384</v>
          </cell>
          <cell r="D24">
            <v>384</v>
          </cell>
          <cell r="E24">
            <v>384</v>
          </cell>
          <cell r="F24">
            <v>384</v>
          </cell>
          <cell r="G24">
            <v>384</v>
          </cell>
          <cell r="H24">
            <v>384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-7.120599999999996</v>
          </cell>
          <cell r="S24">
            <v>-9.0199999999981628E-2</v>
          </cell>
          <cell r="T24">
            <v>0</v>
          </cell>
          <cell r="U24">
            <v>0</v>
          </cell>
          <cell r="V24">
            <v>0</v>
          </cell>
          <cell r="X24">
            <v>140.73660000000001</v>
          </cell>
          <cell r="Y24">
            <v>147.85720000000001</v>
          </cell>
          <cell r="Z24">
            <v>147.94739999999999</v>
          </cell>
          <cell r="AA24">
            <v>147.94739999999999</v>
          </cell>
          <cell r="AB24">
            <v>147.94739999999999</v>
          </cell>
          <cell r="AC24">
            <v>147.94739999999999</v>
          </cell>
          <cell r="AE24">
            <v>0.36650156250000004</v>
          </cell>
          <cell r="AF24">
            <v>0.38504479166666666</v>
          </cell>
          <cell r="AG24">
            <v>0.38527968749999997</v>
          </cell>
          <cell r="AH24">
            <v>0.38527968749999997</v>
          </cell>
          <cell r="AI24">
            <v>0.38527968749999997</v>
          </cell>
          <cell r="AJ24">
            <v>0.38527968749999997</v>
          </cell>
        </row>
        <row r="25">
          <cell r="B25" t="str">
            <v>17.1PH</v>
          </cell>
          <cell r="C25">
            <v>400</v>
          </cell>
          <cell r="D25">
            <v>400</v>
          </cell>
          <cell r="E25">
            <v>380</v>
          </cell>
          <cell r="F25">
            <v>380</v>
          </cell>
          <cell r="G25">
            <v>380</v>
          </cell>
          <cell r="H25">
            <v>380</v>
          </cell>
          <cell r="J25">
            <v>0</v>
          </cell>
          <cell r="K25">
            <v>0</v>
          </cell>
          <cell r="L25">
            <v>-20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-2.9916999999999803</v>
          </cell>
          <cell r="S25">
            <v>-18.349999999999994</v>
          </cell>
          <cell r="T25">
            <v>-7.1206999999999994</v>
          </cell>
          <cell r="U25">
            <v>-2.9686000000000092</v>
          </cell>
          <cell r="V25">
            <v>-7.1906999999999925</v>
          </cell>
          <cell r="X25">
            <v>143.47820000000002</v>
          </cell>
          <cell r="Y25">
            <v>146.4699</v>
          </cell>
          <cell r="Z25">
            <v>144.81989999999999</v>
          </cell>
          <cell r="AA25">
            <v>151.94059999999999</v>
          </cell>
          <cell r="AB25">
            <v>154.9092</v>
          </cell>
          <cell r="AC25">
            <v>162.09989999999999</v>
          </cell>
          <cell r="AE25">
            <v>0.35869550000000006</v>
          </cell>
          <cell r="AF25">
            <v>0.36617474999999999</v>
          </cell>
          <cell r="AG25">
            <v>0.38110499999999997</v>
          </cell>
          <cell r="AH25">
            <v>0.3998436842105263</v>
          </cell>
          <cell r="AI25">
            <v>0.40765578947368419</v>
          </cell>
          <cell r="AJ25">
            <v>0.4265786842105263</v>
          </cell>
        </row>
        <row r="26">
          <cell r="B26" t="str">
            <v>17.2MS</v>
          </cell>
          <cell r="C26">
            <v>539</v>
          </cell>
          <cell r="D26">
            <v>539</v>
          </cell>
          <cell r="E26">
            <v>539</v>
          </cell>
          <cell r="F26">
            <v>539</v>
          </cell>
          <cell r="G26">
            <v>539</v>
          </cell>
          <cell r="H26">
            <v>539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5.1750000000000114</v>
          </cell>
          <cell r="S26">
            <v>-14.973299999999995</v>
          </cell>
          <cell r="T26">
            <v>0</v>
          </cell>
          <cell r="U26">
            <v>-11.40300000000002</v>
          </cell>
          <cell r="V26">
            <v>0</v>
          </cell>
          <cell r="X26">
            <v>161.76920000000001</v>
          </cell>
          <cell r="Y26">
            <v>156.5942</v>
          </cell>
          <cell r="Z26">
            <v>171.5675</v>
          </cell>
          <cell r="AA26">
            <v>171.5675</v>
          </cell>
          <cell r="AB26">
            <v>182.97050000000002</v>
          </cell>
          <cell r="AC26">
            <v>182.97050000000002</v>
          </cell>
          <cell r="AE26">
            <v>0.3001283858998145</v>
          </cell>
          <cell r="AF26">
            <v>0.29052727272727275</v>
          </cell>
          <cell r="AG26">
            <v>0.31830705009276439</v>
          </cell>
          <cell r="AH26">
            <v>0.31830705009276439</v>
          </cell>
          <cell r="AI26">
            <v>0.33946289424860854</v>
          </cell>
          <cell r="AJ26">
            <v>0.33946289424860854</v>
          </cell>
        </row>
        <row r="27">
          <cell r="B27" t="str">
            <v>17.3HS</v>
          </cell>
          <cell r="C27">
            <v>628</v>
          </cell>
          <cell r="D27">
            <v>588</v>
          </cell>
          <cell r="E27">
            <v>539</v>
          </cell>
          <cell r="F27">
            <v>539</v>
          </cell>
          <cell r="G27">
            <v>539</v>
          </cell>
          <cell r="H27">
            <v>539</v>
          </cell>
          <cell r="J27">
            <v>0</v>
          </cell>
          <cell r="K27">
            <v>-40</v>
          </cell>
          <cell r="L27">
            <v>-49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6.1277000000000044</v>
          </cell>
          <cell r="S27">
            <v>-15.925999999999988</v>
          </cell>
          <cell r="T27">
            <v>0</v>
          </cell>
          <cell r="U27">
            <v>-0.92270000000002028</v>
          </cell>
          <cell r="V27">
            <v>-0.85249999999996362</v>
          </cell>
          <cell r="X27">
            <v>250.76920000000001</v>
          </cell>
          <cell r="Y27">
            <v>204.64150000000001</v>
          </cell>
          <cell r="Z27">
            <v>171.5675</v>
          </cell>
          <cell r="AA27">
            <v>171.5675</v>
          </cell>
          <cell r="AB27">
            <v>172.49020000000002</v>
          </cell>
          <cell r="AC27">
            <v>173.34269999999998</v>
          </cell>
          <cell r="AE27">
            <v>0.39931401273885353</v>
          </cell>
          <cell r="AF27">
            <v>0.34802976190476193</v>
          </cell>
          <cell r="AG27">
            <v>0.31830705009276439</v>
          </cell>
          <cell r="AH27">
            <v>0.31830705009276439</v>
          </cell>
          <cell r="AI27">
            <v>0.32001892393320969</v>
          </cell>
          <cell r="AJ27">
            <v>0.32160055658627085</v>
          </cell>
        </row>
        <row r="28">
          <cell r="B28" t="str">
            <v>19HS</v>
          </cell>
          <cell r="C28">
            <v>687</v>
          </cell>
          <cell r="D28">
            <v>638</v>
          </cell>
          <cell r="E28">
            <v>618</v>
          </cell>
          <cell r="F28">
            <v>598</v>
          </cell>
          <cell r="G28">
            <v>598</v>
          </cell>
          <cell r="H28">
            <v>598</v>
          </cell>
          <cell r="J28">
            <v>0</v>
          </cell>
          <cell r="K28">
            <v>-49</v>
          </cell>
          <cell r="L28">
            <v>-20</v>
          </cell>
          <cell r="M28">
            <v>-20</v>
          </cell>
          <cell r="N28">
            <v>0</v>
          </cell>
          <cell r="O28">
            <v>0</v>
          </cell>
          <cell r="Q28">
            <v>0</v>
          </cell>
          <cell r="R28">
            <v>-11.202400000000011</v>
          </cell>
          <cell r="S28">
            <v>-19.315799999999967</v>
          </cell>
          <cell r="T28">
            <v>-13.218200000000024</v>
          </cell>
          <cell r="U28">
            <v>-6.1177000000000135</v>
          </cell>
          <cell r="V28">
            <v>-4.0618000000000052</v>
          </cell>
          <cell r="X28">
            <v>245.5034</v>
          </cell>
          <cell r="Y28">
            <v>207.70580000000001</v>
          </cell>
          <cell r="Z28">
            <v>207.02159999999998</v>
          </cell>
          <cell r="AA28">
            <v>200.2398</v>
          </cell>
          <cell r="AB28">
            <v>206.35750000000002</v>
          </cell>
          <cell r="AC28">
            <v>210.41930000000002</v>
          </cell>
          <cell r="AE28">
            <v>0.35735574963609901</v>
          </cell>
          <cell r="AF28">
            <v>0.32555768025078374</v>
          </cell>
          <cell r="AG28">
            <v>0.33498640776699024</v>
          </cell>
          <cell r="AH28">
            <v>0.33484916387959868</v>
          </cell>
          <cell r="AI28">
            <v>0.34507943143812714</v>
          </cell>
          <cell r="AJ28">
            <v>0.35187173913043479</v>
          </cell>
        </row>
        <row r="29">
          <cell r="B29" t="str">
            <v>21HS</v>
          </cell>
          <cell r="C29">
            <v>1216</v>
          </cell>
          <cell r="D29">
            <v>1137</v>
          </cell>
          <cell r="E29">
            <v>1117</v>
          </cell>
          <cell r="F29">
            <v>1117</v>
          </cell>
          <cell r="G29">
            <v>1117</v>
          </cell>
          <cell r="H29">
            <v>1117</v>
          </cell>
          <cell r="J29">
            <v>0</v>
          </cell>
          <cell r="K29">
            <v>-79</v>
          </cell>
          <cell r="L29">
            <v>-20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-3.0789000000000897</v>
          </cell>
          <cell r="S29">
            <v>-4.5330999999999904</v>
          </cell>
          <cell r="T29">
            <v>0</v>
          </cell>
          <cell r="U29">
            <v>-10.941699999999969</v>
          </cell>
          <cell r="V29">
            <v>-1.183400000000006</v>
          </cell>
          <cell r="X29">
            <v>356.51469999999995</v>
          </cell>
          <cell r="Y29">
            <v>280.59360000000004</v>
          </cell>
          <cell r="Z29">
            <v>265.12670000000003</v>
          </cell>
          <cell r="AA29">
            <v>265.12670000000003</v>
          </cell>
          <cell r="AB29">
            <v>276.0684</v>
          </cell>
          <cell r="AC29">
            <v>277.2518</v>
          </cell>
          <cell r="AE29">
            <v>0.29318643092105257</v>
          </cell>
          <cell r="AF29">
            <v>0.24678416886543539</v>
          </cell>
          <cell r="AG29">
            <v>0.23735604297224711</v>
          </cell>
          <cell r="AH29">
            <v>0.23735604297224711</v>
          </cell>
          <cell r="AI29">
            <v>0.24715165622202329</v>
          </cell>
          <cell r="AJ29">
            <v>0.24821110116383169</v>
          </cell>
        </row>
        <row r="30">
          <cell r="B30" t="str">
            <v>FP14</v>
          </cell>
          <cell r="C30">
            <v>1499</v>
          </cell>
          <cell r="D30">
            <v>1399</v>
          </cell>
          <cell r="E30">
            <v>1399</v>
          </cell>
          <cell r="F30">
            <v>1399</v>
          </cell>
          <cell r="G30">
            <v>1399</v>
          </cell>
          <cell r="H30">
            <v>1399</v>
          </cell>
          <cell r="J30">
            <v>0</v>
          </cell>
          <cell r="K30">
            <v>-100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32.378999999999905</v>
          </cell>
          <cell r="S30">
            <v>-32.378999999999905</v>
          </cell>
          <cell r="T30">
            <v>0</v>
          </cell>
          <cell r="U30">
            <v>-102.29600000000005</v>
          </cell>
          <cell r="V30">
            <v>-17.048999999999978</v>
          </cell>
          <cell r="X30">
            <v>296.52299999999991</v>
          </cell>
          <cell r="Y30">
            <v>164.14400000000001</v>
          </cell>
          <cell r="Z30">
            <v>196.52299999999991</v>
          </cell>
          <cell r="AA30">
            <v>196.52299999999991</v>
          </cell>
          <cell r="AB30">
            <v>298.81899999999996</v>
          </cell>
          <cell r="AC30">
            <v>315.86799999999994</v>
          </cell>
          <cell r="AE30">
            <v>0.19781387591727811</v>
          </cell>
          <cell r="AF30">
            <v>0.11732952108649035</v>
          </cell>
          <cell r="AG30">
            <v>0.14047390993566827</v>
          </cell>
          <cell r="AH30">
            <v>0.14047390993566827</v>
          </cell>
          <cell r="AI30">
            <v>0.21359471050750534</v>
          </cell>
          <cell r="AJ30">
            <v>0.22578127233738379</v>
          </cell>
        </row>
        <row r="31">
          <cell r="B31" t="str">
            <v>043G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-5.3961000000000183</v>
          </cell>
          <cell r="S31">
            <v>-12.473299999999995</v>
          </cell>
          <cell r="T31">
            <v>0</v>
          </cell>
          <cell r="U31">
            <v>0</v>
          </cell>
          <cell r="V31">
            <v>0</v>
          </cell>
          <cell r="X31">
            <v>29.365894117647059</v>
          </cell>
          <cell r="Y31">
            <v>34.761994117647077</v>
          </cell>
          <cell r="Z31">
            <v>47.235294117647072</v>
          </cell>
          <cell r="AA31">
            <v>47.235294117647072</v>
          </cell>
          <cell r="AB31">
            <v>47.235294117647072</v>
          </cell>
          <cell r="AC31">
            <v>47.235294117647072</v>
          </cell>
          <cell r="AE31">
            <v>0.15600631249999999</v>
          </cell>
          <cell r="AF31">
            <v>0.18467309375000007</v>
          </cell>
          <cell r="AG31">
            <v>0.25093750000000004</v>
          </cell>
          <cell r="AH31">
            <v>0.25093750000000004</v>
          </cell>
          <cell r="AI31">
            <v>0.25093750000000004</v>
          </cell>
          <cell r="AJ31">
            <v>0.25093750000000004</v>
          </cell>
        </row>
        <row r="32">
          <cell r="B32" t="str">
            <v>051G</v>
          </cell>
          <cell r="C32">
            <v>20</v>
          </cell>
          <cell r="D32">
            <v>20</v>
          </cell>
          <cell r="E32">
            <v>20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-20</v>
          </cell>
          <cell r="N32">
            <v>0</v>
          </cell>
          <cell r="O32">
            <v>0</v>
          </cell>
          <cell r="Q32">
            <v>0</v>
          </cell>
          <cell r="R32">
            <v>-5</v>
          </cell>
          <cell r="S32">
            <v>-5</v>
          </cell>
          <cell r="T32">
            <v>-4</v>
          </cell>
          <cell r="U32">
            <v>-1</v>
          </cell>
          <cell r="V32">
            <v>0</v>
          </cell>
          <cell r="X32">
            <v>37.235294117647072</v>
          </cell>
          <cell r="Y32">
            <v>42.235294117647072</v>
          </cell>
          <cell r="Z32">
            <v>47.235294117647072</v>
          </cell>
          <cell r="AA32">
            <v>31.235294117647072</v>
          </cell>
          <cell r="AB32">
            <v>32.235294117647072</v>
          </cell>
          <cell r="AC32">
            <v>32.235294117647072</v>
          </cell>
          <cell r="AE32">
            <v>0.17881355932203394</v>
          </cell>
          <cell r="AF32">
            <v>0.20282485875706219</v>
          </cell>
          <cell r="AG32">
            <v>0.22683615819209044</v>
          </cell>
          <cell r="AH32">
            <v>0.16593750000000007</v>
          </cell>
          <cell r="AI32">
            <v>0.17125000000000007</v>
          </cell>
          <cell r="AJ32">
            <v>0.17125000000000007</v>
          </cell>
        </row>
        <row r="33">
          <cell r="B33" t="str">
            <v>064G</v>
          </cell>
          <cell r="C33">
            <v>49</v>
          </cell>
          <cell r="D33">
            <v>49</v>
          </cell>
          <cell r="E33">
            <v>49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-49</v>
          </cell>
          <cell r="N33">
            <v>0</v>
          </cell>
          <cell r="O33">
            <v>0</v>
          </cell>
          <cell r="Q33">
            <v>0</v>
          </cell>
          <cell r="R33">
            <v>-1.1148000000000025</v>
          </cell>
          <cell r="S33">
            <v>-8.9141999999999939</v>
          </cell>
          <cell r="T33">
            <v>-1.002900000000011</v>
          </cell>
          <cell r="U33">
            <v>-0.14329999999998222</v>
          </cell>
          <cell r="V33">
            <v>-0.85960000000000036</v>
          </cell>
          <cell r="X33">
            <v>43.264394117647072</v>
          </cell>
          <cell r="Y33">
            <v>44.379194117647074</v>
          </cell>
          <cell r="Z33">
            <v>53.293394117647068</v>
          </cell>
          <cell r="AA33">
            <v>5.2962941176470792</v>
          </cell>
          <cell r="AB33">
            <v>5.4395941176470615</v>
          </cell>
          <cell r="AC33">
            <v>6.2991941176470618</v>
          </cell>
          <cell r="AE33">
            <v>0.18236912968013891</v>
          </cell>
          <cell r="AF33">
            <v>0.18706826183982153</v>
          </cell>
          <cell r="AG33">
            <v>0.22464361517480785</v>
          </cell>
          <cell r="AH33">
            <v>2.8136562500000108E-2</v>
          </cell>
          <cell r="AI33">
            <v>2.8897843750000013E-2</v>
          </cell>
          <cell r="AJ33">
            <v>3.3464468750000011E-2</v>
          </cell>
        </row>
        <row r="34">
          <cell r="B34" t="str">
            <v>084G</v>
          </cell>
          <cell r="C34">
            <v>98</v>
          </cell>
          <cell r="D34">
            <v>88</v>
          </cell>
          <cell r="E34">
            <v>88</v>
          </cell>
          <cell r="F34">
            <v>68</v>
          </cell>
          <cell r="G34">
            <v>0</v>
          </cell>
          <cell r="H34">
            <v>0</v>
          </cell>
          <cell r="J34">
            <v>0</v>
          </cell>
          <cell r="K34">
            <v>-10</v>
          </cell>
          <cell r="L34">
            <v>0</v>
          </cell>
          <cell r="M34">
            <v>-20</v>
          </cell>
          <cell r="N34">
            <v>-68</v>
          </cell>
          <cell r="O34">
            <v>0</v>
          </cell>
          <cell r="Q34">
            <v>0</v>
          </cell>
          <cell r="R34">
            <v>-3.080299999999994</v>
          </cell>
          <cell r="S34">
            <v>-8.9544999999999959</v>
          </cell>
          <cell r="T34">
            <v>-13.037700000000001</v>
          </cell>
          <cell r="U34">
            <v>0.85960000000000036</v>
          </cell>
          <cell r="V34">
            <v>-0.85960000000000036</v>
          </cell>
          <cell r="X34">
            <v>64.183194117647076</v>
          </cell>
          <cell r="Y34">
            <v>57.26349411764707</v>
          </cell>
          <cell r="Z34">
            <v>66.217994117647066</v>
          </cell>
          <cell r="AA34">
            <v>59.255694117647067</v>
          </cell>
          <cell r="AB34">
            <v>-9.6039058823529331</v>
          </cell>
          <cell r="AC34">
            <v>-8.7443058823529327</v>
          </cell>
          <cell r="AE34">
            <v>0.2242322852445541</v>
          </cell>
          <cell r="AF34">
            <v>0.20729970187393529</v>
          </cell>
          <cell r="AG34">
            <v>0.23971590715502558</v>
          </cell>
          <cell r="AH34">
            <v>0.23125500459136825</v>
          </cell>
          <cell r="AI34">
            <v>-5.1020749999999955E-2</v>
          </cell>
          <cell r="AJ34">
            <v>-4.645412499999995E-2</v>
          </cell>
        </row>
        <row r="35">
          <cell r="B35" t="str">
            <v>10G</v>
          </cell>
          <cell r="C35">
            <v>297</v>
          </cell>
          <cell r="D35">
            <v>196</v>
          </cell>
          <cell r="E35">
            <v>196</v>
          </cell>
          <cell r="F35">
            <v>176</v>
          </cell>
          <cell r="G35">
            <v>108</v>
          </cell>
          <cell r="H35">
            <v>108</v>
          </cell>
          <cell r="J35">
            <v>0</v>
          </cell>
          <cell r="K35">
            <v>-101</v>
          </cell>
          <cell r="L35">
            <v>0</v>
          </cell>
          <cell r="M35">
            <v>-20</v>
          </cell>
          <cell r="N35">
            <v>-68</v>
          </cell>
          <cell r="O35">
            <v>0</v>
          </cell>
          <cell r="Q35">
            <v>0</v>
          </cell>
          <cell r="R35">
            <v>-3.1784000000000106</v>
          </cell>
          <cell r="S35">
            <v>3.1784000000000106</v>
          </cell>
          <cell r="T35">
            <v>-20.05800000000005</v>
          </cell>
          <cell r="U35">
            <v>3.2356000000000336</v>
          </cell>
          <cell r="V35">
            <v>-3.2356000000000336</v>
          </cell>
          <cell r="X35">
            <v>192.98019411764705</v>
          </cell>
          <cell r="Y35">
            <v>95.158594117647056</v>
          </cell>
          <cell r="Z35">
            <v>91.980194117647045</v>
          </cell>
          <cell r="AA35">
            <v>92.038194117647095</v>
          </cell>
          <cell r="AB35">
            <v>20.802594117647061</v>
          </cell>
          <cell r="AC35">
            <v>24.038194117647095</v>
          </cell>
          <cell r="AE35">
            <v>0.39770436416535332</v>
          </cell>
          <cell r="AF35">
            <v>0.24765708818126148</v>
          </cell>
          <cell r="AG35">
            <v>0.23938507348438454</v>
          </cell>
          <cell r="AH35">
            <v>0.25268884043927659</v>
          </cell>
          <cell r="AI35">
            <v>7.0223212867355042E-2</v>
          </cell>
          <cell r="AJ35">
            <v>8.1145611596505282E-2</v>
          </cell>
        </row>
        <row r="36">
          <cell r="B36" t="str">
            <v>11G</v>
          </cell>
          <cell r="C36">
            <v>297</v>
          </cell>
          <cell r="D36">
            <v>197</v>
          </cell>
          <cell r="E36">
            <v>167</v>
          </cell>
          <cell r="F36">
            <v>147</v>
          </cell>
          <cell r="G36">
            <v>79</v>
          </cell>
          <cell r="H36">
            <v>79</v>
          </cell>
          <cell r="J36">
            <v>0</v>
          </cell>
          <cell r="K36">
            <v>-100</v>
          </cell>
          <cell r="L36">
            <v>-30</v>
          </cell>
          <cell r="M36">
            <v>-20</v>
          </cell>
          <cell r="N36">
            <v>-68</v>
          </cell>
          <cell r="O36">
            <v>0</v>
          </cell>
          <cell r="Q36">
            <v>0</v>
          </cell>
          <cell r="R36">
            <v>0</v>
          </cell>
          <cell r="S36">
            <v>-14</v>
          </cell>
          <cell r="T36">
            <v>0</v>
          </cell>
          <cell r="U36">
            <v>-5</v>
          </cell>
          <cell r="V36">
            <v>-5</v>
          </cell>
          <cell r="X36">
            <v>235.23529411764707</v>
          </cell>
          <cell r="Y36">
            <v>135.23529411764707</v>
          </cell>
          <cell r="Z36">
            <v>119.23529411764707</v>
          </cell>
          <cell r="AA36">
            <v>99.235294117647072</v>
          </cell>
          <cell r="AB36">
            <v>36.235294117647072</v>
          </cell>
          <cell r="AC36">
            <v>41.235294117647072</v>
          </cell>
          <cell r="AE36">
            <v>0.48478603467086923</v>
          </cell>
          <cell r="AF36">
            <v>0.35104596121545278</v>
          </cell>
          <cell r="AG36">
            <v>0.33565159794667992</v>
          </cell>
          <cell r="AH36">
            <v>0.29601684506053694</v>
          </cell>
          <cell r="AI36">
            <v>0.13559322033898311</v>
          </cell>
          <cell r="AJ36">
            <v>0.15430332379484926</v>
          </cell>
        </row>
        <row r="37">
          <cell r="B37" t="str">
            <v>14G</v>
          </cell>
          <cell r="C37">
            <v>396</v>
          </cell>
          <cell r="D37">
            <v>396</v>
          </cell>
          <cell r="E37">
            <v>396</v>
          </cell>
          <cell r="F37">
            <v>376</v>
          </cell>
          <cell r="G37">
            <v>308</v>
          </cell>
          <cell r="H37">
            <v>308</v>
          </cell>
          <cell r="J37">
            <v>0</v>
          </cell>
          <cell r="K37">
            <v>0</v>
          </cell>
          <cell r="L37">
            <v>0</v>
          </cell>
          <cell r="M37">
            <v>-20</v>
          </cell>
          <cell r="N37">
            <v>-68</v>
          </cell>
          <cell r="O37">
            <v>0</v>
          </cell>
          <cell r="Q37">
            <v>0</v>
          </cell>
          <cell r="R37">
            <v>0</v>
          </cell>
          <cell r="S37">
            <v>-10</v>
          </cell>
          <cell r="T37">
            <v>-25</v>
          </cell>
          <cell r="U37">
            <v>0</v>
          </cell>
          <cell r="V37">
            <v>-10</v>
          </cell>
          <cell r="X37">
            <v>114.23529411764707</v>
          </cell>
          <cell r="Y37">
            <v>114.23529411764707</v>
          </cell>
          <cell r="Z37">
            <v>124.23529411764707</v>
          </cell>
          <cell r="AA37">
            <v>129.23529411764707</v>
          </cell>
          <cell r="AB37">
            <v>61.235294117647072</v>
          </cell>
          <cell r="AC37">
            <v>71.235294117647072</v>
          </cell>
          <cell r="AE37">
            <v>0.19552960128876362</v>
          </cell>
          <cell r="AF37">
            <v>0.19552960128876362</v>
          </cell>
          <cell r="AG37">
            <v>0.21264599275070481</v>
          </cell>
          <cell r="AH37">
            <v>0.22904503753127609</v>
          </cell>
          <cell r="AI37">
            <v>0.12339971550497869</v>
          </cell>
          <cell r="AJ37">
            <v>0.14355144618302515</v>
          </cell>
        </row>
        <row r="38">
          <cell r="B38" t="str">
            <v>16G</v>
          </cell>
          <cell r="C38">
            <v>396</v>
          </cell>
          <cell r="D38">
            <v>396</v>
          </cell>
          <cell r="E38">
            <v>396</v>
          </cell>
          <cell r="F38">
            <v>376</v>
          </cell>
          <cell r="G38">
            <v>308</v>
          </cell>
          <cell r="H38">
            <v>308</v>
          </cell>
          <cell r="J38">
            <v>0</v>
          </cell>
          <cell r="K38">
            <v>0</v>
          </cell>
          <cell r="L38">
            <v>0</v>
          </cell>
          <cell r="M38">
            <v>-20</v>
          </cell>
          <cell r="N38">
            <v>-68</v>
          </cell>
          <cell r="O38">
            <v>0</v>
          </cell>
          <cell r="Q38">
            <v>0</v>
          </cell>
          <cell r="R38">
            <v>7.9707000000000221</v>
          </cell>
          <cell r="S38">
            <v>-17.999700000000018</v>
          </cell>
          <cell r="T38">
            <v>-30.086999999999989</v>
          </cell>
          <cell r="U38">
            <v>7.2445999999999913</v>
          </cell>
          <cell r="V38">
            <v>-7.2445999999999913</v>
          </cell>
          <cell r="X38">
            <v>161.60319411764709</v>
          </cell>
          <cell r="Y38">
            <v>153.63249411764707</v>
          </cell>
          <cell r="Z38">
            <v>171.63219411764709</v>
          </cell>
          <cell r="AA38">
            <v>181.71919411764708</v>
          </cell>
          <cell r="AB38">
            <v>106.47459411764709</v>
          </cell>
          <cell r="AC38">
            <v>113.71919411764708</v>
          </cell>
          <cell r="AE38">
            <v>0.27660635320177213</v>
          </cell>
          <cell r="AF38">
            <v>0.26296339105920258</v>
          </cell>
          <cell r="AG38">
            <v>0.29377238219895291</v>
          </cell>
          <cell r="AH38">
            <v>0.32206279190992498</v>
          </cell>
          <cell r="AI38">
            <v>0.21456473447131347</v>
          </cell>
          <cell r="AJ38">
            <v>0.229163857278331</v>
          </cell>
        </row>
        <row r="39">
          <cell r="B39" t="str">
            <v>4GS</v>
          </cell>
          <cell r="C39">
            <v>417</v>
          </cell>
          <cell r="D39">
            <v>417</v>
          </cell>
          <cell r="E39">
            <v>417</v>
          </cell>
          <cell r="F39">
            <v>417</v>
          </cell>
          <cell r="G39">
            <v>417</v>
          </cell>
          <cell r="H39">
            <v>417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7.0280999999999949</v>
          </cell>
          <cell r="S39">
            <v>-9.0338999999999601</v>
          </cell>
          <cell r="T39">
            <v>-8.0232000000000312</v>
          </cell>
          <cell r="U39">
            <v>-1.0256999999999721</v>
          </cell>
          <cell r="V39">
            <v>-0.98009999999999309</v>
          </cell>
          <cell r="X39">
            <v>198.79819411764709</v>
          </cell>
          <cell r="Y39">
            <v>191.77009411764709</v>
          </cell>
          <cell r="Z39">
            <v>200.80399411764705</v>
          </cell>
          <cell r="AA39">
            <v>208.82719411764708</v>
          </cell>
          <cell r="AB39">
            <v>209.85289411764705</v>
          </cell>
          <cell r="AC39">
            <v>210.83299411764705</v>
          </cell>
          <cell r="AE39">
            <v>0.32846431140052484</v>
          </cell>
          <cell r="AF39">
            <v>0.3168521333462922</v>
          </cell>
          <cell r="AG39">
            <v>0.3317783944017883</v>
          </cell>
          <cell r="AH39">
            <v>0.3450347264068423</v>
          </cell>
          <cell r="AI39">
            <v>0.34672943920692001</v>
          </cell>
          <cell r="AJ39">
            <v>0.3483488094081057</v>
          </cell>
        </row>
        <row r="40">
          <cell r="B40" t="str">
            <v>D233</v>
          </cell>
          <cell r="C40">
            <v>870</v>
          </cell>
          <cell r="D40">
            <v>850</v>
          </cell>
          <cell r="E40">
            <v>850</v>
          </cell>
          <cell r="F40">
            <v>850</v>
          </cell>
          <cell r="G40">
            <v>800</v>
          </cell>
          <cell r="H40">
            <v>800</v>
          </cell>
          <cell r="J40">
            <v>0</v>
          </cell>
          <cell r="K40">
            <v>-20</v>
          </cell>
          <cell r="L40">
            <v>0</v>
          </cell>
          <cell r="M40">
            <v>0</v>
          </cell>
          <cell r="N40">
            <v>-50</v>
          </cell>
          <cell r="O40">
            <v>0</v>
          </cell>
          <cell r="Q40">
            <v>0</v>
          </cell>
          <cell r="R40">
            <v>-72.628700000000038</v>
          </cell>
          <cell r="S40">
            <v>-7.2671000000000276</v>
          </cell>
          <cell r="T40">
            <v>-4.6834999999999809</v>
          </cell>
          <cell r="U40">
            <v>-8.5912000000000148</v>
          </cell>
          <cell r="V40">
            <v>-1.2910999999999717</v>
          </cell>
          <cell r="X40">
            <v>-64.468923529411825</v>
          </cell>
          <cell r="Y40">
            <v>-11.840223529411787</v>
          </cell>
          <cell r="Z40">
            <v>-4.5731235294117596</v>
          </cell>
          <cell r="AA40">
            <v>0.11037647058822131</v>
          </cell>
          <cell r="AB40">
            <v>-41.298423529411764</v>
          </cell>
          <cell r="AC40">
            <v>-40.007323529411792</v>
          </cell>
          <cell r="AE40">
            <v>-0.12869559652418988</v>
          </cell>
          <cell r="AF40">
            <v>-2.4618860078277932E-2</v>
          </cell>
          <cell r="AG40">
            <v>-9.5086961839530235E-3</v>
          </cell>
          <cell r="AH40">
            <v>2.2950097847355215E-4</v>
          </cell>
          <cell r="AI40">
            <v>-9.5833087633087635E-2</v>
          </cell>
          <cell r="AJ40">
            <v>-9.2837087087087156E-2</v>
          </cell>
        </row>
        <row r="41">
          <cell r="B41" t="str">
            <v>D233C</v>
          </cell>
          <cell r="C41">
            <v>845</v>
          </cell>
          <cell r="D41">
            <v>815</v>
          </cell>
          <cell r="E41">
            <v>850</v>
          </cell>
          <cell r="F41">
            <v>850</v>
          </cell>
          <cell r="G41">
            <v>760</v>
          </cell>
          <cell r="H41">
            <v>760</v>
          </cell>
          <cell r="J41">
            <v>0</v>
          </cell>
          <cell r="K41">
            <v>-30</v>
          </cell>
          <cell r="L41">
            <v>35</v>
          </cell>
          <cell r="M41">
            <v>0</v>
          </cell>
          <cell r="N41">
            <v>-90</v>
          </cell>
          <cell r="O41">
            <v>0</v>
          </cell>
          <cell r="Q41">
            <v>0</v>
          </cell>
          <cell r="R41">
            <v>-72.628700000000038</v>
          </cell>
          <cell r="S41">
            <v>-7.2671000000000276</v>
          </cell>
          <cell r="T41">
            <v>-4.6834999999999809</v>
          </cell>
          <cell r="U41">
            <v>-8.5912000000000148</v>
          </cell>
          <cell r="V41">
            <v>-1.2910999999999717</v>
          </cell>
          <cell r="X41">
            <v>-89.468923529411825</v>
          </cell>
          <cell r="Y41">
            <v>-46.840223529411787</v>
          </cell>
          <cell r="Z41">
            <v>-4.5731235294117596</v>
          </cell>
          <cell r="AA41">
            <v>0.11037647058822131</v>
          </cell>
          <cell r="AB41">
            <v>-81.298423529411764</v>
          </cell>
          <cell r="AC41">
            <v>-80.007323529411792</v>
          </cell>
          <cell r="AE41">
            <v>-0.18798315412186392</v>
          </cell>
          <cell r="AF41">
            <v>-0.10503677615090362</v>
          </cell>
          <cell r="AG41">
            <v>-9.5086961839530235E-3</v>
          </cell>
          <cell r="AH41">
            <v>2.2950097847355215E-4</v>
          </cell>
          <cell r="AI41">
            <v>-0.20795564249172435</v>
          </cell>
          <cell r="AJ41">
            <v>-0.2046530996087873</v>
          </cell>
        </row>
        <row r="42">
          <cell r="B42" t="str">
            <v>D266</v>
          </cell>
          <cell r="C42">
            <v>904</v>
          </cell>
          <cell r="D42">
            <v>884</v>
          </cell>
          <cell r="E42">
            <v>820</v>
          </cell>
          <cell r="F42">
            <v>731</v>
          </cell>
          <cell r="G42">
            <v>717</v>
          </cell>
          <cell r="H42">
            <v>680</v>
          </cell>
          <cell r="J42">
            <v>0</v>
          </cell>
          <cell r="K42">
            <v>-20</v>
          </cell>
          <cell r="L42">
            <v>-64</v>
          </cell>
          <cell r="M42">
            <v>-89</v>
          </cell>
          <cell r="N42">
            <v>-14</v>
          </cell>
          <cell r="O42">
            <v>-37</v>
          </cell>
          <cell r="Q42">
            <v>0</v>
          </cell>
          <cell r="R42">
            <v>-22.004999999999995</v>
          </cell>
          <cell r="S42">
            <v>-59.550199999999961</v>
          </cell>
          <cell r="T42">
            <v>-22.735700000000008</v>
          </cell>
          <cell r="U42">
            <v>-27.740900000000011</v>
          </cell>
          <cell r="V42">
            <v>-11.554700000000025</v>
          </cell>
          <cell r="X42">
            <v>-46.781723529411749</v>
          </cell>
          <cell r="Y42">
            <v>-44.776723529411754</v>
          </cell>
          <cell r="Z42">
            <v>-49.226523529411793</v>
          </cell>
          <cell r="AA42">
            <v>-115.49082352941178</v>
          </cell>
          <cell r="AB42">
            <v>-101.74992352941177</v>
          </cell>
          <cell r="AC42">
            <v>-127.19522352941175</v>
          </cell>
          <cell r="AE42">
            <v>-8.7452089289641488E-2</v>
          </cell>
          <cell r="AF42">
            <v>-8.6955026273703426E-2</v>
          </cell>
          <cell r="AG42">
            <v>-0.10916395773545531</v>
          </cell>
          <cell r="AH42">
            <v>-0.31908727450024382</v>
          </cell>
          <cell r="AI42">
            <v>-0.29243426880811502</v>
          </cell>
          <cell r="AJ42">
            <v>-0.40906522890654556</v>
          </cell>
        </row>
        <row r="43">
          <cell r="B43" t="str">
            <v>D266C</v>
          </cell>
          <cell r="C43">
            <v>879</v>
          </cell>
          <cell r="D43">
            <v>859</v>
          </cell>
          <cell r="E43">
            <v>781</v>
          </cell>
          <cell r="F43">
            <v>731</v>
          </cell>
          <cell r="G43">
            <v>677</v>
          </cell>
          <cell r="H43">
            <v>640</v>
          </cell>
          <cell r="J43">
            <v>0</v>
          </cell>
          <cell r="K43">
            <v>-20</v>
          </cell>
          <cell r="L43">
            <v>-78</v>
          </cell>
          <cell r="M43">
            <v>-50</v>
          </cell>
          <cell r="N43">
            <v>-54</v>
          </cell>
          <cell r="O43">
            <v>-37</v>
          </cell>
          <cell r="Q43">
            <v>0</v>
          </cell>
          <cell r="R43">
            <v>-22.004999999999995</v>
          </cell>
          <cell r="S43">
            <v>-59.550199999999961</v>
          </cell>
          <cell r="T43">
            <v>-22.735700000000008</v>
          </cell>
          <cell r="U43">
            <v>-27.740900000000011</v>
          </cell>
          <cell r="V43">
            <v>-11.554700000000025</v>
          </cell>
          <cell r="X43">
            <v>-71.781723529411749</v>
          </cell>
          <cell r="Y43">
            <v>-69.776723529411754</v>
          </cell>
          <cell r="Z43">
            <v>-88.226523529411793</v>
          </cell>
          <cell r="AA43">
            <v>-115.49082352941178</v>
          </cell>
          <cell r="AB43">
            <v>-141.74992352941177</v>
          </cell>
          <cell r="AC43">
            <v>-167.19522352941175</v>
          </cell>
          <cell r="AE43">
            <v>-0.14076471334640669</v>
          </cell>
          <cell r="AF43">
            <v>-0.14241857365830229</v>
          </cell>
          <cell r="AG43">
            <v>-0.21417262601742118</v>
          </cell>
          <cell r="AH43">
            <v>-0.31908727450024382</v>
          </cell>
          <cell r="AI43">
            <v>-0.4603149379178606</v>
          </cell>
          <cell r="AJ43">
            <v>-0.61709049066435084</v>
          </cell>
        </row>
        <row r="44">
          <cell r="B44" t="str">
            <v>D300</v>
          </cell>
          <cell r="C44">
            <v>1009</v>
          </cell>
          <cell r="D44">
            <v>976</v>
          </cell>
          <cell r="E44">
            <v>865</v>
          </cell>
          <cell r="F44">
            <v>781</v>
          </cell>
          <cell r="G44">
            <v>797</v>
          </cell>
          <cell r="H44">
            <v>692</v>
          </cell>
          <cell r="J44">
            <v>0</v>
          </cell>
          <cell r="K44">
            <v>-33</v>
          </cell>
          <cell r="L44">
            <v>-111</v>
          </cell>
          <cell r="M44">
            <v>-84</v>
          </cell>
          <cell r="N44">
            <v>16</v>
          </cell>
          <cell r="O44">
            <v>-105</v>
          </cell>
          <cell r="Q44">
            <v>0</v>
          </cell>
          <cell r="R44">
            <v>-12.42489999999998</v>
          </cell>
          <cell r="S44">
            <v>-81.606699999999933</v>
          </cell>
          <cell r="T44">
            <v>-39.032900000000041</v>
          </cell>
          <cell r="U44">
            <v>-58.025399999999991</v>
          </cell>
          <cell r="V44">
            <v>-35.6755</v>
          </cell>
          <cell r="X44">
            <v>-59.817623529411719</v>
          </cell>
          <cell r="Y44">
            <v>-80.392723529411739</v>
          </cell>
          <cell r="Z44">
            <v>-109.78602352941181</v>
          </cell>
          <cell r="AA44">
            <v>-154.75312352941177</v>
          </cell>
          <cell r="AB44">
            <v>-80.727723529411776</v>
          </cell>
          <cell r="AC44">
            <v>-150.05222352941178</v>
          </cell>
          <cell r="AE44">
            <v>-9.3473628090817093E-2</v>
          </cell>
          <cell r="AF44">
            <v>-0.13245554371002127</v>
          </cell>
          <cell r="AG44">
            <v>-0.22136904281817113</v>
          </cell>
          <cell r="AH44">
            <v>-0.37566801370841069</v>
          </cell>
          <cell r="AI44">
            <v>-0.18864210309278354</v>
          </cell>
          <cell r="AJ44">
            <v>-0.4646425865209472</v>
          </cell>
        </row>
        <row r="45">
          <cell r="B45" t="str">
            <v>D300C</v>
          </cell>
          <cell r="C45">
            <v>984</v>
          </cell>
          <cell r="D45">
            <v>941</v>
          </cell>
          <cell r="E45">
            <v>826</v>
          </cell>
          <cell r="F45">
            <v>731</v>
          </cell>
          <cell r="G45">
            <v>757</v>
          </cell>
          <cell r="H45">
            <v>652</v>
          </cell>
          <cell r="J45">
            <v>0</v>
          </cell>
          <cell r="K45">
            <v>-43</v>
          </cell>
          <cell r="L45">
            <v>-115</v>
          </cell>
          <cell r="M45">
            <v>-95</v>
          </cell>
          <cell r="N45">
            <v>26</v>
          </cell>
          <cell r="O45">
            <v>-105</v>
          </cell>
          <cell r="Q45">
            <v>0</v>
          </cell>
          <cell r="R45">
            <v>-12.42489999999998</v>
          </cell>
          <cell r="S45">
            <v>-81.606699999999933</v>
          </cell>
          <cell r="T45">
            <v>-39.032900000000041</v>
          </cell>
          <cell r="U45">
            <v>-58.025399999999991</v>
          </cell>
          <cell r="V45">
            <v>-35.6755</v>
          </cell>
          <cell r="X45">
            <v>-84.817623529411719</v>
          </cell>
          <cell r="Y45">
            <v>-115.39272352941174</v>
          </cell>
          <cell r="Z45">
            <v>-148.78602352941181</v>
          </cell>
          <cell r="AA45">
            <v>-204.75312352941177</v>
          </cell>
          <cell r="AB45">
            <v>-120.72772352941178</v>
          </cell>
          <cell r="AC45">
            <v>-190.05222352941178</v>
          </cell>
          <cell r="AE45">
            <v>-0.13792802754926337</v>
          </cell>
          <cell r="AF45">
            <v>-0.20175627892625728</v>
          </cell>
          <cell r="AG45">
            <v>-0.32561307929969113</v>
          </cell>
          <cell r="AH45">
            <v>-0.56570828863968792</v>
          </cell>
          <cell r="AI45">
            <v>-0.31120110689916608</v>
          </cell>
          <cell r="AJ45">
            <v>-0.67170224532224532</v>
          </cell>
        </row>
        <row r="46">
          <cell r="B46" t="str">
            <v>D333</v>
          </cell>
          <cell r="C46">
            <v>1076</v>
          </cell>
          <cell r="D46">
            <v>1056</v>
          </cell>
          <cell r="E46">
            <v>918</v>
          </cell>
          <cell r="F46">
            <v>831</v>
          </cell>
          <cell r="G46">
            <v>867</v>
          </cell>
          <cell r="H46">
            <v>762</v>
          </cell>
          <cell r="J46">
            <v>0</v>
          </cell>
          <cell r="K46">
            <v>-20</v>
          </cell>
          <cell r="L46">
            <v>-138</v>
          </cell>
          <cell r="M46">
            <v>-87</v>
          </cell>
          <cell r="N46">
            <v>36</v>
          </cell>
          <cell r="O46">
            <v>-105</v>
          </cell>
          <cell r="Q46">
            <v>0</v>
          </cell>
          <cell r="R46">
            <v>-33.650499999999965</v>
          </cell>
          <cell r="S46">
            <v>-86.22300000000007</v>
          </cell>
          <cell r="T46">
            <v>-41.540099999999939</v>
          </cell>
          <cell r="U46">
            <v>-53.005899999999997</v>
          </cell>
          <cell r="V46">
            <v>-77.004800000000046</v>
          </cell>
          <cell r="X46">
            <v>-120.93022352941176</v>
          </cell>
          <cell r="Y46">
            <v>-107.2797235294118</v>
          </cell>
          <cell r="Z46">
            <v>-159.05672352941173</v>
          </cell>
          <cell r="AA46">
            <v>-204.51662352941179</v>
          </cell>
          <cell r="AB46">
            <v>-115.51072352941179</v>
          </cell>
          <cell r="AC46">
            <v>-143.50592352941175</v>
          </cell>
          <cell r="AE46">
            <v>-0.17106122482942251</v>
          </cell>
          <cell r="AF46">
            <v>-0.15617017468744651</v>
          </cell>
          <cell r="AG46">
            <v>-0.28975185383626223</v>
          </cell>
          <cell r="AH46">
            <v>-0.44273304469629449</v>
          </cell>
          <cell r="AI46">
            <v>-0.23197664500886006</v>
          </cell>
          <cell r="AJ46">
            <v>-0.36520968562874245</v>
          </cell>
        </row>
        <row r="47">
          <cell r="B47" t="str">
            <v>D333C</v>
          </cell>
          <cell r="C47">
            <v>1051</v>
          </cell>
          <cell r="D47">
            <v>1031</v>
          </cell>
          <cell r="E47">
            <v>879</v>
          </cell>
          <cell r="F47">
            <v>781</v>
          </cell>
          <cell r="G47">
            <v>827</v>
          </cell>
          <cell r="H47">
            <v>722</v>
          </cell>
          <cell r="J47">
            <v>0</v>
          </cell>
          <cell r="K47">
            <v>-20</v>
          </cell>
          <cell r="L47">
            <v>-152</v>
          </cell>
          <cell r="M47">
            <v>-98</v>
          </cell>
          <cell r="N47">
            <v>46</v>
          </cell>
          <cell r="O47">
            <v>-105</v>
          </cell>
          <cell r="Q47">
            <v>0</v>
          </cell>
          <cell r="R47">
            <v>-33.650499999999965</v>
          </cell>
          <cell r="S47">
            <v>-86.22300000000007</v>
          </cell>
          <cell r="T47">
            <v>-41.540099999999939</v>
          </cell>
          <cell r="U47">
            <v>-53.005899999999997</v>
          </cell>
          <cell r="V47">
            <v>-77.004800000000046</v>
          </cell>
          <cell r="X47">
            <v>-145.93022352941176</v>
          </cell>
          <cell r="Y47">
            <v>-132.2797235294118</v>
          </cell>
          <cell r="Z47">
            <v>-198.05672352941173</v>
          </cell>
          <cell r="AA47">
            <v>-254.51662352941179</v>
          </cell>
          <cell r="AB47">
            <v>-155.51072352941179</v>
          </cell>
          <cell r="AC47">
            <v>-183.50592352941175</v>
          </cell>
          <cell r="AE47">
            <v>-0.21399239196066591</v>
          </cell>
          <cell r="AF47">
            <v>-0.19983607038123172</v>
          </cell>
          <cell r="AG47">
            <v>-0.38839131387703302</v>
          </cell>
          <cell r="AH47">
            <v>-0.61784700842496076</v>
          </cell>
          <cell r="AI47">
            <v>-0.33958667951188187</v>
          </cell>
          <cell r="AJ47">
            <v>-0.51993344999999991</v>
          </cell>
        </row>
        <row r="48">
          <cell r="B48" t="str">
            <v>R350</v>
          </cell>
          <cell r="C48">
            <v>1198</v>
          </cell>
          <cell r="D48">
            <v>1191</v>
          </cell>
          <cell r="E48">
            <v>1048</v>
          </cell>
          <cell r="F48">
            <v>951</v>
          </cell>
          <cell r="G48">
            <v>937</v>
          </cell>
          <cell r="H48">
            <v>832</v>
          </cell>
          <cell r="J48">
            <v>0</v>
          </cell>
          <cell r="K48">
            <v>-7</v>
          </cell>
          <cell r="L48">
            <v>-143</v>
          </cell>
          <cell r="M48">
            <v>-97</v>
          </cell>
          <cell r="N48">
            <v>-14</v>
          </cell>
          <cell r="O48">
            <v>-105</v>
          </cell>
          <cell r="Q48">
            <v>0</v>
          </cell>
          <cell r="R48">
            <v>-17.036899999999946</v>
          </cell>
          <cell r="S48">
            <v>-101.98480000000006</v>
          </cell>
          <cell r="T48">
            <v>-49.372700000000009</v>
          </cell>
          <cell r="U48">
            <v>-53.67859999999996</v>
          </cell>
          <cell r="V48">
            <v>-76.379299999999944</v>
          </cell>
          <cell r="X48">
            <v>-122.59472352941174</v>
          </cell>
          <cell r="Y48">
            <v>-112.55782352941179</v>
          </cell>
          <cell r="Z48">
            <v>-153.57302352941173</v>
          </cell>
          <cell r="AA48">
            <v>-201.20032352941172</v>
          </cell>
          <cell r="AB48">
            <v>-161.52172352941176</v>
          </cell>
          <cell r="AC48">
            <v>-190.14242352941181</v>
          </cell>
          <cell r="AE48">
            <v>-0.14789315214305984</v>
          </cell>
          <cell r="AF48">
            <v>-0.13694145852715955</v>
          </cell>
          <cell r="AG48">
            <v>-0.22619488823427475</v>
          </cell>
          <cell r="AH48">
            <v>-0.34573996765389658</v>
          </cell>
          <cell r="AI48">
            <v>-0.28439868461936818</v>
          </cell>
          <cell r="AJ48">
            <v>-0.41072696315120721</v>
          </cell>
        </row>
        <row r="49">
          <cell r="B49" t="str">
            <v>R350C</v>
          </cell>
          <cell r="C49">
            <v>1173</v>
          </cell>
          <cell r="D49">
            <v>1156</v>
          </cell>
          <cell r="E49">
            <v>1009</v>
          </cell>
          <cell r="F49">
            <v>921</v>
          </cell>
          <cell r="G49">
            <v>897</v>
          </cell>
          <cell r="H49">
            <v>792</v>
          </cell>
          <cell r="J49">
            <v>0</v>
          </cell>
          <cell r="K49">
            <v>-17</v>
          </cell>
          <cell r="L49">
            <v>-147</v>
          </cell>
          <cell r="M49">
            <v>-88</v>
          </cell>
          <cell r="N49">
            <v>-24</v>
          </cell>
          <cell r="O49">
            <v>-105</v>
          </cell>
          <cell r="Q49">
            <v>0</v>
          </cell>
          <cell r="R49">
            <v>-17.036899999999946</v>
          </cell>
          <cell r="S49">
            <v>-101.98480000000006</v>
          </cell>
          <cell r="T49">
            <v>-49.372700000000009</v>
          </cell>
          <cell r="U49">
            <v>-53.67859999999996</v>
          </cell>
          <cell r="V49">
            <v>-76.379299999999944</v>
          </cell>
          <cell r="X49">
            <v>-147.59472352941174</v>
          </cell>
          <cell r="Y49">
            <v>-147.55782352941179</v>
          </cell>
          <cell r="Z49">
            <v>-192.57302352941173</v>
          </cell>
          <cell r="AA49">
            <v>-231.20032352941172</v>
          </cell>
          <cell r="AB49">
            <v>-201.52172352941176</v>
          </cell>
          <cell r="AC49">
            <v>-230.14242352941181</v>
          </cell>
          <cell r="AE49">
            <v>-0.18358895880588275</v>
          </cell>
          <cell r="AF49">
            <v>-0.18750807295559876</v>
          </cell>
          <cell r="AG49">
            <v>-0.30092300762937763</v>
          </cell>
          <cell r="AH49">
            <v>-0.41888580411382276</v>
          </cell>
          <cell r="AI49">
            <v>-0.38171245682451249</v>
          </cell>
          <cell r="AJ49">
            <v>-0.54414759388038958</v>
          </cell>
        </row>
        <row r="50">
          <cell r="B50" t="str">
            <v>R400</v>
          </cell>
          <cell r="C50">
            <v>1348</v>
          </cell>
          <cell r="D50">
            <v>1341</v>
          </cell>
          <cell r="E50">
            <v>1228</v>
          </cell>
          <cell r="F50">
            <v>1116</v>
          </cell>
          <cell r="G50">
            <v>1062</v>
          </cell>
          <cell r="H50">
            <v>957</v>
          </cell>
          <cell r="J50">
            <v>0</v>
          </cell>
          <cell r="K50">
            <v>-7</v>
          </cell>
          <cell r="L50">
            <v>-113</v>
          </cell>
          <cell r="M50">
            <v>-112</v>
          </cell>
          <cell r="N50">
            <v>-54</v>
          </cell>
          <cell r="O50">
            <v>-105</v>
          </cell>
          <cell r="Q50">
            <v>0</v>
          </cell>
          <cell r="R50">
            <v>-29.045000000000073</v>
          </cell>
          <cell r="S50">
            <v>-97.118999999999915</v>
          </cell>
          <cell r="T50">
            <v>-56.392800000000079</v>
          </cell>
          <cell r="U50">
            <v>-74.875699999999938</v>
          </cell>
          <cell r="V50">
            <v>-73.234400000000051</v>
          </cell>
          <cell r="X50">
            <v>-170.28782352941181</v>
          </cell>
          <cell r="Y50">
            <v>-148.24282352941174</v>
          </cell>
          <cell r="Z50">
            <v>-164.12382352941182</v>
          </cell>
          <cell r="AA50">
            <v>-219.73102352941174</v>
          </cell>
          <cell r="AB50">
            <v>-198.85532352941181</v>
          </cell>
          <cell r="AC50">
            <v>-230.62092352941175</v>
          </cell>
          <cell r="AE50">
            <v>-0.17395102752073072</v>
          </cell>
          <cell r="AF50">
            <v>-0.15252242328874899</v>
          </cell>
          <cell r="AG50">
            <v>-0.19107690727297635</v>
          </cell>
          <cell r="AH50">
            <v>-0.2941744684202236</v>
          </cell>
          <cell r="AI50">
            <v>-0.28697287775891345</v>
          </cell>
          <cell r="AJ50">
            <v>-0.39225169584792391</v>
          </cell>
        </row>
        <row r="51">
          <cell r="B51" t="str">
            <v>R400C</v>
          </cell>
          <cell r="C51">
            <v>1323</v>
          </cell>
          <cell r="D51">
            <v>1303</v>
          </cell>
          <cell r="E51">
            <v>1189</v>
          </cell>
          <cell r="F51">
            <v>1106</v>
          </cell>
          <cell r="G51">
            <v>1022</v>
          </cell>
          <cell r="H51">
            <v>917</v>
          </cell>
          <cell r="J51">
            <v>0</v>
          </cell>
          <cell r="K51">
            <v>-20</v>
          </cell>
          <cell r="L51">
            <v>-114</v>
          </cell>
          <cell r="M51">
            <v>-83</v>
          </cell>
          <cell r="N51">
            <v>-84</v>
          </cell>
          <cell r="O51">
            <v>-105</v>
          </cell>
          <cell r="Q51">
            <v>0</v>
          </cell>
          <cell r="R51">
            <v>-29.045000000000073</v>
          </cell>
          <cell r="S51">
            <v>-97.118999999999915</v>
          </cell>
          <cell r="T51">
            <v>-56.392800000000079</v>
          </cell>
          <cell r="U51">
            <v>-74.875699999999938</v>
          </cell>
          <cell r="V51">
            <v>-73.234400000000051</v>
          </cell>
          <cell r="X51">
            <v>-195.28782352941181</v>
          </cell>
          <cell r="Y51">
            <v>-186.24282352941174</v>
          </cell>
          <cell r="Z51">
            <v>-203.12382352941182</v>
          </cell>
          <cell r="AA51">
            <v>-229.73102352941174</v>
          </cell>
          <cell r="AB51">
            <v>-238.85532352941181</v>
          </cell>
          <cell r="AC51">
            <v>-270.62092352941175</v>
          </cell>
          <cell r="AE51">
            <v>-0.20471684035271631</v>
          </cell>
          <cell r="AF51">
            <v>-0.19941601058134403</v>
          </cell>
          <cell r="AG51">
            <v>-0.24772975105818212</v>
          </cell>
          <cell r="AH51">
            <v>-0.31173590357598974</v>
          </cell>
          <cell r="AI51">
            <v>-0.36581445945945951</v>
          </cell>
          <cell r="AJ51">
            <v>-0.49388681696188935</v>
          </cell>
        </row>
        <row r="52">
          <cell r="B52" t="str">
            <v>24XS</v>
          </cell>
          <cell r="C52">
            <v>150</v>
          </cell>
          <cell r="D52">
            <v>150</v>
          </cell>
          <cell r="E52">
            <v>150</v>
          </cell>
          <cell r="F52">
            <v>150</v>
          </cell>
          <cell r="G52">
            <v>150</v>
          </cell>
          <cell r="H52">
            <v>150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47.19755823529411</v>
          </cell>
          <cell r="Y52">
            <v>47.19755823529411</v>
          </cell>
          <cell r="Z52">
            <v>47.19755823529411</v>
          </cell>
          <cell r="AA52">
            <v>47.19755823529411</v>
          </cell>
          <cell r="AB52">
            <v>47.19755823529411</v>
          </cell>
          <cell r="AC52">
            <v>47.19755823529411</v>
          </cell>
          <cell r="AE52">
            <v>0.37318999534883718</v>
          </cell>
          <cell r="AF52">
            <v>0.37318999534883718</v>
          </cell>
          <cell r="AG52">
            <v>0.37318999534883718</v>
          </cell>
          <cell r="AH52">
            <v>0.37318999534883718</v>
          </cell>
          <cell r="AI52">
            <v>0.37318999534883718</v>
          </cell>
          <cell r="AJ52">
            <v>0.37318999534883718</v>
          </cell>
        </row>
        <row r="53">
          <cell r="B53" t="str">
            <v>32X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-2.3701699999999946</v>
          </cell>
          <cell r="S53">
            <v>-0.63853000000000293</v>
          </cell>
          <cell r="T53">
            <v>-5.0116000000000014</v>
          </cell>
          <cell r="U53">
            <v>-1.3514199999999974</v>
          </cell>
          <cell r="V53">
            <v>-0.6485800000000026</v>
          </cell>
          <cell r="X53">
            <v>16.072138235294119</v>
          </cell>
          <cell r="Y53">
            <v>18.442308235294114</v>
          </cell>
          <cell r="Z53">
            <v>19.080838235294117</v>
          </cell>
          <cell r="AA53">
            <v>24.092438235294118</v>
          </cell>
          <cell r="AB53">
            <v>25.443858235294115</v>
          </cell>
          <cell r="AC53">
            <v>26.092438235294118</v>
          </cell>
          <cell r="AE53">
            <v>0.21017411538461542</v>
          </cell>
          <cell r="AF53">
            <v>0.24116864615384612</v>
          </cell>
          <cell r="AG53">
            <v>0.24951865384615385</v>
          </cell>
          <cell r="AH53">
            <v>0.31505496153846158</v>
          </cell>
          <cell r="AI53">
            <v>0.33272737692307691</v>
          </cell>
          <cell r="AJ53">
            <v>0.34120880769230771</v>
          </cell>
        </row>
        <row r="54">
          <cell r="B54" t="str">
            <v>DVD</v>
          </cell>
          <cell r="C54">
            <v>269</v>
          </cell>
          <cell r="D54">
            <v>269</v>
          </cell>
          <cell r="E54">
            <v>269</v>
          </cell>
          <cell r="F54">
            <v>269</v>
          </cell>
          <cell r="G54">
            <v>269</v>
          </cell>
          <cell r="H54">
            <v>269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-2.6288000000000125</v>
          </cell>
          <cell r="S54">
            <v>-7.3770999999999844</v>
          </cell>
          <cell r="T54">
            <v>-2.0144500000000107</v>
          </cell>
          <cell r="U54">
            <v>0.19208000000003267</v>
          </cell>
          <cell r="V54">
            <v>-4.2065800000000309</v>
          </cell>
          <cell r="X54">
            <v>49.419838235294122</v>
          </cell>
          <cell r="Y54">
            <v>52.048638235294135</v>
          </cell>
          <cell r="Z54">
            <v>59.425738235294119</v>
          </cell>
          <cell r="AA54">
            <v>61.44018823529413</v>
          </cell>
          <cell r="AB54">
            <v>61.248108235294097</v>
          </cell>
          <cell r="AC54">
            <v>65.454688235294128</v>
          </cell>
          <cell r="AE54">
            <v>0.2013269230769231</v>
          </cell>
          <cell r="AF54">
            <v>0.21203614905343884</v>
          </cell>
          <cell r="AG54">
            <v>0.24208903666427031</v>
          </cell>
          <cell r="AH54">
            <v>0.25029551881140671</v>
          </cell>
          <cell r="AI54">
            <v>0.2495130218068535</v>
          </cell>
          <cell r="AJ54">
            <v>0.26664982027318479</v>
          </cell>
        </row>
        <row r="55">
          <cell r="B55" t="str">
            <v>56M</v>
          </cell>
          <cell r="C55">
            <v>108</v>
          </cell>
          <cell r="D55">
            <v>108</v>
          </cell>
          <cell r="E55">
            <v>108</v>
          </cell>
          <cell r="F55">
            <v>108</v>
          </cell>
          <cell r="G55">
            <v>108</v>
          </cell>
          <cell r="H55">
            <v>108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0.26447000000000287</v>
          </cell>
          <cell r="S55">
            <v>-1.7688199999999981</v>
          </cell>
          <cell r="T55">
            <v>0</v>
          </cell>
          <cell r="U55">
            <v>0.48529999999999518</v>
          </cell>
          <cell r="V55">
            <v>-3.9152199999999979</v>
          </cell>
          <cell r="X55">
            <v>45.509300000000003</v>
          </cell>
          <cell r="Y55">
            <v>45.24483</v>
          </cell>
          <cell r="Z55">
            <v>47.013649999999998</v>
          </cell>
          <cell r="AA55">
            <v>47.013649999999998</v>
          </cell>
          <cell r="AB55">
            <v>46.528350000000003</v>
          </cell>
          <cell r="AC55">
            <v>50.443570000000001</v>
          </cell>
          <cell r="AE55">
            <v>0.42138240740740746</v>
          </cell>
          <cell r="AF55">
            <v>0.4189336111111111</v>
          </cell>
          <cell r="AG55">
            <v>0.43531157407407406</v>
          </cell>
          <cell r="AH55">
            <v>0.43531157407407406</v>
          </cell>
          <cell r="AI55">
            <v>0.43081805555555558</v>
          </cell>
          <cell r="AJ55">
            <v>0.46707009259259258</v>
          </cell>
        </row>
        <row r="56">
          <cell r="B56" t="str">
            <v>56WM</v>
          </cell>
          <cell r="C56">
            <v>79</v>
          </cell>
          <cell r="D56">
            <v>79</v>
          </cell>
          <cell r="E56">
            <v>79</v>
          </cell>
          <cell r="F56">
            <v>79</v>
          </cell>
          <cell r="G56">
            <v>79</v>
          </cell>
          <cell r="H56">
            <v>79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-0.11129999999999995</v>
          </cell>
          <cell r="S56">
            <v>-0.36005000000000109</v>
          </cell>
          <cell r="T56">
            <v>0</v>
          </cell>
          <cell r="U56">
            <v>8.6550000000002569E-2</v>
          </cell>
          <cell r="V56">
            <v>-0.62310000000000088</v>
          </cell>
          <cell r="X56">
            <v>25.199449999999999</v>
          </cell>
          <cell r="Y56">
            <v>25.310749999999999</v>
          </cell>
          <cell r="Z56">
            <v>25.6708</v>
          </cell>
          <cell r="AA56">
            <v>25.6708</v>
          </cell>
          <cell r="AB56">
            <v>25.584249999999997</v>
          </cell>
          <cell r="AC56">
            <v>26.207349999999998</v>
          </cell>
          <cell r="AE56">
            <v>0.31898037974683541</v>
          </cell>
          <cell r="AF56">
            <v>0.32038924050632911</v>
          </cell>
          <cell r="AG56">
            <v>0.32494683544303798</v>
          </cell>
          <cell r="AH56">
            <v>0.32494683544303798</v>
          </cell>
          <cell r="AI56">
            <v>0.32385126582278478</v>
          </cell>
          <cell r="AJ56">
            <v>0.33173860759493667</v>
          </cell>
        </row>
        <row r="57">
          <cell r="B57" t="str">
            <v>NOMDM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B58" t="str">
            <v>AGP4</v>
          </cell>
          <cell r="C58">
            <v>40</v>
          </cell>
          <cell r="D58">
            <v>40</v>
          </cell>
          <cell r="E58">
            <v>40</v>
          </cell>
          <cell r="F58">
            <v>40</v>
          </cell>
          <cell r="G58">
            <v>40</v>
          </cell>
          <cell r="H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3.4399999999990882E-2</v>
          </cell>
          <cell r="S58">
            <v>-3.4399999999990882E-2</v>
          </cell>
          <cell r="T58">
            <v>0</v>
          </cell>
          <cell r="U58">
            <v>0</v>
          </cell>
          <cell r="V58">
            <v>0</v>
          </cell>
          <cell r="X58">
            <v>18.745503529411764</v>
          </cell>
          <cell r="Y58">
            <v>18.711103529411773</v>
          </cell>
          <cell r="Z58">
            <v>18.745503529411764</v>
          </cell>
          <cell r="AA58">
            <v>18.745503529411764</v>
          </cell>
          <cell r="AB58">
            <v>18.745503529411764</v>
          </cell>
          <cell r="AC58">
            <v>18.745503529411764</v>
          </cell>
          <cell r="AE58">
            <v>0.21048451783355349</v>
          </cell>
          <cell r="AF58">
            <v>0.21009825627476891</v>
          </cell>
          <cell r="AG58">
            <v>0.21048451783355349</v>
          </cell>
          <cell r="AH58">
            <v>0.21048451783355349</v>
          </cell>
          <cell r="AI58">
            <v>0.21048451783355349</v>
          </cell>
          <cell r="AJ58">
            <v>0.21048451783355349</v>
          </cell>
        </row>
        <row r="59">
          <cell r="B59" t="str">
            <v>MAT4</v>
          </cell>
          <cell r="C59">
            <v>99</v>
          </cell>
          <cell r="D59">
            <v>99</v>
          </cell>
          <cell r="E59">
            <v>99</v>
          </cell>
          <cell r="F59">
            <v>99</v>
          </cell>
          <cell r="G59">
            <v>99</v>
          </cell>
          <cell r="H59">
            <v>99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E59" t="e">
            <v>#N/A</v>
          </cell>
          <cell r="AF59" t="e">
            <v>#N/A</v>
          </cell>
          <cell r="AG59" t="e">
            <v>#N/A</v>
          </cell>
          <cell r="AH59" t="e">
            <v>#N/A</v>
          </cell>
          <cell r="AI59" t="e">
            <v>#N/A</v>
          </cell>
          <cell r="AJ59" t="e">
            <v>#N/A</v>
          </cell>
        </row>
        <row r="60">
          <cell r="B60" t="str">
            <v>PAGP8</v>
          </cell>
          <cell r="C60">
            <v>89</v>
          </cell>
          <cell r="D60">
            <v>89</v>
          </cell>
          <cell r="E60">
            <v>89</v>
          </cell>
          <cell r="F60">
            <v>89</v>
          </cell>
          <cell r="G60">
            <v>89</v>
          </cell>
          <cell r="H60">
            <v>89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39.308823529411768</v>
          </cell>
          <cell r="Y60">
            <v>39.308823529411768</v>
          </cell>
          <cell r="Z60">
            <v>39.308823529411768</v>
          </cell>
          <cell r="AA60">
            <v>39.308823529411768</v>
          </cell>
          <cell r="AB60">
            <v>39.308823529411768</v>
          </cell>
          <cell r="AC60">
            <v>39.308823529411768</v>
          </cell>
          <cell r="AE60">
            <v>0.28472518108223266</v>
          </cell>
          <cell r="AF60">
            <v>0.28472518108223266</v>
          </cell>
          <cell r="AG60">
            <v>0.28472518108223266</v>
          </cell>
          <cell r="AH60">
            <v>0.28472518108223266</v>
          </cell>
          <cell r="AI60">
            <v>0.28472518108223266</v>
          </cell>
          <cell r="AJ60">
            <v>0.28472518108223266</v>
          </cell>
        </row>
        <row r="61">
          <cell r="B61" t="str">
            <v>STB4</v>
          </cell>
          <cell r="C61">
            <v>40</v>
          </cell>
          <cell r="D61">
            <v>40</v>
          </cell>
          <cell r="E61">
            <v>40</v>
          </cell>
          <cell r="F61">
            <v>40</v>
          </cell>
          <cell r="G61">
            <v>40</v>
          </cell>
          <cell r="H61">
            <v>40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E61" t="e">
            <v>#N/A</v>
          </cell>
          <cell r="AF61" t="e">
            <v>#N/A</v>
          </cell>
          <cell r="AG61" t="e">
            <v>#N/A</v>
          </cell>
          <cell r="AH61" t="e">
            <v>#N/A</v>
          </cell>
          <cell r="AI61" t="e">
            <v>#N/A</v>
          </cell>
          <cell r="AJ61" t="e">
            <v>#N/A</v>
          </cell>
        </row>
        <row r="62">
          <cell r="B62" t="str">
            <v>ACS090</v>
          </cell>
          <cell r="C62">
            <v>35</v>
          </cell>
          <cell r="D62">
            <v>30</v>
          </cell>
          <cell r="E62">
            <v>30</v>
          </cell>
          <cell r="F62">
            <v>30</v>
          </cell>
          <cell r="G62">
            <v>30</v>
          </cell>
          <cell r="H62">
            <v>30</v>
          </cell>
          <cell r="J62">
            <v>0</v>
          </cell>
          <cell r="K62">
            <v>-5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R62">
            <v>3.8210000000002964E-2</v>
          </cell>
          <cell r="S62">
            <v>-3.8210000000002964E-2</v>
          </cell>
          <cell r="T62">
            <v>0</v>
          </cell>
          <cell r="U62">
            <v>8.2200000000014484E-3</v>
          </cell>
          <cell r="V62">
            <v>-8.2200000000014484E-3</v>
          </cell>
          <cell r="X62">
            <v>16.957830000000001</v>
          </cell>
          <cell r="Y62">
            <v>11.919619999999998</v>
          </cell>
          <cell r="Z62">
            <v>11.957830000000001</v>
          </cell>
          <cell r="AA62">
            <v>11.957830000000001</v>
          </cell>
          <cell r="AB62">
            <v>11.94961</v>
          </cell>
          <cell r="AC62">
            <v>11.957830000000001</v>
          </cell>
          <cell r="AE62">
            <v>0.48450942857142859</v>
          </cell>
          <cell r="AF62">
            <v>0.3973206666666666</v>
          </cell>
          <cell r="AG62">
            <v>0.39859433333333338</v>
          </cell>
          <cell r="AH62">
            <v>0.39859433333333338</v>
          </cell>
          <cell r="AI62">
            <v>0.39832033333333333</v>
          </cell>
          <cell r="AJ62">
            <v>0.39859433333333338</v>
          </cell>
        </row>
        <row r="63">
          <cell r="B63" t="str">
            <v>ACS295</v>
          </cell>
          <cell r="C63">
            <v>94</v>
          </cell>
          <cell r="D63">
            <v>79</v>
          </cell>
          <cell r="E63">
            <v>79</v>
          </cell>
          <cell r="F63">
            <v>79</v>
          </cell>
          <cell r="G63">
            <v>79</v>
          </cell>
          <cell r="H63">
            <v>79</v>
          </cell>
          <cell r="J63">
            <v>0</v>
          </cell>
          <cell r="K63">
            <v>-15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-0.30629000000000417</v>
          </cell>
          <cell r="S63">
            <v>-0.26535999999999405</v>
          </cell>
          <cell r="T63">
            <v>0</v>
          </cell>
          <cell r="U63">
            <v>-0.65189000000000163</v>
          </cell>
          <cell r="V63">
            <v>0</v>
          </cell>
          <cell r="X63">
            <v>37.626989999999999</v>
          </cell>
          <cell r="Y63">
            <v>22.933280000000003</v>
          </cell>
          <cell r="Z63">
            <v>23.198639999999997</v>
          </cell>
          <cell r="AA63">
            <v>23.198639999999997</v>
          </cell>
          <cell r="AB63">
            <v>23.850529999999999</v>
          </cell>
          <cell r="AC63">
            <v>23.850529999999999</v>
          </cell>
          <cell r="AE63">
            <v>0.40028712765957447</v>
          </cell>
          <cell r="AF63">
            <v>0.29029468354430382</v>
          </cell>
          <cell r="AG63">
            <v>0.29365367088607591</v>
          </cell>
          <cell r="AH63">
            <v>0.29365367088607591</v>
          </cell>
          <cell r="AI63">
            <v>0.30190544303797467</v>
          </cell>
          <cell r="AJ63">
            <v>0.30190544303797467</v>
          </cell>
        </row>
        <row r="64">
          <cell r="B64" t="str">
            <v>ACS495</v>
          </cell>
          <cell r="C64">
            <v>169</v>
          </cell>
          <cell r="D64">
            <v>138</v>
          </cell>
          <cell r="E64">
            <v>138</v>
          </cell>
          <cell r="F64">
            <v>138</v>
          </cell>
          <cell r="G64">
            <v>138</v>
          </cell>
          <cell r="H64">
            <v>138</v>
          </cell>
          <cell r="J64">
            <v>0</v>
          </cell>
          <cell r="K64">
            <v>-31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-0.82738999999999407</v>
          </cell>
          <cell r="S64">
            <v>-0.71708000000000993</v>
          </cell>
          <cell r="T64">
            <v>0</v>
          </cell>
          <cell r="U64">
            <v>-0.80230999999999142</v>
          </cell>
          <cell r="V64">
            <v>0</v>
          </cell>
          <cell r="X64">
            <v>76.95384</v>
          </cell>
          <cell r="Y64">
            <v>46.781229999999994</v>
          </cell>
          <cell r="Z64">
            <v>47.498310000000004</v>
          </cell>
          <cell r="AA64">
            <v>47.498310000000004</v>
          </cell>
          <cell r="AB64">
            <v>48.300619999999995</v>
          </cell>
          <cell r="AC64">
            <v>48.300619999999995</v>
          </cell>
          <cell r="AE64">
            <v>0.45534816568047337</v>
          </cell>
          <cell r="AF64">
            <v>0.33899442028985505</v>
          </cell>
          <cell r="AG64">
            <v>0.34419065217391309</v>
          </cell>
          <cell r="AH64">
            <v>0.34419065217391309</v>
          </cell>
          <cell r="AI64">
            <v>0.35000449275362316</v>
          </cell>
          <cell r="AJ64">
            <v>0.35000449275362316</v>
          </cell>
        </row>
        <row r="65">
          <cell r="B65" t="str">
            <v>NOSPK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B66" t="str">
            <v>CWA</v>
          </cell>
          <cell r="C66">
            <v>40</v>
          </cell>
          <cell r="D66">
            <v>30</v>
          </cell>
          <cell r="E66">
            <v>30</v>
          </cell>
          <cell r="F66">
            <v>30</v>
          </cell>
          <cell r="G66">
            <v>30</v>
          </cell>
          <cell r="H66">
            <v>30</v>
          </cell>
          <cell r="J66">
            <v>0</v>
          </cell>
          <cell r="K66">
            <v>-10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18</v>
          </cell>
          <cell r="Y66">
            <v>8</v>
          </cell>
          <cell r="Z66">
            <v>8</v>
          </cell>
          <cell r="AA66">
            <v>8</v>
          </cell>
          <cell r="AB66">
            <v>8</v>
          </cell>
          <cell r="AC66">
            <v>8</v>
          </cell>
          <cell r="AE66">
            <v>0.45</v>
          </cell>
          <cell r="AF66">
            <v>0.26666666666666666</v>
          </cell>
          <cell r="AG66">
            <v>0.26666666666666666</v>
          </cell>
          <cell r="AH66">
            <v>0.26666666666666666</v>
          </cell>
          <cell r="AI66">
            <v>0.26666666666666666</v>
          </cell>
          <cell r="AJ66">
            <v>0.26666666666666666</v>
          </cell>
        </row>
        <row r="67">
          <cell r="B67" t="str">
            <v>NOSND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B68" t="str">
            <v>TB64</v>
          </cell>
          <cell r="C68">
            <v>89</v>
          </cell>
          <cell r="D68">
            <v>79</v>
          </cell>
          <cell r="E68">
            <v>79</v>
          </cell>
          <cell r="F68">
            <v>79</v>
          </cell>
          <cell r="G68">
            <v>79</v>
          </cell>
          <cell r="H68">
            <v>79</v>
          </cell>
          <cell r="J68">
            <v>0</v>
          </cell>
          <cell r="K68">
            <v>-10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0.13690000000000069</v>
          </cell>
          <cell r="S68">
            <v>-1.1397900000000014</v>
          </cell>
          <cell r="T68">
            <v>0</v>
          </cell>
          <cell r="U68">
            <v>0</v>
          </cell>
          <cell r="V68">
            <v>0</v>
          </cell>
          <cell r="X68">
            <v>63.445210000000003</v>
          </cell>
          <cell r="Y68">
            <v>53.308309999999999</v>
          </cell>
          <cell r="Z68">
            <v>54.448099999999997</v>
          </cell>
          <cell r="AA68">
            <v>54.448099999999997</v>
          </cell>
          <cell r="AB68">
            <v>54.448099999999997</v>
          </cell>
          <cell r="AC68">
            <v>54.448099999999997</v>
          </cell>
          <cell r="AE68">
            <v>0.71286752808988763</v>
          </cell>
          <cell r="AF68">
            <v>0.67478873417721519</v>
          </cell>
          <cell r="AG68">
            <v>0.68921645569620249</v>
          </cell>
          <cell r="AH68">
            <v>0.68921645569620249</v>
          </cell>
          <cell r="AI68">
            <v>0.68921645569620249</v>
          </cell>
          <cell r="AJ68">
            <v>0.68921645569620249</v>
          </cell>
        </row>
        <row r="69">
          <cell r="B69" t="str">
            <v>YWA</v>
          </cell>
          <cell r="C69">
            <v>40</v>
          </cell>
          <cell r="D69">
            <v>30</v>
          </cell>
          <cell r="E69">
            <v>30</v>
          </cell>
          <cell r="F69">
            <v>30</v>
          </cell>
          <cell r="G69">
            <v>30</v>
          </cell>
          <cell r="H69">
            <v>30</v>
          </cell>
          <cell r="J69">
            <v>0</v>
          </cell>
          <cell r="K69">
            <v>-10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18</v>
          </cell>
          <cell r="Y69">
            <v>8</v>
          </cell>
          <cell r="Z69">
            <v>8</v>
          </cell>
          <cell r="AA69">
            <v>8</v>
          </cell>
          <cell r="AB69">
            <v>8</v>
          </cell>
          <cell r="AC69">
            <v>8</v>
          </cell>
          <cell r="AE69">
            <v>0.45</v>
          </cell>
          <cell r="AF69">
            <v>0.26666666666666666</v>
          </cell>
          <cell r="AG69">
            <v>0.26666666666666666</v>
          </cell>
          <cell r="AH69">
            <v>0.26666666666666666</v>
          </cell>
          <cell r="AI69">
            <v>0.26666666666666666</v>
          </cell>
          <cell r="AJ69">
            <v>0.26666666666666666</v>
          </cell>
        </row>
        <row r="70">
          <cell r="B70" t="str">
            <v>3C1</v>
          </cell>
          <cell r="C70">
            <v>69</v>
          </cell>
          <cell r="D70">
            <v>69</v>
          </cell>
          <cell r="E70">
            <v>69</v>
          </cell>
          <cell r="F70">
            <v>69</v>
          </cell>
          <cell r="G70">
            <v>69</v>
          </cell>
          <cell r="H70">
            <v>69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2.4670000000000414E-2</v>
          </cell>
          <cell r="S70">
            <v>-2.4670000000000414E-2</v>
          </cell>
          <cell r="T70">
            <v>0</v>
          </cell>
          <cell r="U70">
            <v>0</v>
          </cell>
          <cell r="V70">
            <v>0</v>
          </cell>
          <cell r="X70">
            <v>33.677860000000003</v>
          </cell>
          <cell r="Y70">
            <v>33.653190000000002</v>
          </cell>
          <cell r="Z70">
            <v>33.677860000000003</v>
          </cell>
          <cell r="AA70">
            <v>33.677860000000003</v>
          </cell>
          <cell r="AB70">
            <v>33.677860000000003</v>
          </cell>
          <cell r="AC70">
            <v>33.677860000000003</v>
          </cell>
          <cell r="AE70">
            <v>0.48808492753623189</v>
          </cell>
          <cell r="AF70">
            <v>0.48772739130434783</v>
          </cell>
          <cell r="AG70">
            <v>0.48808492753623189</v>
          </cell>
          <cell r="AH70">
            <v>0.48808492753623189</v>
          </cell>
          <cell r="AI70">
            <v>0.48808492753623189</v>
          </cell>
          <cell r="AJ70">
            <v>0.48808492753623189</v>
          </cell>
        </row>
        <row r="71">
          <cell r="B71" t="str">
            <v>3C2</v>
          </cell>
          <cell r="C71">
            <v>89</v>
          </cell>
          <cell r="D71">
            <v>79</v>
          </cell>
          <cell r="E71">
            <v>79</v>
          </cell>
          <cell r="F71">
            <v>79</v>
          </cell>
          <cell r="G71">
            <v>79</v>
          </cell>
          <cell r="H71">
            <v>79</v>
          </cell>
          <cell r="J71">
            <v>0</v>
          </cell>
          <cell r="K71">
            <v>-10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#REF!</v>
          </cell>
          <cell r="U71" t="e">
            <v>#REF!</v>
          </cell>
          <cell r="V71" t="e">
            <v>#REF!</v>
          </cell>
          <cell r="X71">
            <v>35.84449</v>
          </cell>
          <cell r="Y71">
            <v>25.788829999999997</v>
          </cell>
          <cell r="Z71">
            <v>29.103920000000002</v>
          </cell>
          <cell r="AA71">
            <v>29.103920000000002</v>
          </cell>
          <cell r="AB71">
            <v>29.103920000000002</v>
          </cell>
          <cell r="AC71">
            <v>29.103920000000002</v>
          </cell>
          <cell r="AE71">
            <v>0.40274707865168541</v>
          </cell>
          <cell r="AF71">
            <v>0.32644088607594934</v>
          </cell>
          <cell r="AG71">
            <v>0.36840405063291143</v>
          </cell>
          <cell r="AH71">
            <v>0.36840405063291143</v>
          </cell>
          <cell r="AI71">
            <v>0.36840405063291143</v>
          </cell>
          <cell r="AJ71">
            <v>0.36840405063291143</v>
          </cell>
        </row>
        <row r="72">
          <cell r="B72" t="str">
            <v>3C5</v>
          </cell>
          <cell r="C72">
            <v>79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69</v>
          </cell>
          <cell r="J72">
            <v>0</v>
          </cell>
          <cell r="K72">
            <v>-10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33.867690000000003</v>
          </cell>
          <cell r="Y72">
            <v>23.867690000000003</v>
          </cell>
          <cell r="Z72">
            <v>23.867690000000003</v>
          </cell>
          <cell r="AA72">
            <v>23.867690000000003</v>
          </cell>
          <cell r="AB72">
            <v>23.867690000000003</v>
          </cell>
          <cell r="AC72">
            <v>23.867690000000003</v>
          </cell>
          <cell r="AE72">
            <v>0.42870493670886078</v>
          </cell>
          <cell r="AF72">
            <v>0.34590855072463772</v>
          </cell>
          <cell r="AG72">
            <v>0.34590855072463772</v>
          </cell>
          <cell r="AH72">
            <v>0.34590855072463772</v>
          </cell>
          <cell r="AI72">
            <v>0.34590855072463772</v>
          </cell>
          <cell r="AJ72">
            <v>0.34590855072463772</v>
          </cell>
        </row>
        <row r="73">
          <cell r="B73" t="str">
            <v>NONIC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B74" t="str">
            <v>W95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X74">
            <v>-6.1764705882352899</v>
          </cell>
          <cell r="Y74">
            <v>-6.1764705882352899</v>
          </cell>
          <cell r="Z74">
            <v>-6.1764705882352899</v>
          </cell>
          <cell r="AA74">
            <v>8.8235294117647101</v>
          </cell>
          <cell r="AB74">
            <v>8.8235294117647101</v>
          </cell>
          <cell r="AC74">
            <v>8.8235294117647101</v>
          </cell>
          <cell r="AE74">
            <v>-0.10499999999999993</v>
          </cell>
          <cell r="AF74">
            <v>-0.10499999999999993</v>
          </cell>
          <cell r="AG74">
            <v>-0.10499999999999993</v>
          </cell>
          <cell r="AH74">
            <v>0.15000000000000005</v>
          </cell>
          <cell r="AI74">
            <v>0.15000000000000005</v>
          </cell>
          <cell r="AJ74">
            <v>0.15000000000000005</v>
          </cell>
        </row>
        <row r="75">
          <cell r="B75" t="str">
            <v>WNT</v>
          </cell>
          <cell r="C75">
            <v>85</v>
          </cell>
          <cell r="D75">
            <v>99</v>
          </cell>
          <cell r="E75">
            <v>99</v>
          </cell>
          <cell r="F75">
            <v>99</v>
          </cell>
          <cell r="G75">
            <v>99</v>
          </cell>
          <cell r="H75">
            <v>99</v>
          </cell>
          <cell r="J75">
            <v>0</v>
          </cell>
          <cell r="K75">
            <v>14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26.82352941176471</v>
          </cell>
          <cell r="Y75">
            <v>40.82352941176471</v>
          </cell>
          <cell r="Z75">
            <v>40.82352941176471</v>
          </cell>
          <cell r="AA75">
            <v>40.82352941176471</v>
          </cell>
          <cell r="AB75">
            <v>40.82352941176471</v>
          </cell>
          <cell r="AC75">
            <v>40.82352941176471</v>
          </cell>
          <cell r="AE75">
            <v>0.18650306748466261</v>
          </cell>
          <cell r="AF75">
            <v>0.25866567275437946</v>
          </cell>
          <cell r="AG75">
            <v>0.25866567275437946</v>
          </cell>
          <cell r="AH75">
            <v>0.25866567275437946</v>
          </cell>
          <cell r="AI75">
            <v>0.25866567275437946</v>
          </cell>
          <cell r="AJ75">
            <v>0.25866567275437946</v>
          </cell>
        </row>
        <row r="76">
          <cell r="B76" t="str">
            <v>EDUT</v>
          </cell>
          <cell r="C76">
            <v>59</v>
          </cell>
          <cell r="D76">
            <v>59</v>
          </cell>
          <cell r="E76">
            <v>59</v>
          </cell>
          <cell r="F76">
            <v>59</v>
          </cell>
          <cell r="G76">
            <v>59</v>
          </cell>
          <cell r="H76">
            <v>59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28.381460000000001</v>
          </cell>
          <cell r="Y76">
            <v>28.381460000000001</v>
          </cell>
          <cell r="Z76">
            <v>28.381460000000001</v>
          </cell>
          <cell r="AA76">
            <v>28.381460000000001</v>
          </cell>
          <cell r="AB76">
            <v>28.381460000000001</v>
          </cell>
          <cell r="AC76">
            <v>28.381460000000001</v>
          </cell>
          <cell r="AE76">
            <v>0.48104169491525423</v>
          </cell>
          <cell r="AF76">
            <v>0.48104169491525423</v>
          </cell>
          <cell r="AG76">
            <v>0.48104169491525423</v>
          </cell>
          <cell r="AH76">
            <v>0.48104169491525423</v>
          </cell>
          <cell r="AI76">
            <v>0.48104169491525423</v>
          </cell>
          <cell r="AJ76">
            <v>0.48104169491525423</v>
          </cell>
        </row>
        <row r="77">
          <cell r="B77" t="str">
            <v>GAME</v>
          </cell>
          <cell r="C77">
            <v>59</v>
          </cell>
          <cell r="D77">
            <v>59</v>
          </cell>
          <cell r="E77">
            <v>59</v>
          </cell>
          <cell r="F77">
            <v>59</v>
          </cell>
          <cell r="G77">
            <v>59</v>
          </cell>
          <cell r="H77">
            <v>59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22.474379999999996</v>
          </cell>
          <cell r="Y77">
            <v>22.474379999999996</v>
          </cell>
          <cell r="Z77">
            <v>22.474379999999996</v>
          </cell>
          <cell r="AA77">
            <v>22.474379999999996</v>
          </cell>
          <cell r="AB77">
            <v>22.474379999999996</v>
          </cell>
          <cell r="AC77">
            <v>22.474379999999996</v>
          </cell>
          <cell r="AE77">
            <v>0.38092169491525418</v>
          </cell>
          <cell r="AF77">
            <v>0.38092169491525418</v>
          </cell>
          <cell r="AG77">
            <v>0.38092169491525418</v>
          </cell>
          <cell r="AH77">
            <v>0.38092169491525418</v>
          </cell>
          <cell r="AI77">
            <v>0.38092169491525418</v>
          </cell>
          <cell r="AJ77">
            <v>0.38092169491525418</v>
          </cell>
        </row>
        <row r="78">
          <cell r="B78" t="str">
            <v>NOBNDL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B79" t="str">
            <v>HOME</v>
          </cell>
          <cell r="C79">
            <v>100</v>
          </cell>
          <cell r="D79">
            <v>50</v>
          </cell>
          <cell r="E79">
            <v>50</v>
          </cell>
          <cell r="F79">
            <v>50</v>
          </cell>
          <cell r="G79">
            <v>50</v>
          </cell>
          <cell r="H79">
            <v>50</v>
          </cell>
          <cell r="J79">
            <v>0</v>
          </cell>
          <cell r="K79">
            <v>-50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70</v>
          </cell>
          <cell r="Y79">
            <v>20</v>
          </cell>
          <cell r="Z79">
            <v>20</v>
          </cell>
          <cell r="AA79">
            <v>20</v>
          </cell>
          <cell r="AB79">
            <v>20</v>
          </cell>
          <cell r="AC79">
            <v>20</v>
          </cell>
          <cell r="AE79">
            <v>0.7</v>
          </cell>
          <cell r="AF79">
            <v>0.4</v>
          </cell>
          <cell r="AG79">
            <v>0.4</v>
          </cell>
          <cell r="AH79">
            <v>0.4</v>
          </cell>
          <cell r="AI79">
            <v>0.4</v>
          </cell>
          <cell r="AJ79">
            <v>0.4</v>
          </cell>
        </row>
        <row r="80">
          <cell r="B80" t="str">
            <v>MSE</v>
          </cell>
          <cell r="C80">
            <v>100</v>
          </cell>
          <cell r="D80">
            <v>100</v>
          </cell>
          <cell r="E80">
            <v>100</v>
          </cell>
          <cell r="F80">
            <v>100</v>
          </cell>
          <cell r="G80">
            <v>100</v>
          </cell>
          <cell r="H80">
            <v>100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21</v>
          </cell>
          <cell r="Y80">
            <v>21</v>
          </cell>
          <cell r="Z80">
            <v>21</v>
          </cell>
          <cell r="AA80">
            <v>21</v>
          </cell>
          <cell r="AB80">
            <v>21</v>
          </cell>
          <cell r="AC80">
            <v>21</v>
          </cell>
          <cell r="AE80">
            <v>0.21</v>
          </cell>
          <cell r="AF80">
            <v>0.21</v>
          </cell>
          <cell r="AG80">
            <v>0.21</v>
          </cell>
          <cell r="AH80">
            <v>0.21</v>
          </cell>
          <cell r="AI80">
            <v>0.21</v>
          </cell>
          <cell r="AJ80">
            <v>0.21</v>
          </cell>
        </row>
        <row r="81">
          <cell r="B81" t="str">
            <v>MSO</v>
          </cell>
          <cell r="C81">
            <v>100</v>
          </cell>
          <cell r="D81">
            <v>100</v>
          </cell>
          <cell r="E81">
            <v>100</v>
          </cell>
          <cell r="F81">
            <v>100</v>
          </cell>
          <cell r="G81">
            <v>100</v>
          </cell>
          <cell r="H81">
            <v>100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21</v>
          </cell>
          <cell r="Y81">
            <v>21</v>
          </cell>
          <cell r="Z81">
            <v>21</v>
          </cell>
          <cell r="AA81">
            <v>21</v>
          </cell>
          <cell r="AB81">
            <v>21</v>
          </cell>
          <cell r="AC81">
            <v>21</v>
          </cell>
          <cell r="AE81">
            <v>0.21</v>
          </cell>
          <cell r="AF81">
            <v>0.21</v>
          </cell>
          <cell r="AG81">
            <v>0.21</v>
          </cell>
          <cell r="AH81">
            <v>0.21</v>
          </cell>
          <cell r="AI81">
            <v>0.21</v>
          </cell>
          <cell r="AJ81">
            <v>0.21</v>
          </cell>
        </row>
        <row r="82">
          <cell r="B82" t="str">
            <v>NOMSO</v>
          </cell>
          <cell r="C82">
            <v>100</v>
          </cell>
          <cell r="D82">
            <v>100</v>
          </cell>
          <cell r="E82">
            <v>100</v>
          </cell>
          <cell r="F82">
            <v>100</v>
          </cell>
          <cell r="G82">
            <v>100</v>
          </cell>
          <cell r="H82">
            <v>100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100</v>
          </cell>
          <cell r="Y82">
            <v>100</v>
          </cell>
          <cell r="Z82">
            <v>100</v>
          </cell>
          <cell r="AA82">
            <v>100</v>
          </cell>
          <cell r="AB82">
            <v>100</v>
          </cell>
          <cell r="AC82">
            <v>100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</row>
        <row r="83">
          <cell r="B83" t="str">
            <v>PRO97D</v>
          </cell>
          <cell r="C83">
            <v>299</v>
          </cell>
          <cell r="D83">
            <v>299</v>
          </cell>
          <cell r="E83">
            <v>299</v>
          </cell>
          <cell r="F83">
            <v>299</v>
          </cell>
          <cell r="G83">
            <v>299</v>
          </cell>
          <cell r="H83">
            <v>299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56</v>
          </cell>
          <cell r="Y83">
            <v>56</v>
          </cell>
          <cell r="Z83">
            <v>56</v>
          </cell>
          <cell r="AA83">
            <v>56</v>
          </cell>
          <cell r="AB83">
            <v>56</v>
          </cell>
          <cell r="AC83">
            <v>56</v>
          </cell>
          <cell r="AE83">
            <v>0.18729096989966554</v>
          </cell>
          <cell r="AF83">
            <v>0.18729096989966554</v>
          </cell>
          <cell r="AG83">
            <v>0.18729096989966554</v>
          </cell>
          <cell r="AH83">
            <v>0.18729096989966554</v>
          </cell>
          <cell r="AI83">
            <v>0.18729096989966554</v>
          </cell>
          <cell r="AJ83">
            <v>0.18729096989966554</v>
          </cell>
        </row>
        <row r="84">
          <cell r="B84" t="str">
            <v>KB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-0.30086999999999975</v>
          </cell>
          <cell r="S84">
            <v>0</v>
          </cell>
          <cell r="T84">
            <v>0</v>
          </cell>
          <cell r="U84">
            <v>-0.2005789999999994</v>
          </cell>
          <cell r="V84">
            <v>0</v>
          </cell>
          <cell r="X84">
            <v>1.8460248823529426</v>
          </cell>
          <cell r="Y84">
            <v>2.1468948823529423</v>
          </cell>
          <cell r="Z84">
            <v>2.1468948823529423</v>
          </cell>
          <cell r="AA84">
            <v>2.1468948823529423</v>
          </cell>
          <cell r="AB84">
            <v>2.3474738823529417</v>
          </cell>
          <cell r="AC84">
            <v>2.3474738823529417</v>
          </cell>
          <cell r="AE84">
            <v>0.1569121150000001</v>
          </cell>
          <cell r="AF84">
            <v>0.18248606500000009</v>
          </cell>
          <cell r="AG84">
            <v>0.18248606500000009</v>
          </cell>
          <cell r="AH84">
            <v>0.18248606500000009</v>
          </cell>
          <cell r="AI84">
            <v>0.19953528000000004</v>
          </cell>
          <cell r="AJ84">
            <v>0.19953528000000004</v>
          </cell>
        </row>
        <row r="85">
          <cell r="B85" t="str">
            <v>KP</v>
          </cell>
          <cell r="C85">
            <v>25</v>
          </cell>
          <cell r="D85">
            <v>25</v>
          </cell>
          <cell r="E85">
            <v>25</v>
          </cell>
          <cell r="F85">
            <v>25</v>
          </cell>
          <cell r="G85">
            <v>25</v>
          </cell>
          <cell r="H85">
            <v>25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14.069075882352941</v>
          </cell>
          <cell r="Y85">
            <v>14.069075882352941</v>
          </cell>
          <cell r="Z85">
            <v>14.069075882352941</v>
          </cell>
          <cell r="AA85">
            <v>14.069075882352941</v>
          </cell>
          <cell r="AB85">
            <v>14.069075882352941</v>
          </cell>
          <cell r="AC85">
            <v>14.069075882352941</v>
          </cell>
          <cell r="AE85">
            <v>0.38267886399999995</v>
          </cell>
          <cell r="AF85">
            <v>0.38267886399999995</v>
          </cell>
          <cell r="AG85">
            <v>0.38267886399999995</v>
          </cell>
          <cell r="AH85">
            <v>0.38267886399999995</v>
          </cell>
          <cell r="AI85">
            <v>0.38267886399999995</v>
          </cell>
          <cell r="AJ85">
            <v>0.38267886399999995</v>
          </cell>
        </row>
        <row r="86">
          <cell r="B86" t="str">
            <v>NK</v>
          </cell>
          <cell r="C86">
            <v>19</v>
          </cell>
          <cell r="D86">
            <v>19</v>
          </cell>
          <cell r="E86">
            <v>19</v>
          </cell>
          <cell r="F86">
            <v>19</v>
          </cell>
          <cell r="G86">
            <v>19</v>
          </cell>
          <cell r="H86">
            <v>19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-0.26646999999999998</v>
          </cell>
          <cell r="S86">
            <v>-3.4399999999999764E-2</v>
          </cell>
          <cell r="T86">
            <v>0</v>
          </cell>
          <cell r="U86">
            <v>-0.50145000000000017</v>
          </cell>
          <cell r="V86">
            <v>0</v>
          </cell>
          <cell r="X86">
            <v>14.918885882352942</v>
          </cell>
          <cell r="Y86">
            <v>15.185355882352942</v>
          </cell>
          <cell r="Z86">
            <v>15.219755882352942</v>
          </cell>
          <cell r="AA86">
            <v>15.219755882352942</v>
          </cell>
          <cell r="AB86">
            <v>15.721205882352942</v>
          </cell>
          <cell r="AC86">
            <v>15.721205882352942</v>
          </cell>
          <cell r="AE86">
            <v>0.48493510516252392</v>
          </cell>
          <cell r="AF86">
            <v>0.49359665391969409</v>
          </cell>
          <cell r="AG86">
            <v>0.49471481835564057</v>
          </cell>
          <cell r="AH86">
            <v>0.49471481835564057</v>
          </cell>
          <cell r="AI86">
            <v>0.51101434034416826</v>
          </cell>
          <cell r="AJ86">
            <v>0.51101434034416826</v>
          </cell>
        </row>
        <row r="87">
          <cell r="B87" t="str">
            <v>IM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6.7595999999999989E-2</v>
          </cell>
          <cell r="S87">
            <v>-0.56904600000000016</v>
          </cell>
          <cell r="T87">
            <v>0</v>
          </cell>
          <cell r="U87">
            <v>1.7551000000000094E-2</v>
          </cell>
          <cell r="V87">
            <v>-1.7551000000000094E-2</v>
          </cell>
          <cell r="X87">
            <v>0.78979652941176415</v>
          </cell>
          <cell r="Y87">
            <v>0.72220052941176416</v>
          </cell>
          <cell r="Z87">
            <v>1.2912465294117643</v>
          </cell>
          <cell r="AA87">
            <v>1.2912465294117643</v>
          </cell>
          <cell r="AB87">
            <v>1.2736955294117642</v>
          </cell>
          <cell r="AC87">
            <v>1.2912465294117643</v>
          </cell>
          <cell r="AE87">
            <v>0.11188784166666658</v>
          </cell>
          <cell r="AF87">
            <v>0.10231174166666659</v>
          </cell>
          <cell r="AG87">
            <v>0.18292659166666661</v>
          </cell>
          <cell r="AH87">
            <v>0.18292659166666661</v>
          </cell>
          <cell r="AI87">
            <v>0.18044019999999994</v>
          </cell>
          <cell r="AJ87">
            <v>0.18292659166666661</v>
          </cell>
        </row>
        <row r="88">
          <cell r="B88" t="str">
            <v>3PACK</v>
          </cell>
          <cell r="C88">
            <v>39</v>
          </cell>
          <cell r="D88">
            <v>49</v>
          </cell>
          <cell r="E88">
            <v>49</v>
          </cell>
          <cell r="F88">
            <v>49</v>
          </cell>
          <cell r="G88">
            <v>49</v>
          </cell>
          <cell r="H88">
            <v>49</v>
          </cell>
          <cell r="J88">
            <v>0</v>
          </cell>
          <cell r="K88">
            <v>10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9.3643099999999997</v>
          </cell>
          <cell r="Y88">
            <v>19.36431</v>
          </cell>
          <cell r="Z88">
            <v>19.36431</v>
          </cell>
          <cell r="AA88">
            <v>19.36431</v>
          </cell>
          <cell r="AB88">
            <v>19.36431</v>
          </cell>
          <cell r="AC88">
            <v>19.36431</v>
          </cell>
          <cell r="AE88">
            <v>0.24011051282051282</v>
          </cell>
          <cell r="AF88">
            <v>0.39518999999999999</v>
          </cell>
          <cell r="AG88">
            <v>0.39518999999999999</v>
          </cell>
          <cell r="AH88">
            <v>0.39518999999999999</v>
          </cell>
          <cell r="AI88">
            <v>0.39518999999999999</v>
          </cell>
          <cell r="AJ88">
            <v>0.39518999999999999</v>
          </cell>
        </row>
        <row r="89">
          <cell r="B89" t="str">
            <v>NOMEDIA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B90" t="str">
            <v>NOSTOR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</row>
        <row r="91">
          <cell r="B91" t="str">
            <v>TBU4</v>
          </cell>
          <cell r="C91">
            <v>199</v>
          </cell>
          <cell r="D91">
            <v>199</v>
          </cell>
          <cell r="E91">
            <v>199</v>
          </cell>
          <cell r="F91">
            <v>199</v>
          </cell>
          <cell r="G91">
            <v>199</v>
          </cell>
          <cell r="H91">
            <v>199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0.28650000000001796</v>
          </cell>
          <cell r="S91">
            <v>-0.28650000000001796</v>
          </cell>
          <cell r="T91">
            <v>0</v>
          </cell>
          <cell r="U91">
            <v>0.29660000000001219</v>
          </cell>
          <cell r="V91">
            <v>-2.3024000000000058</v>
          </cell>
          <cell r="X91">
            <v>45.511400000000009</v>
          </cell>
          <cell r="Y91">
            <v>45.224899999999991</v>
          </cell>
          <cell r="Z91">
            <v>45.511400000000009</v>
          </cell>
          <cell r="AA91">
            <v>45.511400000000009</v>
          </cell>
          <cell r="AB91">
            <v>45.214799999999997</v>
          </cell>
          <cell r="AC91">
            <v>47.517200000000003</v>
          </cell>
          <cell r="AE91">
            <v>0.22870050251256285</v>
          </cell>
          <cell r="AF91">
            <v>0.22726080402010046</v>
          </cell>
          <cell r="AG91">
            <v>0.22870050251256285</v>
          </cell>
          <cell r="AH91">
            <v>0.22870050251256285</v>
          </cell>
          <cell r="AI91">
            <v>0.22721005025125626</v>
          </cell>
          <cell r="AJ91">
            <v>0.23877989949748746</v>
          </cell>
        </row>
        <row r="92">
          <cell r="B92" t="str">
            <v>Zip2</v>
          </cell>
          <cell r="C92">
            <v>99</v>
          </cell>
          <cell r="D92">
            <v>99</v>
          </cell>
          <cell r="E92">
            <v>99</v>
          </cell>
          <cell r="F92">
            <v>99</v>
          </cell>
          <cell r="G92">
            <v>99</v>
          </cell>
          <cell r="H92">
            <v>99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-3.9254799999999932</v>
          </cell>
          <cell r="S92">
            <v>-1.0745200000000068</v>
          </cell>
          <cell r="T92">
            <v>-1.4499999999998181E-2</v>
          </cell>
          <cell r="U92">
            <v>0</v>
          </cell>
          <cell r="V92">
            <v>0</v>
          </cell>
          <cell r="X92">
            <v>21.05883</v>
          </cell>
          <cell r="Y92">
            <v>24.984309999999994</v>
          </cell>
          <cell r="Z92">
            <v>26.05883</v>
          </cell>
          <cell r="AA92">
            <v>26.073329999999999</v>
          </cell>
          <cell r="AB92">
            <v>26.073329999999999</v>
          </cell>
          <cell r="AC92">
            <v>26.073329999999999</v>
          </cell>
          <cell r="AE92">
            <v>0.21271545454545454</v>
          </cell>
          <cell r="AF92">
            <v>0.25236676767676763</v>
          </cell>
          <cell r="AG92">
            <v>0.26322050505050504</v>
          </cell>
          <cell r="AH92">
            <v>0.26336696969696965</v>
          </cell>
          <cell r="AI92">
            <v>0.26336696969696965</v>
          </cell>
          <cell r="AJ92">
            <v>0.26336696969696965</v>
          </cell>
        </row>
        <row r="93">
          <cell r="B93" t="str">
            <v>1W</v>
          </cell>
          <cell r="C93">
            <v>35</v>
          </cell>
          <cell r="D93">
            <v>35</v>
          </cell>
          <cell r="E93">
            <v>35</v>
          </cell>
          <cell r="F93">
            <v>35</v>
          </cell>
          <cell r="G93">
            <v>35</v>
          </cell>
          <cell r="H93">
            <v>35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35</v>
          </cell>
          <cell r="Y93">
            <v>35</v>
          </cell>
          <cell r="Z93">
            <v>35</v>
          </cell>
          <cell r="AA93">
            <v>35</v>
          </cell>
          <cell r="AB93">
            <v>35</v>
          </cell>
          <cell r="AC93">
            <v>35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</row>
        <row r="94">
          <cell r="B94" t="str">
            <v>3W</v>
          </cell>
          <cell r="C94">
            <v>99</v>
          </cell>
          <cell r="D94">
            <v>99</v>
          </cell>
          <cell r="E94">
            <v>99</v>
          </cell>
          <cell r="F94">
            <v>99</v>
          </cell>
          <cell r="G94">
            <v>99</v>
          </cell>
          <cell r="H94">
            <v>99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99</v>
          </cell>
          <cell r="Y94">
            <v>99</v>
          </cell>
          <cell r="Z94">
            <v>99</v>
          </cell>
          <cell r="AA94">
            <v>99</v>
          </cell>
          <cell r="AB94">
            <v>99</v>
          </cell>
          <cell r="AC94">
            <v>99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</row>
        <row r="95">
          <cell r="B95" t="str">
            <v>3F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3.8235294117647065</v>
          </cell>
          <cell r="Y95">
            <v>3.8235294117647065</v>
          </cell>
          <cell r="Z95">
            <v>3.8235294117647065</v>
          </cell>
          <cell r="AA95">
            <v>3.8235294117647065</v>
          </cell>
          <cell r="AB95">
            <v>3.8235294117647065</v>
          </cell>
          <cell r="AC95">
            <v>3.8235294117647065</v>
          </cell>
          <cell r="AE95">
            <v>0.20312500000000003</v>
          </cell>
          <cell r="AF95">
            <v>0.20312500000000003</v>
          </cell>
          <cell r="AG95">
            <v>0.20312500000000003</v>
          </cell>
          <cell r="AH95">
            <v>0.20312500000000003</v>
          </cell>
          <cell r="AI95">
            <v>0.20312500000000003</v>
          </cell>
          <cell r="AJ95">
            <v>0.20312500000000003</v>
          </cell>
        </row>
        <row r="96"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</row>
        <row r="97"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</row>
        <row r="98"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</row>
        <row r="99"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</row>
        <row r="100"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</row>
        <row r="101"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</row>
        <row r="102"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</row>
        <row r="103"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</row>
        <row r="105"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</row>
        <row r="107"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35887</v>
          </cell>
          <cell r="C2">
            <v>35919</v>
          </cell>
          <cell r="D2">
            <v>35951</v>
          </cell>
          <cell r="E2">
            <v>35983</v>
          </cell>
          <cell r="F2">
            <v>36015</v>
          </cell>
          <cell r="G2">
            <v>36047</v>
          </cell>
          <cell r="H2">
            <v>35887</v>
          </cell>
          <cell r="I2">
            <v>35919</v>
          </cell>
          <cell r="J2">
            <v>35951</v>
          </cell>
          <cell r="K2">
            <v>35983</v>
          </cell>
          <cell r="L2">
            <v>36015</v>
          </cell>
          <cell r="M2">
            <v>36047</v>
          </cell>
          <cell r="N2">
            <v>35887</v>
          </cell>
          <cell r="O2">
            <v>35919</v>
          </cell>
          <cell r="P2">
            <v>35951</v>
          </cell>
          <cell r="Q2">
            <v>35983</v>
          </cell>
          <cell r="R2">
            <v>36015</v>
          </cell>
          <cell r="S2">
            <v>36047</v>
          </cell>
          <cell r="T2">
            <v>35887</v>
          </cell>
          <cell r="U2">
            <v>35919</v>
          </cell>
          <cell r="V2">
            <v>35951</v>
          </cell>
          <cell r="W2">
            <v>35983</v>
          </cell>
          <cell r="X2">
            <v>36015</v>
          </cell>
          <cell r="Y2">
            <v>36047</v>
          </cell>
        </row>
        <row r="4">
          <cell r="A4" t="str">
            <v>D233</v>
          </cell>
          <cell r="B4">
            <v>185</v>
          </cell>
          <cell r="C4">
            <v>185</v>
          </cell>
          <cell r="D4">
            <v>185</v>
          </cell>
          <cell r="E4">
            <v>185</v>
          </cell>
          <cell r="F4">
            <v>149</v>
          </cell>
          <cell r="G4">
            <v>149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870</v>
          </cell>
          <cell r="U4">
            <v>850</v>
          </cell>
          <cell r="V4">
            <v>850</v>
          </cell>
          <cell r="W4">
            <v>850</v>
          </cell>
          <cell r="X4">
            <v>800</v>
          </cell>
          <cell r="Y4">
            <v>800</v>
          </cell>
        </row>
        <row r="5">
          <cell r="A5" t="str">
            <v>D266</v>
          </cell>
          <cell r="B5">
            <v>230</v>
          </cell>
          <cell r="C5">
            <v>230</v>
          </cell>
          <cell r="D5">
            <v>185</v>
          </cell>
          <cell r="E5">
            <v>185</v>
          </cell>
          <cell r="F5">
            <v>149</v>
          </cell>
          <cell r="G5">
            <v>149</v>
          </cell>
          <cell r="H5">
            <v>45</v>
          </cell>
          <cell r="I5">
            <v>45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</v>
          </cell>
          <cell r="O5">
            <v>11</v>
          </cell>
          <cell r="P5">
            <v>11</v>
          </cell>
          <cell r="Q5">
            <v>11</v>
          </cell>
          <cell r="R5">
            <v>11</v>
          </cell>
          <cell r="S5">
            <v>11</v>
          </cell>
          <cell r="T5">
            <v>904</v>
          </cell>
          <cell r="U5">
            <v>884</v>
          </cell>
          <cell r="V5">
            <v>820</v>
          </cell>
          <cell r="W5">
            <v>731</v>
          </cell>
          <cell r="X5">
            <v>717</v>
          </cell>
          <cell r="Y5">
            <v>680</v>
          </cell>
        </row>
        <row r="6">
          <cell r="A6" t="str">
            <v>D300</v>
          </cell>
          <cell r="B6">
            <v>350</v>
          </cell>
          <cell r="C6">
            <v>350</v>
          </cell>
          <cell r="D6">
            <v>285</v>
          </cell>
          <cell r="E6">
            <v>285</v>
          </cell>
          <cell r="F6">
            <v>195</v>
          </cell>
          <cell r="G6">
            <v>195</v>
          </cell>
          <cell r="H6">
            <v>120</v>
          </cell>
          <cell r="I6">
            <v>120</v>
          </cell>
          <cell r="J6">
            <v>100</v>
          </cell>
          <cell r="K6">
            <v>100</v>
          </cell>
          <cell r="L6">
            <v>46</v>
          </cell>
          <cell r="M6">
            <v>46</v>
          </cell>
          <cell r="N6">
            <v>15</v>
          </cell>
          <cell r="O6">
            <v>28</v>
          </cell>
          <cell r="P6">
            <v>55</v>
          </cell>
          <cell r="Q6">
            <v>50</v>
          </cell>
          <cell r="R6">
            <v>11</v>
          </cell>
          <cell r="S6">
            <v>46</v>
          </cell>
          <cell r="T6">
            <v>1009</v>
          </cell>
          <cell r="U6">
            <v>976</v>
          </cell>
          <cell r="V6">
            <v>865</v>
          </cell>
          <cell r="W6">
            <v>781</v>
          </cell>
          <cell r="X6">
            <v>797</v>
          </cell>
          <cell r="Y6">
            <v>692</v>
          </cell>
        </row>
        <row r="7">
          <cell r="A7" t="str">
            <v>D333</v>
          </cell>
          <cell r="B7">
            <v>460</v>
          </cell>
          <cell r="C7">
            <v>460</v>
          </cell>
          <cell r="D7">
            <v>385</v>
          </cell>
          <cell r="E7">
            <v>385</v>
          </cell>
          <cell r="F7">
            <v>295</v>
          </cell>
          <cell r="G7">
            <v>295</v>
          </cell>
          <cell r="H7">
            <v>110</v>
          </cell>
          <cell r="I7">
            <v>110</v>
          </cell>
          <cell r="J7">
            <v>100</v>
          </cell>
          <cell r="K7">
            <v>100</v>
          </cell>
          <cell r="L7">
            <v>100</v>
          </cell>
          <cell r="M7">
            <v>100</v>
          </cell>
          <cell r="N7">
            <v>43</v>
          </cell>
          <cell r="O7">
            <v>30</v>
          </cell>
          <cell r="P7">
            <v>47</v>
          </cell>
          <cell r="Q7">
            <v>50</v>
          </cell>
          <cell r="R7">
            <v>30</v>
          </cell>
          <cell r="S7">
            <v>30</v>
          </cell>
          <cell r="T7">
            <v>1076</v>
          </cell>
          <cell r="U7">
            <v>1056</v>
          </cell>
          <cell r="V7">
            <v>918</v>
          </cell>
          <cell r="W7">
            <v>831</v>
          </cell>
          <cell r="X7">
            <v>867</v>
          </cell>
          <cell r="Y7">
            <v>762</v>
          </cell>
        </row>
        <row r="8">
          <cell r="A8" t="str">
            <v>R350</v>
          </cell>
          <cell r="B8">
            <v>580</v>
          </cell>
          <cell r="C8">
            <v>580</v>
          </cell>
          <cell r="D8">
            <v>485</v>
          </cell>
          <cell r="E8">
            <v>485</v>
          </cell>
          <cell r="F8">
            <v>395</v>
          </cell>
          <cell r="G8">
            <v>395</v>
          </cell>
          <cell r="H8">
            <v>120</v>
          </cell>
          <cell r="I8">
            <v>120</v>
          </cell>
          <cell r="J8">
            <v>100</v>
          </cell>
          <cell r="K8">
            <v>100</v>
          </cell>
          <cell r="L8">
            <v>100</v>
          </cell>
          <cell r="M8">
            <v>100</v>
          </cell>
          <cell r="N8">
            <v>-2</v>
          </cell>
          <cell r="O8">
            <v>-15</v>
          </cell>
          <cell r="P8">
            <v>-30</v>
          </cell>
          <cell r="Q8">
            <v>-20</v>
          </cell>
          <cell r="R8">
            <v>30</v>
          </cell>
          <cell r="S8">
            <v>30</v>
          </cell>
          <cell r="T8">
            <v>1198</v>
          </cell>
          <cell r="U8">
            <v>1191</v>
          </cell>
          <cell r="V8">
            <v>1048</v>
          </cell>
          <cell r="W8">
            <v>951</v>
          </cell>
          <cell r="X8">
            <v>937</v>
          </cell>
          <cell r="Y8">
            <v>832</v>
          </cell>
        </row>
        <row r="9">
          <cell r="A9" t="str">
            <v>R400</v>
          </cell>
          <cell r="B9">
            <v>770</v>
          </cell>
          <cell r="C9">
            <v>770</v>
          </cell>
          <cell r="D9">
            <v>675</v>
          </cell>
          <cell r="E9">
            <v>675</v>
          </cell>
          <cell r="F9">
            <v>550</v>
          </cell>
          <cell r="G9">
            <v>550</v>
          </cell>
          <cell r="H9">
            <v>190</v>
          </cell>
          <cell r="I9">
            <v>190</v>
          </cell>
          <cell r="J9">
            <v>190</v>
          </cell>
          <cell r="K9">
            <v>190</v>
          </cell>
          <cell r="L9">
            <v>155</v>
          </cell>
          <cell r="M9">
            <v>155</v>
          </cell>
          <cell r="N9">
            <v>40</v>
          </cell>
          <cell r="O9">
            <v>40</v>
          </cell>
          <cell r="P9">
            <v>10</v>
          </cell>
          <cell r="Q9">
            <v>25</v>
          </cell>
          <cell r="R9">
            <v>30</v>
          </cell>
          <cell r="S9">
            <v>30</v>
          </cell>
          <cell r="T9">
            <v>1348</v>
          </cell>
          <cell r="U9">
            <v>1341</v>
          </cell>
          <cell r="V9">
            <v>1228</v>
          </cell>
          <cell r="W9">
            <v>1116</v>
          </cell>
          <cell r="X9">
            <v>1062</v>
          </cell>
          <cell r="Y9">
            <v>957</v>
          </cell>
        </row>
        <row r="10">
          <cell r="A10" t="str">
            <v>R450</v>
          </cell>
          <cell r="T10">
            <v>1348</v>
          </cell>
          <cell r="U10">
            <v>1341</v>
          </cell>
          <cell r="V10">
            <v>1228</v>
          </cell>
          <cell r="W10">
            <v>1116</v>
          </cell>
          <cell r="X10">
            <v>1062</v>
          </cell>
          <cell r="Y10">
            <v>957</v>
          </cell>
        </row>
        <row r="12">
          <cell r="A12" t="str">
            <v>D233C</v>
          </cell>
          <cell r="B12">
            <v>185</v>
          </cell>
          <cell r="C12">
            <v>185</v>
          </cell>
          <cell r="D12">
            <v>185</v>
          </cell>
          <cell r="E12">
            <v>185</v>
          </cell>
          <cell r="F12">
            <v>149</v>
          </cell>
          <cell r="G12">
            <v>149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</v>
          </cell>
          <cell r="O12">
            <v>35</v>
          </cell>
          <cell r="P12">
            <v>0</v>
          </cell>
          <cell r="Q12">
            <v>0</v>
          </cell>
          <cell r="R12">
            <v>40</v>
          </cell>
          <cell r="S12">
            <v>40</v>
          </cell>
          <cell r="T12">
            <v>845</v>
          </cell>
          <cell r="U12">
            <v>815</v>
          </cell>
          <cell r="V12">
            <v>850</v>
          </cell>
          <cell r="W12">
            <v>850</v>
          </cell>
          <cell r="X12">
            <v>760</v>
          </cell>
          <cell r="Y12">
            <v>760</v>
          </cell>
        </row>
        <row r="13">
          <cell r="A13" t="str">
            <v>D266C</v>
          </cell>
          <cell r="B13">
            <v>230</v>
          </cell>
          <cell r="C13">
            <v>230</v>
          </cell>
          <cell r="D13">
            <v>185</v>
          </cell>
          <cell r="E13">
            <v>185</v>
          </cell>
          <cell r="F13">
            <v>149</v>
          </cell>
          <cell r="G13">
            <v>149</v>
          </cell>
          <cell r="H13">
            <v>45</v>
          </cell>
          <cell r="I13">
            <v>45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25</v>
          </cell>
          <cell r="O13">
            <v>25</v>
          </cell>
          <cell r="P13">
            <v>39</v>
          </cell>
          <cell r="Q13">
            <v>0</v>
          </cell>
          <cell r="R13">
            <v>40</v>
          </cell>
          <cell r="S13">
            <v>40</v>
          </cell>
          <cell r="T13">
            <v>879</v>
          </cell>
          <cell r="U13">
            <v>859</v>
          </cell>
          <cell r="V13">
            <v>781</v>
          </cell>
          <cell r="W13">
            <v>731</v>
          </cell>
          <cell r="X13">
            <v>677</v>
          </cell>
          <cell r="Y13">
            <v>640</v>
          </cell>
        </row>
        <row r="14">
          <cell r="A14" t="str">
            <v>D300C</v>
          </cell>
          <cell r="B14">
            <v>350</v>
          </cell>
          <cell r="C14">
            <v>350</v>
          </cell>
          <cell r="D14">
            <v>285</v>
          </cell>
          <cell r="E14">
            <v>285</v>
          </cell>
          <cell r="F14">
            <v>195</v>
          </cell>
          <cell r="G14">
            <v>195</v>
          </cell>
          <cell r="H14">
            <v>120</v>
          </cell>
          <cell r="I14">
            <v>120</v>
          </cell>
          <cell r="J14">
            <v>100</v>
          </cell>
          <cell r="K14">
            <v>100</v>
          </cell>
          <cell r="L14">
            <v>46</v>
          </cell>
          <cell r="M14">
            <v>46</v>
          </cell>
          <cell r="N14">
            <v>25</v>
          </cell>
          <cell r="O14">
            <v>35</v>
          </cell>
          <cell r="P14">
            <v>39</v>
          </cell>
          <cell r="Q14">
            <v>50</v>
          </cell>
          <cell r="R14">
            <v>40</v>
          </cell>
          <cell r="S14">
            <v>40</v>
          </cell>
          <cell r="T14">
            <v>984</v>
          </cell>
          <cell r="U14">
            <v>941</v>
          </cell>
          <cell r="V14">
            <v>826</v>
          </cell>
          <cell r="W14">
            <v>731</v>
          </cell>
          <cell r="X14">
            <v>757</v>
          </cell>
          <cell r="Y14">
            <v>652</v>
          </cell>
        </row>
        <row r="15">
          <cell r="A15" t="str">
            <v>D333C</v>
          </cell>
          <cell r="B15">
            <v>460</v>
          </cell>
          <cell r="C15">
            <v>460</v>
          </cell>
          <cell r="D15">
            <v>385</v>
          </cell>
          <cell r="E15">
            <v>385</v>
          </cell>
          <cell r="F15">
            <v>295</v>
          </cell>
          <cell r="G15">
            <v>295</v>
          </cell>
          <cell r="H15">
            <v>110</v>
          </cell>
          <cell r="I15">
            <v>110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25</v>
          </cell>
          <cell r="O15">
            <v>25</v>
          </cell>
          <cell r="P15">
            <v>39</v>
          </cell>
          <cell r="Q15">
            <v>50</v>
          </cell>
          <cell r="R15">
            <v>40</v>
          </cell>
          <cell r="S15">
            <v>40</v>
          </cell>
          <cell r="T15">
            <v>1051</v>
          </cell>
          <cell r="U15">
            <v>1031</v>
          </cell>
          <cell r="V15">
            <v>879</v>
          </cell>
          <cell r="W15">
            <v>781</v>
          </cell>
          <cell r="X15">
            <v>827</v>
          </cell>
          <cell r="Y15">
            <v>722</v>
          </cell>
        </row>
        <row r="16">
          <cell r="A16" t="str">
            <v>R350C</v>
          </cell>
          <cell r="B16">
            <v>580</v>
          </cell>
          <cell r="C16">
            <v>580</v>
          </cell>
          <cell r="D16">
            <v>485</v>
          </cell>
          <cell r="E16">
            <v>485</v>
          </cell>
          <cell r="F16">
            <v>395</v>
          </cell>
          <cell r="G16">
            <v>395</v>
          </cell>
          <cell r="H16">
            <v>120</v>
          </cell>
          <cell r="I16">
            <v>120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25</v>
          </cell>
          <cell r="O16">
            <v>35</v>
          </cell>
          <cell r="P16">
            <v>39</v>
          </cell>
          <cell r="Q16">
            <v>30</v>
          </cell>
          <cell r="R16">
            <v>40</v>
          </cell>
          <cell r="S16">
            <v>40</v>
          </cell>
          <cell r="T16">
            <v>1173</v>
          </cell>
          <cell r="U16">
            <v>1156</v>
          </cell>
          <cell r="V16">
            <v>1009</v>
          </cell>
          <cell r="W16">
            <v>921</v>
          </cell>
          <cell r="X16">
            <v>897</v>
          </cell>
          <cell r="Y16">
            <v>792</v>
          </cell>
        </row>
        <row r="17">
          <cell r="A17" t="str">
            <v>R400C</v>
          </cell>
          <cell r="B17">
            <v>770</v>
          </cell>
          <cell r="C17">
            <v>770</v>
          </cell>
          <cell r="D17">
            <v>675</v>
          </cell>
          <cell r="E17">
            <v>675</v>
          </cell>
          <cell r="F17">
            <v>550</v>
          </cell>
          <cell r="G17">
            <v>550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155</v>
          </cell>
          <cell r="M17">
            <v>155</v>
          </cell>
          <cell r="N17">
            <v>25</v>
          </cell>
          <cell r="O17">
            <v>38</v>
          </cell>
          <cell r="P17">
            <v>39</v>
          </cell>
          <cell r="Q17">
            <v>10</v>
          </cell>
          <cell r="R17">
            <v>40</v>
          </cell>
          <cell r="S17">
            <v>40</v>
          </cell>
          <cell r="T17">
            <v>1323</v>
          </cell>
          <cell r="U17">
            <v>1303</v>
          </cell>
          <cell r="V17">
            <v>1189</v>
          </cell>
          <cell r="W17">
            <v>1106</v>
          </cell>
          <cell r="X17">
            <v>1022</v>
          </cell>
          <cell r="Y17">
            <v>917</v>
          </cell>
        </row>
        <row r="18">
          <cell r="A18" t="str">
            <v>R450C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25</v>
          </cell>
          <cell r="O18">
            <v>25</v>
          </cell>
          <cell r="P18">
            <v>10</v>
          </cell>
          <cell r="Q18">
            <v>10</v>
          </cell>
          <cell r="R18">
            <v>40</v>
          </cell>
          <cell r="S18">
            <v>40</v>
          </cell>
          <cell r="T18">
            <v>1323</v>
          </cell>
          <cell r="U18">
            <v>1316</v>
          </cell>
          <cell r="V18">
            <v>1218</v>
          </cell>
          <cell r="W18">
            <v>1106</v>
          </cell>
          <cell r="X18">
            <v>1022</v>
          </cell>
          <cell r="Y18">
            <v>917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Input"/>
      <sheetName val="Family Ad Codes"/>
      <sheetName val="Pricer"/>
      <sheetName val="Sku_Prices"/>
      <sheetName val="Prices"/>
      <sheetName val="Costs"/>
      <sheetName val="Base"/>
      <sheetName val="Sheet1"/>
      <sheetName val="Processor"/>
      <sheetName val="Processor Cost Chart"/>
      <sheetName val="Minimum Margins"/>
      <sheetName val="Base Price Chart"/>
      <sheetName val="GW_Prices"/>
      <sheetName val="Config Chart"/>
      <sheetName val="GW_Config"/>
      <sheetName val="MinMarginChart"/>
    </sheetNames>
    <sheetDataSet>
      <sheetData sheetId="0"/>
      <sheetData sheetId="1"/>
      <sheetData sheetId="2"/>
      <sheetData sheetId="3" refreshError="1">
        <row r="2">
          <cell r="B2" t="str">
            <v>CODE</v>
          </cell>
          <cell r="C2">
            <v>35887</v>
          </cell>
          <cell r="D2">
            <v>35919</v>
          </cell>
          <cell r="E2">
            <v>35951</v>
          </cell>
          <cell r="F2">
            <v>35983</v>
          </cell>
          <cell r="G2">
            <v>36015</v>
          </cell>
          <cell r="H2">
            <v>36047</v>
          </cell>
          <cell r="J2">
            <v>35887</v>
          </cell>
          <cell r="K2">
            <v>35919</v>
          </cell>
          <cell r="L2">
            <v>35951</v>
          </cell>
          <cell r="M2">
            <v>35983</v>
          </cell>
          <cell r="N2">
            <v>36015</v>
          </cell>
          <cell r="O2">
            <v>36047</v>
          </cell>
          <cell r="Q2">
            <v>35887</v>
          </cell>
          <cell r="R2">
            <v>35919</v>
          </cell>
          <cell r="S2">
            <v>35951</v>
          </cell>
          <cell r="T2">
            <v>35983</v>
          </cell>
          <cell r="U2">
            <v>36015</v>
          </cell>
          <cell r="V2">
            <v>36047</v>
          </cell>
          <cell r="X2">
            <v>35887</v>
          </cell>
          <cell r="Y2">
            <v>35919</v>
          </cell>
          <cell r="Z2">
            <v>35951</v>
          </cell>
          <cell r="AA2">
            <v>35983</v>
          </cell>
          <cell r="AB2">
            <v>36015</v>
          </cell>
          <cell r="AC2">
            <v>36047</v>
          </cell>
          <cell r="AE2">
            <v>35887</v>
          </cell>
          <cell r="AF2">
            <v>35919</v>
          </cell>
          <cell r="AG2">
            <v>35951</v>
          </cell>
          <cell r="AH2">
            <v>35983</v>
          </cell>
          <cell r="AI2">
            <v>36015</v>
          </cell>
          <cell r="AJ2">
            <v>36047</v>
          </cell>
        </row>
        <row r="3">
          <cell r="B3" t="str">
            <v>032SR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-1.0599699999999999</v>
          </cell>
          <cell r="S3">
            <v>-1.8484400000000036</v>
          </cell>
          <cell r="T3">
            <v>-1.1633599999999973</v>
          </cell>
          <cell r="U3">
            <v>2.6000000000010459E-3</v>
          </cell>
          <cell r="V3">
            <v>-0.90521999999999991</v>
          </cell>
          <cell r="X3">
            <v>9.541019411764708</v>
          </cell>
          <cell r="Y3">
            <v>10.600989411764708</v>
          </cell>
          <cell r="Z3">
            <v>12.449429411764712</v>
          </cell>
          <cell r="AA3">
            <v>13.612789411764709</v>
          </cell>
          <cell r="AB3">
            <v>13.610189411764708</v>
          </cell>
          <cell r="AC3">
            <v>14.515409411764708</v>
          </cell>
          <cell r="AE3">
            <v>0.16219733000000003</v>
          </cell>
          <cell r="AF3">
            <v>0.18021682000000003</v>
          </cell>
          <cell r="AG3">
            <v>0.21164030000000009</v>
          </cell>
          <cell r="AH3">
            <v>0.23141742000000004</v>
          </cell>
          <cell r="AI3">
            <v>0.23137322000000002</v>
          </cell>
          <cell r="AJ3">
            <v>0.24676196</v>
          </cell>
        </row>
        <row r="4">
          <cell r="B4" t="str">
            <v>032ST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1.5006399999999971</v>
          </cell>
          <cell r="S4">
            <v>-3.2356499999999997</v>
          </cell>
          <cell r="T4">
            <v>-0.41118999999999772</v>
          </cell>
          <cell r="U4">
            <v>-0.5064700000000002</v>
          </cell>
          <cell r="V4">
            <v>-1.5494800000000026</v>
          </cell>
          <cell r="X4">
            <v>15.107119411764707</v>
          </cell>
          <cell r="Y4">
            <v>13.60647941176471</v>
          </cell>
          <cell r="Z4">
            <v>16.842129411764709</v>
          </cell>
          <cell r="AA4">
            <v>17.253319411764707</v>
          </cell>
          <cell r="AB4">
            <v>17.759789411764707</v>
          </cell>
          <cell r="AC4">
            <v>19.30926941176471</v>
          </cell>
          <cell r="AE4">
            <v>0.25682103000000001</v>
          </cell>
          <cell r="AF4">
            <v>0.23131015000000005</v>
          </cell>
          <cell r="AG4">
            <v>0.28631620000000002</v>
          </cell>
          <cell r="AH4">
            <v>0.29330643000000001</v>
          </cell>
          <cell r="AI4">
            <v>0.30191642000000002</v>
          </cell>
          <cell r="AJ4">
            <v>0.32825758000000005</v>
          </cell>
        </row>
        <row r="5">
          <cell r="B5" t="str">
            <v>048ST</v>
          </cell>
          <cell r="C5">
            <v>59</v>
          </cell>
          <cell r="D5">
            <v>49</v>
          </cell>
          <cell r="E5">
            <v>49</v>
          </cell>
          <cell r="F5">
            <v>49</v>
          </cell>
          <cell r="G5">
            <v>49</v>
          </cell>
          <cell r="H5">
            <v>49</v>
          </cell>
          <cell r="J5">
            <v>0</v>
          </cell>
          <cell r="K5">
            <v>-10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1.6423600000000107</v>
          </cell>
          <cell r="S5">
            <v>-4.2498900000000077</v>
          </cell>
          <cell r="T5">
            <v>-0.62178999999999718</v>
          </cell>
          <cell r="U5">
            <v>-1.0139399999999981</v>
          </cell>
          <cell r="V5">
            <v>-2.0850300000000033</v>
          </cell>
          <cell r="X5">
            <v>52.043329411764716</v>
          </cell>
          <cell r="Y5">
            <v>40.400969411764706</v>
          </cell>
          <cell r="Z5">
            <v>44.650859411764714</v>
          </cell>
          <cell r="AA5">
            <v>45.272649411764711</v>
          </cell>
          <cell r="AB5">
            <v>46.286589411764709</v>
          </cell>
          <cell r="AC5">
            <v>48.371619411764712</v>
          </cell>
          <cell r="AE5">
            <v>0.44170574138791818</v>
          </cell>
          <cell r="AF5">
            <v>0.37469529732678669</v>
          </cell>
          <cell r="AG5">
            <v>0.41411053464266234</v>
          </cell>
          <cell r="AH5">
            <v>0.41987727223131482</v>
          </cell>
          <cell r="AI5">
            <v>0.42928097108565194</v>
          </cell>
          <cell r="AJ5">
            <v>0.4486184015275505</v>
          </cell>
        </row>
        <row r="6">
          <cell r="B6" t="str">
            <v>064SE</v>
          </cell>
          <cell r="C6">
            <v>148</v>
          </cell>
          <cell r="D6">
            <v>128</v>
          </cell>
          <cell r="E6">
            <v>128</v>
          </cell>
          <cell r="F6">
            <v>128</v>
          </cell>
          <cell r="G6">
            <v>128</v>
          </cell>
          <cell r="H6">
            <v>128</v>
          </cell>
          <cell r="J6">
            <v>0</v>
          </cell>
          <cell r="K6">
            <v>-20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0.11350000000000193</v>
          </cell>
          <cell r="S6">
            <v>-8.9992000000000019</v>
          </cell>
          <cell r="T6">
            <v>-3.1289999999999907</v>
          </cell>
          <cell r="U6">
            <v>-0.91660000000000252</v>
          </cell>
          <cell r="V6">
            <v>-4.0879099999999937</v>
          </cell>
          <cell r="X6">
            <v>93.495829411764717</v>
          </cell>
          <cell r="Y6">
            <v>73.382329411764715</v>
          </cell>
          <cell r="Z6">
            <v>82.381529411764717</v>
          </cell>
          <cell r="AA6">
            <v>85.510529411764708</v>
          </cell>
          <cell r="AB6">
            <v>86.42712941176471</v>
          </cell>
          <cell r="AC6">
            <v>90.515039411764704</v>
          </cell>
          <cell r="AE6">
            <v>0.45205605802047788</v>
          </cell>
          <cell r="AF6">
            <v>0.39278954659949628</v>
          </cell>
          <cell r="AG6">
            <v>0.44095906801007567</v>
          </cell>
          <cell r="AH6">
            <v>0.45770749370277081</v>
          </cell>
          <cell r="AI6">
            <v>0.4626137279596978</v>
          </cell>
          <cell r="AJ6">
            <v>0.48449485831234257</v>
          </cell>
        </row>
        <row r="7">
          <cell r="B7" t="str">
            <v>064SER</v>
          </cell>
          <cell r="C7">
            <v>148</v>
          </cell>
          <cell r="D7">
            <v>128</v>
          </cell>
          <cell r="E7">
            <v>128</v>
          </cell>
          <cell r="F7">
            <v>128</v>
          </cell>
          <cell r="G7">
            <v>128</v>
          </cell>
          <cell r="H7">
            <v>128</v>
          </cell>
          <cell r="J7">
            <v>0</v>
          </cell>
          <cell r="K7">
            <v>-20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-4.9103000000000065</v>
          </cell>
          <cell r="S7">
            <v>-4.8378999999999905</v>
          </cell>
          <cell r="T7">
            <v>-4.0116000000000014</v>
          </cell>
          <cell r="U7">
            <v>0.68859999999999388</v>
          </cell>
          <cell r="V7">
            <v>-2.894999999999996</v>
          </cell>
          <cell r="X7">
            <v>82.44382941176471</v>
          </cell>
          <cell r="Y7">
            <v>67.354129411764717</v>
          </cell>
          <cell r="Z7">
            <v>72.192029411764707</v>
          </cell>
          <cell r="AA7">
            <v>76.203629411764709</v>
          </cell>
          <cell r="AB7">
            <v>75.515029411764715</v>
          </cell>
          <cell r="AC7">
            <v>78.410029411764711</v>
          </cell>
          <cell r="AE7">
            <v>0.39861919795221845</v>
          </cell>
          <cell r="AF7">
            <v>0.36052273299748117</v>
          </cell>
          <cell r="AG7">
            <v>0.38641829345088163</v>
          </cell>
          <cell r="AH7">
            <v>0.40789096347607057</v>
          </cell>
          <cell r="AI7">
            <v>0.40420513224181365</v>
          </cell>
          <cell r="AJ7">
            <v>0.41970103904282119</v>
          </cell>
        </row>
        <row r="8">
          <cell r="B8" t="str">
            <v>064SR</v>
          </cell>
          <cell r="C8">
            <v>99</v>
          </cell>
          <cell r="D8">
            <v>79</v>
          </cell>
          <cell r="E8">
            <v>79</v>
          </cell>
          <cell r="F8">
            <v>79</v>
          </cell>
          <cell r="G8">
            <v>79</v>
          </cell>
          <cell r="H8">
            <v>79</v>
          </cell>
          <cell r="J8">
            <v>0</v>
          </cell>
          <cell r="K8">
            <v>-20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-2.1199299999999965</v>
          </cell>
          <cell r="S8">
            <v>-3.6968900000000104</v>
          </cell>
          <cell r="T8">
            <v>-2.3267199999999946</v>
          </cell>
          <cell r="U8">
            <v>5.210000000005266E-3</v>
          </cell>
          <cell r="V8">
            <v>-1.8104399999999998</v>
          </cell>
          <cell r="X8">
            <v>59.258519411764709</v>
          </cell>
          <cell r="Y8">
            <v>41.378449411764706</v>
          </cell>
          <cell r="Z8">
            <v>45.075339411764716</v>
          </cell>
          <cell r="AA8">
            <v>47.402059411764711</v>
          </cell>
          <cell r="AB8">
            <v>47.396849411764705</v>
          </cell>
          <cell r="AC8">
            <v>49.207289411764705</v>
          </cell>
          <cell r="AE8">
            <v>0.37547328736489011</v>
          </cell>
          <cell r="AF8">
            <v>0.30022775928297057</v>
          </cell>
          <cell r="AG8">
            <v>0.32705111822449862</v>
          </cell>
          <cell r="AH8">
            <v>0.34393299615877088</v>
          </cell>
          <cell r="AI8">
            <v>0.34389519419547593</v>
          </cell>
          <cell r="AJ8">
            <v>0.35703112249253094</v>
          </cell>
        </row>
        <row r="9">
          <cell r="B9" t="str">
            <v>064SR1</v>
          </cell>
          <cell r="C9">
            <v>124</v>
          </cell>
          <cell r="D9">
            <v>104</v>
          </cell>
          <cell r="E9">
            <v>104</v>
          </cell>
          <cell r="F9">
            <v>104</v>
          </cell>
          <cell r="G9">
            <v>104</v>
          </cell>
          <cell r="H9">
            <v>104</v>
          </cell>
          <cell r="J9">
            <v>0</v>
          </cell>
          <cell r="K9">
            <v>-20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-6.6410999999999945</v>
          </cell>
          <cell r="S9">
            <v>-2.034000000000006</v>
          </cell>
          <cell r="T9">
            <v>-3.5703400000000016</v>
          </cell>
          <cell r="U9">
            <v>0.60685999999999751</v>
          </cell>
          <cell r="V9">
            <v>-2.5625100000000032</v>
          </cell>
          <cell r="X9">
            <v>72.203629411764709</v>
          </cell>
          <cell r="Y9">
            <v>58.844729411764703</v>
          </cell>
          <cell r="Z9">
            <v>60.878729411764709</v>
          </cell>
          <cell r="AA9">
            <v>64.449069411764711</v>
          </cell>
          <cell r="AB9">
            <v>63.842209411764713</v>
          </cell>
          <cell r="AC9">
            <v>66.404719411764717</v>
          </cell>
          <cell r="AE9">
            <v>0.39493619691119697</v>
          </cell>
          <cell r="AF9">
            <v>0.36140187861271678</v>
          </cell>
          <cell r="AG9">
            <v>0.3738939306358382</v>
          </cell>
          <cell r="AH9">
            <v>0.39582159682080931</v>
          </cell>
          <cell r="AI9">
            <v>0.39209449421965326</v>
          </cell>
          <cell r="AJ9">
            <v>0.40783245303468219</v>
          </cell>
        </row>
        <row r="10">
          <cell r="B10" t="str">
            <v>064ST</v>
          </cell>
          <cell r="C10">
            <v>99</v>
          </cell>
          <cell r="D10">
            <v>79</v>
          </cell>
          <cell r="E10">
            <v>79</v>
          </cell>
          <cell r="F10">
            <v>79</v>
          </cell>
          <cell r="G10">
            <v>79</v>
          </cell>
          <cell r="H10">
            <v>79</v>
          </cell>
          <cell r="J10">
            <v>0</v>
          </cell>
          <cell r="K10">
            <v>-20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3.0012799999999942</v>
          </cell>
          <cell r="S10">
            <v>-6.4713100000000026</v>
          </cell>
          <cell r="T10">
            <v>-0.82237999999999545</v>
          </cell>
          <cell r="U10">
            <v>-1.0129299999999972</v>
          </cell>
          <cell r="V10">
            <v>-3.0989500000000021</v>
          </cell>
          <cell r="X10">
            <v>70.390709411764703</v>
          </cell>
          <cell r="Y10">
            <v>47.389429411764709</v>
          </cell>
          <cell r="Z10">
            <v>53.860739411764712</v>
          </cell>
          <cell r="AA10">
            <v>54.683119411764707</v>
          </cell>
          <cell r="AB10">
            <v>55.696049411764704</v>
          </cell>
          <cell r="AC10">
            <v>58.794999411764707</v>
          </cell>
          <cell r="AE10">
            <v>0.44600896757361164</v>
          </cell>
          <cell r="AF10">
            <v>0.34384135723431503</v>
          </cell>
          <cell r="AG10">
            <v>0.39079495091762706</v>
          </cell>
          <cell r="AH10">
            <v>0.39676185659411017</v>
          </cell>
          <cell r="AI10">
            <v>0.40411132735808797</v>
          </cell>
          <cell r="AJ10">
            <v>0.42659623986342299</v>
          </cell>
        </row>
        <row r="11">
          <cell r="B11" t="str">
            <v>096SE</v>
          </cell>
          <cell r="C11">
            <v>247</v>
          </cell>
          <cell r="D11">
            <v>237</v>
          </cell>
          <cell r="E11">
            <v>237</v>
          </cell>
          <cell r="F11">
            <v>237</v>
          </cell>
          <cell r="G11">
            <v>237</v>
          </cell>
          <cell r="H11">
            <v>237</v>
          </cell>
          <cell r="J11">
            <v>0</v>
          </cell>
          <cell r="K11">
            <v>-10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1.676400000000001</v>
          </cell>
          <cell r="S11">
            <v>-12.457599999999985</v>
          </cell>
          <cell r="T11">
            <v>-3.5903999999999883</v>
          </cell>
          <cell r="U11">
            <v>-1.6128000000000213</v>
          </cell>
          <cell r="V11">
            <v>-5.6482000000000028</v>
          </cell>
          <cell r="X11">
            <v>144.53712941176474</v>
          </cell>
          <cell r="Y11">
            <v>132.86072941176474</v>
          </cell>
          <cell r="Z11">
            <v>145.31832941176469</v>
          </cell>
          <cell r="AA11">
            <v>148.90872941176468</v>
          </cell>
          <cell r="AB11">
            <v>150.52152941176473</v>
          </cell>
          <cell r="AC11">
            <v>156.16972941176471</v>
          </cell>
          <cell r="AE11">
            <v>0.47261611848432405</v>
          </cell>
          <cell r="AF11">
            <v>0.44912157486577858</v>
          </cell>
          <cell r="AG11">
            <v>0.49123316762775898</v>
          </cell>
          <cell r="AH11">
            <v>0.50337013322728175</v>
          </cell>
          <cell r="AI11">
            <v>0.5088220322131638</v>
          </cell>
          <cell r="AJ11">
            <v>0.52791517200238613</v>
          </cell>
        </row>
        <row r="12">
          <cell r="B12" t="str">
            <v>096SR</v>
          </cell>
          <cell r="C12">
            <v>247</v>
          </cell>
          <cell r="D12">
            <v>237</v>
          </cell>
          <cell r="E12">
            <v>237</v>
          </cell>
          <cell r="F12">
            <v>237</v>
          </cell>
          <cell r="G12">
            <v>237</v>
          </cell>
          <cell r="H12">
            <v>237</v>
          </cell>
          <cell r="J12">
            <v>0</v>
          </cell>
          <cell r="K12">
            <v>-10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-7.7010999999999967</v>
          </cell>
          <cell r="S12">
            <v>-3.8823999999999899</v>
          </cell>
          <cell r="T12">
            <v>-4.7337000000000273</v>
          </cell>
          <cell r="U12">
            <v>0.60950000000002547</v>
          </cell>
          <cell r="V12">
            <v>-3.4678000000000111</v>
          </cell>
          <cell r="X12">
            <v>145.9211294117647</v>
          </cell>
          <cell r="Y12">
            <v>143.62222941176469</v>
          </cell>
          <cell r="Z12">
            <v>147.50462941176471</v>
          </cell>
          <cell r="AA12">
            <v>152.23832941176471</v>
          </cell>
          <cell r="AB12">
            <v>151.62882941176468</v>
          </cell>
          <cell r="AC12">
            <v>155.0966294117647</v>
          </cell>
          <cell r="AE12">
            <v>0.47714160415464513</v>
          </cell>
          <cell r="AF12">
            <v>0.48549968184529724</v>
          </cell>
          <cell r="AG12">
            <v>0.4986237224100219</v>
          </cell>
          <cell r="AH12">
            <v>0.51462549214555575</v>
          </cell>
          <cell r="AI12">
            <v>0.51256514217538274</v>
          </cell>
          <cell r="AJ12">
            <v>0.52428767150526945</v>
          </cell>
        </row>
        <row r="13">
          <cell r="B13" t="str">
            <v>128SE</v>
          </cell>
          <cell r="C13">
            <v>347</v>
          </cell>
          <cell r="D13">
            <v>297</v>
          </cell>
          <cell r="E13">
            <v>297</v>
          </cell>
          <cell r="F13">
            <v>297</v>
          </cell>
          <cell r="G13">
            <v>297</v>
          </cell>
          <cell r="H13">
            <v>297</v>
          </cell>
          <cell r="J13">
            <v>0</v>
          </cell>
          <cell r="K13">
            <v>-50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2.3389999999999986</v>
          </cell>
          <cell r="S13">
            <v>-20.0702</v>
          </cell>
          <cell r="T13">
            <v>-6.2480999999999938</v>
          </cell>
          <cell r="U13">
            <v>-1.7452999999999861</v>
          </cell>
          <cell r="V13">
            <v>-8.2436000000000149</v>
          </cell>
          <cell r="X13">
            <v>179.66962941176473</v>
          </cell>
          <cell r="Y13">
            <v>127.33062941176472</v>
          </cell>
          <cell r="Z13">
            <v>147.40082941176473</v>
          </cell>
          <cell r="AA13">
            <v>153.6489294117647</v>
          </cell>
          <cell r="AB13">
            <v>155.39422941176468</v>
          </cell>
          <cell r="AC13">
            <v>163.6378294117647</v>
          </cell>
          <cell r="AE13">
            <v>0.44272846789389775</v>
          </cell>
          <cell r="AF13">
            <v>0.35784769383369158</v>
          </cell>
          <cell r="AG13">
            <v>0.41425262026781295</v>
          </cell>
          <cell r="AH13">
            <v>0.43181216730038025</v>
          </cell>
          <cell r="AI13">
            <v>0.43671712679781777</v>
          </cell>
          <cell r="AJ13">
            <v>0.45988479087452472</v>
          </cell>
        </row>
        <row r="14">
          <cell r="B14" t="str">
            <v>128SER</v>
          </cell>
          <cell r="C14">
            <v>347</v>
          </cell>
          <cell r="D14">
            <v>297</v>
          </cell>
          <cell r="E14">
            <v>297</v>
          </cell>
          <cell r="F14">
            <v>297</v>
          </cell>
          <cell r="G14">
            <v>297</v>
          </cell>
          <cell r="H14">
            <v>297</v>
          </cell>
          <cell r="J14">
            <v>0</v>
          </cell>
          <cell r="K14">
            <v>-50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-9.9921999999999969</v>
          </cell>
          <cell r="S14">
            <v>-9.4440000000000168</v>
          </cell>
          <cell r="T14">
            <v>-8.0030999999999892</v>
          </cell>
          <cell r="U14">
            <v>1.4240999999999815</v>
          </cell>
          <cell r="V14">
            <v>-5.8067999999999813</v>
          </cell>
          <cell r="X14">
            <v>157.88662941176472</v>
          </cell>
          <cell r="Y14">
            <v>117.8788294117647</v>
          </cell>
          <cell r="Z14">
            <v>127.32282941176472</v>
          </cell>
          <cell r="AA14">
            <v>135.32592941176472</v>
          </cell>
          <cell r="AB14">
            <v>133.90182941176471</v>
          </cell>
          <cell r="AC14">
            <v>139.70862941176472</v>
          </cell>
          <cell r="AE14">
            <v>0.38905242788809974</v>
          </cell>
          <cell r="AF14">
            <v>0.33128452636799471</v>
          </cell>
          <cell r="AG14">
            <v>0.35782577285501738</v>
          </cell>
          <cell r="AH14">
            <v>0.38031754008927099</v>
          </cell>
          <cell r="AI14">
            <v>0.37631527525210778</v>
          </cell>
          <cell r="AJ14">
            <v>0.39263460076045631</v>
          </cell>
        </row>
        <row r="15">
          <cell r="B15" t="str">
            <v>128SR</v>
          </cell>
          <cell r="C15">
            <v>347</v>
          </cell>
          <cell r="D15">
            <v>248</v>
          </cell>
          <cell r="E15">
            <v>248</v>
          </cell>
          <cell r="F15">
            <v>248</v>
          </cell>
          <cell r="G15">
            <v>248</v>
          </cell>
          <cell r="H15">
            <v>248</v>
          </cell>
          <cell r="J15">
            <v>0</v>
          </cell>
          <cell r="K15">
            <v>-99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-9.1460999999999899</v>
          </cell>
          <cell r="S15">
            <v>-8.9662999999999897</v>
          </cell>
          <cell r="T15">
            <v>-7.45150000000001</v>
          </cell>
          <cell r="U15">
            <v>1.2762000000000171</v>
          </cell>
          <cell r="V15">
            <v>-5.3681000000000267</v>
          </cell>
          <cell r="X15">
            <v>174.78542941176471</v>
          </cell>
          <cell r="Y15">
            <v>84.931529411764714</v>
          </cell>
          <cell r="Z15">
            <v>93.897829411764704</v>
          </cell>
          <cell r="AA15">
            <v>101.34932941176471</v>
          </cell>
          <cell r="AB15">
            <v>100.0731294117647</v>
          </cell>
          <cell r="AC15">
            <v>105.44122941176472</v>
          </cell>
          <cell r="AE15">
            <v>0.43069318741846646</v>
          </cell>
          <cell r="AF15">
            <v>0.27680904907975462</v>
          </cell>
          <cell r="AG15">
            <v>0.30603203604294477</v>
          </cell>
          <cell r="AH15">
            <v>0.33031798312883437</v>
          </cell>
          <cell r="AI15">
            <v>0.32615858895705518</v>
          </cell>
          <cell r="AJ15">
            <v>0.3436543136503068</v>
          </cell>
        </row>
        <row r="16">
          <cell r="B16" t="str">
            <v>128ST</v>
          </cell>
          <cell r="C16">
            <v>298</v>
          </cell>
          <cell r="D16">
            <v>248</v>
          </cell>
          <cell r="E16">
            <v>248</v>
          </cell>
          <cell r="F16">
            <v>248</v>
          </cell>
          <cell r="G16">
            <v>248</v>
          </cell>
          <cell r="H16">
            <v>248</v>
          </cell>
          <cell r="J16">
            <v>0</v>
          </cell>
          <cell r="K16">
            <v>-50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0.89140000000000441</v>
          </cell>
          <cell r="S16">
            <v>-16.71720000000002</v>
          </cell>
          <cell r="T16">
            <v>-5.5760999999999967</v>
          </cell>
          <cell r="U16">
            <v>-1.1049999999999898</v>
          </cell>
          <cell r="V16">
            <v>-7.8008000000000095</v>
          </cell>
          <cell r="X16">
            <v>155.04002941176469</v>
          </cell>
          <cell r="Y16">
            <v>104.1486294117647</v>
          </cell>
          <cell r="Z16">
            <v>120.86582941176472</v>
          </cell>
          <cell r="AA16">
            <v>126.44192941176472</v>
          </cell>
          <cell r="AB16">
            <v>127.54692941176471</v>
          </cell>
          <cell r="AC16">
            <v>135.3477294117647</v>
          </cell>
          <cell r="AE16">
            <v>0.43450057698648198</v>
          </cell>
          <cell r="AF16">
            <v>0.33944146855828222</v>
          </cell>
          <cell r="AG16">
            <v>0.39392620782208593</v>
          </cell>
          <cell r="AH16">
            <v>0.41209984662576693</v>
          </cell>
          <cell r="AI16">
            <v>0.41570126533742335</v>
          </cell>
          <cell r="AJ16">
            <v>0.4411256518404908</v>
          </cell>
        </row>
        <row r="17">
          <cell r="B17" t="str">
            <v>192SE</v>
          </cell>
          <cell r="C17">
            <v>546</v>
          </cell>
          <cell r="D17">
            <v>466</v>
          </cell>
          <cell r="E17">
            <v>466</v>
          </cell>
          <cell r="F17">
            <v>466</v>
          </cell>
          <cell r="G17">
            <v>466</v>
          </cell>
          <cell r="H17">
            <v>466</v>
          </cell>
          <cell r="J17">
            <v>0</v>
          </cell>
          <cell r="K17">
            <v>-80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2.4524000000000115</v>
          </cell>
          <cell r="S17">
            <v>-29.069399999999973</v>
          </cell>
          <cell r="T17">
            <v>-9.3772000000000162</v>
          </cell>
          <cell r="U17">
            <v>-2.6618000000000279</v>
          </cell>
          <cell r="V17">
            <v>-12.331500000000005</v>
          </cell>
          <cell r="X17">
            <v>265.34182941176471</v>
          </cell>
          <cell r="Y17">
            <v>182.8894294117647</v>
          </cell>
          <cell r="Z17">
            <v>211.95882941176467</v>
          </cell>
          <cell r="AA17">
            <v>221.33602941176468</v>
          </cell>
          <cell r="AB17">
            <v>223.99782941176471</v>
          </cell>
          <cell r="AC17">
            <v>236.32932941176472</v>
          </cell>
          <cell r="AE17">
            <v>0.43870950204240416</v>
          </cell>
          <cell r="AF17">
            <v>0.34847795337368298</v>
          </cell>
          <cell r="AG17">
            <v>0.40386685720690418</v>
          </cell>
          <cell r="AH17">
            <v>0.42173419636852716</v>
          </cell>
          <cell r="AI17">
            <v>0.4268059964133602</v>
          </cell>
          <cell r="AJ17">
            <v>0.45030246581483968</v>
          </cell>
        </row>
        <row r="18">
          <cell r="B18" t="str">
            <v>256SE</v>
          </cell>
          <cell r="C18">
            <v>745</v>
          </cell>
          <cell r="D18">
            <v>635</v>
          </cell>
          <cell r="E18">
            <v>635</v>
          </cell>
          <cell r="F18">
            <v>635</v>
          </cell>
          <cell r="G18">
            <v>635</v>
          </cell>
          <cell r="H18">
            <v>635</v>
          </cell>
          <cell r="J18">
            <v>0</v>
          </cell>
          <cell r="K18">
            <v>-110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4.6778999999999655</v>
          </cell>
          <cell r="S18">
            <v>-40.1404</v>
          </cell>
          <cell r="T18">
            <v>-12.496199999999988</v>
          </cell>
          <cell r="U18">
            <v>-3.4907000000000039</v>
          </cell>
          <cell r="V18">
            <v>-16.486999999999966</v>
          </cell>
          <cell r="X18">
            <v>351.51562941176468</v>
          </cell>
          <cell r="Y18">
            <v>236.83772941176471</v>
          </cell>
          <cell r="Z18">
            <v>276.97812941176471</v>
          </cell>
          <cell r="AA18">
            <v>289.4743294117647</v>
          </cell>
          <cell r="AB18">
            <v>292.9650294117647</v>
          </cell>
          <cell r="AC18">
            <v>309.45202941176467</v>
          </cell>
          <cell r="AE18">
            <v>0.43730447859495053</v>
          </cell>
          <cell r="AF18">
            <v>0.34135153878762187</v>
          </cell>
          <cell r="AG18">
            <v>0.39920544298431537</v>
          </cell>
          <cell r="AH18">
            <v>0.41721607460788468</v>
          </cell>
          <cell r="AI18">
            <v>0.42224718100890207</v>
          </cell>
          <cell r="AJ18">
            <v>0.44600970750317925</v>
          </cell>
        </row>
        <row r="19">
          <cell r="B19" t="str">
            <v>256SR</v>
          </cell>
          <cell r="C19">
            <v>745</v>
          </cell>
          <cell r="D19">
            <v>635</v>
          </cell>
          <cell r="E19">
            <v>635</v>
          </cell>
          <cell r="F19">
            <v>635</v>
          </cell>
          <cell r="G19">
            <v>635</v>
          </cell>
          <cell r="H19">
            <v>635</v>
          </cell>
          <cell r="J19">
            <v>0</v>
          </cell>
          <cell r="K19">
            <v>-110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-18.29219999999998</v>
          </cell>
          <cell r="S19">
            <v>-17.932599999999979</v>
          </cell>
          <cell r="T19">
            <v>-14.90300000000002</v>
          </cell>
          <cell r="U19">
            <v>2.5524000000000342</v>
          </cell>
          <cell r="V19">
            <v>-10.736200000000053</v>
          </cell>
          <cell r="X19">
            <v>341.74732941176472</v>
          </cell>
          <cell r="Y19">
            <v>250.0395294117647</v>
          </cell>
          <cell r="Z19">
            <v>267.97212941176468</v>
          </cell>
          <cell r="AA19">
            <v>282.8751294117647</v>
          </cell>
          <cell r="AB19">
            <v>280.32272941176467</v>
          </cell>
          <cell r="AC19">
            <v>291.05892941176472</v>
          </cell>
          <cell r="AE19">
            <v>0.42515218441273328</v>
          </cell>
          <cell r="AF19">
            <v>0.36037914370495971</v>
          </cell>
          <cell r="AG19">
            <v>0.38622519711742259</v>
          </cell>
          <cell r="AH19">
            <v>0.40770472233997451</v>
          </cell>
          <cell r="AI19">
            <v>0.40402597710894439</v>
          </cell>
          <cell r="AJ19">
            <v>0.41949994065281898</v>
          </cell>
        </row>
        <row r="20">
          <cell r="B20" t="str">
            <v>384SE</v>
          </cell>
          <cell r="C20">
            <v>1144</v>
          </cell>
          <cell r="D20">
            <v>973</v>
          </cell>
          <cell r="E20">
            <v>973</v>
          </cell>
          <cell r="F20">
            <v>973</v>
          </cell>
          <cell r="G20">
            <v>973</v>
          </cell>
          <cell r="H20">
            <v>973</v>
          </cell>
          <cell r="J20">
            <v>0</v>
          </cell>
          <cell r="K20">
            <v>-171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7.0167999999999893</v>
          </cell>
          <cell r="S20">
            <v>-60.210599999999999</v>
          </cell>
          <cell r="T20">
            <v>-18.744199999999978</v>
          </cell>
          <cell r="U20">
            <v>-5.2361000000000786</v>
          </cell>
          <cell r="V20">
            <v>-24.730599999999981</v>
          </cell>
          <cell r="X20">
            <v>524.36162941176474</v>
          </cell>
          <cell r="Y20">
            <v>346.34482941176469</v>
          </cell>
          <cell r="Z20">
            <v>406.55542941176469</v>
          </cell>
          <cell r="AA20">
            <v>425.29962941176467</v>
          </cell>
          <cell r="AB20">
            <v>430.53572941176475</v>
          </cell>
          <cell r="AC20">
            <v>455.26632941176473</v>
          </cell>
          <cell r="AE20">
            <v>0.43594227797339596</v>
          </cell>
          <cell r="AF20">
            <v>0.33566285274499746</v>
          </cell>
          <cell r="AG20">
            <v>0.394016435779032</v>
          </cell>
          <cell r="AH20">
            <v>0.41218252665184424</v>
          </cell>
          <cell r="AI20">
            <v>0.41725713471295828</v>
          </cell>
          <cell r="AJ20">
            <v>0.44122499287383848</v>
          </cell>
        </row>
        <row r="21">
          <cell r="B21" t="str">
            <v>384SR</v>
          </cell>
          <cell r="C21">
            <v>1144</v>
          </cell>
          <cell r="D21">
            <v>973</v>
          </cell>
          <cell r="E21">
            <v>973</v>
          </cell>
          <cell r="F21">
            <v>973</v>
          </cell>
          <cell r="G21">
            <v>973</v>
          </cell>
          <cell r="H21">
            <v>973</v>
          </cell>
          <cell r="J21">
            <v>0</v>
          </cell>
          <cell r="K21">
            <v>-171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-27.438099999999963</v>
          </cell>
          <cell r="S21">
            <v>-26.899000000000001</v>
          </cell>
          <cell r="T21">
            <v>-22.354600000000005</v>
          </cell>
          <cell r="U21">
            <v>3.8288000000000011</v>
          </cell>
          <cell r="V21">
            <v>-16.104299999999967</v>
          </cell>
          <cell r="X21">
            <v>509.70932941176471</v>
          </cell>
          <cell r="Y21">
            <v>366.14742941176468</v>
          </cell>
          <cell r="Z21">
            <v>393.04642941176468</v>
          </cell>
          <cell r="AA21">
            <v>415.40102941176468</v>
          </cell>
          <cell r="AB21">
            <v>411.57222941176468</v>
          </cell>
          <cell r="AC21">
            <v>427.67652941176465</v>
          </cell>
          <cell r="AE21">
            <v>0.42376069053208143</v>
          </cell>
          <cell r="AF21">
            <v>0.35485470041616785</v>
          </cell>
          <cell r="AG21">
            <v>0.38092408072515821</v>
          </cell>
          <cell r="AH21">
            <v>0.40258921954278548</v>
          </cell>
          <cell r="AI21">
            <v>0.39887850749672199</v>
          </cell>
          <cell r="AJ21">
            <v>0.41448611823727266</v>
          </cell>
        </row>
        <row r="22">
          <cell r="B22" t="str">
            <v>0 - MON</v>
          </cell>
          <cell r="C22">
            <v>125</v>
          </cell>
          <cell r="D22">
            <v>125</v>
          </cell>
          <cell r="E22">
            <v>125</v>
          </cell>
          <cell r="F22">
            <v>125</v>
          </cell>
          <cell r="G22">
            <v>125</v>
          </cell>
          <cell r="H22">
            <v>125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125</v>
          </cell>
          <cell r="Y22">
            <v>125</v>
          </cell>
          <cell r="Z22">
            <v>125</v>
          </cell>
          <cell r="AA22">
            <v>125</v>
          </cell>
          <cell r="AB22">
            <v>125</v>
          </cell>
          <cell r="AC22">
            <v>125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</row>
        <row r="23">
          <cell r="B23" t="str">
            <v>15LS</v>
          </cell>
          <cell r="C23">
            <v>255</v>
          </cell>
          <cell r="D23">
            <v>255</v>
          </cell>
          <cell r="E23">
            <v>255</v>
          </cell>
          <cell r="F23">
            <v>255</v>
          </cell>
          <cell r="G23">
            <v>255</v>
          </cell>
          <cell r="H23">
            <v>255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5.4907000000000039</v>
          </cell>
          <cell r="S23">
            <v>-8.4994000000000085</v>
          </cell>
          <cell r="T23">
            <v>-1.002900000000011</v>
          </cell>
          <cell r="U23">
            <v>-1.5043000000000006</v>
          </cell>
          <cell r="V23">
            <v>0</v>
          </cell>
          <cell r="X23">
            <v>106.57079999999999</v>
          </cell>
          <cell r="Y23">
            <v>101.08009999999999</v>
          </cell>
          <cell r="Z23">
            <v>109.5795</v>
          </cell>
          <cell r="AA23">
            <v>110.58240000000001</v>
          </cell>
          <cell r="AB23">
            <v>112.08670000000001</v>
          </cell>
          <cell r="AC23">
            <v>112.08670000000001</v>
          </cell>
          <cell r="AE23">
            <v>0.41792470588235292</v>
          </cell>
          <cell r="AF23">
            <v>0.3963925490196078</v>
          </cell>
          <cell r="AG23">
            <v>0.42972352941176467</v>
          </cell>
          <cell r="AH23">
            <v>0.43365647058823531</v>
          </cell>
          <cell r="AI23">
            <v>0.43955568627450986</v>
          </cell>
          <cell r="AJ23">
            <v>0.43955568627450986</v>
          </cell>
        </row>
        <row r="24">
          <cell r="B24" t="str">
            <v>15T</v>
          </cell>
          <cell r="C24">
            <v>384</v>
          </cell>
          <cell r="D24">
            <v>384</v>
          </cell>
          <cell r="E24">
            <v>384</v>
          </cell>
          <cell r="F24">
            <v>384</v>
          </cell>
          <cell r="G24">
            <v>384</v>
          </cell>
          <cell r="H24">
            <v>384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-7.120599999999996</v>
          </cell>
          <cell r="S24">
            <v>-9.0199999999981628E-2</v>
          </cell>
          <cell r="T24">
            <v>0</v>
          </cell>
          <cell r="U24">
            <v>0</v>
          </cell>
          <cell r="V24">
            <v>0</v>
          </cell>
          <cell r="X24">
            <v>140.73660000000001</v>
          </cell>
          <cell r="Y24">
            <v>147.85720000000001</v>
          </cell>
          <cell r="Z24">
            <v>147.94739999999999</v>
          </cell>
          <cell r="AA24">
            <v>147.94739999999999</v>
          </cell>
          <cell r="AB24">
            <v>147.94739999999999</v>
          </cell>
          <cell r="AC24">
            <v>147.94739999999999</v>
          </cell>
          <cell r="AE24">
            <v>0.36650156250000004</v>
          </cell>
          <cell r="AF24">
            <v>0.38504479166666666</v>
          </cell>
          <cell r="AG24">
            <v>0.38527968749999997</v>
          </cell>
          <cell r="AH24">
            <v>0.38527968749999997</v>
          </cell>
          <cell r="AI24">
            <v>0.38527968749999997</v>
          </cell>
          <cell r="AJ24">
            <v>0.38527968749999997</v>
          </cell>
        </row>
        <row r="25">
          <cell r="B25" t="str">
            <v>17.1PH</v>
          </cell>
          <cell r="C25">
            <v>400</v>
          </cell>
          <cell r="D25">
            <v>400</v>
          </cell>
          <cell r="E25">
            <v>380</v>
          </cell>
          <cell r="F25">
            <v>380</v>
          </cell>
          <cell r="G25">
            <v>380</v>
          </cell>
          <cell r="H25">
            <v>380</v>
          </cell>
          <cell r="J25">
            <v>0</v>
          </cell>
          <cell r="K25">
            <v>0</v>
          </cell>
          <cell r="L25">
            <v>-20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-2.9916999999999803</v>
          </cell>
          <cell r="S25">
            <v>-18.349999999999994</v>
          </cell>
          <cell r="T25">
            <v>-7.1206999999999994</v>
          </cell>
          <cell r="U25">
            <v>-2.9686000000000092</v>
          </cell>
          <cell r="V25">
            <v>-7.1906999999999925</v>
          </cell>
          <cell r="X25">
            <v>143.47820000000002</v>
          </cell>
          <cell r="Y25">
            <v>146.4699</v>
          </cell>
          <cell r="Z25">
            <v>144.81989999999999</v>
          </cell>
          <cell r="AA25">
            <v>151.94059999999999</v>
          </cell>
          <cell r="AB25">
            <v>154.9092</v>
          </cell>
          <cell r="AC25">
            <v>162.09989999999999</v>
          </cell>
          <cell r="AE25">
            <v>0.35869550000000006</v>
          </cell>
          <cell r="AF25">
            <v>0.36617474999999999</v>
          </cell>
          <cell r="AG25">
            <v>0.38110499999999997</v>
          </cell>
          <cell r="AH25">
            <v>0.3998436842105263</v>
          </cell>
          <cell r="AI25">
            <v>0.40765578947368419</v>
          </cell>
          <cell r="AJ25">
            <v>0.4265786842105263</v>
          </cell>
        </row>
        <row r="26">
          <cell r="B26" t="str">
            <v>17.2MS</v>
          </cell>
          <cell r="C26">
            <v>539</v>
          </cell>
          <cell r="D26">
            <v>539</v>
          </cell>
          <cell r="E26">
            <v>539</v>
          </cell>
          <cell r="F26">
            <v>539</v>
          </cell>
          <cell r="G26">
            <v>539</v>
          </cell>
          <cell r="H26">
            <v>539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5.1750000000000114</v>
          </cell>
          <cell r="S26">
            <v>-14.973299999999995</v>
          </cell>
          <cell r="T26">
            <v>0</v>
          </cell>
          <cell r="U26">
            <v>-11.40300000000002</v>
          </cell>
          <cell r="V26">
            <v>0</v>
          </cell>
          <cell r="X26">
            <v>161.76920000000001</v>
          </cell>
          <cell r="Y26">
            <v>156.5942</v>
          </cell>
          <cell r="Z26">
            <v>171.5675</v>
          </cell>
          <cell r="AA26">
            <v>171.5675</v>
          </cell>
          <cell r="AB26">
            <v>182.97050000000002</v>
          </cell>
          <cell r="AC26">
            <v>182.97050000000002</v>
          </cell>
          <cell r="AE26">
            <v>0.3001283858998145</v>
          </cell>
          <cell r="AF26">
            <v>0.29052727272727275</v>
          </cell>
          <cell r="AG26">
            <v>0.31830705009276439</v>
          </cell>
          <cell r="AH26">
            <v>0.31830705009276439</v>
          </cell>
          <cell r="AI26">
            <v>0.33946289424860854</v>
          </cell>
          <cell r="AJ26">
            <v>0.33946289424860854</v>
          </cell>
        </row>
        <row r="27">
          <cell r="B27" t="str">
            <v>17.3HS</v>
          </cell>
          <cell r="C27">
            <v>628</v>
          </cell>
          <cell r="D27">
            <v>588</v>
          </cell>
          <cell r="E27">
            <v>539</v>
          </cell>
          <cell r="F27">
            <v>539</v>
          </cell>
          <cell r="G27">
            <v>539</v>
          </cell>
          <cell r="H27">
            <v>539</v>
          </cell>
          <cell r="J27">
            <v>0</v>
          </cell>
          <cell r="K27">
            <v>-40</v>
          </cell>
          <cell r="L27">
            <v>-49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6.1277000000000044</v>
          </cell>
          <cell r="S27">
            <v>-15.925999999999988</v>
          </cell>
          <cell r="T27">
            <v>0</v>
          </cell>
          <cell r="U27">
            <v>-0.92270000000002028</v>
          </cell>
          <cell r="V27">
            <v>-0.85249999999996362</v>
          </cell>
          <cell r="X27">
            <v>250.76920000000001</v>
          </cell>
          <cell r="Y27">
            <v>204.64150000000001</v>
          </cell>
          <cell r="Z27">
            <v>171.5675</v>
          </cell>
          <cell r="AA27">
            <v>171.5675</v>
          </cell>
          <cell r="AB27">
            <v>172.49020000000002</v>
          </cell>
          <cell r="AC27">
            <v>173.34269999999998</v>
          </cell>
          <cell r="AE27">
            <v>0.39931401273885353</v>
          </cell>
          <cell r="AF27">
            <v>0.34802976190476193</v>
          </cell>
          <cell r="AG27">
            <v>0.31830705009276439</v>
          </cell>
          <cell r="AH27">
            <v>0.31830705009276439</v>
          </cell>
          <cell r="AI27">
            <v>0.32001892393320969</v>
          </cell>
          <cell r="AJ27">
            <v>0.32160055658627085</v>
          </cell>
        </row>
        <row r="28">
          <cell r="B28" t="str">
            <v>19HS</v>
          </cell>
          <cell r="C28">
            <v>687</v>
          </cell>
          <cell r="D28">
            <v>638</v>
          </cell>
          <cell r="E28">
            <v>618</v>
          </cell>
          <cell r="F28">
            <v>598</v>
          </cell>
          <cell r="G28">
            <v>598</v>
          </cell>
          <cell r="H28">
            <v>598</v>
          </cell>
          <cell r="J28">
            <v>0</v>
          </cell>
          <cell r="K28">
            <v>-49</v>
          </cell>
          <cell r="L28">
            <v>-20</v>
          </cell>
          <cell r="M28">
            <v>-20</v>
          </cell>
          <cell r="N28">
            <v>0</v>
          </cell>
          <cell r="O28">
            <v>0</v>
          </cell>
          <cell r="Q28">
            <v>0</v>
          </cell>
          <cell r="R28">
            <v>-11.202400000000011</v>
          </cell>
          <cell r="S28">
            <v>-19.315799999999967</v>
          </cell>
          <cell r="T28">
            <v>-13.218200000000024</v>
          </cell>
          <cell r="U28">
            <v>-6.1177000000000135</v>
          </cell>
          <cell r="V28">
            <v>-4.0618000000000052</v>
          </cell>
          <cell r="X28">
            <v>245.5034</v>
          </cell>
          <cell r="Y28">
            <v>207.70580000000001</v>
          </cell>
          <cell r="Z28">
            <v>207.02159999999998</v>
          </cell>
          <cell r="AA28">
            <v>200.2398</v>
          </cell>
          <cell r="AB28">
            <v>206.35750000000002</v>
          </cell>
          <cell r="AC28">
            <v>210.41930000000002</v>
          </cell>
          <cell r="AE28">
            <v>0.35735574963609901</v>
          </cell>
          <cell r="AF28">
            <v>0.32555768025078374</v>
          </cell>
          <cell r="AG28">
            <v>0.33498640776699024</v>
          </cell>
          <cell r="AH28">
            <v>0.33484916387959868</v>
          </cell>
          <cell r="AI28">
            <v>0.34507943143812714</v>
          </cell>
          <cell r="AJ28">
            <v>0.35187173913043479</v>
          </cell>
        </row>
        <row r="29">
          <cell r="B29" t="str">
            <v>21HS</v>
          </cell>
          <cell r="C29">
            <v>1216</v>
          </cell>
          <cell r="D29">
            <v>1137</v>
          </cell>
          <cell r="E29">
            <v>1117</v>
          </cell>
          <cell r="F29">
            <v>1117</v>
          </cell>
          <cell r="G29">
            <v>1117</v>
          </cell>
          <cell r="H29">
            <v>1117</v>
          </cell>
          <cell r="J29">
            <v>0</v>
          </cell>
          <cell r="K29">
            <v>-79</v>
          </cell>
          <cell r="L29">
            <v>-20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-3.0789000000000897</v>
          </cell>
          <cell r="S29">
            <v>-4.5330999999999904</v>
          </cell>
          <cell r="T29">
            <v>0</v>
          </cell>
          <cell r="U29">
            <v>-10.941699999999969</v>
          </cell>
          <cell r="V29">
            <v>-1.183400000000006</v>
          </cell>
          <cell r="X29">
            <v>356.51469999999995</v>
          </cell>
          <cell r="Y29">
            <v>280.59360000000004</v>
          </cell>
          <cell r="Z29">
            <v>265.12670000000003</v>
          </cell>
          <cell r="AA29">
            <v>265.12670000000003</v>
          </cell>
          <cell r="AB29">
            <v>276.0684</v>
          </cell>
          <cell r="AC29">
            <v>277.2518</v>
          </cell>
          <cell r="AE29">
            <v>0.29318643092105257</v>
          </cell>
          <cell r="AF29">
            <v>0.24678416886543539</v>
          </cell>
          <cell r="AG29">
            <v>0.23735604297224711</v>
          </cell>
          <cell r="AH29">
            <v>0.23735604297224711</v>
          </cell>
          <cell r="AI29">
            <v>0.24715165622202329</v>
          </cell>
          <cell r="AJ29">
            <v>0.24821110116383169</v>
          </cell>
        </row>
        <row r="30">
          <cell r="B30" t="str">
            <v>FP14</v>
          </cell>
          <cell r="C30">
            <v>1499</v>
          </cell>
          <cell r="D30">
            <v>1399</v>
          </cell>
          <cell r="E30">
            <v>1399</v>
          </cell>
          <cell r="F30">
            <v>1399</v>
          </cell>
          <cell r="G30">
            <v>1399</v>
          </cell>
          <cell r="H30">
            <v>1399</v>
          </cell>
          <cell r="J30">
            <v>0</v>
          </cell>
          <cell r="K30">
            <v>-100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32.378999999999905</v>
          </cell>
          <cell r="S30">
            <v>-32.378999999999905</v>
          </cell>
          <cell r="T30">
            <v>0</v>
          </cell>
          <cell r="U30">
            <v>-102.29600000000005</v>
          </cell>
          <cell r="V30">
            <v>-17.048999999999978</v>
          </cell>
          <cell r="X30">
            <v>296.52299999999991</v>
          </cell>
          <cell r="Y30">
            <v>164.14400000000001</v>
          </cell>
          <cell r="Z30">
            <v>196.52299999999991</v>
          </cell>
          <cell r="AA30">
            <v>196.52299999999991</v>
          </cell>
          <cell r="AB30">
            <v>298.81899999999996</v>
          </cell>
          <cell r="AC30">
            <v>315.86799999999994</v>
          </cell>
          <cell r="AE30">
            <v>0.19781387591727811</v>
          </cell>
          <cell r="AF30">
            <v>0.11732952108649035</v>
          </cell>
          <cell r="AG30">
            <v>0.14047390993566827</v>
          </cell>
          <cell r="AH30">
            <v>0.14047390993566827</v>
          </cell>
          <cell r="AI30">
            <v>0.21359471050750534</v>
          </cell>
          <cell r="AJ30">
            <v>0.22578127233738379</v>
          </cell>
        </row>
        <row r="31">
          <cell r="B31" t="str">
            <v>043G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-5.3961000000000183</v>
          </cell>
          <cell r="S31">
            <v>-12.473299999999995</v>
          </cell>
          <cell r="T31">
            <v>0</v>
          </cell>
          <cell r="U31">
            <v>0</v>
          </cell>
          <cell r="V31">
            <v>0</v>
          </cell>
          <cell r="X31">
            <v>29.365894117647059</v>
          </cell>
          <cell r="Y31">
            <v>34.761994117647077</v>
          </cell>
          <cell r="Z31">
            <v>47.235294117647072</v>
          </cell>
          <cell r="AA31">
            <v>47.235294117647072</v>
          </cell>
          <cell r="AB31">
            <v>47.235294117647072</v>
          </cell>
          <cell r="AC31">
            <v>47.235294117647072</v>
          </cell>
          <cell r="AE31">
            <v>0.15600631249999999</v>
          </cell>
          <cell r="AF31">
            <v>0.18467309375000007</v>
          </cell>
          <cell r="AG31">
            <v>0.25093750000000004</v>
          </cell>
          <cell r="AH31">
            <v>0.25093750000000004</v>
          </cell>
          <cell r="AI31">
            <v>0.25093750000000004</v>
          </cell>
          <cell r="AJ31">
            <v>0.25093750000000004</v>
          </cell>
        </row>
        <row r="32">
          <cell r="B32" t="str">
            <v>051G</v>
          </cell>
          <cell r="C32">
            <v>20</v>
          </cell>
          <cell r="D32">
            <v>20</v>
          </cell>
          <cell r="E32">
            <v>20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-20</v>
          </cell>
          <cell r="N32">
            <v>0</v>
          </cell>
          <cell r="O32">
            <v>0</v>
          </cell>
          <cell r="Q32">
            <v>0</v>
          </cell>
          <cell r="R32">
            <v>-5</v>
          </cell>
          <cell r="S32">
            <v>-5</v>
          </cell>
          <cell r="T32">
            <v>-4</v>
          </cell>
          <cell r="U32">
            <v>-1</v>
          </cell>
          <cell r="V32">
            <v>0</v>
          </cell>
          <cell r="X32">
            <v>37.235294117647072</v>
          </cell>
          <cell r="Y32">
            <v>42.235294117647072</v>
          </cell>
          <cell r="Z32">
            <v>47.235294117647072</v>
          </cell>
          <cell r="AA32">
            <v>31.235294117647072</v>
          </cell>
          <cell r="AB32">
            <v>32.235294117647072</v>
          </cell>
          <cell r="AC32">
            <v>32.235294117647072</v>
          </cell>
          <cell r="AE32">
            <v>0.17881355932203394</v>
          </cell>
          <cell r="AF32">
            <v>0.20282485875706219</v>
          </cell>
          <cell r="AG32">
            <v>0.22683615819209044</v>
          </cell>
          <cell r="AH32">
            <v>0.16593750000000007</v>
          </cell>
          <cell r="AI32">
            <v>0.17125000000000007</v>
          </cell>
          <cell r="AJ32">
            <v>0.17125000000000007</v>
          </cell>
        </row>
        <row r="33">
          <cell r="B33" t="str">
            <v>064G</v>
          </cell>
          <cell r="C33">
            <v>49</v>
          </cell>
          <cell r="D33">
            <v>49</v>
          </cell>
          <cell r="E33">
            <v>49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-49</v>
          </cell>
          <cell r="N33">
            <v>0</v>
          </cell>
          <cell r="O33">
            <v>0</v>
          </cell>
          <cell r="Q33">
            <v>0</v>
          </cell>
          <cell r="R33">
            <v>-1.1148000000000025</v>
          </cell>
          <cell r="S33">
            <v>-8.9141999999999939</v>
          </cell>
          <cell r="T33">
            <v>-1.002900000000011</v>
          </cell>
          <cell r="U33">
            <v>-0.14329999999998222</v>
          </cell>
          <cell r="V33">
            <v>-0.85960000000000036</v>
          </cell>
          <cell r="X33">
            <v>43.264394117647072</v>
          </cell>
          <cell r="Y33">
            <v>44.379194117647074</v>
          </cell>
          <cell r="Z33">
            <v>53.293394117647068</v>
          </cell>
          <cell r="AA33">
            <v>5.2962941176470792</v>
          </cell>
          <cell r="AB33">
            <v>5.4395941176470615</v>
          </cell>
          <cell r="AC33">
            <v>6.2991941176470618</v>
          </cell>
          <cell r="AE33">
            <v>0.18236912968013891</v>
          </cell>
          <cell r="AF33">
            <v>0.18706826183982153</v>
          </cell>
          <cell r="AG33">
            <v>0.22464361517480785</v>
          </cell>
          <cell r="AH33">
            <v>2.8136562500000108E-2</v>
          </cell>
          <cell r="AI33">
            <v>2.8897843750000013E-2</v>
          </cell>
          <cell r="AJ33">
            <v>3.3464468750000011E-2</v>
          </cell>
        </row>
        <row r="34">
          <cell r="B34" t="str">
            <v>084G</v>
          </cell>
          <cell r="C34">
            <v>98</v>
          </cell>
          <cell r="D34">
            <v>88</v>
          </cell>
          <cell r="E34">
            <v>88</v>
          </cell>
          <cell r="F34">
            <v>68</v>
          </cell>
          <cell r="G34">
            <v>0</v>
          </cell>
          <cell r="H34">
            <v>0</v>
          </cell>
          <cell r="J34">
            <v>0</v>
          </cell>
          <cell r="K34">
            <v>-10</v>
          </cell>
          <cell r="L34">
            <v>0</v>
          </cell>
          <cell r="M34">
            <v>-20</v>
          </cell>
          <cell r="N34">
            <v>-68</v>
          </cell>
          <cell r="O34">
            <v>0</v>
          </cell>
          <cell r="Q34">
            <v>0</v>
          </cell>
          <cell r="R34">
            <v>-3.080299999999994</v>
          </cell>
          <cell r="S34">
            <v>-8.9544999999999959</v>
          </cell>
          <cell r="T34">
            <v>-13.037700000000001</v>
          </cell>
          <cell r="U34">
            <v>0.85960000000000036</v>
          </cell>
          <cell r="V34">
            <v>-0.85960000000000036</v>
          </cell>
          <cell r="X34">
            <v>64.183194117647076</v>
          </cell>
          <cell r="Y34">
            <v>57.26349411764707</v>
          </cell>
          <cell r="Z34">
            <v>66.217994117647066</v>
          </cell>
          <cell r="AA34">
            <v>59.255694117647067</v>
          </cell>
          <cell r="AB34">
            <v>-9.6039058823529331</v>
          </cell>
          <cell r="AC34">
            <v>-8.7443058823529327</v>
          </cell>
          <cell r="AE34">
            <v>0.2242322852445541</v>
          </cell>
          <cell r="AF34">
            <v>0.20729970187393529</v>
          </cell>
          <cell r="AG34">
            <v>0.23971590715502558</v>
          </cell>
          <cell r="AH34">
            <v>0.23125500459136825</v>
          </cell>
          <cell r="AI34">
            <v>-5.1020749999999955E-2</v>
          </cell>
          <cell r="AJ34">
            <v>-4.645412499999995E-2</v>
          </cell>
        </row>
        <row r="35">
          <cell r="B35" t="str">
            <v>10G</v>
          </cell>
          <cell r="C35">
            <v>297</v>
          </cell>
          <cell r="D35">
            <v>196</v>
          </cell>
          <cell r="E35">
            <v>196</v>
          </cell>
          <cell r="F35">
            <v>176</v>
          </cell>
          <cell r="G35">
            <v>108</v>
          </cell>
          <cell r="H35">
            <v>108</v>
          </cell>
          <cell r="J35">
            <v>0</v>
          </cell>
          <cell r="K35">
            <v>-101</v>
          </cell>
          <cell r="L35">
            <v>0</v>
          </cell>
          <cell r="M35">
            <v>-20</v>
          </cell>
          <cell r="N35">
            <v>-68</v>
          </cell>
          <cell r="O35">
            <v>0</v>
          </cell>
          <cell r="Q35">
            <v>0</v>
          </cell>
          <cell r="R35">
            <v>-3.1784000000000106</v>
          </cell>
          <cell r="S35">
            <v>3.1784000000000106</v>
          </cell>
          <cell r="T35">
            <v>-20.05800000000005</v>
          </cell>
          <cell r="U35">
            <v>3.2356000000000336</v>
          </cell>
          <cell r="V35">
            <v>-3.2356000000000336</v>
          </cell>
          <cell r="X35">
            <v>192.98019411764705</v>
          </cell>
          <cell r="Y35">
            <v>95.158594117647056</v>
          </cell>
          <cell r="Z35">
            <v>91.980194117647045</v>
          </cell>
          <cell r="AA35">
            <v>92.038194117647095</v>
          </cell>
          <cell r="AB35">
            <v>20.802594117647061</v>
          </cell>
          <cell r="AC35">
            <v>24.038194117647095</v>
          </cell>
          <cell r="AE35">
            <v>0.39770436416535332</v>
          </cell>
          <cell r="AF35">
            <v>0.24765708818126148</v>
          </cell>
          <cell r="AG35">
            <v>0.23938507348438454</v>
          </cell>
          <cell r="AH35">
            <v>0.25268884043927659</v>
          </cell>
          <cell r="AI35">
            <v>7.0223212867355042E-2</v>
          </cell>
          <cell r="AJ35">
            <v>8.1145611596505282E-2</v>
          </cell>
        </row>
        <row r="36">
          <cell r="B36" t="str">
            <v>11G</v>
          </cell>
          <cell r="C36">
            <v>297</v>
          </cell>
          <cell r="D36">
            <v>197</v>
          </cell>
          <cell r="E36">
            <v>167</v>
          </cell>
          <cell r="F36">
            <v>147</v>
          </cell>
          <cell r="G36">
            <v>79</v>
          </cell>
          <cell r="H36">
            <v>79</v>
          </cell>
          <cell r="J36">
            <v>0</v>
          </cell>
          <cell r="K36">
            <v>-100</v>
          </cell>
          <cell r="L36">
            <v>-30</v>
          </cell>
          <cell r="M36">
            <v>-20</v>
          </cell>
          <cell r="N36">
            <v>-68</v>
          </cell>
          <cell r="O36">
            <v>0</v>
          </cell>
          <cell r="Q36">
            <v>0</v>
          </cell>
          <cell r="R36">
            <v>0</v>
          </cell>
          <cell r="S36">
            <v>-14</v>
          </cell>
          <cell r="T36">
            <v>0</v>
          </cell>
          <cell r="U36">
            <v>-5</v>
          </cell>
          <cell r="V36">
            <v>-5</v>
          </cell>
          <cell r="X36">
            <v>235.23529411764707</v>
          </cell>
          <cell r="Y36">
            <v>135.23529411764707</v>
          </cell>
          <cell r="Z36">
            <v>119.23529411764707</v>
          </cell>
          <cell r="AA36">
            <v>99.235294117647072</v>
          </cell>
          <cell r="AB36">
            <v>36.235294117647072</v>
          </cell>
          <cell r="AC36">
            <v>41.235294117647072</v>
          </cell>
          <cell r="AE36">
            <v>0.48478603467086923</v>
          </cell>
          <cell r="AF36">
            <v>0.35104596121545278</v>
          </cell>
          <cell r="AG36">
            <v>0.33565159794667992</v>
          </cell>
          <cell r="AH36">
            <v>0.29601684506053694</v>
          </cell>
          <cell r="AI36">
            <v>0.13559322033898311</v>
          </cell>
          <cell r="AJ36">
            <v>0.15430332379484926</v>
          </cell>
        </row>
        <row r="37">
          <cell r="B37" t="str">
            <v>14G</v>
          </cell>
          <cell r="C37">
            <v>396</v>
          </cell>
          <cell r="D37">
            <v>396</v>
          </cell>
          <cell r="E37">
            <v>396</v>
          </cell>
          <cell r="F37">
            <v>376</v>
          </cell>
          <cell r="G37">
            <v>308</v>
          </cell>
          <cell r="H37">
            <v>308</v>
          </cell>
          <cell r="J37">
            <v>0</v>
          </cell>
          <cell r="K37">
            <v>0</v>
          </cell>
          <cell r="L37">
            <v>0</v>
          </cell>
          <cell r="M37">
            <v>-20</v>
          </cell>
          <cell r="N37">
            <v>-68</v>
          </cell>
          <cell r="O37">
            <v>0</v>
          </cell>
          <cell r="Q37">
            <v>0</v>
          </cell>
          <cell r="R37">
            <v>0</v>
          </cell>
          <cell r="S37">
            <v>-10</v>
          </cell>
          <cell r="T37">
            <v>-25</v>
          </cell>
          <cell r="U37">
            <v>0</v>
          </cell>
          <cell r="V37">
            <v>-10</v>
          </cell>
          <cell r="X37">
            <v>114.23529411764707</v>
          </cell>
          <cell r="Y37">
            <v>114.23529411764707</v>
          </cell>
          <cell r="Z37">
            <v>124.23529411764707</v>
          </cell>
          <cell r="AA37">
            <v>129.23529411764707</v>
          </cell>
          <cell r="AB37">
            <v>61.235294117647072</v>
          </cell>
          <cell r="AC37">
            <v>71.235294117647072</v>
          </cell>
          <cell r="AE37">
            <v>0.19552960128876362</v>
          </cell>
          <cell r="AF37">
            <v>0.19552960128876362</v>
          </cell>
          <cell r="AG37">
            <v>0.21264599275070481</v>
          </cell>
          <cell r="AH37">
            <v>0.22904503753127609</v>
          </cell>
          <cell r="AI37">
            <v>0.12339971550497869</v>
          </cell>
          <cell r="AJ37">
            <v>0.14355144618302515</v>
          </cell>
        </row>
        <row r="38">
          <cell r="B38" t="str">
            <v>16G</v>
          </cell>
          <cell r="C38">
            <v>396</v>
          </cell>
          <cell r="D38">
            <v>396</v>
          </cell>
          <cell r="E38">
            <v>396</v>
          </cell>
          <cell r="F38">
            <v>376</v>
          </cell>
          <cell r="G38">
            <v>308</v>
          </cell>
          <cell r="H38">
            <v>308</v>
          </cell>
          <cell r="J38">
            <v>0</v>
          </cell>
          <cell r="K38">
            <v>0</v>
          </cell>
          <cell r="L38">
            <v>0</v>
          </cell>
          <cell r="M38">
            <v>-20</v>
          </cell>
          <cell r="N38">
            <v>-68</v>
          </cell>
          <cell r="O38">
            <v>0</v>
          </cell>
          <cell r="Q38">
            <v>0</v>
          </cell>
          <cell r="R38">
            <v>7.9707000000000221</v>
          </cell>
          <cell r="S38">
            <v>-17.999700000000018</v>
          </cell>
          <cell r="T38">
            <v>-30.086999999999989</v>
          </cell>
          <cell r="U38">
            <v>7.2445999999999913</v>
          </cell>
          <cell r="V38">
            <v>-7.2445999999999913</v>
          </cell>
          <cell r="X38">
            <v>161.60319411764709</v>
          </cell>
          <cell r="Y38">
            <v>153.63249411764707</v>
          </cell>
          <cell r="Z38">
            <v>171.63219411764709</v>
          </cell>
          <cell r="AA38">
            <v>181.71919411764708</v>
          </cell>
          <cell r="AB38">
            <v>106.47459411764709</v>
          </cell>
          <cell r="AC38">
            <v>113.71919411764708</v>
          </cell>
          <cell r="AE38">
            <v>0.27660635320177213</v>
          </cell>
          <cell r="AF38">
            <v>0.26296339105920258</v>
          </cell>
          <cell r="AG38">
            <v>0.29377238219895291</v>
          </cell>
          <cell r="AH38">
            <v>0.32206279190992498</v>
          </cell>
          <cell r="AI38">
            <v>0.21456473447131347</v>
          </cell>
          <cell r="AJ38">
            <v>0.229163857278331</v>
          </cell>
        </row>
        <row r="39">
          <cell r="B39" t="str">
            <v>4GS</v>
          </cell>
          <cell r="C39">
            <v>417</v>
          </cell>
          <cell r="D39">
            <v>417</v>
          </cell>
          <cell r="E39">
            <v>417</v>
          </cell>
          <cell r="F39">
            <v>417</v>
          </cell>
          <cell r="G39">
            <v>417</v>
          </cell>
          <cell r="H39">
            <v>417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7.0280999999999949</v>
          </cell>
          <cell r="S39">
            <v>-9.0338999999999601</v>
          </cell>
          <cell r="T39">
            <v>-8.0232000000000312</v>
          </cell>
          <cell r="U39">
            <v>-1.0256999999999721</v>
          </cell>
          <cell r="V39">
            <v>-0.98009999999999309</v>
          </cell>
          <cell r="X39">
            <v>198.79819411764709</v>
          </cell>
          <cell r="Y39">
            <v>191.77009411764709</v>
          </cell>
          <cell r="Z39">
            <v>200.80399411764705</v>
          </cell>
          <cell r="AA39">
            <v>208.82719411764708</v>
          </cell>
          <cell r="AB39">
            <v>209.85289411764705</v>
          </cell>
          <cell r="AC39">
            <v>210.83299411764705</v>
          </cell>
          <cell r="AE39">
            <v>0.32846431140052484</v>
          </cell>
          <cell r="AF39">
            <v>0.3168521333462922</v>
          </cell>
          <cell r="AG39">
            <v>0.3317783944017883</v>
          </cell>
          <cell r="AH39">
            <v>0.3450347264068423</v>
          </cell>
          <cell r="AI39">
            <v>0.34672943920692001</v>
          </cell>
          <cell r="AJ39">
            <v>0.3483488094081057</v>
          </cell>
        </row>
        <row r="40">
          <cell r="B40" t="str">
            <v>D233</v>
          </cell>
          <cell r="C40">
            <v>870</v>
          </cell>
          <cell r="D40">
            <v>850</v>
          </cell>
          <cell r="E40">
            <v>850</v>
          </cell>
          <cell r="F40">
            <v>850</v>
          </cell>
          <cell r="G40">
            <v>800</v>
          </cell>
          <cell r="H40">
            <v>800</v>
          </cell>
          <cell r="J40">
            <v>0</v>
          </cell>
          <cell r="K40">
            <v>-20</v>
          </cell>
          <cell r="L40">
            <v>0</v>
          </cell>
          <cell r="M40">
            <v>0</v>
          </cell>
          <cell r="N40">
            <v>-50</v>
          </cell>
          <cell r="O40">
            <v>0</v>
          </cell>
          <cell r="Q40">
            <v>0</v>
          </cell>
          <cell r="R40">
            <v>-72.628700000000038</v>
          </cell>
          <cell r="S40">
            <v>-7.2671000000000276</v>
          </cell>
          <cell r="T40">
            <v>-4.6834999999999809</v>
          </cell>
          <cell r="U40">
            <v>-8.5912000000000148</v>
          </cell>
          <cell r="V40">
            <v>-1.2910999999999717</v>
          </cell>
          <cell r="X40">
            <v>-64.468923529411825</v>
          </cell>
          <cell r="Y40">
            <v>-11.840223529411787</v>
          </cell>
          <cell r="Z40">
            <v>-4.5731235294117596</v>
          </cell>
          <cell r="AA40">
            <v>0.11037647058822131</v>
          </cell>
          <cell r="AB40">
            <v>-41.298423529411764</v>
          </cell>
          <cell r="AC40">
            <v>-40.007323529411792</v>
          </cell>
          <cell r="AE40">
            <v>-0.12869559652418988</v>
          </cell>
          <cell r="AF40">
            <v>-2.4618860078277932E-2</v>
          </cell>
          <cell r="AG40">
            <v>-9.5086961839530235E-3</v>
          </cell>
          <cell r="AH40">
            <v>2.2950097847355215E-4</v>
          </cell>
          <cell r="AI40">
            <v>-9.5833087633087635E-2</v>
          </cell>
          <cell r="AJ40">
            <v>-9.2837087087087156E-2</v>
          </cell>
        </row>
        <row r="41">
          <cell r="B41" t="str">
            <v>D233C</v>
          </cell>
          <cell r="C41">
            <v>845</v>
          </cell>
          <cell r="D41">
            <v>815</v>
          </cell>
          <cell r="E41">
            <v>850</v>
          </cell>
          <cell r="F41">
            <v>850</v>
          </cell>
          <cell r="G41">
            <v>760</v>
          </cell>
          <cell r="H41">
            <v>760</v>
          </cell>
          <cell r="J41">
            <v>0</v>
          </cell>
          <cell r="K41">
            <v>-30</v>
          </cell>
          <cell r="L41">
            <v>35</v>
          </cell>
          <cell r="M41">
            <v>0</v>
          </cell>
          <cell r="N41">
            <v>-90</v>
          </cell>
          <cell r="O41">
            <v>0</v>
          </cell>
          <cell r="Q41">
            <v>0</v>
          </cell>
          <cell r="R41">
            <v>-72.628700000000038</v>
          </cell>
          <cell r="S41">
            <v>-7.2671000000000276</v>
          </cell>
          <cell r="T41">
            <v>-4.6834999999999809</v>
          </cell>
          <cell r="U41">
            <v>-8.5912000000000148</v>
          </cell>
          <cell r="V41">
            <v>-1.2910999999999717</v>
          </cell>
          <cell r="X41">
            <v>-89.468923529411825</v>
          </cell>
          <cell r="Y41">
            <v>-46.840223529411787</v>
          </cell>
          <cell r="Z41">
            <v>-4.5731235294117596</v>
          </cell>
          <cell r="AA41">
            <v>0.11037647058822131</v>
          </cell>
          <cell r="AB41">
            <v>-81.298423529411764</v>
          </cell>
          <cell r="AC41">
            <v>-80.007323529411792</v>
          </cell>
          <cell r="AE41">
            <v>-0.18798315412186392</v>
          </cell>
          <cell r="AF41">
            <v>-0.10503677615090362</v>
          </cell>
          <cell r="AG41">
            <v>-9.5086961839530235E-3</v>
          </cell>
          <cell r="AH41">
            <v>2.2950097847355215E-4</v>
          </cell>
          <cell r="AI41">
            <v>-0.20795564249172435</v>
          </cell>
          <cell r="AJ41">
            <v>-0.2046530996087873</v>
          </cell>
        </row>
        <row r="42">
          <cell r="B42" t="str">
            <v>D266</v>
          </cell>
          <cell r="C42">
            <v>904</v>
          </cell>
          <cell r="D42">
            <v>884</v>
          </cell>
          <cell r="E42">
            <v>820</v>
          </cell>
          <cell r="F42">
            <v>731</v>
          </cell>
          <cell r="G42">
            <v>717</v>
          </cell>
          <cell r="H42">
            <v>680</v>
          </cell>
          <cell r="J42">
            <v>0</v>
          </cell>
          <cell r="K42">
            <v>-20</v>
          </cell>
          <cell r="L42">
            <v>-64</v>
          </cell>
          <cell r="M42">
            <v>-89</v>
          </cell>
          <cell r="N42">
            <v>-14</v>
          </cell>
          <cell r="O42">
            <v>-37</v>
          </cell>
          <cell r="Q42">
            <v>0</v>
          </cell>
          <cell r="R42">
            <v>-22.004999999999995</v>
          </cell>
          <cell r="S42">
            <v>-59.550199999999961</v>
          </cell>
          <cell r="T42">
            <v>-22.735700000000008</v>
          </cell>
          <cell r="U42">
            <v>-27.740900000000011</v>
          </cell>
          <cell r="V42">
            <v>-11.554700000000025</v>
          </cell>
          <cell r="X42">
            <v>-46.781723529411749</v>
          </cell>
          <cell r="Y42">
            <v>-44.776723529411754</v>
          </cell>
          <cell r="Z42">
            <v>-49.226523529411793</v>
          </cell>
          <cell r="AA42">
            <v>-115.49082352941178</v>
          </cell>
          <cell r="AB42">
            <v>-101.74992352941177</v>
          </cell>
          <cell r="AC42">
            <v>-127.19522352941175</v>
          </cell>
          <cell r="AE42">
            <v>-8.7452089289641488E-2</v>
          </cell>
          <cell r="AF42">
            <v>-8.6955026273703426E-2</v>
          </cell>
          <cell r="AG42">
            <v>-0.10916395773545531</v>
          </cell>
          <cell r="AH42">
            <v>-0.31908727450024382</v>
          </cell>
          <cell r="AI42">
            <v>-0.29243426880811502</v>
          </cell>
          <cell r="AJ42">
            <v>-0.40906522890654556</v>
          </cell>
        </row>
        <row r="43">
          <cell r="B43" t="str">
            <v>D266C</v>
          </cell>
          <cell r="C43">
            <v>879</v>
          </cell>
          <cell r="D43">
            <v>859</v>
          </cell>
          <cell r="E43">
            <v>781</v>
          </cell>
          <cell r="F43">
            <v>731</v>
          </cell>
          <cell r="G43">
            <v>677</v>
          </cell>
          <cell r="H43">
            <v>640</v>
          </cell>
          <cell r="J43">
            <v>0</v>
          </cell>
          <cell r="K43">
            <v>-20</v>
          </cell>
          <cell r="L43">
            <v>-78</v>
          </cell>
          <cell r="M43">
            <v>-50</v>
          </cell>
          <cell r="N43">
            <v>-54</v>
          </cell>
          <cell r="O43">
            <v>-37</v>
          </cell>
          <cell r="Q43">
            <v>0</v>
          </cell>
          <cell r="R43">
            <v>-22.004999999999995</v>
          </cell>
          <cell r="S43">
            <v>-59.550199999999961</v>
          </cell>
          <cell r="T43">
            <v>-22.735700000000008</v>
          </cell>
          <cell r="U43">
            <v>-27.740900000000011</v>
          </cell>
          <cell r="V43">
            <v>-11.554700000000025</v>
          </cell>
          <cell r="X43">
            <v>-71.781723529411749</v>
          </cell>
          <cell r="Y43">
            <v>-69.776723529411754</v>
          </cell>
          <cell r="Z43">
            <v>-88.226523529411793</v>
          </cell>
          <cell r="AA43">
            <v>-115.49082352941178</v>
          </cell>
          <cell r="AB43">
            <v>-141.74992352941177</v>
          </cell>
          <cell r="AC43">
            <v>-167.19522352941175</v>
          </cell>
          <cell r="AE43">
            <v>-0.14076471334640669</v>
          </cell>
          <cell r="AF43">
            <v>-0.14241857365830229</v>
          </cell>
          <cell r="AG43">
            <v>-0.21417262601742118</v>
          </cell>
          <cell r="AH43">
            <v>-0.31908727450024382</v>
          </cell>
          <cell r="AI43">
            <v>-0.4603149379178606</v>
          </cell>
          <cell r="AJ43">
            <v>-0.61709049066435084</v>
          </cell>
        </row>
        <row r="44">
          <cell r="B44" t="str">
            <v>D300</v>
          </cell>
          <cell r="C44">
            <v>1009</v>
          </cell>
          <cell r="D44">
            <v>976</v>
          </cell>
          <cell r="E44">
            <v>865</v>
          </cell>
          <cell r="F44">
            <v>781</v>
          </cell>
          <cell r="G44">
            <v>797</v>
          </cell>
          <cell r="H44">
            <v>692</v>
          </cell>
          <cell r="J44">
            <v>0</v>
          </cell>
          <cell r="K44">
            <v>-33</v>
          </cell>
          <cell r="L44">
            <v>-111</v>
          </cell>
          <cell r="M44">
            <v>-84</v>
          </cell>
          <cell r="N44">
            <v>16</v>
          </cell>
          <cell r="O44">
            <v>-105</v>
          </cell>
          <cell r="Q44">
            <v>0</v>
          </cell>
          <cell r="R44">
            <v>-12.42489999999998</v>
          </cell>
          <cell r="S44">
            <v>-81.606699999999933</v>
          </cell>
          <cell r="T44">
            <v>-39.032900000000041</v>
          </cell>
          <cell r="U44">
            <v>-58.025399999999991</v>
          </cell>
          <cell r="V44">
            <v>-35.6755</v>
          </cell>
          <cell r="X44">
            <v>-59.817623529411719</v>
          </cell>
          <cell r="Y44">
            <v>-80.392723529411739</v>
          </cell>
          <cell r="Z44">
            <v>-109.78602352941181</v>
          </cell>
          <cell r="AA44">
            <v>-154.75312352941177</v>
          </cell>
          <cell r="AB44">
            <v>-80.727723529411776</v>
          </cell>
          <cell r="AC44">
            <v>-150.05222352941178</v>
          </cell>
          <cell r="AE44">
            <v>-9.3473628090817093E-2</v>
          </cell>
          <cell r="AF44">
            <v>-0.13245554371002127</v>
          </cell>
          <cell r="AG44">
            <v>-0.22136904281817113</v>
          </cell>
          <cell r="AH44">
            <v>-0.37566801370841069</v>
          </cell>
          <cell r="AI44">
            <v>-0.18864210309278354</v>
          </cell>
          <cell r="AJ44">
            <v>-0.4646425865209472</v>
          </cell>
        </row>
        <row r="45">
          <cell r="B45" t="str">
            <v>D300C</v>
          </cell>
          <cell r="C45">
            <v>984</v>
          </cell>
          <cell r="D45">
            <v>941</v>
          </cell>
          <cell r="E45">
            <v>826</v>
          </cell>
          <cell r="F45">
            <v>731</v>
          </cell>
          <cell r="G45">
            <v>757</v>
          </cell>
          <cell r="H45">
            <v>652</v>
          </cell>
          <cell r="J45">
            <v>0</v>
          </cell>
          <cell r="K45">
            <v>-43</v>
          </cell>
          <cell r="L45">
            <v>-115</v>
          </cell>
          <cell r="M45">
            <v>-95</v>
          </cell>
          <cell r="N45">
            <v>26</v>
          </cell>
          <cell r="O45">
            <v>-105</v>
          </cell>
          <cell r="Q45">
            <v>0</v>
          </cell>
          <cell r="R45">
            <v>-12.42489999999998</v>
          </cell>
          <cell r="S45">
            <v>-81.606699999999933</v>
          </cell>
          <cell r="T45">
            <v>-39.032900000000041</v>
          </cell>
          <cell r="U45">
            <v>-58.025399999999991</v>
          </cell>
          <cell r="V45">
            <v>-35.6755</v>
          </cell>
          <cell r="X45">
            <v>-84.817623529411719</v>
          </cell>
          <cell r="Y45">
            <v>-115.39272352941174</v>
          </cell>
          <cell r="Z45">
            <v>-148.78602352941181</v>
          </cell>
          <cell r="AA45">
            <v>-204.75312352941177</v>
          </cell>
          <cell r="AB45">
            <v>-120.72772352941178</v>
          </cell>
          <cell r="AC45">
            <v>-190.05222352941178</v>
          </cell>
          <cell r="AE45">
            <v>-0.13792802754926337</v>
          </cell>
          <cell r="AF45">
            <v>-0.20175627892625728</v>
          </cell>
          <cell r="AG45">
            <v>-0.32561307929969113</v>
          </cell>
          <cell r="AH45">
            <v>-0.56570828863968792</v>
          </cell>
          <cell r="AI45">
            <v>-0.31120110689916608</v>
          </cell>
          <cell r="AJ45">
            <v>-0.67170224532224532</v>
          </cell>
        </row>
        <row r="46">
          <cell r="B46" t="str">
            <v>D333</v>
          </cell>
          <cell r="C46">
            <v>1076</v>
          </cell>
          <cell r="D46">
            <v>1056</v>
          </cell>
          <cell r="E46">
            <v>918</v>
          </cell>
          <cell r="F46">
            <v>831</v>
          </cell>
          <cell r="G46">
            <v>867</v>
          </cell>
          <cell r="H46">
            <v>762</v>
          </cell>
          <cell r="J46">
            <v>0</v>
          </cell>
          <cell r="K46">
            <v>-20</v>
          </cell>
          <cell r="L46">
            <v>-138</v>
          </cell>
          <cell r="M46">
            <v>-87</v>
          </cell>
          <cell r="N46">
            <v>36</v>
          </cell>
          <cell r="O46">
            <v>-105</v>
          </cell>
          <cell r="Q46">
            <v>0</v>
          </cell>
          <cell r="R46">
            <v>-33.650499999999965</v>
          </cell>
          <cell r="S46">
            <v>-86.22300000000007</v>
          </cell>
          <cell r="T46">
            <v>-41.540099999999939</v>
          </cell>
          <cell r="U46">
            <v>-53.005899999999997</v>
          </cell>
          <cell r="V46">
            <v>-77.004800000000046</v>
          </cell>
          <cell r="X46">
            <v>-120.93022352941176</v>
          </cell>
          <cell r="Y46">
            <v>-107.2797235294118</v>
          </cell>
          <cell r="Z46">
            <v>-159.05672352941173</v>
          </cell>
          <cell r="AA46">
            <v>-204.51662352941179</v>
          </cell>
          <cell r="AB46">
            <v>-115.51072352941179</v>
          </cell>
          <cell r="AC46">
            <v>-143.50592352941175</v>
          </cell>
          <cell r="AE46">
            <v>-0.17106122482942251</v>
          </cell>
          <cell r="AF46">
            <v>-0.15617017468744651</v>
          </cell>
          <cell r="AG46">
            <v>-0.28975185383626223</v>
          </cell>
          <cell r="AH46">
            <v>-0.44273304469629449</v>
          </cell>
          <cell r="AI46">
            <v>-0.23197664500886006</v>
          </cell>
          <cell r="AJ46">
            <v>-0.36520968562874245</v>
          </cell>
        </row>
        <row r="47">
          <cell r="B47" t="str">
            <v>D333C</v>
          </cell>
          <cell r="C47">
            <v>1051</v>
          </cell>
          <cell r="D47">
            <v>1031</v>
          </cell>
          <cell r="E47">
            <v>879</v>
          </cell>
          <cell r="F47">
            <v>781</v>
          </cell>
          <cell r="G47">
            <v>827</v>
          </cell>
          <cell r="H47">
            <v>722</v>
          </cell>
          <cell r="J47">
            <v>0</v>
          </cell>
          <cell r="K47">
            <v>-20</v>
          </cell>
          <cell r="L47">
            <v>-152</v>
          </cell>
          <cell r="M47">
            <v>-98</v>
          </cell>
          <cell r="N47">
            <v>46</v>
          </cell>
          <cell r="O47">
            <v>-105</v>
          </cell>
          <cell r="Q47">
            <v>0</v>
          </cell>
          <cell r="R47">
            <v>-33.650499999999965</v>
          </cell>
          <cell r="S47">
            <v>-86.22300000000007</v>
          </cell>
          <cell r="T47">
            <v>-41.540099999999939</v>
          </cell>
          <cell r="U47">
            <v>-53.005899999999997</v>
          </cell>
          <cell r="V47">
            <v>-77.004800000000046</v>
          </cell>
          <cell r="X47">
            <v>-145.93022352941176</v>
          </cell>
          <cell r="Y47">
            <v>-132.2797235294118</v>
          </cell>
          <cell r="Z47">
            <v>-198.05672352941173</v>
          </cell>
          <cell r="AA47">
            <v>-254.51662352941179</v>
          </cell>
          <cell r="AB47">
            <v>-155.51072352941179</v>
          </cell>
          <cell r="AC47">
            <v>-183.50592352941175</v>
          </cell>
          <cell r="AE47">
            <v>-0.21399239196066591</v>
          </cell>
          <cell r="AF47">
            <v>-0.19983607038123172</v>
          </cell>
          <cell r="AG47">
            <v>-0.38839131387703302</v>
          </cell>
          <cell r="AH47">
            <v>-0.61784700842496076</v>
          </cell>
          <cell r="AI47">
            <v>-0.33958667951188187</v>
          </cell>
          <cell r="AJ47">
            <v>-0.51993344999999991</v>
          </cell>
        </row>
        <row r="48">
          <cell r="B48" t="str">
            <v>R350</v>
          </cell>
          <cell r="C48">
            <v>1198</v>
          </cell>
          <cell r="D48">
            <v>1191</v>
          </cell>
          <cell r="E48">
            <v>1048</v>
          </cell>
          <cell r="F48">
            <v>951</v>
          </cell>
          <cell r="G48">
            <v>937</v>
          </cell>
          <cell r="H48">
            <v>832</v>
          </cell>
          <cell r="J48">
            <v>0</v>
          </cell>
          <cell r="K48">
            <v>-7</v>
          </cell>
          <cell r="L48">
            <v>-143</v>
          </cell>
          <cell r="M48">
            <v>-97</v>
          </cell>
          <cell r="N48">
            <v>-14</v>
          </cell>
          <cell r="O48">
            <v>-105</v>
          </cell>
          <cell r="Q48">
            <v>0</v>
          </cell>
          <cell r="R48">
            <v>-17.036899999999946</v>
          </cell>
          <cell r="S48">
            <v>-101.98480000000006</v>
          </cell>
          <cell r="T48">
            <v>-49.372700000000009</v>
          </cell>
          <cell r="U48">
            <v>-53.67859999999996</v>
          </cell>
          <cell r="V48">
            <v>-76.379299999999944</v>
          </cell>
          <cell r="X48">
            <v>-122.59472352941174</v>
          </cell>
          <cell r="Y48">
            <v>-112.55782352941179</v>
          </cell>
          <cell r="Z48">
            <v>-153.57302352941173</v>
          </cell>
          <cell r="AA48">
            <v>-201.20032352941172</v>
          </cell>
          <cell r="AB48">
            <v>-161.52172352941176</v>
          </cell>
          <cell r="AC48">
            <v>-190.14242352941181</v>
          </cell>
          <cell r="AE48">
            <v>-0.14789315214305984</v>
          </cell>
          <cell r="AF48">
            <v>-0.13694145852715955</v>
          </cell>
          <cell r="AG48">
            <v>-0.22619488823427475</v>
          </cell>
          <cell r="AH48">
            <v>-0.34573996765389658</v>
          </cell>
          <cell r="AI48">
            <v>-0.28439868461936818</v>
          </cell>
          <cell r="AJ48">
            <v>-0.41072696315120721</v>
          </cell>
        </row>
        <row r="49">
          <cell r="B49" t="str">
            <v>R350C</v>
          </cell>
          <cell r="C49">
            <v>1173</v>
          </cell>
          <cell r="D49">
            <v>1156</v>
          </cell>
          <cell r="E49">
            <v>1009</v>
          </cell>
          <cell r="F49">
            <v>921</v>
          </cell>
          <cell r="G49">
            <v>897</v>
          </cell>
          <cell r="H49">
            <v>792</v>
          </cell>
          <cell r="J49">
            <v>0</v>
          </cell>
          <cell r="K49">
            <v>-17</v>
          </cell>
          <cell r="L49">
            <v>-147</v>
          </cell>
          <cell r="M49">
            <v>-88</v>
          </cell>
          <cell r="N49">
            <v>-24</v>
          </cell>
          <cell r="O49">
            <v>-105</v>
          </cell>
          <cell r="Q49">
            <v>0</v>
          </cell>
          <cell r="R49">
            <v>-17.036899999999946</v>
          </cell>
          <cell r="S49">
            <v>-101.98480000000006</v>
          </cell>
          <cell r="T49">
            <v>-49.372700000000009</v>
          </cell>
          <cell r="U49">
            <v>-53.67859999999996</v>
          </cell>
          <cell r="V49">
            <v>-76.379299999999944</v>
          </cell>
          <cell r="X49">
            <v>-147.59472352941174</v>
          </cell>
          <cell r="Y49">
            <v>-147.55782352941179</v>
          </cell>
          <cell r="Z49">
            <v>-192.57302352941173</v>
          </cell>
          <cell r="AA49">
            <v>-231.20032352941172</v>
          </cell>
          <cell r="AB49">
            <v>-201.52172352941176</v>
          </cell>
          <cell r="AC49">
            <v>-230.14242352941181</v>
          </cell>
          <cell r="AE49">
            <v>-0.18358895880588275</v>
          </cell>
          <cell r="AF49">
            <v>-0.18750807295559876</v>
          </cell>
          <cell r="AG49">
            <v>-0.30092300762937763</v>
          </cell>
          <cell r="AH49">
            <v>-0.41888580411382276</v>
          </cell>
          <cell r="AI49">
            <v>-0.38171245682451249</v>
          </cell>
          <cell r="AJ49">
            <v>-0.54414759388038958</v>
          </cell>
        </row>
        <row r="50">
          <cell r="B50" t="str">
            <v>R400</v>
          </cell>
          <cell r="C50">
            <v>1348</v>
          </cell>
          <cell r="D50">
            <v>1341</v>
          </cell>
          <cell r="E50">
            <v>1228</v>
          </cell>
          <cell r="F50">
            <v>1116</v>
          </cell>
          <cell r="G50">
            <v>1062</v>
          </cell>
          <cell r="H50">
            <v>957</v>
          </cell>
          <cell r="J50">
            <v>0</v>
          </cell>
          <cell r="K50">
            <v>-7</v>
          </cell>
          <cell r="L50">
            <v>-113</v>
          </cell>
          <cell r="M50">
            <v>-112</v>
          </cell>
          <cell r="N50">
            <v>-54</v>
          </cell>
          <cell r="O50">
            <v>-105</v>
          </cell>
          <cell r="Q50">
            <v>0</v>
          </cell>
          <cell r="R50">
            <v>-29.045000000000073</v>
          </cell>
          <cell r="S50">
            <v>-97.118999999999915</v>
          </cell>
          <cell r="T50">
            <v>-56.392800000000079</v>
          </cell>
          <cell r="U50">
            <v>-74.875699999999938</v>
          </cell>
          <cell r="V50">
            <v>-73.234400000000051</v>
          </cell>
          <cell r="X50">
            <v>-170.28782352941181</v>
          </cell>
          <cell r="Y50">
            <v>-148.24282352941174</v>
          </cell>
          <cell r="Z50">
            <v>-164.12382352941182</v>
          </cell>
          <cell r="AA50">
            <v>-219.73102352941174</v>
          </cell>
          <cell r="AB50">
            <v>-198.85532352941181</v>
          </cell>
          <cell r="AC50">
            <v>-230.62092352941175</v>
          </cell>
          <cell r="AE50">
            <v>-0.17395102752073072</v>
          </cell>
          <cell r="AF50">
            <v>-0.15252242328874899</v>
          </cell>
          <cell r="AG50">
            <v>-0.19107690727297635</v>
          </cell>
          <cell r="AH50">
            <v>-0.2941744684202236</v>
          </cell>
          <cell r="AI50">
            <v>-0.28697287775891345</v>
          </cell>
          <cell r="AJ50">
            <v>-0.39225169584792391</v>
          </cell>
        </row>
        <row r="51">
          <cell r="B51" t="str">
            <v>R400C</v>
          </cell>
          <cell r="C51">
            <v>1323</v>
          </cell>
          <cell r="D51">
            <v>1303</v>
          </cell>
          <cell r="E51">
            <v>1189</v>
          </cell>
          <cell r="F51">
            <v>1106</v>
          </cell>
          <cell r="G51">
            <v>1022</v>
          </cell>
          <cell r="H51">
            <v>917</v>
          </cell>
          <cell r="J51">
            <v>0</v>
          </cell>
          <cell r="K51">
            <v>-20</v>
          </cell>
          <cell r="L51">
            <v>-114</v>
          </cell>
          <cell r="M51">
            <v>-83</v>
          </cell>
          <cell r="N51">
            <v>-84</v>
          </cell>
          <cell r="O51">
            <v>-105</v>
          </cell>
          <cell r="Q51">
            <v>0</v>
          </cell>
          <cell r="R51">
            <v>-29.045000000000073</v>
          </cell>
          <cell r="S51">
            <v>-97.118999999999915</v>
          </cell>
          <cell r="T51">
            <v>-56.392800000000079</v>
          </cell>
          <cell r="U51">
            <v>-74.875699999999938</v>
          </cell>
          <cell r="V51">
            <v>-73.234400000000051</v>
          </cell>
          <cell r="X51">
            <v>-195.28782352941181</v>
          </cell>
          <cell r="Y51">
            <v>-186.24282352941174</v>
          </cell>
          <cell r="Z51">
            <v>-203.12382352941182</v>
          </cell>
          <cell r="AA51">
            <v>-229.73102352941174</v>
          </cell>
          <cell r="AB51">
            <v>-238.85532352941181</v>
          </cell>
          <cell r="AC51">
            <v>-270.62092352941175</v>
          </cell>
          <cell r="AE51">
            <v>-0.20471684035271631</v>
          </cell>
          <cell r="AF51">
            <v>-0.19941601058134403</v>
          </cell>
          <cell r="AG51">
            <v>-0.24772975105818212</v>
          </cell>
          <cell r="AH51">
            <v>-0.31173590357598974</v>
          </cell>
          <cell r="AI51">
            <v>-0.36581445945945951</v>
          </cell>
          <cell r="AJ51">
            <v>-0.49388681696188935</v>
          </cell>
        </row>
        <row r="52">
          <cell r="B52" t="str">
            <v>24XS</v>
          </cell>
          <cell r="C52">
            <v>150</v>
          </cell>
          <cell r="D52">
            <v>150</v>
          </cell>
          <cell r="E52">
            <v>150</v>
          </cell>
          <cell r="F52">
            <v>150</v>
          </cell>
          <cell r="G52">
            <v>150</v>
          </cell>
          <cell r="H52">
            <v>150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47.19755823529411</v>
          </cell>
          <cell r="Y52">
            <v>47.19755823529411</v>
          </cell>
          <cell r="Z52">
            <v>47.19755823529411</v>
          </cell>
          <cell r="AA52">
            <v>47.19755823529411</v>
          </cell>
          <cell r="AB52">
            <v>47.19755823529411</v>
          </cell>
          <cell r="AC52">
            <v>47.19755823529411</v>
          </cell>
          <cell r="AE52">
            <v>0.37318999534883718</v>
          </cell>
          <cell r="AF52">
            <v>0.37318999534883718</v>
          </cell>
          <cell r="AG52">
            <v>0.37318999534883718</v>
          </cell>
          <cell r="AH52">
            <v>0.37318999534883718</v>
          </cell>
          <cell r="AI52">
            <v>0.37318999534883718</v>
          </cell>
          <cell r="AJ52">
            <v>0.37318999534883718</v>
          </cell>
        </row>
        <row r="53">
          <cell r="B53" t="str">
            <v>32X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-2.3701699999999946</v>
          </cell>
          <cell r="S53">
            <v>-0.63853000000000293</v>
          </cell>
          <cell r="T53">
            <v>-5.0116000000000014</v>
          </cell>
          <cell r="U53">
            <v>-1.3514199999999974</v>
          </cell>
          <cell r="V53">
            <v>-0.6485800000000026</v>
          </cell>
          <cell r="X53">
            <v>16.072138235294119</v>
          </cell>
          <cell r="Y53">
            <v>18.442308235294114</v>
          </cell>
          <cell r="Z53">
            <v>19.080838235294117</v>
          </cell>
          <cell r="AA53">
            <v>24.092438235294118</v>
          </cell>
          <cell r="AB53">
            <v>25.443858235294115</v>
          </cell>
          <cell r="AC53">
            <v>26.092438235294118</v>
          </cell>
          <cell r="AE53">
            <v>0.21017411538461542</v>
          </cell>
          <cell r="AF53">
            <v>0.24116864615384612</v>
          </cell>
          <cell r="AG53">
            <v>0.24951865384615385</v>
          </cell>
          <cell r="AH53">
            <v>0.31505496153846158</v>
          </cell>
          <cell r="AI53">
            <v>0.33272737692307691</v>
          </cell>
          <cell r="AJ53">
            <v>0.34120880769230771</v>
          </cell>
        </row>
        <row r="54">
          <cell r="B54" t="str">
            <v>DVD</v>
          </cell>
          <cell r="C54">
            <v>269</v>
          </cell>
          <cell r="D54">
            <v>269</v>
          </cell>
          <cell r="E54">
            <v>269</v>
          </cell>
          <cell r="F54">
            <v>269</v>
          </cell>
          <cell r="G54">
            <v>269</v>
          </cell>
          <cell r="H54">
            <v>269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-2.6288000000000125</v>
          </cell>
          <cell r="S54">
            <v>-7.3770999999999844</v>
          </cell>
          <cell r="T54">
            <v>-2.0144500000000107</v>
          </cell>
          <cell r="U54">
            <v>0.19208000000003267</v>
          </cell>
          <cell r="V54">
            <v>-4.2065800000000309</v>
          </cell>
          <cell r="X54">
            <v>49.419838235294122</v>
          </cell>
          <cell r="Y54">
            <v>52.048638235294135</v>
          </cell>
          <cell r="Z54">
            <v>59.425738235294119</v>
          </cell>
          <cell r="AA54">
            <v>61.44018823529413</v>
          </cell>
          <cell r="AB54">
            <v>61.248108235294097</v>
          </cell>
          <cell r="AC54">
            <v>65.454688235294128</v>
          </cell>
          <cell r="AE54">
            <v>0.2013269230769231</v>
          </cell>
          <cell r="AF54">
            <v>0.21203614905343884</v>
          </cell>
          <cell r="AG54">
            <v>0.24208903666427031</v>
          </cell>
          <cell r="AH54">
            <v>0.25029551881140671</v>
          </cell>
          <cell r="AI54">
            <v>0.2495130218068535</v>
          </cell>
          <cell r="AJ54">
            <v>0.26664982027318479</v>
          </cell>
        </row>
        <row r="55">
          <cell r="B55" t="str">
            <v>56M</v>
          </cell>
          <cell r="C55">
            <v>108</v>
          </cell>
          <cell r="D55">
            <v>108</v>
          </cell>
          <cell r="E55">
            <v>108</v>
          </cell>
          <cell r="F55">
            <v>108</v>
          </cell>
          <cell r="G55">
            <v>108</v>
          </cell>
          <cell r="H55">
            <v>108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0.26447000000000287</v>
          </cell>
          <cell r="S55">
            <v>-1.7688199999999981</v>
          </cell>
          <cell r="T55">
            <v>0</v>
          </cell>
          <cell r="U55">
            <v>0.48529999999999518</v>
          </cell>
          <cell r="V55">
            <v>-3.9152199999999979</v>
          </cell>
          <cell r="X55">
            <v>45.509300000000003</v>
          </cell>
          <cell r="Y55">
            <v>45.24483</v>
          </cell>
          <cell r="Z55">
            <v>47.013649999999998</v>
          </cell>
          <cell r="AA55">
            <v>47.013649999999998</v>
          </cell>
          <cell r="AB55">
            <v>46.528350000000003</v>
          </cell>
          <cell r="AC55">
            <v>50.443570000000001</v>
          </cell>
          <cell r="AE55">
            <v>0.42138240740740746</v>
          </cell>
          <cell r="AF55">
            <v>0.4189336111111111</v>
          </cell>
          <cell r="AG55">
            <v>0.43531157407407406</v>
          </cell>
          <cell r="AH55">
            <v>0.43531157407407406</v>
          </cell>
          <cell r="AI55">
            <v>0.43081805555555558</v>
          </cell>
          <cell r="AJ55">
            <v>0.46707009259259258</v>
          </cell>
        </row>
        <row r="56">
          <cell r="B56" t="str">
            <v>56WM</v>
          </cell>
          <cell r="C56">
            <v>79</v>
          </cell>
          <cell r="D56">
            <v>79</v>
          </cell>
          <cell r="E56">
            <v>79</v>
          </cell>
          <cell r="F56">
            <v>79</v>
          </cell>
          <cell r="G56">
            <v>79</v>
          </cell>
          <cell r="H56">
            <v>79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-0.11129999999999995</v>
          </cell>
          <cell r="S56">
            <v>-0.36005000000000109</v>
          </cell>
          <cell r="T56">
            <v>0</v>
          </cell>
          <cell r="U56">
            <v>8.6550000000002569E-2</v>
          </cell>
          <cell r="V56">
            <v>-0.62310000000000088</v>
          </cell>
          <cell r="X56">
            <v>25.199449999999999</v>
          </cell>
          <cell r="Y56">
            <v>25.310749999999999</v>
          </cell>
          <cell r="Z56">
            <v>25.6708</v>
          </cell>
          <cell r="AA56">
            <v>25.6708</v>
          </cell>
          <cell r="AB56">
            <v>25.584249999999997</v>
          </cell>
          <cell r="AC56">
            <v>26.207349999999998</v>
          </cell>
          <cell r="AE56">
            <v>0.31898037974683541</v>
          </cell>
          <cell r="AF56">
            <v>0.32038924050632911</v>
          </cell>
          <cell r="AG56">
            <v>0.32494683544303798</v>
          </cell>
          <cell r="AH56">
            <v>0.32494683544303798</v>
          </cell>
          <cell r="AI56">
            <v>0.32385126582278478</v>
          </cell>
          <cell r="AJ56">
            <v>0.33173860759493667</v>
          </cell>
        </row>
        <row r="57">
          <cell r="B57" t="str">
            <v>NOMDM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B58" t="str">
            <v>AGP4</v>
          </cell>
          <cell r="C58">
            <v>40</v>
          </cell>
          <cell r="D58">
            <v>40</v>
          </cell>
          <cell r="E58">
            <v>40</v>
          </cell>
          <cell r="F58">
            <v>40</v>
          </cell>
          <cell r="G58">
            <v>40</v>
          </cell>
          <cell r="H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3.4399999999990882E-2</v>
          </cell>
          <cell r="S58">
            <v>-3.4399999999990882E-2</v>
          </cell>
          <cell r="T58">
            <v>0</v>
          </cell>
          <cell r="U58">
            <v>0</v>
          </cell>
          <cell r="V58">
            <v>0</v>
          </cell>
          <cell r="X58">
            <v>18.745503529411764</v>
          </cell>
          <cell r="Y58">
            <v>18.711103529411773</v>
          </cell>
          <cell r="Z58">
            <v>18.745503529411764</v>
          </cell>
          <cell r="AA58">
            <v>18.745503529411764</v>
          </cell>
          <cell r="AB58">
            <v>18.745503529411764</v>
          </cell>
          <cell r="AC58">
            <v>18.745503529411764</v>
          </cell>
          <cell r="AE58">
            <v>0.21048451783355349</v>
          </cell>
          <cell r="AF58">
            <v>0.21009825627476891</v>
          </cell>
          <cell r="AG58">
            <v>0.21048451783355349</v>
          </cell>
          <cell r="AH58">
            <v>0.21048451783355349</v>
          </cell>
          <cell r="AI58">
            <v>0.21048451783355349</v>
          </cell>
          <cell r="AJ58">
            <v>0.21048451783355349</v>
          </cell>
        </row>
        <row r="59">
          <cell r="B59" t="str">
            <v>MAT4</v>
          </cell>
          <cell r="C59">
            <v>99</v>
          </cell>
          <cell r="D59">
            <v>99</v>
          </cell>
          <cell r="E59">
            <v>99</v>
          </cell>
          <cell r="F59">
            <v>99</v>
          </cell>
          <cell r="G59">
            <v>99</v>
          </cell>
          <cell r="H59">
            <v>99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E59" t="e">
            <v>#N/A</v>
          </cell>
          <cell r="AF59" t="e">
            <v>#N/A</v>
          </cell>
          <cell r="AG59" t="e">
            <v>#N/A</v>
          </cell>
          <cell r="AH59" t="e">
            <v>#N/A</v>
          </cell>
          <cell r="AI59" t="e">
            <v>#N/A</v>
          </cell>
          <cell r="AJ59" t="e">
            <v>#N/A</v>
          </cell>
        </row>
        <row r="60">
          <cell r="B60" t="str">
            <v>PAGP8</v>
          </cell>
          <cell r="C60">
            <v>89</v>
          </cell>
          <cell r="D60">
            <v>89</v>
          </cell>
          <cell r="E60">
            <v>89</v>
          </cell>
          <cell r="F60">
            <v>89</v>
          </cell>
          <cell r="G60">
            <v>89</v>
          </cell>
          <cell r="H60">
            <v>89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39.308823529411768</v>
          </cell>
          <cell r="Y60">
            <v>39.308823529411768</v>
          </cell>
          <cell r="Z60">
            <v>39.308823529411768</v>
          </cell>
          <cell r="AA60">
            <v>39.308823529411768</v>
          </cell>
          <cell r="AB60">
            <v>39.308823529411768</v>
          </cell>
          <cell r="AC60">
            <v>39.308823529411768</v>
          </cell>
          <cell r="AE60">
            <v>0.28472518108223266</v>
          </cell>
          <cell r="AF60">
            <v>0.28472518108223266</v>
          </cell>
          <cell r="AG60">
            <v>0.28472518108223266</v>
          </cell>
          <cell r="AH60">
            <v>0.28472518108223266</v>
          </cell>
          <cell r="AI60">
            <v>0.28472518108223266</v>
          </cell>
          <cell r="AJ60">
            <v>0.28472518108223266</v>
          </cell>
        </row>
        <row r="61">
          <cell r="B61" t="str">
            <v>STB4</v>
          </cell>
          <cell r="C61">
            <v>40</v>
          </cell>
          <cell r="D61">
            <v>40</v>
          </cell>
          <cell r="E61">
            <v>40</v>
          </cell>
          <cell r="F61">
            <v>40</v>
          </cell>
          <cell r="G61">
            <v>40</v>
          </cell>
          <cell r="H61">
            <v>40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E61" t="e">
            <v>#N/A</v>
          </cell>
          <cell r="AF61" t="e">
            <v>#N/A</v>
          </cell>
          <cell r="AG61" t="e">
            <v>#N/A</v>
          </cell>
          <cell r="AH61" t="e">
            <v>#N/A</v>
          </cell>
          <cell r="AI61" t="e">
            <v>#N/A</v>
          </cell>
          <cell r="AJ61" t="e">
            <v>#N/A</v>
          </cell>
        </row>
        <row r="62">
          <cell r="B62" t="str">
            <v>ACS090</v>
          </cell>
          <cell r="C62">
            <v>35</v>
          </cell>
          <cell r="D62">
            <v>30</v>
          </cell>
          <cell r="E62">
            <v>30</v>
          </cell>
          <cell r="F62">
            <v>30</v>
          </cell>
          <cell r="G62">
            <v>30</v>
          </cell>
          <cell r="H62">
            <v>30</v>
          </cell>
          <cell r="J62">
            <v>0</v>
          </cell>
          <cell r="K62">
            <v>-5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R62">
            <v>3.8210000000002964E-2</v>
          </cell>
          <cell r="S62">
            <v>-3.8210000000002964E-2</v>
          </cell>
          <cell r="T62">
            <v>0</v>
          </cell>
          <cell r="U62">
            <v>8.2200000000014484E-3</v>
          </cell>
          <cell r="V62">
            <v>-8.2200000000014484E-3</v>
          </cell>
          <cell r="X62">
            <v>16.957830000000001</v>
          </cell>
          <cell r="Y62">
            <v>11.919619999999998</v>
          </cell>
          <cell r="Z62">
            <v>11.957830000000001</v>
          </cell>
          <cell r="AA62">
            <v>11.957830000000001</v>
          </cell>
          <cell r="AB62">
            <v>11.94961</v>
          </cell>
          <cell r="AC62">
            <v>11.957830000000001</v>
          </cell>
          <cell r="AE62">
            <v>0.48450942857142859</v>
          </cell>
          <cell r="AF62">
            <v>0.3973206666666666</v>
          </cell>
          <cell r="AG62">
            <v>0.39859433333333338</v>
          </cell>
          <cell r="AH62">
            <v>0.39859433333333338</v>
          </cell>
          <cell r="AI62">
            <v>0.39832033333333333</v>
          </cell>
          <cell r="AJ62">
            <v>0.39859433333333338</v>
          </cell>
        </row>
        <row r="63">
          <cell r="B63" t="str">
            <v>ACS295</v>
          </cell>
          <cell r="C63">
            <v>94</v>
          </cell>
          <cell r="D63">
            <v>79</v>
          </cell>
          <cell r="E63">
            <v>79</v>
          </cell>
          <cell r="F63">
            <v>79</v>
          </cell>
          <cell r="G63">
            <v>79</v>
          </cell>
          <cell r="H63">
            <v>79</v>
          </cell>
          <cell r="J63">
            <v>0</v>
          </cell>
          <cell r="K63">
            <v>-15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-0.30629000000000417</v>
          </cell>
          <cell r="S63">
            <v>-0.26535999999999405</v>
          </cell>
          <cell r="T63">
            <v>0</v>
          </cell>
          <cell r="U63">
            <v>-0.65189000000000163</v>
          </cell>
          <cell r="V63">
            <v>0</v>
          </cell>
          <cell r="X63">
            <v>37.626989999999999</v>
          </cell>
          <cell r="Y63">
            <v>22.933280000000003</v>
          </cell>
          <cell r="Z63">
            <v>23.198639999999997</v>
          </cell>
          <cell r="AA63">
            <v>23.198639999999997</v>
          </cell>
          <cell r="AB63">
            <v>23.850529999999999</v>
          </cell>
          <cell r="AC63">
            <v>23.850529999999999</v>
          </cell>
          <cell r="AE63">
            <v>0.40028712765957447</v>
          </cell>
          <cell r="AF63">
            <v>0.29029468354430382</v>
          </cell>
          <cell r="AG63">
            <v>0.29365367088607591</v>
          </cell>
          <cell r="AH63">
            <v>0.29365367088607591</v>
          </cell>
          <cell r="AI63">
            <v>0.30190544303797467</v>
          </cell>
          <cell r="AJ63">
            <v>0.30190544303797467</v>
          </cell>
        </row>
        <row r="64">
          <cell r="B64" t="str">
            <v>ACS495</v>
          </cell>
          <cell r="C64">
            <v>169</v>
          </cell>
          <cell r="D64">
            <v>138</v>
          </cell>
          <cell r="E64">
            <v>138</v>
          </cell>
          <cell r="F64">
            <v>138</v>
          </cell>
          <cell r="G64">
            <v>138</v>
          </cell>
          <cell r="H64">
            <v>138</v>
          </cell>
          <cell r="J64">
            <v>0</v>
          </cell>
          <cell r="K64">
            <v>-31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-0.82738999999999407</v>
          </cell>
          <cell r="S64">
            <v>-0.71708000000000993</v>
          </cell>
          <cell r="T64">
            <v>0</v>
          </cell>
          <cell r="U64">
            <v>-0.80230999999999142</v>
          </cell>
          <cell r="V64">
            <v>0</v>
          </cell>
          <cell r="X64">
            <v>76.95384</v>
          </cell>
          <cell r="Y64">
            <v>46.781229999999994</v>
          </cell>
          <cell r="Z64">
            <v>47.498310000000004</v>
          </cell>
          <cell r="AA64">
            <v>47.498310000000004</v>
          </cell>
          <cell r="AB64">
            <v>48.300619999999995</v>
          </cell>
          <cell r="AC64">
            <v>48.300619999999995</v>
          </cell>
          <cell r="AE64">
            <v>0.45534816568047337</v>
          </cell>
          <cell r="AF64">
            <v>0.33899442028985505</v>
          </cell>
          <cell r="AG64">
            <v>0.34419065217391309</v>
          </cell>
          <cell r="AH64">
            <v>0.34419065217391309</v>
          </cell>
          <cell r="AI64">
            <v>0.35000449275362316</v>
          </cell>
          <cell r="AJ64">
            <v>0.35000449275362316</v>
          </cell>
        </row>
        <row r="65">
          <cell r="B65" t="str">
            <v>NOSPK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B66" t="str">
            <v>CWA</v>
          </cell>
          <cell r="C66">
            <v>40</v>
          </cell>
          <cell r="D66">
            <v>30</v>
          </cell>
          <cell r="E66">
            <v>30</v>
          </cell>
          <cell r="F66">
            <v>30</v>
          </cell>
          <cell r="G66">
            <v>30</v>
          </cell>
          <cell r="H66">
            <v>30</v>
          </cell>
          <cell r="J66">
            <v>0</v>
          </cell>
          <cell r="K66">
            <v>-10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18</v>
          </cell>
          <cell r="Y66">
            <v>8</v>
          </cell>
          <cell r="Z66">
            <v>8</v>
          </cell>
          <cell r="AA66">
            <v>8</v>
          </cell>
          <cell r="AB66">
            <v>8</v>
          </cell>
          <cell r="AC66">
            <v>8</v>
          </cell>
          <cell r="AE66">
            <v>0.45</v>
          </cell>
          <cell r="AF66">
            <v>0.26666666666666666</v>
          </cell>
          <cell r="AG66">
            <v>0.26666666666666666</v>
          </cell>
          <cell r="AH66">
            <v>0.26666666666666666</v>
          </cell>
          <cell r="AI66">
            <v>0.26666666666666666</v>
          </cell>
          <cell r="AJ66">
            <v>0.26666666666666666</v>
          </cell>
        </row>
        <row r="67">
          <cell r="B67" t="str">
            <v>NOSND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B68" t="str">
            <v>TB64</v>
          </cell>
          <cell r="C68">
            <v>89</v>
          </cell>
          <cell r="D68">
            <v>79</v>
          </cell>
          <cell r="E68">
            <v>79</v>
          </cell>
          <cell r="F68">
            <v>79</v>
          </cell>
          <cell r="G68">
            <v>79</v>
          </cell>
          <cell r="H68">
            <v>79</v>
          </cell>
          <cell r="J68">
            <v>0</v>
          </cell>
          <cell r="K68">
            <v>-10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0.13690000000000069</v>
          </cell>
          <cell r="S68">
            <v>-1.1397900000000014</v>
          </cell>
          <cell r="T68">
            <v>0</v>
          </cell>
          <cell r="U68">
            <v>0</v>
          </cell>
          <cell r="V68">
            <v>0</v>
          </cell>
          <cell r="X68">
            <v>63.445210000000003</v>
          </cell>
          <cell r="Y68">
            <v>53.308309999999999</v>
          </cell>
          <cell r="Z68">
            <v>54.448099999999997</v>
          </cell>
          <cell r="AA68">
            <v>54.448099999999997</v>
          </cell>
          <cell r="AB68">
            <v>54.448099999999997</v>
          </cell>
          <cell r="AC68">
            <v>54.448099999999997</v>
          </cell>
          <cell r="AE68">
            <v>0.71286752808988763</v>
          </cell>
          <cell r="AF68">
            <v>0.67478873417721519</v>
          </cell>
          <cell r="AG68">
            <v>0.68921645569620249</v>
          </cell>
          <cell r="AH68">
            <v>0.68921645569620249</v>
          </cell>
          <cell r="AI68">
            <v>0.68921645569620249</v>
          </cell>
          <cell r="AJ68">
            <v>0.68921645569620249</v>
          </cell>
        </row>
        <row r="69">
          <cell r="B69" t="str">
            <v>YWA</v>
          </cell>
          <cell r="C69">
            <v>40</v>
          </cell>
          <cell r="D69">
            <v>30</v>
          </cell>
          <cell r="E69">
            <v>30</v>
          </cell>
          <cell r="F69">
            <v>30</v>
          </cell>
          <cell r="G69">
            <v>30</v>
          </cell>
          <cell r="H69">
            <v>30</v>
          </cell>
          <cell r="J69">
            <v>0</v>
          </cell>
          <cell r="K69">
            <v>-10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18</v>
          </cell>
          <cell r="Y69">
            <v>8</v>
          </cell>
          <cell r="Z69">
            <v>8</v>
          </cell>
          <cell r="AA69">
            <v>8</v>
          </cell>
          <cell r="AB69">
            <v>8</v>
          </cell>
          <cell r="AC69">
            <v>8</v>
          </cell>
          <cell r="AE69">
            <v>0.45</v>
          </cell>
          <cell r="AF69">
            <v>0.26666666666666666</v>
          </cell>
          <cell r="AG69">
            <v>0.26666666666666666</v>
          </cell>
          <cell r="AH69">
            <v>0.26666666666666666</v>
          </cell>
          <cell r="AI69">
            <v>0.26666666666666666</v>
          </cell>
          <cell r="AJ69">
            <v>0.26666666666666666</v>
          </cell>
        </row>
        <row r="70">
          <cell r="B70" t="str">
            <v>3C1</v>
          </cell>
          <cell r="C70">
            <v>69</v>
          </cell>
          <cell r="D70">
            <v>69</v>
          </cell>
          <cell r="E70">
            <v>69</v>
          </cell>
          <cell r="F70">
            <v>69</v>
          </cell>
          <cell r="G70">
            <v>69</v>
          </cell>
          <cell r="H70">
            <v>69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2.4670000000000414E-2</v>
          </cell>
          <cell r="S70">
            <v>-2.4670000000000414E-2</v>
          </cell>
          <cell r="T70">
            <v>0</v>
          </cell>
          <cell r="U70">
            <v>0</v>
          </cell>
          <cell r="V70">
            <v>0</v>
          </cell>
          <cell r="X70">
            <v>33.677860000000003</v>
          </cell>
          <cell r="Y70">
            <v>33.653190000000002</v>
          </cell>
          <cell r="Z70">
            <v>33.677860000000003</v>
          </cell>
          <cell r="AA70">
            <v>33.677860000000003</v>
          </cell>
          <cell r="AB70">
            <v>33.677860000000003</v>
          </cell>
          <cell r="AC70">
            <v>33.677860000000003</v>
          </cell>
          <cell r="AE70">
            <v>0.48808492753623189</v>
          </cell>
          <cell r="AF70">
            <v>0.48772739130434783</v>
          </cell>
          <cell r="AG70">
            <v>0.48808492753623189</v>
          </cell>
          <cell r="AH70">
            <v>0.48808492753623189</v>
          </cell>
          <cell r="AI70">
            <v>0.48808492753623189</v>
          </cell>
          <cell r="AJ70">
            <v>0.48808492753623189</v>
          </cell>
        </row>
        <row r="71">
          <cell r="B71" t="str">
            <v>3C2</v>
          </cell>
          <cell r="C71">
            <v>89</v>
          </cell>
          <cell r="D71">
            <v>79</v>
          </cell>
          <cell r="E71">
            <v>79</v>
          </cell>
          <cell r="F71">
            <v>79</v>
          </cell>
          <cell r="G71">
            <v>79</v>
          </cell>
          <cell r="H71">
            <v>79</v>
          </cell>
          <cell r="J71">
            <v>0</v>
          </cell>
          <cell r="K71">
            <v>-10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#REF!</v>
          </cell>
          <cell r="U71" t="e">
            <v>#REF!</v>
          </cell>
          <cell r="V71" t="e">
            <v>#REF!</v>
          </cell>
          <cell r="X71">
            <v>35.84449</v>
          </cell>
          <cell r="Y71">
            <v>25.788829999999997</v>
          </cell>
          <cell r="Z71">
            <v>29.103920000000002</v>
          </cell>
          <cell r="AA71">
            <v>29.103920000000002</v>
          </cell>
          <cell r="AB71">
            <v>29.103920000000002</v>
          </cell>
          <cell r="AC71">
            <v>29.103920000000002</v>
          </cell>
          <cell r="AE71">
            <v>0.40274707865168541</v>
          </cell>
          <cell r="AF71">
            <v>0.32644088607594934</v>
          </cell>
          <cell r="AG71">
            <v>0.36840405063291143</v>
          </cell>
          <cell r="AH71">
            <v>0.36840405063291143</v>
          </cell>
          <cell r="AI71">
            <v>0.36840405063291143</v>
          </cell>
          <cell r="AJ71">
            <v>0.36840405063291143</v>
          </cell>
        </row>
        <row r="72">
          <cell r="B72" t="str">
            <v>3C5</v>
          </cell>
          <cell r="C72">
            <v>79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69</v>
          </cell>
          <cell r="J72">
            <v>0</v>
          </cell>
          <cell r="K72">
            <v>-10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33.867690000000003</v>
          </cell>
          <cell r="Y72">
            <v>23.867690000000003</v>
          </cell>
          <cell r="Z72">
            <v>23.867690000000003</v>
          </cell>
          <cell r="AA72">
            <v>23.867690000000003</v>
          </cell>
          <cell r="AB72">
            <v>23.867690000000003</v>
          </cell>
          <cell r="AC72">
            <v>23.867690000000003</v>
          </cell>
          <cell r="AE72">
            <v>0.42870493670886078</v>
          </cell>
          <cell r="AF72">
            <v>0.34590855072463772</v>
          </cell>
          <cell r="AG72">
            <v>0.34590855072463772</v>
          </cell>
          <cell r="AH72">
            <v>0.34590855072463772</v>
          </cell>
          <cell r="AI72">
            <v>0.34590855072463772</v>
          </cell>
          <cell r="AJ72">
            <v>0.34590855072463772</v>
          </cell>
        </row>
        <row r="73">
          <cell r="B73" t="str">
            <v>NONIC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B74" t="str">
            <v>W95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X74">
            <v>-6.1764705882352899</v>
          </cell>
          <cell r="Y74">
            <v>-6.1764705882352899</v>
          </cell>
          <cell r="Z74">
            <v>-6.1764705882352899</v>
          </cell>
          <cell r="AA74">
            <v>8.8235294117647101</v>
          </cell>
          <cell r="AB74">
            <v>8.8235294117647101</v>
          </cell>
          <cell r="AC74">
            <v>8.8235294117647101</v>
          </cell>
          <cell r="AE74">
            <v>-0.10499999999999993</v>
          </cell>
          <cell r="AF74">
            <v>-0.10499999999999993</v>
          </cell>
          <cell r="AG74">
            <v>-0.10499999999999993</v>
          </cell>
          <cell r="AH74">
            <v>0.15000000000000005</v>
          </cell>
          <cell r="AI74">
            <v>0.15000000000000005</v>
          </cell>
          <cell r="AJ74">
            <v>0.15000000000000005</v>
          </cell>
        </row>
        <row r="75">
          <cell r="B75" t="str">
            <v>WNT</v>
          </cell>
          <cell r="C75">
            <v>85</v>
          </cell>
          <cell r="D75">
            <v>99</v>
          </cell>
          <cell r="E75">
            <v>99</v>
          </cell>
          <cell r="F75">
            <v>99</v>
          </cell>
          <cell r="G75">
            <v>99</v>
          </cell>
          <cell r="H75">
            <v>99</v>
          </cell>
          <cell r="J75">
            <v>0</v>
          </cell>
          <cell r="K75">
            <v>14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26.82352941176471</v>
          </cell>
          <cell r="Y75">
            <v>40.82352941176471</v>
          </cell>
          <cell r="Z75">
            <v>40.82352941176471</v>
          </cell>
          <cell r="AA75">
            <v>40.82352941176471</v>
          </cell>
          <cell r="AB75">
            <v>40.82352941176471</v>
          </cell>
          <cell r="AC75">
            <v>40.82352941176471</v>
          </cell>
          <cell r="AE75">
            <v>0.18650306748466261</v>
          </cell>
          <cell r="AF75">
            <v>0.25866567275437946</v>
          </cell>
          <cell r="AG75">
            <v>0.25866567275437946</v>
          </cell>
          <cell r="AH75">
            <v>0.25866567275437946</v>
          </cell>
          <cell r="AI75">
            <v>0.25866567275437946</v>
          </cell>
          <cell r="AJ75">
            <v>0.25866567275437946</v>
          </cell>
        </row>
        <row r="76">
          <cell r="B76" t="str">
            <v>EDUT</v>
          </cell>
          <cell r="C76">
            <v>59</v>
          </cell>
          <cell r="D76">
            <v>59</v>
          </cell>
          <cell r="E76">
            <v>59</v>
          </cell>
          <cell r="F76">
            <v>59</v>
          </cell>
          <cell r="G76">
            <v>59</v>
          </cell>
          <cell r="H76">
            <v>59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28.381460000000001</v>
          </cell>
          <cell r="Y76">
            <v>28.381460000000001</v>
          </cell>
          <cell r="Z76">
            <v>28.381460000000001</v>
          </cell>
          <cell r="AA76">
            <v>28.381460000000001</v>
          </cell>
          <cell r="AB76">
            <v>28.381460000000001</v>
          </cell>
          <cell r="AC76">
            <v>28.381460000000001</v>
          </cell>
          <cell r="AE76">
            <v>0.48104169491525423</v>
          </cell>
          <cell r="AF76">
            <v>0.48104169491525423</v>
          </cell>
          <cell r="AG76">
            <v>0.48104169491525423</v>
          </cell>
          <cell r="AH76">
            <v>0.48104169491525423</v>
          </cell>
          <cell r="AI76">
            <v>0.48104169491525423</v>
          </cell>
          <cell r="AJ76">
            <v>0.48104169491525423</v>
          </cell>
        </row>
        <row r="77">
          <cell r="B77" t="str">
            <v>GAME</v>
          </cell>
          <cell r="C77">
            <v>59</v>
          </cell>
          <cell r="D77">
            <v>59</v>
          </cell>
          <cell r="E77">
            <v>59</v>
          </cell>
          <cell r="F77">
            <v>59</v>
          </cell>
          <cell r="G77">
            <v>59</v>
          </cell>
          <cell r="H77">
            <v>59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22.474379999999996</v>
          </cell>
          <cell r="Y77">
            <v>22.474379999999996</v>
          </cell>
          <cell r="Z77">
            <v>22.474379999999996</v>
          </cell>
          <cell r="AA77">
            <v>22.474379999999996</v>
          </cell>
          <cell r="AB77">
            <v>22.474379999999996</v>
          </cell>
          <cell r="AC77">
            <v>22.474379999999996</v>
          </cell>
          <cell r="AE77">
            <v>0.38092169491525418</v>
          </cell>
          <cell r="AF77">
            <v>0.38092169491525418</v>
          </cell>
          <cell r="AG77">
            <v>0.38092169491525418</v>
          </cell>
          <cell r="AH77">
            <v>0.38092169491525418</v>
          </cell>
          <cell r="AI77">
            <v>0.38092169491525418</v>
          </cell>
          <cell r="AJ77">
            <v>0.38092169491525418</v>
          </cell>
        </row>
        <row r="78">
          <cell r="B78" t="str">
            <v>NOBNDL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B79" t="str">
            <v>HOME</v>
          </cell>
          <cell r="C79">
            <v>100</v>
          </cell>
          <cell r="D79">
            <v>50</v>
          </cell>
          <cell r="E79">
            <v>50</v>
          </cell>
          <cell r="F79">
            <v>50</v>
          </cell>
          <cell r="G79">
            <v>50</v>
          </cell>
          <cell r="H79">
            <v>50</v>
          </cell>
          <cell r="J79">
            <v>0</v>
          </cell>
          <cell r="K79">
            <v>-50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70</v>
          </cell>
          <cell r="Y79">
            <v>20</v>
          </cell>
          <cell r="Z79">
            <v>20</v>
          </cell>
          <cell r="AA79">
            <v>20</v>
          </cell>
          <cell r="AB79">
            <v>20</v>
          </cell>
          <cell r="AC79">
            <v>20</v>
          </cell>
          <cell r="AE79">
            <v>0.7</v>
          </cell>
          <cell r="AF79">
            <v>0.4</v>
          </cell>
          <cell r="AG79">
            <v>0.4</v>
          </cell>
          <cell r="AH79">
            <v>0.4</v>
          </cell>
          <cell r="AI79">
            <v>0.4</v>
          </cell>
          <cell r="AJ79">
            <v>0.4</v>
          </cell>
        </row>
        <row r="80">
          <cell r="B80" t="str">
            <v>MSE</v>
          </cell>
          <cell r="C80">
            <v>100</v>
          </cell>
          <cell r="D80">
            <v>100</v>
          </cell>
          <cell r="E80">
            <v>100</v>
          </cell>
          <cell r="F80">
            <v>100</v>
          </cell>
          <cell r="G80">
            <v>100</v>
          </cell>
          <cell r="H80">
            <v>100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21</v>
          </cell>
          <cell r="Y80">
            <v>21</v>
          </cell>
          <cell r="Z80">
            <v>21</v>
          </cell>
          <cell r="AA80">
            <v>21</v>
          </cell>
          <cell r="AB80">
            <v>21</v>
          </cell>
          <cell r="AC80">
            <v>21</v>
          </cell>
          <cell r="AE80">
            <v>0.21</v>
          </cell>
          <cell r="AF80">
            <v>0.21</v>
          </cell>
          <cell r="AG80">
            <v>0.21</v>
          </cell>
          <cell r="AH80">
            <v>0.21</v>
          </cell>
          <cell r="AI80">
            <v>0.21</v>
          </cell>
          <cell r="AJ80">
            <v>0.21</v>
          </cell>
        </row>
        <row r="81">
          <cell r="B81" t="str">
            <v>MSO</v>
          </cell>
          <cell r="C81">
            <v>100</v>
          </cell>
          <cell r="D81">
            <v>100</v>
          </cell>
          <cell r="E81">
            <v>100</v>
          </cell>
          <cell r="F81">
            <v>100</v>
          </cell>
          <cell r="G81">
            <v>100</v>
          </cell>
          <cell r="H81">
            <v>100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21</v>
          </cell>
          <cell r="Y81">
            <v>21</v>
          </cell>
          <cell r="Z81">
            <v>21</v>
          </cell>
          <cell r="AA81">
            <v>21</v>
          </cell>
          <cell r="AB81">
            <v>21</v>
          </cell>
          <cell r="AC81">
            <v>21</v>
          </cell>
          <cell r="AE81">
            <v>0.21</v>
          </cell>
          <cell r="AF81">
            <v>0.21</v>
          </cell>
          <cell r="AG81">
            <v>0.21</v>
          </cell>
          <cell r="AH81">
            <v>0.21</v>
          </cell>
          <cell r="AI81">
            <v>0.21</v>
          </cell>
          <cell r="AJ81">
            <v>0.21</v>
          </cell>
        </row>
        <row r="82">
          <cell r="B82" t="str">
            <v>NOMSO</v>
          </cell>
          <cell r="C82">
            <v>100</v>
          </cell>
          <cell r="D82">
            <v>100</v>
          </cell>
          <cell r="E82">
            <v>100</v>
          </cell>
          <cell r="F82">
            <v>100</v>
          </cell>
          <cell r="G82">
            <v>100</v>
          </cell>
          <cell r="H82">
            <v>100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100</v>
          </cell>
          <cell r="Y82">
            <v>100</v>
          </cell>
          <cell r="Z82">
            <v>100</v>
          </cell>
          <cell r="AA82">
            <v>100</v>
          </cell>
          <cell r="AB82">
            <v>100</v>
          </cell>
          <cell r="AC82">
            <v>100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</row>
        <row r="83">
          <cell r="B83" t="str">
            <v>PRO97D</v>
          </cell>
          <cell r="C83">
            <v>299</v>
          </cell>
          <cell r="D83">
            <v>299</v>
          </cell>
          <cell r="E83">
            <v>299</v>
          </cell>
          <cell r="F83">
            <v>299</v>
          </cell>
          <cell r="G83">
            <v>299</v>
          </cell>
          <cell r="H83">
            <v>299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56</v>
          </cell>
          <cell r="Y83">
            <v>56</v>
          </cell>
          <cell r="Z83">
            <v>56</v>
          </cell>
          <cell r="AA83">
            <v>56</v>
          </cell>
          <cell r="AB83">
            <v>56</v>
          </cell>
          <cell r="AC83">
            <v>56</v>
          </cell>
          <cell r="AE83">
            <v>0.18729096989966554</v>
          </cell>
          <cell r="AF83">
            <v>0.18729096989966554</v>
          </cell>
          <cell r="AG83">
            <v>0.18729096989966554</v>
          </cell>
          <cell r="AH83">
            <v>0.18729096989966554</v>
          </cell>
          <cell r="AI83">
            <v>0.18729096989966554</v>
          </cell>
          <cell r="AJ83">
            <v>0.18729096989966554</v>
          </cell>
        </row>
        <row r="84">
          <cell r="B84" t="str">
            <v>KB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-0.30086999999999975</v>
          </cell>
          <cell r="S84">
            <v>0</v>
          </cell>
          <cell r="T84">
            <v>0</v>
          </cell>
          <cell r="U84">
            <v>-0.2005789999999994</v>
          </cell>
          <cell r="V84">
            <v>0</v>
          </cell>
          <cell r="X84">
            <v>1.8460248823529426</v>
          </cell>
          <cell r="Y84">
            <v>2.1468948823529423</v>
          </cell>
          <cell r="Z84">
            <v>2.1468948823529423</v>
          </cell>
          <cell r="AA84">
            <v>2.1468948823529423</v>
          </cell>
          <cell r="AB84">
            <v>2.3474738823529417</v>
          </cell>
          <cell r="AC84">
            <v>2.3474738823529417</v>
          </cell>
          <cell r="AE84">
            <v>0.1569121150000001</v>
          </cell>
          <cell r="AF84">
            <v>0.18248606500000009</v>
          </cell>
          <cell r="AG84">
            <v>0.18248606500000009</v>
          </cell>
          <cell r="AH84">
            <v>0.18248606500000009</v>
          </cell>
          <cell r="AI84">
            <v>0.19953528000000004</v>
          </cell>
          <cell r="AJ84">
            <v>0.19953528000000004</v>
          </cell>
        </row>
        <row r="85">
          <cell r="B85" t="str">
            <v>KP</v>
          </cell>
          <cell r="C85">
            <v>25</v>
          </cell>
          <cell r="D85">
            <v>25</v>
          </cell>
          <cell r="E85">
            <v>25</v>
          </cell>
          <cell r="F85">
            <v>25</v>
          </cell>
          <cell r="G85">
            <v>25</v>
          </cell>
          <cell r="H85">
            <v>25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14.069075882352941</v>
          </cell>
          <cell r="Y85">
            <v>14.069075882352941</v>
          </cell>
          <cell r="Z85">
            <v>14.069075882352941</v>
          </cell>
          <cell r="AA85">
            <v>14.069075882352941</v>
          </cell>
          <cell r="AB85">
            <v>14.069075882352941</v>
          </cell>
          <cell r="AC85">
            <v>14.069075882352941</v>
          </cell>
          <cell r="AE85">
            <v>0.38267886399999995</v>
          </cell>
          <cell r="AF85">
            <v>0.38267886399999995</v>
          </cell>
          <cell r="AG85">
            <v>0.38267886399999995</v>
          </cell>
          <cell r="AH85">
            <v>0.38267886399999995</v>
          </cell>
          <cell r="AI85">
            <v>0.38267886399999995</v>
          </cell>
          <cell r="AJ85">
            <v>0.38267886399999995</v>
          </cell>
        </row>
        <row r="86">
          <cell r="B86" t="str">
            <v>NK</v>
          </cell>
          <cell r="C86">
            <v>19</v>
          </cell>
          <cell r="D86">
            <v>19</v>
          </cell>
          <cell r="E86">
            <v>19</v>
          </cell>
          <cell r="F86">
            <v>19</v>
          </cell>
          <cell r="G86">
            <v>19</v>
          </cell>
          <cell r="H86">
            <v>19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-0.26646999999999998</v>
          </cell>
          <cell r="S86">
            <v>-3.4399999999999764E-2</v>
          </cell>
          <cell r="T86">
            <v>0</v>
          </cell>
          <cell r="U86">
            <v>-0.50145000000000017</v>
          </cell>
          <cell r="V86">
            <v>0</v>
          </cell>
          <cell r="X86">
            <v>14.918885882352942</v>
          </cell>
          <cell r="Y86">
            <v>15.185355882352942</v>
          </cell>
          <cell r="Z86">
            <v>15.219755882352942</v>
          </cell>
          <cell r="AA86">
            <v>15.219755882352942</v>
          </cell>
          <cell r="AB86">
            <v>15.721205882352942</v>
          </cell>
          <cell r="AC86">
            <v>15.721205882352942</v>
          </cell>
          <cell r="AE86">
            <v>0.48493510516252392</v>
          </cell>
          <cell r="AF86">
            <v>0.49359665391969409</v>
          </cell>
          <cell r="AG86">
            <v>0.49471481835564057</v>
          </cell>
          <cell r="AH86">
            <v>0.49471481835564057</v>
          </cell>
          <cell r="AI86">
            <v>0.51101434034416826</v>
          </cell>
          <cell r="AJ86">
            <v>0.51101434034416826</v>
          </cell>
        </row>
        <row r="87">
          <cell r="B87" t="str">
            <v>IM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6.7595999999999989E-2</v>
          </cell>
          <cell r="S87">
            <v>-0.56904600000000016</v>
          </cell>
          <cell r="T87">
            <v>0</v>
          </cell>
          <cell r="U87">
            <v>1.7551000000000094E-2</v>
          </cell>
          <cell r="V87">
            <v>-1.7551000000000094E-2</v>
          </cell>
          <cell r="X87">
            <v>0.78979652941176415</v>
          </cell>
          <cell r="Y87">
            <v>0.72220052941176416</v>
          </cell>
          <cell r="Z87">
            <v>1.2912465294117643</v>
          </cell>
          <cell r="AA87">
            <v>1.2912465294117643</v>
          </cell>
          <cell r="AB87">
            <v>1.2736955294117642</v>
          </cell>
          <cell r="AC87">
            <v>1.2912465294117643</v>
          </cell>
          <cell r="AE87">
            <v>0.11188784166666658</v>
          </cell>
          <cell r="AF87">
            <v>0.10231174166666659</v>
          </cell>
          <cell r="AG87">
            <v>0.18292659166666661</v>
          </cell>
          <cell r="AH87">
            <v>0.18292659166666661</v>
          </cell>
          <cell r="AI87">
            <v>0.18044019999999994</v>
          </cell>
          <cell r="AJ87">
            <v>0.18292659166666661</v>
          </cell>
        </row>
        <row r="88">
          <cell r="B88" t="str">
            <v>3PACK</v>
          </cell>
          <cell r="C88">
            <v>39</v>
          </cell>
          <cell r="D88">
            <v>49</v>
          </cell>
          <cell r="E88">
            <v>49</v>
          </cell>
          <cell r="F88">
            <v>49</v>
          </cell>
          <cell r="G88">
            <v>49</v>
          </cell>
          <cell r="H88">
            <v>49</v>
          </cell>
          <cell r="J88">
            <v>0</v>
          </cell>
          <cell r="K88">
            <v>10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9.3643099999999997</v>
          </cell>
          <cell r="Y88">
            <v>19.36431</v>
          </cell>
          <cell r="Z88">
            <v>19.36431</v>
          </cell>
          <cell r="AA88">
            <v>19.36431</v>
          </cell>
          <cell r="AB88">
            <v>19.36431</v>
          </cell>
          <cell r="AC88">
            <v>19.36431</v>
          </cell>
          <cell r="AE88">
            <v>0.24011051282051282</v>
          </cell>
          <cell r="AF88">
            <v>0.39518999999999999</v>
          </cell>
          <cell r="AG88">
            <v>0.39518999999999999</v>
          </cell>
          <cell r="AH88">
            <v>0.39518999999999999</v>
          </cell>
          <cell r="AI88">
            <v>0.39518999999999999</v>
          </cell>
          <cell r="AJ88">
            <v>0.39518999999999999</v>
          </cell>
        </row>
        <row r="89">
          <cell r="B89" t="str">
            <v>NOMEDIA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B90" t="str">
            <v>NOSTOR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</row>
        <row r="91">
          <cell r="B91" t="str">
            <v>TBU4</v>
          </cell>
          <cell r="C91">
            <v>199</v>
          </cell>
          <cell r="D91">
            <v>199</v>
          </cell>
          <cell r="E91">
            <v>199</v>
          </cell>
          <cell r="F91">
            <v>199</v>
          </cell>
          <cell r="G91">
            <v>199</v>
          </cell>
          <cell r="H91">
            <v>199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0.28650000000001796</v>
          </cell>
          <cell r="S91">
            <v>-0.28650000000001796</v>
          </cell>
          <cell r="T91">
            <v>0</v>
          </cell>
          <cell r="U91">
            <v>0.29660000000001219</v>
          </cell>
          <cell r="V91">
            <v>-2.3024000000000058</v>
          </cell>
          <cell r="X91">
            <v>45.511400000000009</v>
          </cell>
          <cell r="Y91">
            <v>45.224899999999991</v>
          </cell>
          <cell r="Z91">
            <v>45.511400000000009</v>
          </cell>
          <cell r="AA91">
            <v>45.511400000000009</v>
          </cell>
          <cell r="AB91">
            <v>45.214799999999997</v>
          </cell>
          <cell r="AC91">
            <v>47.517200000000003</v>
          </cell>
          <cell r="AE91">
            <v>0.22870050251256285</v>
          </cell>
          <cell r="AF91">
            <v>0.22726080402010046</v>
          </cell>
          <cell r="AG91">
            <v>0.22870050251256285</v>
          </cell>
          <cell r="AH91">
            <v>0.22870050251256285</v>
          </cell>
          <cell r="AI91">
            <v>0.22721005025125626</v>
          </cell>
          <cell r="AJ91">
            <v>0.23877989949748746</v>
          </cell>
        </row>
        <row r="92">
          <cell r="B92" t="str">
            <v>Zip2</v>
          </cell>
          <cell r="C92">
            <v>99</v>
          </cell>
          <cell r="D92">
            <v>99</v>
          </cell>
          <cell r="E92">
            <v>99</v>
          </cell>
          <cell r="F92">
            <v>99</v>
          </cell>
          <cell r="G92">
            <v>99</v>
          </cell>
          <cell r="H92">
            <v>99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-3.9254799999999932</v>
          </cell>
          <cell r="S92">
            <v>-1.0745200000000068</v>
          </cell>
          <cell r="T92">
            <v>-1.4499999999998181E-2</v>
          </cell>
          <cell r="U92">
            <v>0</v>
          </cell>
          <cell r="V92">
            <v>0</v>
          </cell>
          <cell r="X92">
            <v>21.05883</v>
          </cell>
          <cell r="Y92">
            <v>24.984309999999994</v>
          </cell>
          <cell r="Z92">
            <v>26.05883</v>
          </cell>
          <cell r="AA92">
            <v>26.073329999999999</v>
          </cell>
          <cell r="AB92">
            <v>26.073329999999999</v>
          </cell>
          <cell r="AC92">
            <v>26.073329999999999</v>
          </cell>
          <cell r="AE92">
            <v>0.21271545454545454</v>
          </cell>
          <cell r="AF92">
            <v>0.25236676767676763</v>
          </cell>
          <cell r="AG92">
            <v>0.26322050505050504</v>
          </cell>
          <cell r="AH92">
            <v>0.26336696969696965</v>
          </cell>
          <cell r="AI92">
            <v>0.26336696969696965</v>
          </cell>
          <cell r="AJ92">
            <v>0.26336696969696965</v>
          </cell>
        </row>
        <row r="93">
          <cell r="B93" t="str">
            <v>1W</v>
          </cell>
          <cell r="C93">
            <v>35</v>
          </cell>
          <cell r="D93">
            <v>35</v>
          </cell>
          <cell r="E93">
            <v>35</v>
          </cell>
          <cell r="F93">
            <v>35</v>
          </cell>
          <cell r="G93">
            <v>35</v>
          </cell>
          <cell r="H93">
            <v>35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35</v>
          </cell>
          <cell r="Y93">
            <v>35</v>
          </cell>
          <cell r="Z93">
            <v>35</v>
          </cell>
          <cell r="AA93">
            <v>35</v>
          </cell>
          <cell r="AB93">
            <v>35</v>
          </cell>
          <cell r="AC93">
            <v>35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</row>
        <row r="94">
          <cell r="B94" t="str">
            <v>3W</v>
          </cell>
          <cell r="C94">
            <v>99</v>
          </cell>
          <cell r="D94">
            <v>99</v>
          </cell>
          <cell r="E94">
            <v>99</v>
          </cell>
          <cell r="F94">
            <v>99</v>
          </cell>
          <cell r="G94">
            <v>99</v>
          </cell>
          <cell r="H94">
            <v>99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99</v>
          </cell>
          <cell r="Y94">
            <v>99</v>
          </cell>
          <cell r="Z94">
            <v>99</v>
          </cell>
          <cell r="AA94">
            <v>99</v>
          </cell>
          <cell r="AB94">
            <v>99</v>
          </cell>
          <cell r="AC94">
            <v>99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</row>
        <row r="95">
          <cell r="B95" t="str">
            <v>3F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3.8235294117647065</v>
          </cell>
          <cell r="Y95">
            <v>3.8235294117647065</v>
          </cell>
          <cell r="Z95">
            <v>3.8235294117647065</v>
          </cell>
          <cell r="AA95">
            <v>3.8235294117647065</v>
          </cell>
          <cell r="AB95">
            <v>3.8235294117647065</v>
          </cell>
          <cell r="AC95">
            <v>3.8235294117647065</v>
          </cell>
          <cell r="AE95">
            <v>0.20312500000000003</v>
          </cell>
          <cell r="AF95">
            <v>0.20312500000000003</v>
          </cell>
          <cell r="AG95">
            <v>0.20312500000000003</v>
          </cell>
          <cell r="AH95">
            <v>0.20312500000000003</v>
          </cell>
          <cell r="AI95">
            <v>0.20312500000000003</v>
          </cell>
          <cell r="AJ95">
            <v>0.20312500000000003</v>
          </cell>
        </row>
        <row r="96"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</row>
        <row r="97"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</row>
        <row r="98"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</row>
        <row r="99"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</row>
        <row r="100"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</row>
        <row r="101"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</row>
        <row r="102"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</row>
        <row r="103"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</row>
        <row r="105"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</row>
        <row r="107"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</row>
      </sheetData>
      <sheetData sheetId="4"/>
      <sheetData sheetId="5"/>
      <sheetData sheetId="6"/>
      <sheetData sheetId="7"/>
      <sheetData sheetId="8" refreshError="1">
        <row r="2">
          <cell r="B2">
            <v>35887</v>
          </cell>
          <cell r="C2">
            <v>35919</v>
          </cell>
          <cell r="D2">
            <v>35951</v>
          </cell>
          <cell r="E2">
            <v>35983</v>
          </cell>
          <cell r="F2">
            <v>36015</v>
          </cell>
          <cell r="G2">
            <v>36047</v>
          </cell>
          <cell r="H2">
            <v>35887</v>
          </cell>
          <cell r="I2">
            <v>35919</v>
          </cell>
          <cell r="J2">
            <v>35951</v>
          </cell>
          <cell r="K2">
            <v>35983</v>
          </cell>
          <cell r="L2">
            <v>36015</v>
          </cell>
          <cell r="M2">
            <v>36047</v>
          </cell>
          <cell r="N2">
            <v>35887</v>
          </cell>
          <cell r="O2">
            <v>35919</v>
          </cell>
          <cell r="P2">
            <v>35951</v>
          </cell>
          <cell r="Q2">
            <v>35983</v>
          </cell>
          <cell r="R2">
            <v>36015</v>
          </cell>
          <cell r="S2">
            <v>36047</v>
          </cell>
          <cell r="T2">
            <v>35887</v>
          </cell>
          <cell r="U2">
            <v>35919</v>
          </cell>
          <cell r="V2">
            <v>35951</v>
          </cell>
          <cell r="W2">
            <v>35983</v>
          </cell>
          <cell r="X2">
            <v>36015</v>
          </cell>
          <cell r="Y2">
            <v>36047</v>
          </cell>
        </row>
        <row r="4">
          <cell r="A4" t="str">
            <v>D233</v>
          </cell>
          <cell r="B4">
            <v>185</v>
          </cell>
          <cell r="C4">
            <v>185</v>
          </cell>
          <cell r="D4">
            <v>185</v>
          </cell>
          <cell r="E4">
            <v>185</v>
          </cell>
          <cell r="F4">
            <v>149</v>
          </cell>
          <cell r="G4">
            <v>149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870</v>
          </cell>
          <cell r="U4">
            <v>850</v>
          </cell>
          <cell r="V4">
            <v>850</v>
          </cell>
          <cell r="W4">
            <v>850</v>
          </cell>
          <cell r="X4">
            <v>800</v>
          </cell>
          <cell r="Y4">
            <v>800</v>
          </cell>
        </row>
        <row r="5">
          <cell r="A5" t="str">
            <v>D266</v>
          </cell>
          <cell r="B5">
            <v>230</v>
          </cell>
          <cell r="C5">
            <v>230</v>
          </cell>
          <cell r="D5">
            <v>185</v>
          </cell>
          <cell r="E5">
            <v>185</v>
          </cell>
          <cell r="F5">
            <v>149</v>
          </cell>
          <cell r="G5">
            <v>149</v>
          </cell>
          <cell r="H5">
            <v>45</v>
          </cell>
          <cell r="I5">
            <v>45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</v>
          </cell>
          <cell r="O5">
            <v>11</v>
          </cell>
          <cell r="P5">
            <v>11</v>
          </cell>
          <cell r="Q5">
            <v>11</v>
          </cell>
          <cell r="R5">
            <v>11</v>
          </cell>
          <cell r="S5">
            <v>11</v>
          </cell>
          <cell r="T5">
            <v>904</v>
          </cell>
          <cell r="U5">
            <v>884</v>
          </cell>
          <cell r="V5">
            <v>820</v>
          </cell>
          <cell r="W5">
            <v>731</v>
          </cell>
          <cell r="X5">
            <v>717</v>
          </cell>
          <cell r="Y5">
            <v>680</v>
          </cell>
        </row>
        <row r="6">
          <cell r="A6" t="str">
            <v>D300</v>
          </cell>
          <cell r="B6">
            <v>350</v>
          </cell>
          <cell r="C6">
            <v>350</v>
          </cell>
          <cell r="D6">
            <v>285</v>
          </cell>
          <cell r="E6">
            <v>285</v>
          </cell>
          <cell r="F6">
            <v>195</v>
          </cell>
          <cell r="G6">
            <v>195</v>
          </cell>
          <cell r="H6">
            <v>120</v>
          </cell>
          <cell r="I6">
            <v>120</v>
          </cell>
          <cell r="J6">
            <v>100</v>
          </cell>
          <cell r="K6">
            <v>100</v>
          </cell>
          <cell r="L6">
            <v>46</v>
          </cell>
          <cell r="M6">
            <v>46</v>
          </cell>
          <cell r="N6">
            <v>15</v>
          </cell>
          <cell r="O6">
            <v>28</v>
          </cell>
          <cell r="P6">
            <v>55</v>
          </cell>
          <cell r="Q6">
            <v>50</v>
          </cell>
          <cell r="R6">
            <v>11</v>
          </cell>
          <cell r="S6">
            <v>46</v>
          </cell>
          <cell r="T6">
            <v>1009</v>
          </cell>
          <cell r="U6">
            <v>976</v>
          </cell>
          <cell r="V6">
            <v>865</v>
          </cell>
          <cell r="W6">
            <v>781</v>
          </cell>
          <cell r="X6">
            <v>797</v>
          </cell>
          <cell r="Y6">
            <v>692</v>
          </cell>
        </row>
        <row r="7">
          <cell r="A7" t="str">
            <v>D333</v>
          </cell>
          <cell r="B7">
            <v>460</v>
          </cell>
          <cell r="C7">
            <v>460</v>
          </cell>
          <cell r="D7">
            <v>385</v>
          </cell>
          <cell r="E7">
            <v>385</v>
          </cell>
          <cell r="F7">
            <v>295</v>
          </cell>
          <cell r="G7">
            <v>295</v>
          </cell>
          <cell r="H7">
            <v>110</v>
          </cell>
          <cell r="I7">
            <v>110</v>
          </cell>
          <cell r="J7">
            <v>100</v>
          </cell>
          <cell r="K7">
            <v>100</v>
          </cell>
          <cell r="L7">
            <v>100</v>
          </cell>
          <cell r="M7">
            <v>100</v>
          </cell>
          <cell r="N7">
            <v>43</v>
          </cell>
          <cell r="O7">
            <v>30</v>
          </cell>
          <cell r="P7">
            <v>47</v>
          </cell>
          <cell r="Q7">
            <v>50</v>
          </cell>
          <cell r="R7">
            <v>30</v>
          </cell>
          <cell r="S7">
            <v>30</v>
          </cell>
          <cell r="T7">
            <v>1076</v>
          </cell>
          <cell r="U7">
            <v>1056</v>
          </cell>
          <cell r="V7">
            <v>918</v>
          </cell>
          <cell r="W7">
            <v>831</v>
          </cell>
          <cell r="X7">
            <v>867</v>
          </cell>
          <cell r="Y7">
            <v>762</v>
          </cell>
        </row>
        <row r="8">
          <cell r="A8" t="str">
            <v>R350</v>
          </cell>
          <cell r="B8">
            <v>580</v>
          </cell>
          <cell r="C8">
            <v>580</v>
          </cell>
          <cell r="D8">
            <v>485</v>
          </cell>
          <cell r="E8">
            <v>485</v>
          </cell>
          <cell r="F8">
            <v>395</v>
          </cell>
          <cell r="G8">
            <v>395</v>
          </cell>
          <cell r="H8">
            <v>120</v>
          </cell>
          <cell r="I8">
            <v>120</v>
          </cell>
          <cell r="J8">
            <v>100</v>
          </cell>
          <cell r="K8">
            <v>100</v>
          </cell>
          <cell r="L8">
            <v>100</v>
          </cell>
          <cell r="M8">
            <v>100</v>
          </cell>
          <cell r="N8">
            <v>-2</v>
          </cell>
          <cell r="O8">
            <v>-15</v>
          </cell>
          <cell r="P8">
            <v>-30</v>
          </cell>
          <cell r="Q8">
            <v>-20</v>
          </cell>
          <cell r="R8">
            <v>30</v>
          </cell>
          <cell r="S8">
            <v>30</v>
          </cell>
          <cell r="T8">
            <v>1198</v>
          </cell>
          <cell r="U8">
            <v>1191</v>
          </cell>
          <cell r="V8">
            <v>1048</v>
          </cell>
          <cell r="W8">
            <v>951</v>
          </cell>
          <cell r="X8">
            <v>937</v>
          </cell>
          <cell r="Y8">
            <v>832</v>
          </cell>
        </row>
        <row r="9">
          <cell r="A9" t="str">
            <v>R400</v>
          </cell>
          <cell r="B9">
            <v>770</v>
          </cell>
          <cell r="C9">
            <v>770</v>
          </cell>
          <cell r="D9">
            <v>675</v>
          </cell>
          <cell r="E9">
            <v>675</v>
          </cell>
          <cell r="F9">
            <v>550</v>
          </cell>
          <cell r="G9">
            <v>550</v>
          </cell>
          <cell r="H9">
            <v>190</v>
          </cell>
          <cell r="I9">
            <v>190</v>
          </cell>
          <cell r="J9">
            <v>190</v>
          </cell>
          <cell r="K9">
            <v>190</v>
          </cell>
          <cell r="L9">
            <v>155</v>
          </cell>
          <cell r="M9">
            <v>155</v>
          </cell>
          <cell r="N9">
            <v>40</v>
          </cell>
          <cell r="O9">
            <v>40</v>
          </cell>
          <cell r="P9">
            <v>10</v>
          </cell>
          <cell r="Q9">
            <v>25</v>
          </cell>
          <cell r="R9">
            <v>30</v>
          </cell>
          <cell r="S9">
            <v>30</v>
          </cell>
          <cell r="T9">
            <v>1348</v>
          </cell>
          <cell r="U9">
            <v>1341</v>
          </cell>
          <cell r="V9">
            <v>1228</v>
          </cell>
          <cell r="W9">
            <v>1116</v>
          </cell>
          <cell r="X9">
            <v>1062</v>
          </cell>
          <cell r="Y9">
            <v>957</v>
          </cell>
        </row>
        <row r="10">
          <cell r="A10" t="str">
            <v>R450</v>
          </cell>
          <cell r="T10">
            <v>1348</v>
          </cell>
          <cell r="U10">
            <v>1341</v>
          </cell>
          <cell r="V10">
            <v>1228</v>
          </cell>
          <cell r="W10">
            <v>1116</v>
          </cell>
          <cell r="X10">
            <v>1062</v>
          </cell>
          <cell r="Y10">
            <v>957</v>
          </cell>
        </row>
        <row r="12">
          <cell r="A12" t="str">
            <v>D233C</v>
          </cell>
          <cell r="B12">
            <v>185</v>
          </cell>
          <cell r="C12">
            <v>185</v>
          </cell>
          <cell r="D12">
            <v>185</v>
          </cell>
          <cell r="E12">
            <v>185</v>
          </cell>
          <cell r="F12">
            <v>149</v>
          </cell>
          <cell r="G12">
            <v>149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</v>
          </cell>
          <cell r="O12">
            <v>35</v>
          </cell>
          <cell r="P12">
            <v>0</v>
          </cell>
          <cell r="Q12">
            <v>0</v>
          </cell>
          <cell r="R12">
            <v>40</v>
          </cell>
          <cell r="S12">
            <v>40</v>
          </cell>
          <cell r="T12">
            <v>845</v>
          </cell>
          <cell r="U12">
            <v>815</v>
          </cell>
          <cell r="V12">
            <v>850</v>
          </cell>
          <cell r="W12">
            <v>850</v>
          </cell>
          <cell r="X12">
            <v>760</v>
          </cell>
          <cell r="Y12">
            <v>760</v>
          </cell>
        </row>
        <row r="13">
          <cell r="A13" t="str">
            <v>D266C</v>
          </cell>
          <cell r="B13">
            <v>230</v>
          </cell>
          <cell r="C13">
            <v>230</v>
          </cell>
          <cell r="D13">
            <v>185</v>
          </cell>
          <cell r="E13">
            <v>185</v>
          </cell>
          <cell r="F13">
            <v>149</v>
          </cell>
          <cell r="G13">
            <v>149</v>
          </cell>
          <cell r="H13">
            <v>45</v>
          </cell>
          <cell r="I13">
            <v>45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25</v>
          </cell>
          <cell r="O13">
            <v>25</v>
          </cell>
          <cell r="P13">
            <v>39</v>
          </cell>
          <cell r="Q13">
            <v>0</v>
          </cell>
          <cell r="R13">
            <v>40</v>
          </cell>
          <cell r="S13">
            <v>40</v>
          </cell>
          <cell r="T13">
            <v>879</v>
          </cell>
          <cell r="U13">
            <v>859</v>
          </cell>
          <cell r="V13">
            <v>781</v>
          </cell>
          <cell r="W13">
            <v>731</v>
          </cell>
          <cell r="X13">
            <v>677</v>
          </cell>
          <cell r="Y13">
            <v>640</v>
          </cell>
        </row>
        <row r="14">
          <cell r="A14" t="str">
            <v>D300C</v>
          </cell>
          <cell r="B14">
            <v>350</v>
          </cell>
          <cell r="C14">
            <v>350</v>
          </cell>
          <cell r="D14">
            <v>285</v>
          </cell>
          <cell r="E14">
            <v>285</v>
          </cell>
          <cell r="F14">
            <v>195</v>
          </cell>
          <cell r="G14">
            <v>195</v>
          </cell>
          <cell r="H14">
            <v>120</v>
          </cell>
          <cell r="I14">
            <v>120</v>
          </cell>
          <cell r="J14">
            <v>100</v>
          </cell>
          <cell r="K14">
            <v>100</v>
          </cell>
          <cell r="L14">
            <v>46</v>
          </cell>
          <cell r="M14">
            <v>46</v>
          </cell>
          <cell r="N14">
            <v>25</v>
          </cell>
          <cell r="O14">
            <v>35</v>
          </cell>
          <cell r="P14">
            <v>39</v>
          </cell>
          <cell r="Q14">
            <v>50</v>
          </cell>
          <cell r="R14">
            <v>40</v>
          </cell>
          <cell r="S14">
            <v>40</v>
          </cell>
          <cell r="T14">
            <v>984</v>
          </cell>
          <cell r="U14">
            <v>941</v>
          </cell>
          <cell r="V14">
            <v>826</v>
          </cell>
          <cell r="W14">
            <v>731</v>
          </cell>
          <cell r="X14">
            <v>757</v>
          </cell>
          <cell r="Y14">
            <v>652</v>
          </cell>
        </row>
        <row r="15">
          <cell r="A15" t="str">
            <v>D333C</v>
          </cell>
          <cell r="B15">
            <v>460</v>
          </cell>
          <cell r="C15">
            <v>460</v>
          </cell>
          <cell r="D15">
            <v>385</v>
          </cell>
          <cell r="E15">
            <v>385</v>
          </cell>
          <cell r="F15">
            <v>295</v>
          </cell>
          <cell r="G15">
            <v>295</v>
          </cell>
          <cell r="H15">
            <v>110</v>
          </cell>
          <cell r="I15">
            <v>110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25</v>
          </cell>
          <cell r="O15">
            <v>25</v>
          </cell>
          <cell r="P15">
            <v>39</v>
          </cell>
          <cell r="Q15">
            <v>50</v>
          </cell>
          <cell r="R15">
            <v>40</v>
          </cell>
          <cell r="S15">
            <v>40</v>
          </cell>
          <cell r="T15">
            <v>1051</v>
          </cell>
          <cell r="U15">
            <v>1031</v>
          </cell>
          <cell r="V15">
            <v>879</v>
          </cell>
          <cell r="W15">
            <v>781</v>
          </cell>
          <cell r="X15">
            <v>827</v>
          </cell>
          <cell r="Y15">
            <v>722</v>
          </cell>
        </row>
        <row r="16">
          <cell r="A16" t="str">
            <v>R350C</v>
          </cell>
          <cell r="B16">
            <v>580</v>
          </cell>
          <cell r="C16">
            <v>580</v>
          </cell>
          <cell r="D16">
            <v>485</v>
          </cell>
          <cell r="E16">
            <v>485</v>
          </cell>
          <cell r="F16">
            <v>395</v>
          </cell>
          <cell r="G16">
            <v>395</v>
          </cell>
          <cell r="H16">
            <v>120</v>
          </cell>
          <cell r="I16">
            <v>120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25</v>
          </cell>
          <cell r="O16">
            <v>35</v>
          </cell>
          <cell r="P16">
            <v>39</v>
          </cell>
          <cell r="Q16">
            <v>30</v>
          </cell>
          <cell r="R16">
            <v>40</v>
          </cell>
          <cell r="S16">
            <v>40</v>
          </cell>
          <cell r="T16">
            <v>1173</v>
          </cell>
          <cell r="U16">
            <v>1156</v>
          </cell>
          <cell r="V16">
            <v>1009</v>
          </cell>
          <cell r="W16">
            <v>921</v>
          </cell>
          <cell r="X16">
            <v>897</v>
          </cell>
          <cell r="Y16">
            <v>792</v>
          </cell>
        </row>
        <row r="17">
          <cell r="A17" t="str">
            <v>R400C</v>
          </cell>
          <cell r="B17">
            <v>770</v>
          </cell>
          <cell r="C17">
            <v>770</v>
          </cell>
          <cell r="D17">
            <v>675</v>
          </cell>
          <cell r="E17">
            <v>675</v>
          </cell>
          <cell r="F17">
            <v>550</v>
          </cell>
          <cell r="G17">
            <v>550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155</v>
          </cell>
          <cell r="M17">
            <v>155</v>
          </cell>
          <cell r="N17">
            <v>25</v>
          </cell>
          <cell r="O17">
            <v>38</v>
          </cell>
          <cell r="P17">
            <v>39</v>
          </cell>
          <cell r="Q17">
            <v>10</v>
          </cell>
          <cell r="R17">
            <v>40</v>
          </cell>
          <cell r="S17">
            <v>40</v>
          </cell>
          <cell r="T17">
            <v>1323</v>
          </cell>
          <cell r="U17">
            <v>1303</v>
          </cell>
          <cell r="V17">
            <v>1189</v>
          </cell>
          <cell r="W17">
            <v>1106</v>
          </cell>
          <cell r="X17">
            <v>1022</v>
          </cell>
          <cell r="Y17">
            <v>917</v>
          </cell>
        </row>
        <row r="18">
          <cell r="A18" t="str">
            <v>R450C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25</v>
          </cell>
          <cell r="O18">
            <v>25</v>
          </cell>
          <cell r="P18">
            <v>10</v>
          </cell>
          <cell r="Q18">
            <v>10</v>
          </cell>
          <cell r="R18">
            <v>40</v>
          </cell>
          <cell r="S18">
            <v>40</v>
          </cell>
          <cell r="T18">
            <v>1323</v>
          </cell>
          <cell r="U18">
            <v>1316</v>
          </cell>
          <cell r="V18">
            <v>1218</v>
          </cell>
          <cell r="W18">
            <v>1106</v>
          </cell>
          <cell r="X18">
            <v>1022</v>
          </cell>
          <cell r="Y18">
            <v>917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</row>
        <row r="2">
          <cell r="A2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</sheetNames>
    <sheetDataSet>
      <sheetData sheetId="0">
        <row r="67">
          <cell r="B67" t="str">
            <v>(none)</v>
          </cell>
          <cell r="C67" t="str">
            <v>Intel 845GV</v>
          </cell>
          <cell r="D67" t="str">
            <v>Intel 848P</v>
          </cell>
          <cell r="E67" t="str">
            <v>Intel 865G</v>
          </cell>
          <cell r="F67" t="str">
            <v>Intel 915P</v>
          </cell>
          <cell r="G67" t="str">
            <v>Intel 915G</v>
          </cell>
          <cell r="H67" t="str">
            <v>Intel 915GV</v>
          </cell>
          <cell r="I67" t="str">
            <v>nVidia nForce2</v>
          </cell>
          <cell r="J67" t="str">
            <v>ATi RS480/SB400</v>
          </cell>
          <cell r="K67" t="str">
            <v>KM400A</v>
          </cell>
          <cell r="L67" t="str">
            <v>SiS 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  <sheetName val="Spkrs"/>
    </sheetNames>
    <sheetDataSet>
      <sheetData sheetId="0">
        <row r="65">
          <cell r="B65" t="str">
            <v>(none)</v>
          </cell>
          <cell r="C65" t="str">
            <v>Intel® Celeron® D processor 335
2.80GHz, 256K L2 Cache, 533Mhz FSB, 90nm</v>
          </cell>
          <cell r="D65" t="str">
            <v>Intel® Celeron® D processor 340
2.93GHz, 256K L2 Cache, 533Mhz FSB, 90nm</v>
          </cell>
          <cell r="E65" t="str">
            <v>Intel® Celeron® D processor 341
2.93GHz, 256K L2 Cache, 533Mhz FSB, 90nm</v>
          </cell>
          <cell r="F65" t="str">
            <v>Intel® Celeron® D processor 346
3.06GHz, 256K L2 Cache, 533Mhz FSB, 90nm</v>
          </cell>
          <cell r="G65" t="str">
            <v>Intel® Pentium® 4 processor 515J
2.93GHz, 1MB L2 Cache, 533MHz FSB, 90nm</v>
          </cell>
          <cell r="H65" t="str">
            <v>Intel® Pentium® 4 processor 516
2.93GHz, 1MB L2 Cache, 533MHz FSB, 90nm</v>
          </cell>
          <cell r="I65" t="str">
            <v>Intel® Pentium® 4 processor 519K
3.06GHz, 1MB L2 Cache, 533MHz FSB, 90nm</v>
          </cell>
          <cell r="J65" t="str">
            <v>Intel® Pentium® 4 processor 520J with Hyper-Threading Technology
2.80GHz, 1MB L2 Cache, 800MHz FSB</v>
          </cell>
          <cell r="K65" t="str">
            <v>Intel® Pentium® 4 processor 530J with Hyper-Threading Technology
3.00GHz, 1MB L2 Cache, 800MHz FSB, 90nm</v>
          </cell>
          <cell r="L65" t="str">
            <v>Intel® Pentium® 4 processor 540J with Hyper-Threading Technology
3.20GHz, 1MB L2 Cache, 800MHz FSB, 90nm</v>
          </cell>
          <cell r="M65" t="str">
            <v>Intel® Pentium® 4 processor 550J with Hyper-Threading Technology
3.40GHz, 1MB L2 Cache, 800MHz FSB, 90nm</v>
          </cell>
          <cell r="N65" t="str">
            <v>Intel® Pentium® 4 processor 531 with Hyper-Threading Technology
3.00GHz, 1MB L2 Cache, 800MHz FSB, 90nm</v>
          </cell>
          <cell r="O65" t="str">
            <v>Intel® Pentium® 4 processor 541 wtih Hyper-Threading Technology
3.20GHz, 1MB L2 Cache, 800MHz FSB, 90nm</v>
          </cell>
          <cell r="P65" t="str">
            <v>Intel® Pentium® 4 processor 551 with Hyper-Threading Technology
3.40GHz, 1MB L2 Cache, 800MHz FSB, 90nm</v>
          </cell>
          <cell r="Q65" t="str">
            <v>Intel® Pentium® 4 processor 630 with Hyper-Threading Technology
3.00GHz, 2MB L2 Cache, 800MHz FSB, 90nm</v>
          </cell>
          <cell r="R65" t="str">
            <v>Intel® Pentium® 4 processor 640 with Hyper-Threading Technology
3.20GHz, 2MB L2 Cache, 800MHz FSB, 90nm</v>
          </cell>
          <cell r="S65" t="str">
            <v>Intel® Pentium® D processor 830
3.0GHz, 2x1MB L2 Cache, 800MHz FSB, 90nm</v>
          </cell>
          <cell r="T65" t="str">
            <v>AMD Sempron Processor Model 3000+ (1.8GHz) with HyperTransport™ Technology</v>
          </cell>
          <cell r="U65" t="str">
            <v>AMD Sempron Processor Model 3100+ (1.8GHz) with HyperTransport™ Technology</v>
          </cell>
          <cell r="V65" t="str">
            <v>AMD Sempron Processor Model 3200+ (1.8GHz) with HyperTransport™ Technology</v>
          </cell>
          <cell r="W65" t="str">
            <v>AMD Athlon™ 64 Processor 3200+ (2.20GHz) with HyperTransport™ Technology</v>
          </cell>
          <cell r="X65" t="str">
            <v>AMD Athlon™ 64 Processor 3200+ (2.0GHz) with HyperTransport™ Technology</v>
          </cell>
          <cell r="Y65" t="str">
            <v>AMD Athlon™ 64 Processor 3400+ (2.40GHz) with HyperTransport™ Technology</v>
          </cell>
          <cell r="Z65" t="str">
            <v>AMD Athlon™ 64 X2 Dual Core Processor 3800+ (2.0GHz) with HyperTransport™ Technology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PH"/>
      <sheetName val="MY"/>
      <sheetName val="ID"/>
      <sheetName val="TH"/>
    </sheetNames>
    <sheetDataSet>
      <sheetData sheetId="0">
        <row r="3">
          <cell r="A3" t="str">
            <v>PS400-AS</v>
          </cell>
          <cell r="B3" t="str">
            <v>PowerSure Desktop UPS 400va</v>
          </cell>
          <cell r="C3">
            <v>46.5</v>
          </cell>
          <cell r="D3" t="str">
            <v>-</v>
          </cell>
          <cell r="E3">
            <v>25.1</v>
          </cell>
          <cell r="F3">
            <v>0.53978494623655915</v>
          </cell>
          <cell r="G3" t="str">
            <v>New!</v>
          </cell>
          <cell r="I3">
            <v>77.236500000000007</v>
          </cell>
          <cell r="J3">
            <v>41.691100000000006</v>
          </cell>
          <cell r="K3">
            <v>43.3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51.666666666666664</v>
          </cell>
          <cell r="D4" t="str">
            <v>-</v>
          </cell>
          <cell r="E4">
            <v>27.9</v>
          </cell>
          <cell r="F4">
            <v>0.54</v>
          </cell>
          <cell r="G4" t="str">
            <v>New!</v>
          </cell>
          <cell r="I4">
            <v>85.818333333333342</v>
          </cell>
          <cell r="J4">
            <v>46.341900000000003</v>
          </cell>
          <cell r="K4">
            <v>48.1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77.777777777777771</v>
          </cell>
          <cell r="D7">
            <v>43.62</v>
          </cell>
          <cell r="E7">
            <v>43.62</v>
          </cell>
          <cell r="F7">
            <v>0.56082857142857145</v>
          </cell>
          <cell r="G7"/>
          <cell r="I7">
            <v>129.1888888888889</v>
          </cell>
          <cell r="J7">
            <v>72.452820000000003</v>
          </cell>
          <cell r="K7">
            <v>72.3</v>
          </cell>
        </row>
        <row r="8">
          <cell r="B8" t="str">
            <v>PowerSure ITON 600va FCL</v>
          </cell>
          <cell r="C8">
            <v>77.777777777777771</v>
          </cell>
          <cell r="D8" t="str">
            <v>-</v>
          </cell>
          <cell r="E8">
            <v>41.438999999999993</v>
          </cell>
          <cell r="F8">
            <v>0.53278714285714279</v>
          </cell>
          <cell r="G8" t="str">
            <v>New!</v>
          </cell>
          <cell r="I8">
            <v>129.1888888888889</v>
          </cell>
          <cell r="J8">
            <v>68.830178999999987</v>
          </cell>
          <cell r="K8">
            <v>72.3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168.88888888888889</v>
          </cell>
          <cell r="D9">
            <v>91.69</v>
          </cell>
          <cell r="E9">
            <v>91.69</v>
          </cell>
          <cell r="F9">
            <v>0.54290131578947365</v>
          </cell>
          <cell r="G9"/>
          <cell r="I9">
            <v>280.5244444444445</v>
          </cell>
          <cell r="J9">
            <v>152.29709000000003</v>
          </cell>
          <cell r="K9">
            <v>157.1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522.40740740740728</v>
          </cell>
          <cell r="D12">
            <v>271.72727272727269</v>
          </cell>
          <cell r="E12">
            <v>282</v>
          </cell>
          <cell r="F12">
            <v>0.53980857851825603</v>
          </cell>
          <cell r="G12" t="str">
            <v>Increased!</v>
          </cell>
          <cell r="I12">
            <v>867.71870370370357</v>
          </cell>
          <cell r="J12">
            <v>468.40200000000004</v>
          </cell>
          <cell r="K12">
            <v>485.9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1035.7407407407406</v>
          </cell>
          <cell r="D13">
            <v>488.55</v>
          </cell>
          <cell r="E13">
            <v>278</v>
          </cell>
          <cell r="F13">
            <v>0.26840693724298231</v>
          </cell>
          <cell r="G13" t="str">
            <v>Reduced!</v>
          </cell>
          <cell r="I13">
            <v>1720.3653703703703</v>
          </cell>
          <cell r="J13">
            <v>461.75800000000004</v>
          </cell>
          <cell r="K13">
            <v>963.4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1230.185185185185</v>
          </cell>
          <cell r="D14">
            <v>545.36</v>
          </cell>
          <cell r="E14">
            <v>664</v>
          </cell>
          <cell r="F14">
            <v>0.53975613427668234</v>
          </cell>
          <cell r="G14" t="str">
            <v>Increased!</v>
          </cell>
          <cell r="I14">
            <v>2043.3375925925925</v>
          </cell>
          <cell r="J14">
            <v>1102.9040000000002</v>
          </cell>
          <cell r="K14">
            <v>1144.3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453.70370370370364</v>
          </cell>
          <cell r="D15" t="str">
            <v>-</v>
          </cell>
          <cell r="E15">
            <v>245</v>
          </cell>
          <cell r="F15">
            <v>0.54</v>
          </cell>
          <cell r="G15" t="str">
            <v>New!</v>
          </cell>
          <cell r="I15">
            <v>753.60185185185173</v>
          </cell>
          <cell r="J15">
            <v>406.94499999999999</v>
          </cell>
          <cell r="K15">
            <v>422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906.11111111111097</v>
          </cell>
          <cell r="D16" t="str">
            <v>-</v>
          </cell>
          <cell r="E16">
            <v>489</v>
          </cell>
          <cell r="F16">
            <v>0.53966891477621104</v>
          </cell>
          <cell r="G16" t="str">
            <v>New!</v>
          </cell>
          <cell r="I16">
            <v>1505.0505555555555</v>
          </cell>
          <cell r="J16">
            <v>812.22900000000016</v>
          </cell>
          <cell r="K16">
            <v>842.8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1037.037037037037</v>
          </cell>
          <cell r="D17" t="str">
            <v>-</v>
          </cell>
          <cell r="E17">
            <v>560</v>
          </cell>
          <cell r="F17">
            <v>0.54</v>
          </cell>
          <cell r="G17" t="str">
            <v>New!</v>
          </cell>
          <cell r="I17">
            <v>1722.5185185185185</v>
          </cell>
          <cell r="J17">
            <v>930.16</v>
          </cell>
          <cell r="K17">
            <v>964.6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744.44444444444434</v>
          </cell>
          <cell r="D18">
            <v>332.09</v>
          </cell>
          <cell r="E18">
            <v>402</v>
          </cell>
          <cell r="F18">
            <v>0.54</v>
          </cell>
          <cell r="G18" t="str">
            <v>Increased!</v>
          </cell>
          <cell r="I18">
            <v>1236.5222222222221</v>
          </cell>
          <cell r="J18">
            <v>667.72200000000009</v>
          </cell>
          <cell r="K18">
            <v>692.5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903.7037037037037</v>
          </cell>
          <cell r="D19">
            <v>369.27</v>
          </cell>
          <cell r="E19">
            <v>488</v>
          </cell>
          <cell r="F19">
            <v>0.54</v>
          </cell>
          <cell r="G19" t="str">
            <v>Increased!</v>
          </cell>
          <cell r="I19">
            <v>1501.051851851852</v>
          </cell>
          <cell r="J19">
            <v>810.5680000000001</v>
          </cell>
          <cell r="K19">
            <v>840.6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290.7407407407407</v>
          </cell>
          <cell r="D20">
            <v>156.44999999999999</v>
          </cell>
          <cell r="E20">
            <v>157</v>
          </cell>
          <cell r="F20">
            <v>0.54</v>
          </cell>
          <cell r="G20" t="str">
            <v>Increased!</v>
          </cell>
          <cell r="I20">
            <v>482.92037037037034</v>
          </cell>
          <cell r="J20">
            <v>260.77700000000004</v>
          </cell>
          <cell r="K20">
            <v>270.39999999999998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325.92592592592592</v>
          </cell>
          <cell r="D21">
            <v>176.09</v>
          </cell>
          <cell r="E21">
            <v>176</v>
          </cell>
          <cell r="F21">
            <v>0.54</v>
          </cell>
          <cell r="G21" t="str">
            <v>Reduced!</v>
          </cell>
          <cell r="I21">
            <v>541.36296296296302</v>
          </cell>
          <cell r="J21">
            <v>292.33600000000001</v>
          </cell>
          <cell r="K21">
            <v>303.2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465.37037037037032</v>
          </cell>
          <cell r="D24" t="str">
            <v>-</v>
          </cell>
          <cell r="E24">
            <v>251</v>
          </cell>
          <cell r="F24">
            <v>0.53935535216872266</v>
          </cell>
          <cell r="G24" t="str">
            <v>New!</v>
          </cell>
          <cell r="I24">
            <v>772.98018518518518</v>
          </cell>
          <cell r="J24">
            <v>416.91100000000006</v>
          </cell>
          <cell r="K24">
            <v>432.9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906.11111111111097</v>
          </cell>
          <cell r="D25" t="str">
            <v>-</v>
          </cell>
          <cell r="E25">
            <v>489</v>
          </cell>
          <cell r="F25">
            <v>0.53966891477621104</v>
          </cell>
          <cell r="G25" t="str">
            <v>New!</v>
          </cell>
          <cell r="I25">
            <v>1505.0505555555555</v>
          </cell>
          <cell r="J25">
            <v>812.22900000000016</v>
          </cell>
          <cell r="K25">
            <v>842.8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1139.4444444444443</v>
          </cell>
          <cell r="D26" t="str">
            <v>-</v>
          </cell>
          <cell r="E26">
            <v>615</v>
          </cell>
          <cell r="F26">
            <v>0.53973671379814725</v>
          </cell>
          <cell r="G26" t="str">
            <v>New!</v>
          </cell>
          <cell r="I26">
            <v>1892.6172222222224</v>
          </cell>
          <cell r="J26">
            <v>1021.515</v>
          </cell>
          <cell r="K26">
            <v>1059.9000000000001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400.55555555555549</v>
          </cell>
          <cell r="D27" t="str">
            <v>-</v>
          </cell>
          <cell r="E27">
            <v>216</v>
          </cell>
          <cell r="F27">
            <v>0.53925104022191406</v>
          </cell>
          <cell r="G27" t="str">
            <v>New!</v>
          </cell>
          <cell r="I27">
            <v>665.32277777777779</v>
          </cell>
          <cell r="J27">
            <v>358.77600000000001</v>
          </cell>
          <cell r="K27">
            <v>372.6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776.4814814814813</v>
          </cell>
          <cell r="D28" t="str">
            <v>-</v>
          </cell>
          <cell r="E28">
            <v>419</v>
          </cell>
          <cell r="F28">
            <v>0.53961364178392568</v>
          </cell>
          <cell r="G28" t="str">
            <v>New!</v>
          </cell>
          <cell r="I28">
            <v>1289.7357407407405</v>
          </cell>
          <cell r="J28">
            <v>695.95900000000006</v>
          </cell>
          <cell r="K28">
            <v>722.3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944.99999999999989</v>
          </cell>
          <cell r="D29" t="str">
            <v>-</v>
          </cell>
          <cell r="E29">
            <v>510</v>
          </cell>
          <cell r="F29">
            <v>0.53968253968253976</v>
          </cell>
          <cell r="G29" t="str">
            <v>New!</v>
          </cell>
          <cell r="I29">
            <v>1569.645</v>
          </cell>
          <cell r="J29">
            <v>847.11</v>
          </cell>
          <cell r="K29">
            <v>879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485.55555555555549</v>
          </cell>
          <cell r="D32">
            <v>303.15789473684208</v>
          </cell>
          <cell r="E32">
            <v>262</v>
          </cell>
          <cell r="F32">
            <v>0.53958810068649898</v>
          </cell>
          <cell r="G32" t="str">
            <v>Reduced!</v>
          </cell>
          <cell r="I32">
            <v>806.50777777777773</v>
          </cell>
          <cell r="J32">
            <v>435.18200000000007</v>
          </cell>
          <cell r="K32">
            <v>451.6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611.11111111111109</v>
          </cell>
          <cell r="D33">
            <v>328.4210526315789</v>
          </cell>
          <cell r="E33">
            <v>328</v>
          </cell>
          <cell r="F33">
            <v>0.53672727272727272</v>
          </cell>
          <cell r="G33" t="str">
            <v>Reduced!</v>
          </cell>
          <cell r="I33">
            <v>1015.0555555555557</v>
          </cell>
          <cell r="J33">
            <v>544.80799999999999</v>
          </cell>
          <cell r="K33">
            <v>568.4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896.29629629629619</v>
          </cell>
          <cell r="D34">
            <v>484.89795918367349</v>
          </cell>
          <cell r="E34">
            <v>485</v>
          </cell>
          <cell r="F34">
            <v>0.54111570247933893</v>
          </cell>
          <cell r="G34" t="str">
            <v>Increased!</v>
          </cell>
          <cell r="I34">
            <v>1488.7481481481482</v>
          </cell>
          <cell r="J34">
            <v>805.58500000000004</v>
          </cell>
          <cell r="K34">
            <v>833.7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1227.7777777777776</v>
          </cell>
          <cell r="D35">
            <v>645</v>
          </cell>
          <cell r="E35">
            <v>645</v>
          </cell>
          <cell r="F35">
            <v>0.52533936651583713</v>
          </cell>
          <cell r="G35"/>
          <cell r="I35">
            <v>2039.3388888888887</v>
          </cell>
          <cell r="J35">
            <v>1071.3450000000003</v>
          </cell>
          <cell r="K35">
            <v>1142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1943.9814814814813</v>
          </cell>
          <cell r="D36">
            <v>874.28571428571422</v>
          </cell>
          <cell r="E36">
            <v>874</v>
          </cell>
          <cell r="F36">
            <v>0.44959276018099553</v>
          </cell>
          <cell r="G36" t="str">
            <v>Reduced!</v>
          </cell>
          <cell r="I36">
            <v>3228.9532407407405</v>
          </cell>
          <cell r="J36">
            <v>1451.7140000000002</v>
          </cell>
          <cell r="K36">
            <v>1808.2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2750</v>
          </cell>
          <cell r="D37">
            <v>1374.5454545454545</v>
          </cell>
          <cell r="E37">
            <v>1374</v>
          </cell>
          <cell r="F37">
            <v>0.49963636363636366</v>
          </cell>
          <cell r="G37" t="str">
            <v>Reduced!</v>
          </cell>
          <cell r="I37">
            <v>4567.7500000000009</v>
          </cell>
          <cell r="J37">
            <v>2282.2139999999999</v>
          </cell>
          <cell r="K37">
            <v>2557.9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3300</v>
          </cell>
          <cell r="D38">
            <v>1566.3157894736839</v>
          </cell>
          <cell r="E38">
            <v>1566</v>
          </cell>
          <cell r="F38">
            <v>0.47454545454545455</v>
          </cell>
          <cell r="G38" t="str">
            <v>Reduced!</v>
          </cell>
          <cell r="I38">
            <v>5481.3000000000011</v>
          </cell>
          <cell r="J38">
            <v>2601.1260000000002</v>
          </cell>
          <cell r="K38">
            <v>3069.5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1388.8888888888887</v>
          </cell>
          <cell r="D39" t="str">
            <v>-</v>
          </cell>
          <cell r="E39">
            <v>745</v>
          </cell>
          <cell r="F39">
            <v>0.5364000000000001</v>
          </cell>
          <cell r="G39" t="str">
            <v>New!</v>
          </cell>
          <cell r="I39">
            <v>2306.9444444444443</v>
          </cell>
          <cell r="J39">
            <v>1237.4450000000002</v>
          </cell>
          <cell r="K39">
            <v>1291.9000000000001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1796.2962962962961</v>
          </cell>
          <cell r="D40" t="str">
            <v>-</v>
          </cell>
          <cell r="E40">
            <v>974</v>
          </cell>
          <cell r="F40">
            <v>0.54222680412371138</v>
          </cell>
          <cell r="G40" t="str">
            <v>New!</v>
          </cell>
          <cell r="I40">
            <v>2983.6481481481483</v>
          </cell>
          <cell r="J40">
            <v>1617.8140000000001</v>
          </cell>
          <cell r="K40">
            <v>1670.8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3101.8518518518517</v>
          </cell>
          <cell r="D41" t="str">
            <v>-</v>
          </cell>
          <cell r="E41">
            <v>1474</v>
          </cell>
          <cell r="F41">
            <v>0.47520000000000001</v>
          </cell>
          <cell r="G41" t="str">
            <v>New!</v>
          </cell>
          <cell r="I41">
            <v>5152.1759259259261</v>
          </cell>
          <cell r="J41">
            <v>2448.3140000000003</v>
          </cell>
          <cell r="K41">
            <v>2885.2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3472.2222222222222</v>
          </cell>
          <cell r="D42" t="str">
            <v>-</v>
          </cell>
          <cell r="E42">
            <v>1666</v>
          </cell>
          <cell r="F42">
            <v>0.47980800000000001</v>
          </cell>
          <cell r="G42" t="str">
            <v>New!</v>
          </cell>
          <cell r="I42">
            <v>5767.3611111111113</v>
          </cell>
          <cell r="J42">
            <v>2767.2260000000001</v>
          </cell>
          <cell r="K42">
            <v>3229.7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1627.5925925925926</v>
          </cell>
          <cell r="D43" t="str">
            <v>-</v>
          </cell>
          <cell r="E43">
            <v>845</v>
          </cell>
          <cell r="F43">
            <v>0.51917169188758672</v>
          </cell>
          <cell r="G43" t="str">
            <v>New!</v>
          </cell>
          <cell r="I43">
            <v>2703.4312962962963</v>
          </cell>
          <cell r="J43">
            <v>1403.5450000000001</v>
          </cell>
          <cell r="K43">
            <v>1513.9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2194.4444444444443</v>
          </cell>
          <cell r="D44" t="str">
            <v>-</v>
          </cell>
          <cell r="E44">
            <v>1084</v>
          </cell>
          <cell r="F44">
            <v>0.49397468354430379</v>
          </cell>
          <cell r="G44" t="str">
            <v>New!</v>
          </cell>
          <cell r="I44">
            <v>3644.9722222222226</v>
          </cell>
          <cell r="J44">
            <v>1800.5240000000001</v>
          </cell>
          <cell r="K44">
            <v>2041.2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3483.333333333333</v>
          </cell>
          <cell r="D45" t="str">
            <v>-</v>
          </cell>
          <cell r="E45">
            <v>1524</v>
          </cell>
          <cell r="F45">
            <v>0.43751196172248807</v>
          </cell>
          <cell r="G45" t="str">
            <v>New!</v>
          </cell>
          <cell r="I45">
            <v>5785.8166666666666</v>
          </cell>
          <cell r="J45">
            <v>2531.364</v>
          </cell>
          <cell r="K45">
            <v>3240.1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3849.9999999999995</v>
          </cell>
          <cell r="D46" t="str">
            <v>-</v>
          </cell>
          <cell r="E46">
            <v>1716</v>
          </cell>
          <cell r="F46">
            <v>0.44571428571428579</v>
          </cell>
          <cell r="G46" t="str">
            <v>New!</v>
          </cell>
          <cell r="I46">
            <v>6394.85</v>
          </cell>
          <cell r="J46">
            <v>2850.2760000000003</v>
          </cell>
          <cell r="K46">
            <v>3581.1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4212.0370370370365</v>
          </cell>
          <cell r="D49">
            <v>0</v>
          </cell>
          <cell r="E49">
            <v>1762.7115254237287</v>
          </cell>
          <cell r="F49">
            <v>0.41849383325074241</v>
          </cell>
          <cell r="G49" t="str">
            <v>Increased!</v>
          </cell>
          <cell r="I49">
            <v>6996.1935185185184</v>
          </cell>
          <cell r="J49">
            <v>2927.8638437288137</v>
          </cell>
          <cell r="K49">
            <v>3917.9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2466.6666666666665</v>
          </cell>
          <cell r="E50">
            <v>2466.6666666666665</v>
          </cell>
          <cell r="F50">
            <v>0.51768363777691406</v>
          </cell>
          <cell r="G50"/>
          <cell r="I50">
            <v>7914.3574074074077</v>
          </cell>
          <cell r="J50">
            <v>4097.1333333333332</v>
          </cell>
          <cell r="K50">
            <v>4432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>
            <v>3024.0000003401506</v>
          </cell>
          <cell r="E51">
            <v>3024.0000003401506</v>
          </cell>
          <cell r="F51">
            <v>0.54000000006074123</v>
          </cell>
          <cell r="G51"/>
          <cell r="I51">
            <v>9301.6000000000022</v>
          </cell>
          <cell r="J51">
            <v>5022.8640005649904</v>
          </cell>
          <cell r="K51">
            <v>5208.8999999999996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>
            <v>10.72727272847937</v>
          </cell>
          <cell r="E52">
            <v>33</v>
          </cell>
          <cell r="F52">
            <v>0.54</v>
          </cell>
          <cell r="G52" t="str">
            <v>Increased!</v>
          </cell>
          <cell r="I52">
            <v>101.50555555555556</v>
          </cell>
          <cell r="J52">
            <v>54.813000000000009</v>
          </cell>
          <cell r="K52">
            <v>56.8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>
            <v>150</v>
          </cell>
          <cell r="E53">
            <v>150</v>
          </cell>
          <cell r="F53">
            <v>0.28928571428571431</v>
          </cell>
          <cell r="G53"/>
          <cell r="I53">
            <v>861.25925925925924</v>
          </cell>
          <cell r="J53">
            <v>249.15</v>
          </cell>
          <cell r="K53">
            <v>482.3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223.44845240854943</v>
          </cell>
          <cell r="E56">
            <v>223.44845240854943</v>
          </cell>
          <cell r="F56">
            <v>0.52922001886235392</v>
          </cell>
          <cell r="G56"/>
          <cell r="I56">
            <v>701.31111111111102</v>
          </cell>
          <cell r="J56">
            <v>371.14787945060061</v>
          </cell>
          <cell r="K56">
            <v>392.7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314.28571474287918</v>
          </cell>
          <cell r="E57">
            <v>314.28571474287918</v>
          </cell>
          <cell r="F57">
            <v>0.50965251039385817</v>
          </cell>
          <cell r="G57"/>
          <cell r="I57">
            <v>1024.2833333333333</v>
          </cell>
          <cell r="J57">
            <v>522.02857218792235</v>
          </cell>
          <cell r="K57">
            <v>573.6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508.57142931120455</v>
          </cell>
          <cell r="E58">
            <v>508.57142931120455</v>
          </cell>
          <cell r="F58">
            <v>0.54489795997629065</v>
          </cell>
          <cell r="G58"/>
          <cell r="I58">
            <v>1550.2666666666669</v>
          </cell>
          <cell r="J58">
            <v>844.73714408591081</v>
          </cell>
          <cell r="K58">
            <v>868.1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750.50847457627106</v>
          </cell>
          <cell r="E59">
            <v>750.50847457627106</v>
          </cell>
          <cell r="F59">
            <v>0.53607748184019366</v>
          </cell>
          <cell r="G59"/>
          <cell r="I59">
            <v>2325.4000000000005</v>
          </cell>
          <cell r="J59">
            <v>1246.5945762711863</v>
          </cell>
          <cell r="K59">
            <v>1302.2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1125.8181818183641</v>
          </cell>
          <cell r="E60">
            <v>1125.8181818183641</v>
          </cell>
          <cell r="F60">
            <v>0.54039272727281484</v>
          </cell>
          <cell r="G60"/>
          <cell r="I60">
            <v>3460.4166666666665</v>
          </cell>
          <cell r="J60">
            <v>1869.984000000303</v>
          </cell>
          <cell r="K60">
            <v>1937.8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152.31</v>
          </cell>
          <cell r="E63">
            <v>152.31</v>
          </cell>
          <cell r="F63">
            <v>0.5166293969849246</v>
          </cell>
          <cell r="G63"/>
          <cell r="I63">
            <v>489.68740740740753</v>
          </cell>
          <cell r="J63">
            <v>252.98691000000005</v>
          </cell>
          <cell r="K63">
            <v>274.2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489.07222222222219</v>
          </cell>
          <cell r="J64">
            <v>264.09899999999999</v>
          </cell>
          <cell r="K64">
            <v>273.89999999999998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489.07222222222219</v>
          </cell>
          <cell r="J65">
            <v>264.09899999999999</v>
          </cell>
          <cell r="K65">
            <v>273.89999999999998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>
            <v>40</v>
          </cell>
          <cell r="E66">
            <v>40</v>
          </cell>
          <cell r="F66">
            <v>0.43200000000000005</v>
          </cell>
          <cell r="G66"/>
          <cell r="I66">
            <v>153.7962962962963</v>
          </cell>
          <cell r="J66">
            <v>66.44</v>
          </cell>
          <cell r="K66">
            <v>86.1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112</v>
          </cell>
          <cell r="E67">
            <v>112</v>
          </cell>
          <cell r="F67">
            <v>0.27243243243243243</v>
          </cell>
          <cell r="G67"/>
          <cell r="I67">
            <v>682.85555555555561</v>
          </cell>
          <cell r="J67">
            <v>186.03200000000004</v>
          </cell>
          <cell r="K67">
            <v>382.4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136.80000000000001</v>
          </cell>
          <cell r="E68">
            <v>136.80000000000001</v>
          </cell>
          <cell r="F68">
            <v>0.29548800000000003</v>
          </cell>
          <cell r="G68"/>
          <cell r="I68">
            <v>768.98148148148152</v>
          </cell>
          <cell r="J68">
            <v>227.22480000000002</v>
          </cell>
          <cell r="K68">
            <v>430.6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174</v>
          </cell>
          <cell r="E69">
            <v>174</v>
          </cell>
          <cell r="F69">
            <v>0.31850847457627118</v>
          </cell>
          <cell r="G69"/>
          <cell r="I69">
            <v>907.39814814814827</v>
          </cell>
          <cell r="J69">
            <v>289.01400000000001</v>
          </cell>
          <cell r="K69">
            <v>508.1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61.56</v>
          </cell>
          <cell r="E70">
            <v>40</v>
          </cell>
          <cell r="F70">
            <v>0.54</v>
          </cell>
          <cell r="G70" t="str">
            <v>Reduced!</v>
          </cell>
          <cell r="I70">
            <v>123.03703703703705</v>
          </cell>
          <cell r="J70">
            <v>66.44</v>
          </cell>
          <cell r="K70">
            <v>68.900000000000006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>
            <v>135.22999999999999</v>
          </cell>
          <cell r="E71">
            <v>135.22999999999999</v>
          </cell>
          <cell r="F71">
            <v>0.39472540540540541</v>
          </cell>
          <cell r="G71"/>
          <cell r="I71">
            <v>569.0462962962963</v>
          </cell>
          <cell r="J71">
            <v>224.61703000000003</v>
          </cell>
          <cell r="K71">
            <v>318.7</v>
          </cell>
        </row>
      </sheetData>
      <sheetData sheetId="1"/>
      <sheetData sheetId="2"/>
      <sheetData sheetId="3"/>
      <sheetData sheetId="4">
        <row r="3">
          <cell r="A3" t="str">
            <v>PS400-AS</v>
          </cell>
          <cell r="B3" t="str">
            <v>PowerSure Desktop UPS 400va</v>
          </cell>
          <cell r="C3">
            <v>46.481481481481481</v>
          </cell>
          <cell r="D3" t="str">
            <v>-</v>
          </cell>
          <cell r="E3">
            <v>25.1</v>
          </cell>
          <cell r="F3">
            <v>0.54</v>
          </cell>
          <cell r="G3" t="str">
            <v>New!</v>
          </cell>
          <cell r="I3">
            <v>1840</v>
          </cell>
          <cell r="J3">
            <v>1000</v>
          </cell>
          <cell r="K3">
            <v>1030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51.666666666666657</v>
          </cell>
          <cell r="D4">
            <v>25.3</v>
          </cell>
          <cell r="E4">
            <v>27.3</v>
          </cell>
          <cell r="F4">
            <v>0.52838709677419371</v>
          </cell>
          <cell r="G4" t="str">
            <v>Increased!</v>
          </cell>
          <cell r="I4">
            <v>2050</v>
          </cell>
          <cell r="J4">
            <v>1080</v>
          </cell>
          <cell r="K4">
            <v>1150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70.92592592592591</v>
          </cell>
          <cell r="D7">
            <v>32.5</v>
          </cell>
          <cell r="E7">
            <v>34</v>
          </cell>
          <cell r="F7">
            <v>0.47937336814621423</v>
          </cell>
          <cell r="G7" t="str">
            <v>Increased!</v>
          </cell>
          <cell r="I7">
            <v>2810</v>
          </cell>
          <cell r="J7">
            <v>1350</v>
          </cell>
          <cell r="K7">
            <v>1570</v>
          </cell>
        </row>
        <row r="8">
          <cell r="B8" t="str">
            <v>PowerSure ITON 600va FCL</v>
          </cell>
          <cell r="C8">
            <v>70.92592592592591</v>
          </cell>
          <cell r="D8">
            <v>29.2</v>
          </cell>
          <cell r="E8">
            <v>32.299999999999997</v>
          </cell>
          <cell r="F8">
            <v>0.45540469973890346</v>
          </cell>
          <cell r="G8" t="str">
            <v>Increased!</v>
          </cell>
          <cell r="I8">
            <v>2810</v>
          </cell>
          <cell r="J8">
            <v>1280</v>
          </cell>
          <cell r="K8">
            <v>1570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160.44444444444443</v>
          </cell>
          <cell r="D9">
            <v>82.6</v>
          </cell>
          <cell r="E9">
            <v>86.6</v>
          </cell>
          <cell r="F9">
            <v>0.53975069252077568</v>
          </cell>
          <cell r="G9" t="str">
            <v>Increased!</v>
          </cell>
          <cell r="I9">
            <v>6360</v>
          </cell>
          <cell r="J9">
            <v>3430</v>
          </cell>
          <cell r="K9">
            <v>3560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444.04629629629619</v>
          </cell>
          <cell r="D12">
            <v>340</v>
          </cell>
          <cell r="E12">
            <v>239</v>
          </cell>
          <cell r="F12">
            <v>0.53823216631565796</v>
          </cell>
          <cell r="G12" t="str">
            <v>Reduced!</v>
          </cell>
          <cell r="I12">
            <v>17610</v>
          </cell>
          <cell r="J12">
            <v>9480</v>
          </cell>
          <cell r="K12">
            <v>9860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880.37962962962956</v>
          </cell>
          <cell r="D13">
            <v>604</v>
          </cell>
          <cell r="E13">
            <v>475</v>
          </cell>
          <cell r="F13">
            <v>0.53953997118246555</v>
          </cell>
          <cell r="G13" t="str">
            <v>Reduced!</v>
          </cell>
          <cell r="I13">
            <v>34910</v>
          </cell>
          <cell r="J13">
            <v>18830</v>
          </cell>
          <cell r="K13">
            <v>19550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1045.6574074074074</v>
          </cell>
          <cell r="D14">
            <v>673</v>
          </cell>
          <cell r="E14">
            <v>564</v>
          </cell>
          <cell r="F14">
            <v>0.53937359980873278</v>
          </cell>
          <cell r="G14" t="str">
            <v>Reduced!</v>
          </cell>
          <cell r="I14">
            <v>41460</v>
          </cell>
          <cell r="J14">
            <v>22360</v>
          </cell>
          <cell r="K14">
            <v>23220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385.6481481481481</v>
          </cell>
          <cell r="D15">
            <v>315</v>
          </cell>
          <cell r="E15">
            <v>208</v>
          </cell>
          <cell r="F15">
            <v>0.53935174069627856</v>
          </cell>
          <cell r="G15" t="str">
            <v>Reduced!</v>
          </cell>
          <cell r="I15">
            <v>15290</v>
          </cell>
          <cell r="J15">
            <v>8250</v>
          </cell>
          <cell r="K15">
            <v>8560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770.19444444444434</v>
          </cell>
          <cell r="D16">
            <v>530</v>
          </cell>
          <cell r="E16">
            <v>415</v>
          </cell>
          <cell r="F16">
            <v>0.53882497204890545</v>
          </cell>
          <cell r="G16" t="str">
            <v>Reduced!</v>
          </cell>
          <cell r="I16">
            <v>30540</v>
          </cell>
          <cell r="J16">
            <v>16450</v>
          </cell>
          <cell r="K16">
            <v>17100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881.48148148148141</v>
          </cell>
          <cell r="D17">
            <v>609</v>
          </cell>
          <cell r="E17">
            <v>476</v>
          </cell>
          <cell r="F17">
            <v>0.54</v>
          </cell>
          <cell r="G17" t="str">
            <v>Reduced!</v>
          </cell>
          <cell r="I17">
            <v>34950</v>
          </cell>
          <cell r="J17">
            <v>18870</v>
          </cell>
          <cell r="K17">
            <v>19570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633.33333333333326</v>
          </cell>
          <cell r="D18">
            <v>332.09</v>
          </cell>
          <cell r="E18">
            <v>341</v>
          </cell>
          <cell r="F18">
            <v>0.53842105263157902</v>
          </cell>
          <cell r="G18" t="str">
            <v>Increased!</v>
          </cell>
          <cell r="I18">
            <v>25110</v>
          </cell>
          <cell r="J18">
            <v>13520</v>
          </cell>
          <cell r="K18">
            <v>14060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768.51851851851848</v>
          </cell>
          <cell r="D19">
            <v>369.27</v>
          </cell>
          <cell r="E19">
            <v>414</v>
          </cell>
          <cell r="F19">
            <v>0.53869879518072294</v>
          </cell>
          <cell r="G19" t="str">
            <v>Increased!</v>
          </cell>
          <cell r="I19">
            <v>30470</v>
          </cell>
          <cell r="J19">
            <v>16420</v>
          </cell>
          <cell r="K19">
            <v>17060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248.14814814814812</v>
          </cell>
          <cell r="D20">
            <v>156.44999999999999</v>
          </cell>
          <cell r="E20">
            <v>134</v>
          </cell>
          <cell r="F20">
            <v>0.54</v>
          </cell>
          <cell r="G20" t="str">
            <v>Reduced!</v>
          </cell>
          <cell r="I20">
            <v>9840</v>
          </cell>
          <cell r="J20">
            <v>5310</v>
          </cell>
          <cell r="K20">
            <v>5510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277.77777777777777</v>
          </cell>
          <cell r="D21">
            <v>176.09</v>
          </cell>
          <cell r="E21">
            <v>150</v>
          </cell>
          <cell r="F21">
            <v>0.54</v>
          </cell>
          <cell r="G21" t="str">
            <v>Reduced!</v>
          </cell>
          <cell r="I21">
            <v>11010</v>
          </cell>
          <cell r="J21">
            <v>5950</v>
          </cell>
          <cell r="K21">
            <v>6170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395.56481481481478</v>
          </cell>
          <cell r="D24">
            <v>259</v>
          </cell>
          <cell r="E24">
            <v>213</v>
          </cell>
          <cell r="F24">
            <v>0.53847054141991058</v>
          </cell>
          <cell r="G24" t="str">
            <v>Reduced!</v>
          </cell>
          <cell r="I24">
            <v>15680</v>
          </cell>
          <cell r="J24">
            <v>8450</v>
          </cell>
          <cell r="K24">
            <v>8780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770.19444444444434</v>
          </cell>
          <cell r="D25">
            <v>469</v>
          </cell>
          <cell r="E25">
            <v>415</v>
          </cell>
          <cell r="F25">
            <v>0.53882497204890545</v>
          </cell>
          <cell r="G25" t="str">
            <v>Reduced!</v>
          </cell>
          <cell r="I25">
            <v>30540</v>
          </cell>
          <cell r="J25">
            <v>16450</v>
          </cell>
          <cell r="K25">
            <v>17100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968.52777777777771</v>
          </cell>
          <cell r="D26">
            <v>524</v>
          </cell>
          <cell r="E26">
            <v>523</v>
          </cell>
          <cell r="F26">
            <v>0.53999483752545385</v>
          </cell>
          <cell r="G26" t="str">
            <v>Reduced!</v>
          </cell>
          <cell r="I26">
            <v>38400</v>
          </cell>
          <cell r="J26">
            <v>20740</v>
          </cell>
          <cell r="K26">
            <v>21500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340.47222222222217</v>
          </cell>
          <cell r="D27">
            <v>245</v>
          </cell>
          <cell r="E27">
            <v>183</v>
          </cell>
          <cell r="F27">
            <v>0.53748878192053529</v>
          </cell>
          <cell r="G27" t="str">
            <v>Reduced!</v>
          </cell>
          <cell r="I27">
            <v>13500</v>
          </cell>
          <cell r="J27">
            <v>7260</v>
          </cell>
          <cell r="K27">
            <v>7560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660.00925925925912</v>
          </cell>
          <cell r="D28">
            <v>413</v>
          </cell>
          <cell r="E28">
            <v>356</v>
          </cell>
          <cell r="F28">
            <v>0.53938637224505837</v>
          </cell>
          <cell r="G28" t="str">
            <v>Reduced!</v>
          </cell>
          <cell r="I28">
            <v>26170</v>
          </cell>
          <cell r="J28">
            <v>14120</v>
          </cell>
          <cell r="K28">
            <v>14660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803.24999999999989</v>
          </cell>
          <cell r="D29">
            <v>429</v>
          </cell>
          <cell r="E29">
            <v>433</v>
          </cell>
          <cell r="F29">
            <v>0.5390600684718333</v>
          </cell>
          <cell r="G29" t="str">
            <v>Increased!</v>
          </cell>
          <cell r="I29">
            <v>31850</v>
          </cell>
          <cell r="J29">
            <v>17170</v>
          </cell>
          <cell r="K29">
            <v>17840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457.40740740740739</v>
          </cell>
          <cell r="D32">
            <v>231</v>
          </cell>
          <cell r="E32">
            <v>231</v>
          </cell>
          <cell r="F32">
            <v>0.50502024291497982</v>
          </cell>
          <cell r="G32"/>
          <cell r="I32">
            <v>18140</v>
          </cell>
          <cell r="J32">
            <v>9160</v>
          </cell>
          <cell r="K32">
            <v>10160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557.40740740740739</v>
          </cell>
          <cell r="D33">
            <v>301</v>
          </cell>
          <cell r="E33">
            <v>301</v>
          </cell>
          <cell r="F33">
            <v>0.54</v>
          </cell>
          <cell r="G33"/>
          <cell r="I33">
            <v>22100</v>
          </cell>
          <cell r="J33">
            <v>11930</v>
          </cell>
          <cell r="K33">
            <v>12380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750</v>
          </cell>
          <cell r="D34">
            <v>376</v>
          </cell>
          <cell r="E34">
            <v>376</v>
          </cell>
          <cell r="F34">
            <v>0.5013333333333333</v>
          </cell>
          <cell r="G34"/>
          <cell r="I34">
            <v>29740</v>
          </cell>
          <cell r="J34">
            <v>14910</v>
          </cell>
          <cell r="K34">
            <v>16650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966.66666666666663</v>
          </cell>
          <cell r="D35">
            <v>522</v>
          </cell>
          <cell r="E35">
            <v>522</v>
          </cell>
          <cell r="F35">
            <v>0.54</v>
          </cell>
          <cell r="G35"/>
          <cell r="I35">
            <v>38330</v>
          </cell>
          <cell r="J35">
            <v>20700</v>
          </cell>
          <cell r="K35">
            <v>21460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1652.3842592592591</v>
          </cell>
          <cell r="D36">
            <v>681</v>
          </cell>
          <cell r="E36">
            <v>681</v>
          </cell>
          <cell r="F36">
            <v>0.41213174005015202</v>
          </cell>
          <cell r="G36"/>
          <cell r="I36">
            <v>65520</v>
          </cell>
          <cell r="J36">
            <v>27000</v>
          </cell>
          <cell r="K36">
            <v>36690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2337.5</v>
          </cell>
          <cell r="D37">
            <v>1250</v>
          </cell>
          <cell r="E37">
            <v>1250</v>
          </cell>
          <cell r="F37">
            <v>0.53475935828877008</v>
          </cell>
          <cell r="G37"/>
          <cell r="I37">
            <v>92680</v>
          </cell>
          <cell r="J37">
            <v>49560</v>
          </cell>
          <cell r="K37">
            <v>51900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2962.9629629629626</v>
          </cell>
          <cell r="D38">
            <v>1600</v>
          </cell>
          <cell r="E38">
            <v>1600</v>
          </cell>
          <cell r="F38">
            <v>0.54</v>
          </cell>
          <cell r="G38"/>
          <cell r="I38">
            <v>117480</v>
          </cell>
          <cell r="J38">
            <v>63440</v>
          </cell>
          <cell r="K38">
            <v>65790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1180.5555555555554</v>
          </cell>
          <cell r="D39" t="str">
            <v>-</v>
          </cell>
          <cell r="E39">
            <v>642</v>
          </cell>
          <cell r="F39">
            <v>0.54381176470588244</v>
          </cell>
          <cell r="G39" t="str">
            <v>New!</v>
          </cell>
          <cell r="I39">
            <v>46810</v>
          </cell>
          <cell r="J39">
            <v>25460</v>
          </cell>
          <cell r="K39">
            <v>26210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1522.2222222222222</v>
          </cell>
          <cell r="D40" t="str">
            <v>-</v>
          </cell>
          <cell r="E40">
            <v>801</v>
          </cell>
          <cell r="F40">
            <v>0.5262043795620438</v>
          </cell>
          <cell r="G40" t="str">
            <v>New!</v>
          </cell>
          <cell r="I40">
            <v>60360</v>
          </cell>
          <cell r="J40">
            <v>31760</v>
          </cell>
          <cell r="K40">
            <v>33800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2636.5740740740739</v>
          </cell>
          <cell r="D41" t="str">
            <v>-</v>
          </cell>
          <cell r="E41">
            <v>1370</v>
          </cell>
          <cell r="F41">
            <v>0.51961369622475861</v>
          </cell>
          <cell r="G41" t="str">
            <v>New!</v>
          </cell>
          <cell r="I41">
            <v>104540</v>
          </cell>
          <cell r="J41">
            <v>54320</v>
          </cell>
          <cell r="K41">
            <v>58540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3185.1851851851848</v>
          </cell>
          <cell r="D42" t="str">
            <v>-</v>
          </cell>
          <cell r="E42">
            <v>1720</v>
          </cell>
          <cell r="F42">
            <v>0.54</v>
          </cell>
          <cell r="G42" t="str">
            <v>New!</v>
          </cell>
          <cell r="I42">
            <v>126290</v>
          </cell>
          <cell r="J42">
            <v>68200</v>
          </cell>
          <cell r="K42">
            <v>70720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1383.4537037037037</v>
          </cell>
          <cell r="D43" t="str">
            <v>-</v>
          </cell>
          <cell r="E43">
            <v>750</v>
          </cell>
          <cell r="F43">
            <v>0.54212150214506105</v>
          </cell>
          <cell r="G43" t="str">
            <v>New!</v>
          </cell>
          <cell r="I43">
            <v>54850</v>
          </cell>
          <cell r="J43">
            <v>29740</v>
          </cell>
          <cell r="K43">
            <v>30720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1944.4444444444443</v>
          </cell>
          <cell r="D44" t="str">
            <v>-</v>
          </cell>
          <cell r="E44">
            <v>1050</v>
          </cell>
          <cell r="F44">
            <v>0.54</v>
          </cell>
          <cell r="G44" t="str">
            <v>New!</v>
          </cell>
          <cell r="I44">
            <v>77100</v>
          </cell>
          <cell r="J44">
            <v>41630</v>
          </cell>
          <cell r="K44">
            <v>43180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2960.833333333333</v>
          </cell>
          <cell r="D45" t="str">
            <v>-</v>
          </cell>
          <cell r="E45">
            <v>1470</v>
          </cell>
          <cell r="F45">
            <v>0.49648184632704762</v>
          </cell>
          <cell r="G45" t="str">
            <v>New!</v>
          </cell>
          <cell r="I45">
            <v>117400</v>
          </cell>
          <cell r="J45">
            <v>58290</v>
          </cell>
          <cell r="K45">
            <v>65740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3370.37037037037</v>
          </cell>
          <cell r="D46" t="str">
            <v>-</v>
          </cell>
          <cell r="E46">
            <v>1820</v>
          </cell>
          <cell r="F46">
            <v>0.54</v>
          </cell>
          <cell r="G46" t="str">
            <v>New!</v>
          </cell>
          <cell r="I46">
            <v>133640</v>
          </cell>
          <cell r="J46">
            <v>72160</v>
          </cell>
          <cell r="K46">
            <v>74840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3753.7037037037035</v>
          </cell>
          <cell r="D49">
            <v>0</v>
          </cell>
          <cell r="E49">
            <v>2027</v>
          </cell>
          <cell r="F49">
            <v>0.54</v>
          </cell>
          <cell r="G49" t="str">
            <v>Increased!</v>
          </cell>
          <cell r="I49">
            <v>148830</v>
          </cell>
          <cell r="J49">
            <v>80370</v>
          </cell>
          <cell r="K49">
            <v>83340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3015</v>
          </cell>
          <cell r="E50">
            <v>2573</v>
          </cell>
          <cell r="F50">
            <v>0.54</v>
          </cell>
          <cell r="G50" t="str">
            <v>Reduced!</v>
          </cell>
          <cell r="I50">
            <v>188920</v>
          </cell>
          <cell r="J50">
            <v>102020</v>
          </cell>
          <cell r="K50">
            <v>105800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>
            <v>3720</v>
          </cell>
          <cell r="E51">
            <v>3024</v>
          </cell>
          <cell r="F51">
            <v>0.54</v>
          </cell>
          <cell r="G51" t="str">
            <v>Reduced!</v>
          </cell>
          <cell r="I51">
            <v>222040</v>
          </cell>
          <cell r="J51">
            <v>119900</v>
          </cell>
          <cell r="K51">
            <v>124340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>
            <v>38</v>
          </cell>
          <cell r="E52">
            <v>33</v>
          </cell>
          <cell r="F52">
            <v>0.54</v>
          </cell>
          <cell r="G52" t="str">
            <v>Reduced!</v>
          </cell>
          <cell r="I52">
            <v>2420</v>
          </cell>
          <cell r="J52">
            <v>1310</v>
          </cell>
          <cell r="K52">
            <v>1360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>
            <v>280</v>
          </cell>
          <cell r="E53">
            <v>280</v>
          </cell>
          <cell r="F53">
            <v>0.54</v>
          </cell>
          <cell r="G53"/>
          <cell r="I53">
            <v>20560</v>
          </cell>
          <cell r="J53">
            <v>11100</v>
          </cell>
          <cell r="K53">
            <v>11510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300</v>
          </cell>
          <cell r="E56">
            <v>228</v>
          </cell>
          <cell r="F56">
            <v>0.54</v>
          </cell>
          <cell r="G56" t="str">
            <v>Reduced!</v>
          </cell>
          <cell r="I56">
            <v>16740</v>
          </cell>
          <cell r="J56">
            <v>9040</v>
          </cell>
          <cell r="K56">
            <v>9370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428</v>
          </cell>
          <cell r="E57">
            <v>333</v>
          </cell>
          <cell r="F57">
            <v>0.54</v>
          </cell>
          <cell r="G57" t="str">
            <v>Reduced!</v>
          </cell>
          <cell r="I57">
            <v>24450</v>
          </cell>
          <cell r="J57">
            <v>13200</v>
          </cell>
          <cell r="K57">
            <v>13690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585</v>
          </cell>
          <cell r="E58">
            <v>504</v>
          </cell>
          <cell r="F58">
            <v>0.54</v>
          </cell>
          <cell r="G58" t="str">
            <v>Reduced!</v>
          </cell>
          <cell r="I58">
            <v>37010</v>
          </cell>
          <cell r="J58">
            <v>19980</v>
          </cell>
          <cell r="K58">
            <v>20730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696</v>
          </cell>
          <cell r="E59">
            <v>756</v>
          </cell>
          <cell r="F59">
            <v>0.54</v>
          </cell>
          <cell r="G59" t="str">
            <v>Increased!</v>
          </cell>
          <cell r="I59">
            <v>55510</v>
          </cell>
          <cell r="J59">
            <v>29980</v>
          </cell>
          <cell r="K59">
            <v>31090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969</v>
          </cell>
          <cell r="E60">
            <v>1125</v>
          </cell>
          <cell r="F60">
            <v>0.54</v>
          </cell>
          <cell r="G60" t="str">
            <v>Increased!</v>
          </cell>
          <cell r="I60">
            <v>82600</v>
          </cell>
          <cell r="J60">
            <v>44610</v>
          </cell>
          <cell r="K60">
            <v>46260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159</v>
          </cell>
          <cell r="E63">
            <v>159</v>
          </cell>
          <cell r="F63">
            <v>0.53932160804020102</v>
          </cell>
          <cell r="G63"/>
          <cell r="I63">
            <v>11690</v>
          </cell>
          <cell r="J63">
            <v>6300</v>
          </cell>
          <cell r="K63">
            <v>6550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11670</v>
          </cell>
          <cell r="J64">
            <v>6300</v>
          </cell>
          <cell r="K64">
            <v>6540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11670</v>
          </cell>
          <cell r="J65">
            <v>6300</v>
          </cell>
          <cell r="K65">
            <v>6540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>
            <v>50</v>
          </cell>
          <cell r="E66">
            <v>50</v>
          </cell>
          <cell r="F66">
            <v>0.54</v>
          </cell>
          <cell r="G66"/>
          <cell r="I66">
            <v>3670</v>
          </cell>
          <cell r="J66">
            <v>1980</v>
          </cell>
          <cell r="K66">
            <v>2060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220</v>
          </cell>
          <cell r="E67">
            <v>220</v>
          </cell>
          <cell r="F67">
            <v>0.53513513513513522</v>
          </cell>
          <cell r="G67"/>
          <cell r="I67">
            <v>16300</v>
          </cell>
          <cell r="J67">
            <v>8720</v>
          </cell>
          <cell r="K67">
            <v>9130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250</v>
          </cell>
          <cell r="E68">
            <v>250</v>
          </cell>
          <cell r="F68">
            <v>0.54</v>
          </cell>
          <cell r="G68"/>
          <cell r="I68">
            <v>18360</v>
          </cell>
          <cell r="J68">
            <v>9910</v>
          </cell>
          <cell r="K68">
            <v>10280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295</v>
          </cell>
          <cell r="E69">
            <v>295</v>
          </cell>
          <cell r="F69">
            <v>0.54</v>
          </cell>
          <cell r="G69"/>
          <cell r="I69">
            <v>21660</v>
          </cell>
          <cell r="J69">
            <v>11700</v>
          </cell>
          <cell r="K69">
            <v>12130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70</v>
          </cell>
          <cell r="E70">
            <v>40</v>
          </cell>
          <cell r="F70">
            <v>0.54</v>
          </cell>
          <cell r="G70" t="str">
            <v>Reduced!</v>
          </cell>
          <cell r="I70">
            <v>2940</v>
          </cell>
          <cell r="J70">
            <v>1590</v>
          </cell>
          <cell r="K70">
            <v>1650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>
            <v>185</v>
          </cell>
          <cell r="E71">
            <v>185</v>
          </cell>
          <cell r="F71">
            <v>0.54</v>
          </cell>
          <cell r="G71"/>
          <cell r="I71">
            <v>13580</v>
          </cell>
          <cell r="J71">
            <v>7340</v>
          </cell>
          <cell r="K71">
            <v>7600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"/>
      <sheetName val="LPAT Load"/>
      <sheetName val="OC_Bundle"/>
      <sheetName val="BA_Countries"/>
      <sheetName val="Bundle Adjustment"/>
      <sheetName val="MATRIX"/>
      <sheetName val="Price_Book"/>
      <sheetName val="InputDoc"/>
      <sheetName val="F1 rates"/>
      <sheetName val="Richness_HALO"/>
      <sheetName val="Competitive_Data"/>
      <sheetName val="smartprice guidance"/>
      <sheetName val="Modules"/>
      <sheetName val="Competitive"/>
      <sheetName val="WAPP"/>
      <sheetName val="Dashboard"/>
      <sheetName val="Domino_Data"/>
      <sheetName val="T550"/>
      <sheetName val="T350"/>
      <sheetName val="T150"/>
      <sheetName val="APJ_XXX"/>
      <sheetName val="NEW_R450"/>
      <sheetName val="Interline"/>
      <sheetName val="Lookup"/>
      <sheetName val="Domino 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Mgn Ladder(MY)"/>
      <sheetName val="Mgn Ladder(SG)"/>
      <sheetName val="Mgn Ladder(TH)"/>
      <sheetName val="Financial Roll-up(MY)"/>
      <sheetName val="Financial Roll-up(SG)"/>
      <sheetName val="Financial Roll-up(TH)"/>
      <sheetName val="Data(TH)"/>
      <sheetName val="Bubble(MY)"/>
      <sheetName val="Data(MY)"/>
      <sheetName val="Bubble(SG)"/>
      <sheetName val="Bubble(TH)"/>
      <sheetName val="Data(SG)"/>
      <sheetName val="Bubble-w mix"/>
      <sheetName val="Validation"/>
      <sheetName val="Mgn_Ladder(MY)"/>
      <sheetName val="Mgn_Ladder(SG)"/>
      <sheetName val="Mgn_Ladder(TH)"/>
      <sheetName val="Financial_Roll-up(MY)"/>
      <sheetName val="Financial_Roll-up(SG)"/>
      <sheetName val="Financial_Roll-up(TH)"/>
      <sheetName val="Bubble-w_m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>
        <row r="1">
          <cell r="A1" t="str">
            <v>System</v>
          </cell>
        </row>
        <row r="2">
          <cell r="A2" t="str">
            <v>V220MT</v>
          </cell>
        </row>
        <row r="3">
          <cell r="A3" t="str">
            <v>V220ST</v>
          </cell>
        </row>
        <row r="4">
          <cell r="A4" t="str">
            <v>V420</v>
          </cell>
        </row>
        <row r="5">
          <cell r="A5" t="str">
            <v>V230MT</v>
          </cell>
        </row>
        <row r="6">
          <cell r="A6" t="str">
            <v>V230ST</v>
          </cell>
        </row>
        <row r="10">
          <cell r="A10" t="str">
            <v>V320</v>
          </cell>
        </row>
        <row r="11">
          <cell r="A11" t="str">
            <v>V430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>
        <row r="1">
          <cell r="A1" t="str">
            <v xml:space="preserve"> </v>
          </cell>
          <cell r="B1" t="str">
            <v>DETAILED WORKINGS FOR PORTABLE'S FBSC FOR DECEMBER FORECAST PACKAGE</v>
          </cell>
        </row>
        <row r="5">
          <cell r="D5" t="str">
            <v>Q4'98</v>
          </cell>
          <cell r="G5" t="str">
            <v>Q1'99</v>
          </cell>
        </row>
        <row r="6">
          <cell r="C6" t="str">
            <v>NOV</v>
          </cell>
          <cell r="D6" t="str">
            <v>DEC</v>
          </cell>
          <cell r="E6" t="str">
            <v>JAN</v>
          </cell>
          <cell r="F6" t="str">
            <v>FEB</v>
          </cell>
          <cell r="G6" t="str">
            <v>MAR</v>
          </cell>
          <cell r="H6" t="str">
            <v>APR</v>
          </cell>
        </row>
        <row r="7">
          <cell r="A7">
            <v>84201</v>
          </cell>
          <cell r="B7" t="str">
            <v>TITANIUM CD166MMX</v>
          </cell>
        </row>
        <row r="8">
          <cell r="A8">
            <v>66727</v>
          </cell>
          <cell r="B8" t="str">
            <v>BASE COST</v>
          </cell>
          <cell r="C8">
            <v>1460.29</v>
          </cell>
          <cell r="D8">
            <v>1464.23</v>
          </cell>
          <cell r="E8">
            <v>1464.23</v>
          </cell>
          <cell r="F8">
            <v>1464.23</v>
          </cell>
          <cell r="G8" t="str">
            <v>EOL</v>
          </cell>
          <cell r="H8" t="str">
            <v>EOL</v>
          </cell>
        </row>
        <row r="9">
          <cell r="A9">
            <v>95388</v>
          </cell>
          <cell r="B9" t="str">
            <v>KYBD</v>
          </cell>
          <cell r="C9">
            <v>16.28</v>
          </cell>
          <cell r="D9">
            <v>16.28</v>
          </cell>
          <cell r="E9">
            <v>16.28</v>
          </cell>
          <cell r="F9">
            <v>16.28</v>
          </cell>
          <cell r="G9">
            <v>16.28</v>
          </cell>
          <cell r="H9">
            <v>16.28</v>
          </cell>
        </row>
        <row r="10">
          <cell r="A10">
            <v>15622</v>
          </cell>
          <cell r="B10" t="str">
            <v>BATTERY</v>
          </cell>
          <cell r="C10">
            <v>69.965000000000003</v>
          </cell>
          <cell r="D10">
            <v>69.965000000000003</v>
          </cell>
          <cell r="E10">
            <v>69.965000000000003</v>
          </cell>
          <cell r="F10">
            <v>69.965000000000003</v>
          </cell>
          <cell r="G10">
            <v>69.965000000000003</v>
          </cell>
          <cell r="H10">
            <v>69.965000000000003</v>
          </cell>
        </row>
        <row r="11">
          <cell r="B11" t="str">
            <v>PROC COST</v>
          </cell>
          <cell r="C11">
            <v>294.51</v>
          </cell>
          <cell r="D11">
            <v>258.60000000000002</v>
          </cell>
          <cell r="E11">
            <v>255</v>
          </cell>
          <cell r="F11">
            <v>255</v>
          </cell>
          <cell r="G11">
            <v>190</v>
          </cell>
          <cell r="H11">
            <v>125</v>
          </cell>
        </row>
        <row r="12">
          <cell r="B12" t="str">
            <v>MATERIAL COST</v>
          </cell>
          <cell r="C12">
            <v>1841.0450000000001</v>
          </cell>
          <cell r="D12">
            <v>1809.075</v>
          </cell>
          <cell r="E12">
            <v>1805.4749999999999</v>
          </cell>
          <cell r="F12">
            <v>1805.4749999999999</v>
          </cell>
          <cell r="G12">
            <v>276.245</v>
          </cell>
          <cell r="H12">
            <v>211.245</v>
          </cell>
        </row>
        <row r="13">
          <cell r="B13" t="str">
            <v>HEDGE IMPACT</v>
          </cell>
          <cell r="C13">
            <v>147.33126038338639</v>
          </cell>
          <cell r="D13">
            <v>147.47993657207297</v>
          </cell>
          <cell r="E13">
            <v>147.47993657207297</v>
          </cell>
          <cell r="F13">
            <v>147.47993657207297</v>
          </cell>
          <cell r="G13" t="str">
            <v>N/A</v>
          </cell>
          <cell r="H13" t="str">
            <v>N/A</v>
          </cell>
        </row>
        <row r="14">
          <cell r="B14" t="str">
            <v>MAT ADD</v>
          </cell>
          <cell r="C14">
            <v>15.465349999999999</v>
          </cell>
          <cell r="D14">
            <v>31.009499999999999</v>
          </cell>
          <cell r="E14">
            <v>31.009499999999999</v>
          </cell>
          <cell r="F14">
            <v>15.50475</v>
          </cell>
          <cell r="G14">
            <v>0.86245000000000005</v>
          </cell>
          <cell r="H14">
            <v>0.86245000000000005</v>
          </cell>
        </row>
        <row r="15">
          <cell r="B15" t="str">
            <v>GEN ADDERS</v>
          </cell>
          <cell r="C15">
            <v>178.26</v>
          </cell>
          <cell r="D15">
            <v>178.26</v>
          </cell>
          <cell r="E15">
            <v>178.26</v>
          </cell>
          <cell r="F15">
            <v>155.13999999999999</v>
          </cell>
          <cell r="G15">
            <v>155.13999999999999</v>
          </cell>
          <cell r="H15">
            <v>155.13999999999999</v>
          </cell>
        </row>
        <row r="16">
          <cell r="C16">
            <v>2182.1016103833863</v>
          </cell>
          <cell r="D16">
            <v>2165.824436572073</v>
          </cell>
          <cell r="E16">
            <v>2162.2244365720726</v>
          </cell>
          <cell r="F16">
            <v>2123.5996865720731</v>
          </cell>
          <cell r="G16">
            <v>432.24745000000001</v>
          </cell>
          <cell r="H16">
            <v>367.24744999999996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ANZ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T_Aggregator"/>
    </sheetNames>
    <sheetDataSet>
      <sheetData sheetId="0"/>
      <sheetData sheetId="1"/>
      <sheetData sheetId="2"/>
      <sheetData sheetId="3"/>
      <sheetData sheetId="4">
        <row r="9">
          <cell r="F9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ANZ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T_Aggregator"/>
      <sheetName val="Sheet1"/>
    </sheetNames>
    <sheetDataSet>
      <sheetData sheetId="0"/>
      <sheetData sheetId="1"/>
      <sheetData sheetId="2"/>
      <sheetData sheetId="3"/>
      <sheetData sheetId="4">
        <row r="9">
          <cell r="F9">
            <v>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W Availability Matrix"/>
      <sheetName val="FP Monitor - Tech Specs"/>
      <sheetName val="FPM PKG APR"/>
      <sheetName val="FP Monitor - Std Warranty"/>
      <sheetName val="UPC_EAN &amp; Reg Comp FY24"/>
      <sheetName val="UPC_EAN &amp; Reg Comp FY23"/>
      <sheetName val="EOLed - FP Monitors"/>
      <sheetName val="Large Display Tech Specs"/>
      <sheetName val="Monitor Arms.Stands Specs"/>
      <sheetName val="Monitor Arms.Stands Packaging"/>
      <sheetName val="UPC_EAN &amp; Reg Comp FY22"/>
      <sheetName val="UPC_EAN &amp; Reg Comp FY21"/>
      <sheetName val="UPC_EAN &amp; Reg Comp FY20"/>
      <sheetName val="UPC_EAN &amp; Reg Comp FY19"/>
      <sheetName val="UPC_EAN &amp; Reg Comp FY18"/>
      <sheetName val="UPC_EAN &amp; Reg Comp FY17"/>
      <sheetName val="UPC_EAN &amp; Reg Comp FY16"/>
      <sheetName val="UPC_EAN &amp; Reg Comp FY15"/>
      <sheetName val="EOLed - Medical Monitors"/>
      <sheetName val="ARCHIVED Monitor-Packaging"/>
      <sheetName val="UPC_EAN Projectors"/>
      <sheetName val="Projector Specs"/>
      <sheetName val="Projectors-Packaging"/>
      <sheetName val="FY18 Packaging_old"/>
      <sheetName val="Dell MSA20_MDA20"/>
      <sheetName val="Dell MDS19"/>
      <sheetName val="Dell SFF AIO Stand OSS17_OSS21"/>
      <sheetName val="Dell MFF AIO Stand MFS18 "/>
      <sheetName val="Dell AIO Stand MFS22_CFS22"/>
      <sheetName val="DS1000 Dell Dock Monitor Stand "/>
      <sheetName val="MKS14 Certification"/>
      <sheetName val="E-FPM Stand Compatibility"/>
      <sheetName val="Optiplex Micro Mount support"/>
      <sheetName val="EOL Models before FY17"/>
      <sheetName val="FY14_FY15 Packaging"/>
      <sheetName val="UPC_EAN &amp; Reg Comp FY14"/>
      <sheetName val="UPC_EAN &amp; Reg Comp FY13"/>
      <sheetName val="UPC_EAN Consumer FPM FY13"/>
      <sheetName val="UPC_EAN &amp; Reg Comp FY12"/>
      <sheetName val="UPC_EAN_Consumer FPM FY12"/>
      <sheetName val="UPC_EAN_Consumer FPM FY11"/>
      <sheetName val="FY13 Consumer Packaging details"/>
    </sheetNames>
    <sheetDataSet>
      <sheetData sheetId="0">
        <row r="292">
          <cell r="U292" t="str">
            <v>RTS: 5/30 (CCC),  7/13 (APJ &amp; EMEA), 2 Oct (DAO)</v>
          </cell>
        </row>
        <row r="293">
          <cell r="U293" t="str">
            <v>RTS: 2 Oct (DAO - AMAZON only)</v>
          </cell>
        </row>
        <row r="294">
          <cell r="U294" t="str">
            <v>RTS : 5/30 (CCC - CHINA CSB only)</v>
          </cell>
        </row>
        <row r="298">
          <cell r="U298" t="str">
            <v>RTS:   7/13 (DAO, APJ &amp; EMEA);  3/23/2018(TAA)</v>
          </cell>
        </row>
        <row r="301">
          <cell r="U301" t="str">
            <v>RTS: 5/25/17 (DAO), 7/13/17( APJ/CCC/EMEA)</v>
          </cell>
        </row>
        <row r="303">
          <cell r="U303" t="str">
            <v>15-Sep-16 (APJ, CCC),5-Oct-16 (EMEA), 5-Jan-16 (DAO)</v>
          </cell>
        </row>
        <row r="305">
          <cell r="U305" t="str">
            <v>15-Jun-2016 (CCC), 30-Jun-16 (RoA)</v>
          </cell>
        </row>
        <row r="306">
          <cell r="U306" t="str">
            <v>Only North America. RTS  28 Feb 17 . RTO 16 Feb 17</v>
          </cell>
        </row>
        <row r="308">
          <cell r="U308" t="str">
            <v>RTS: 4/18/17 (DAO), EMEA ( limited Markets); APJ ( limited Markets)</v>
          </cell>
        </row>
        <row r="309">
          <cell r="U309" t="str">
            <v>RTS: 6/30  (DAO, APJ &amp; EMEA)</v>
          </cell>
        </row>
        <row r="312">
          <cell r="U312" t="str">
            <v>RTS 9/6/2018 (DAO, EMEA, APJ);TAA DAO (10/18/2018)</v>
          </cell>
        </row>
        <row r="313">
          <cell r="U313" t="str">
            <v>RTS 9/6/2018 (DAO, EMEA, APJ)</v>
          </cell>
        </row>
        <row r="314">
          <cell r="U314" t="str">
            <v>RTS 5/10/2018 (DAO, EMEA, APJ);  TAA DAO (10/31/2018)</v>
          </cell>
        </row>
        <row r="315">
          <cell r="U315" t="str">
            <v>RTO/RTS: Dec 24 (China CSB only)</v>
          </cell>
        </row>
        <row r="317">
          <cell r="U317" t="str">
            <v>RTS 5/10/2018 (DAO, EMEA, APJ); TAA DAO (10/31/2018)</v>
          </cell>
        </row>
        <row r="318">
          <cell r="U318" t="str">
            <v>RTO/RTS: Dec 24 (China CSB only)</v>
          </cell>
        </row>
        <row r="319">
          <cell r="U319" t="str">
            <v>RTS 5/10/2018 (DAO, EMEA, APJ)</v>
          </cell>
        </row>
        <row r="320">
          <cell r="U320" t="str">
            <v>DAO: US, CanadaEMEA: UK, France, GmbH, Netherlands, Sweden, Russia, UAEAPJ: Australia, China, Hong Kong, India, Japan, Singapore, South Korea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elltechnologies.com/asset/en-th/products/desktops-and-all-in-ones/technical-support/dell-pro-tower-product-brochure-intel.pdf" TargetMode="External"/><Relationship Id="rId21" Type="http://schemas.openxmlformats.org/officeDocument/2006/relationships/hyperlink" Target="https://www.delltechnologies.com/asset/en-th/products/desktops-and-all-in-ones/technical-support/dell-pro-tower-product-brochure-amd.pdf" TargetMode="External"/><Relationship Id="rId42" Type="http://schemas.openxmlformats.org/officeDocument/2006/relationships/hyperlink" Target="https://www.delltechnologies.com/asset/en-th/products/laptops-and-2-in-1s/briefs-summaries/dell-pro-14-essential-product-brochure.pdf" TargetMode="External"/><Relationship Id="rId47" Type="http://schemas.openxmlformats.org/officeDocument/2006/relationships/hyperlink" Target="https://www.delltechnologies.com/asset/en-th/products/electronics-and-accessories/technical-support/dell-pro-p-24-usb-c-hub-monitor-p2426he-and-without-stand-datasheet.pdf" TargetMode="External"/><Relationship Id="rId63" Type="http://schemas.openxmlformats.org/officeDocument/2006/relationships/hyperlink" Target="https://www.delltechnologies.com/asset/en-th/products/workstations/technical-support/dell-pro-max-slim-spec-sheet.pdf" TargetMode="External"/><Relationship Id="rId68" Type="http://schemas.openxmlformats.org/officeDocument/2006/relationships/hyperlink" Target="https://www.delltechnologies.com/asset/en-th/products/laptops-and-2-in-1s/technical-support/dell-pro-14-16-laptop-product-brochure-amd.pdf" TargetMode="External"/><Relationship Id="rId2" Type="http://schemas.openxmlformats.org/officeDocument/2006/relationships/hyperlink" Target="https://www.delltechnologies.com/asset/en-th/products/laptops-and-2-in-1s/technical-support/dell-pro-rugged-14-rb14250-spec-sheet.pdf" TargetMode="External"/><Relationship Id="rId16" Type="http://schemas.openxmlformats.org/officeDocument/2006/relationships/hyperlink" Target="https://www.delltechnologies.com/asset/en-th/products/laptops-and-2-in-1s/technical-support/dell-latitude-7455-spec-sheet.pdf" TargetMode="External"/><Relationship Id="rId29" Type="http://schemas.openxmlformats.org/officeDocument/2006/relationships/hyperlink" Target="https://www.delltechnologies.com/asset/en-th/products/desktops-and-all-in-ones/briefs-summaries/dell-pro-micro-desktop-intel-product-brochure.pdf" TargetMode="External"/><Relationship Id="rId11" Type="http://schemas.openxmlformats.org/officeDocument/2006/relationships/hyperlink" Target="https://www.delltechnologies.com/asset/en-th/products/desktops-and-all-in-ones/technical-support/dell-pro-24-all-in-one-product-brochure.pdf" TargetMode="External"/><Relationship Id="rId24" Type="http://schemas.openxmlformats.org/officeDocument/2006/relationships/hyperlink" Target="https://www.delltechnologies.com/asset/en-th/products/laptops-and-2-in-1s/briefs-summaries/dell-pro-14-essential-product-brochure.pdf" TargetMode="External"/><Relationship Id="rId32" Type="http://schemas.openxmlformats.org/officeDocument/2006/relationships/hyperlink" Target="https://www.delltechnologies.com/asset/en-th/products/laptops-and-2-in-1s/briefs-summaries/dell-pro-14-essential-product-brochure.pdf" TargetMode="External"/><Relationship Id="rId37" Type="http://schemas.openxmlformats.org/officeDocument/2006/relationships/hyperlink" Target="https://www.delltechnologies.com/asset/en-th/products/laptops-and-2-in-1s/briefs-summaries/dell-pro-14-essential-product-brochure.pdf" TargetMode="External"/><Relationship Id="rId40" Type="http://schemas.openxmlformats.org/officeDocument/2006/relationships/hyperlink" Target="https://www.delltechnologies.com/asset/en-th/products/electronics-and-accessories/technical-support/dell-pro-24-plus-qhd-usb-c-hub-monitor-p2425de-datasheet.pdf" TargetMode="External"/><Relationship Id="rId45" Type="http://schemas.openxmlformats.org/officeDocument/2006/relationships/hyperlink" Target="https://www.delltechnologies.com/asset/en-th/products/electronics-and-accessories/technical-support/dell-pro-p-24-16-10-monitor-p2426-datasheet.pdf" TargetMode="External"/><Relationship Id="rId53" Type="http://schemas.openxmlformats.org/officeDocument/2006/relationships/hyperlink" Target="https://www.delltechnologies.com/asset/en-th/products/electronics-and-accessories/technical-support/dell-pro-p-34-usb-c-hub-webcam-monitor-p3426wev-datasheet.pdf" TargetMode="External"/><Relationship Id="rId58" Type="http://schemas.openxmlformats.org/officeDocument/2006/relationships/hyperlink" Target="https://www.delltechnologies.com/asset/en-th/products/workstations/technical-support/dell-pro-max-slim-spec-sheet.pdf" TargetMode="External"/><Relationship Id="rId66" Type="http://schemas.openxmlformats.org/officeDocument/2006/relationships/hyperlink" Target="https://www.delltechnologies.com/asset/en-th/products/laptops-and-2-in-1s/briefs-summaries/dell-pro-14-essential-product-brochure.pdf" TargetMode="External"/><Relationship Id="rId74" Type="http://schemas.openxmlformats.org/officeDocument/2006/relationships/hyperlink" Target="https://www.delltechnologies.com/asset/en-us/products/workstations/technical-support/dell-pro-precision-7-t1-product-brochure-spec-sheet.pdf" TargetMode="External"/><Relationship Id="rId5" Type="http://schemas.openxmlformats.org/officeDocument/2006/relationships/hyperlink" Target="https://www.delltechnologies.com/asset/en-th/products/desktops-and-all-in-ones/technical-support/dell-pro-tower-product-brochure-intel.pdf" TargetMode="External"/><Relationship Id="rId61" Type="http://schemas.openxmlformats.org/officeDocument/2006/relationships/hyperlink" Target="https://www.delltechnologies.com/asset/en-th/products/workstations/technical-support/dell-pro-max-slim-spec-sheet.pdf" TargetMode="External"/><Relationship Id="rId19" Type="http://schemas.openxmlformats.org/officeDocument/2006/relationships/hyperlink" Target="https://www.delltechnologies.com/asset/en-th/products/desktops-and-all-in-ones/briefs-summaries/dell-pro-micro-desktop-amd-product-brochure.pdf" TargetMode="External"/><Relationship Id="rId14" Type="http://schemas.openxmlformats.org/officeDocument/2006/relationships/hyperlink" Target="https://www.delltechnologies.com/asset/en-th/products/laptops-and-2-in-1s/technical-support/latitude-5455-spec-sheet.pdf" TargetMode="External"/><Relationship Id="rId22" Type="http://schemas.openxmlformats.org/officeDocument/2006/relationships/hyperlink" Target="https://www.delltechnologies.com/asset/en-th/products/laptops-and-2-in-1s/technical-support/dell-pro-14-16-laptop-product-brochure-amd.pdf" TargetMode="External"/><Relationship Id="rId27" Type="http://schemas.openxmlformats.org/officeDocument/2006/relationships/hyperlink" Target="https://www.delltechnologies.com/asset/en-th/products/desktops-and-all-in-ones/technical-support/dell-pro-slim-product-brochure-amd.pdf" TargetMode="External"/><Relationship Id="rId30" Type="http://schemas.openxmlformats.org/officeDocument/2006/relationships/hyperlink" Target="https://www.delltechnologies.com/asset/en-th/products/desktops-and-all-in-ones/briefs-summaries/dell-pro-micro-desktop-intel-product-brochure.pdf" TargetMode="External"/><Relationship Id="rId35" Type="http://schemas.openxmlformats.org/officeDocument/2006/relationships/hyperlink" Target="https://www.delltechnologies.com/asset/en-th/products/laptops-and-2-in-1s/briefs-summaries/dell-pro-14-essential-product-brochure.pdf" TargetMode="External"/><Relationship Id="rId43" Type="http://schemas.openxmlformats.org/officeDocument/2006/relationships/hyperlink" Target="https://www.delltechnologies.com/asset/en-th/products/electronics-and-accessories/technical-support/dell-pro-27-qhd-monitor-e2726ds-datasheet.pdf" TargetMode="External"/><Relationship Id="rId48" Type="http://schemas.openxmlformats.org/officeDocument/2006/relationships/hyperlink" Target="https://www.delltechnologies.com/asset/en-th/products/electronics-and-accessories/technical-support/dell-pro-p-24-monitor-p2426h-p2426h-without-stand-datasheet.pdf" TargetMode="External"/><Relationship Id="rId56" Type="http://schemas.openxmlformats.org/officeDocument/2006/relationships/hyperlink" Target="https://www.delltechnologies.com/asset/en-th/products/desktops-and-all-in-ones/technical-support/dell-pro-p-27-monitor-p2726h-p2726h-without-stand-datasheet.pdf" TargetMode="External"/><Relationship Id="rId64" Type="http://schemas.openxmlformats.org/officeDocument/2006/relationships/hyperlink" Target="https://www.delltechnologies.com/asset/en-th/products/laptops-and-2-in-1s/briefs-summaries/dell-pro-14-essential-product-brochure.pdf" TargetMode="External"/><Relationship Id="rId69" Type="http://schemas.openxmlformats.org/officeDocument/2006/relationships/hyperlink" Target="https://www.delltechnologies.com/asset/en-th/products/laptops-and-2-in-1s/technical-support/dell-pro-14-16-laptop-product-brochure-amd.pdf" TargetMode="External"/><Relationship Id="rId8" Type="http://schemas.openxmlformats.org/officeDocument/2006/relationships/hyperlink" Target="https://www.delltechnologies.com/asset/en-th/products/workstations/technical-support/dell-pro-max-slim-spec-sheet.pdf" TargetMode="External"/><Relationship Id="rId51" Type="http://schemas.openxmlformats.org/officeDocument/2006/relationships/hyperlink" Target="https://www.delltechnologies.com/asset/en-th/products/electronics-and-accessories/technical-support/dell-pro-p-24-usb-c-hub-webcam-monitor-p2426hev-datasheet.pdf" TargetMode="External"/><Relationship Id="rId72" Type="http://schemas.openxmlformats.org/officeDocument/2006/relationships/hyperlink" Target="https://www.delltechnologies.com/asset/en-th/products/laptops-and-2-in-1s/technical-support/dell-pro-14-16-laptop-product-brochure-amd.pdf" TargetMode="External"/><Relationship Id="rId3" Type="http://schemas.openxmlformats.org/officeDocument/2006/relationships/hyperlink" Target="https://www.delltechnologies.com/asset/en-th/products/desktops-and-all-in-ones/briefs-summaries/dell-pro-micro-desktop-intel-product-brochure.pdf" TargetMode="External"/><Relationship Id="rId12" Type="http://schemas.openxmlformats.org/officeDocument/2006/relationships/hyperlink" Target="https://www.delltechnologies.com/asset/en-th/products/desktops-and-all-in-ones/technical-support/dell-pro-24-all-in-one-product-brochure.pdf" TargetMode="External"/><Relationship Id="rId17" Type="http://schemas.openxmlformats.org/officeDocument/2006/relationships/hyperlink" Target="https://www.delltechnologies.com/asset/en-th/products/workstations/technical-support/dell-pro-max-slim-spec-sheet.pdf" TargetMode="External"/><Relationship Id="rId25" Type="http://schemas.openxmlformats.org/officeDocument/2006/relationships/hyperlink" Target="https://www.delltechnologies.com/asset/en-th/products/laptops-and-2-in-1s/briefs-summaries/dell-pro-14-essential-product-brochure.pdf" TargetMode="External"/><Relationship Id="rId33" Type="http://schemas.openxmlformats.org/officeDocument/2006/relationships/hyperlink" Target="https://www.delltechnologies.com/asset/en-th/products/laptops-and-2-in-1s/briefs-summaries/dell-pro-14-essential-product-brochure.pdf" TargetMode="External"/><Relationship Id="rId38" Type="http://schemas.openxmlformats.org/officeDocument/2006/relationships/hyperlink" Target="https://www.delltechnologies.com/asset/en-th/products/laptops-and-2-in-1s/briefs-summaries/dell-pro-14-essential-product-brochure.pdf" TargetMode="External"/><Relationship Id="rId46" Type="http://schemas.openxmlformats.org/officeDocument/2006/relationships/hyperlink" Target="https://www.delltechnologies.com/asset/en-th/products/electronics-and-accessories/technical-support/dell-pro-p-24-16-10-usb-c-hub-monitor-p2426e-datasheet.pdf" TargetMode="External"/><Relationship Id="rId59" Type="http://schemas.openxmlformats.org/officeDocument/2006/relationships/hyperlink" Target="https://www.delltechnologies.com/asset/en-th/products/workstations/technical-support/dell-pro-max-slim-spec-sheet.pdf" TargetMode="External"/><Relationship Id="rId67" Type="http://schemas.openxmlformats.org/officeDocument/2006/relationships/hyperlink" Target="https://www.delltechnologies.com/asset/en-th/products/laptops-and-2-in-1s/briefs-summaries/dell-pro-14-essential-product-brochure.pdf" TargetMode="External"/><Relationship Id="rId20" Type="http://schemas.openxmlformats.org/officeDocument/2006/relationships/hyperlink" Target="https://www.delltechnologies.com/asset/en-th/products/desktops-and-all-in-ones/technical-support/dell-pro-tower-product-brochure-amd.pdf" TargetMode="External"/><Relationship Id="rId41" Type="http://schemas.openxmlformats.org/officeDocument/2006/relationships/hyperlink" Target="https://www.delltechnologies.com/asset/en-th/products/desktops-and-all-in-ones/briefs-summaries/dell-pro-slim-and-tower-desktop-essential-product-brochure.pdf" TargetMode="External"/><Relationship Id="rId54" Type="http://schemas.openxmlformats.org/officeDocument/2006/relationships/hyperlink" Target="https://www.delltechnologies.com/asset/en-th/products/electronics-and-accessories/technical-support/dell-pro-p-34-usb-c-hub-conferencing-monitor-p3426web-datasheet.pdf" TargetMode="External"/><Relationship Id="rId62" Type="http://schemas.openxmlformats.org/officeDocument/2006/relationships/hyperlink" Target="https://www.delltechnologies.com/asset/en-th/products/workstations/technical-support/dell-pro-max-slim-spec-sheet.pdf" TargetMode="External"/><Relationship Id="rId70" Type="http://schemas.openxmlformats.org/officeDocument/2006/relationships/hyperlink" Target="https://www.delltechnologies.com/asset/en-th/products/laptops-and-2-in-1s/technical-support/dell-pro-14-16-laptop-product-brochure-amd.pdf" TargetMode="External"/><Relationship Id="rId75" Type="http://schemas.openxmlformats.org/officeDocument/2006/relationships/hyperlink" Target="https://www.delltechnologies.com/asset/en-th/products/workstations/technical-support/dell-pro-max-slim-spec-sheet.pdf" TargetMode="External"/><Relationship Id="rId1" Type="http://schemas.openxmlformats.org/officeDocument/2006/relationships/hyperlink" Target="https://www.delltechnologies.com/asset/en-th/products/laptops-and-2-in-1s/technical-support/dell-pro-rugged-14-rb14250-spec-sheet.pdf" TargetMode="External"/><Relationship Id="rId6" Type="http://schemas.openxmlformats.org/officeDocument/2006/relationships/hyperlink" Target="https://www.delltechnologies.com/asset/en-th/products/desktops-and-all-in-ones/technical-support/dell-pro-24-all-in-one-product-brochure.pdf" TargetMode="External"/><Relationship Id="rId15" Type="http://schemas.openxmlformats.org/officeDocument/2006/relationships/hyperlink" Target="https://www.delltechnologies.com/asset/en-th/products/laptops-and-2-in-1s/technical-support/dell-latitude-7455-spec-sheet.pdf" TargetMode="External"/><Relationship Id="rId23" Type="http://schemas.openxmlformats.org/officeDocument/2006/relationships/hyperlink" Target="https://www.delltechnologies.com/asset/en-th/products/laptops-and-2-in-1s/technical-support/dell-pro-14-16-laptop-product-brochure-amd.pdf" TargetMode="External"/><Relationship Id="rId28" Type="http://schemas.openxmlformats.org/officeDocument/2006/relationships/hyperlink" Target="https://www.delltechnologies.com/asset/en-th/products/desktops-and-all-in-ones/briefs-summaries/dell-pro-micro-desktop-intel-product-brochure.pdf" TargetMode="External"/><Relationship Id="rId36" Type="http://schemas.openxmlformats.org/officeDocument/2006/relationships/hyperlink" Target="https://www.delltechnologies.com/asset/en-th/products/laptops-and-2-in-1s/briefs-summaries/dell-pro-14-essential-product-brochure.pdf" TargetMode="External"/><Relationship Id="rId49" Type="http://schemas.openxmlformats.org/officeDocument/2006/relationships/hyperlink" Target="https://www.delltechnologies.com/asset/en-th/products/electronics-and-accessories/technical-support/dell-pro-p-24-usb-c-hub-conferencing-monitor-p2426heb-datasheet.pdf" TargetMode="External"/><Relationship Id="rId57" Type="http://schemas.openxmlformats.org/officeDocument/2006/relationships/hyperlink" Target="https://www.delltechnologies.com/asset/en-th/products/desktops-and-all-in-ones/briefs-summaries/dell-pro-slim-and-tower-desktop-essential-product-brochure.pdf" TargetMode="External"/><Relationship Id="rId10" Type="http://schemas.openxmlformats.org/officeDocument/2006/relationships/hyperlink" Target="https://www.delltechnologies.com/asset/en-th/products/desktops-and-all-in-ones/briefs-summaries/dell-pro-micro-desktop-intel-product-brochure.pdf" TargetMode="External"/><Relationship Id="rId31" Type="http://schemas.openxmlformats.org/officeDocument/2006/relationships/hyperlink" Target="https://www.delltechnologies.com/asset/en-th/products/laptops-and-2-in-1s/briefs-summaries/dell-pro-14-essential-product-brochure.pdf" TargetMode="External"/><Relationship Id="rId44" Type="http://schemas.openxmlformats.org/officeDocument/2006/relationships/hyperlink" Target="https://www.delltechnologies.com/asset/en-th/products/desktops-and-all-in-ones/technical-support/dell-pro-p-22-monitor-p2226h-datasheet.pdf" TargetMode="External"/><Relationship Id="rId52" Type="http://schemas.openxmlformats.org/officeDocument/2006/relationships/hyperlink" Target="https://www.delltechnologies.com/asset/en-th/products/electronics-and-accessories/technical-support/dell-pro-p-27-usb-c-hub-webcam-monitor-p2726dev-datasheet.pdf" TargetMode="External"/><Relationship Id="rId60" Type="http://schemas.openxmlformats.org/officeDocument/2006/relationships/hyperlink" Target="https://www.delltechnologies.com/asset/en-th/products/workstations/technical-support/dell-pro-max-slim-spec-sheet.pdf" TargetMode="External"/><Relationship Id="rId65" Type="http://schemas.openxmlformats.org/officeDocument/2006/relationships/hyperlink" Target="https://www.delltechnologies.com/asset/en-th/products/laptops-and-2-in-1s/briefs-summaries/dell-pro-14-essential-product-brochure.pdf" TargetMode="External"/><Relationship Id="rId73" Type="http://schemas.openxmlformats.org/officeDocument/2006/relationships/hyperlink" Target="https://www.delltechnologies.com/asset/en-us/products/workstations/technical-support/dell-pro-precision-7-t1-product-brochure-spec-sheet.pdf" TargetMode="External"/><Relationship Id="rId4" Type="http://schemas.openxmlformats.org/officeDocument/2006/relationships/hyperlink" Target="https://www.delltechnologies.com/asset/en-th/products/desktops-and-all-in-ones/technical-support/dell-pro-tower-product-brochure-intel.pdf" TargetMode="External"/><Relationship Id="rId9" Type="http://schemas.openxmlformats.org/officeDocument/2006/relationships/hyperlink" Target="https://www.delltechnologies.com/asset/en-th/products/desktops-and-all-in-ones/briefs-summaries/dell-pro-micro-desktop-amd-product-brochure.pdf" TargetMode="External"/><Relationship Id="rId13" Type="http://schemas.openxmlformats.org/officeDocument/2006/relationships/hyperlink" Target="https://www.delltechnologies.com/asset/en-th/products/laptops-and-2-in-1s/technical-support/latitude-5455-spec-sheet.pdf" TargetMode="External"/><Relationship Id="rId18" Type="http://schemas.openxmlformats.org/officeDocument/2006/relationships/hyperlink" Target="https://www.delltechnologies.com/asset/en-th/products/electronics-and-accessories/technical-support/dell-pro-14-plus-portable-monitor-p1425-datasheet.pdf" TargetMode="External"/><Relationship Id="rId39" Type="http://schemas.openxmlformats.org/officeDocument/2006/relationships/hyperlink" Target="https://www.delltechnologies.com/asset/en-th/products/electronics-and-accessories/technical-support/dell-pro-20-monitor-spec-sheet-e2026h.pdf" TargetMode="External"/><Relationship Id="rId34" Type="http://schemas.openxmlformats.org/officeDocument/2006/relationships/hyperlink" Target="https://www.delltechnologies.com/asset/en-th/products/laptops-and-2-in-1s/briefs-summaries/dell-pro-14-essential-product-brochure.pdf" TargetMode="External"/><Relationship Id="rId50" Type="http://schemas.openxmlformats.org/officeDocument/2006/relationships/hyperlink" Target="https://www.delltechnologies.com/asset/en-th/products/electronics-and-accessories/technical-support/dell-pro-p-27-usb-c-hub-conferencing-monitor-p2726deb-datasheet.pdf" TargetMode="External"/><Relationship Id="rId55" Type="http://schemas.openxmlformats.org/officeDocument/2006/relationships/hyperlink" Target="https://www.delltechnologies.com/asset/en-th/products/electronics-and-accessories/technical-support/dell-pro-p-27-usb-c-hub-monitor-p2726he-datasheet.pdf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www.delltechnologies.com/asset/en-th/products/workstations/technical-support/dell-pro-max-slim-spec-sheet.pdf" TargetMode="External"/><Relationship Id="rId71" Type="http://schemas.openxmlformats.org/officeDocument/2006/relationships/hyperlink" Target="https://www.delltechnologies.com/asset/en-th/products/laptops-and-2-in-1s/technical-support/dell-pro-14-16-laptop-product-brochure-amd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5F44-F5A1-4FF9-858F-6442197C4ACB}">
  <sheetPr>
    <tabColor rgb="FF99FF66"/>
  </sheetPr>
  <dimension ref="A1:AB136"/>
  <sheetViews>
    <sheetView zoomScale="85" zoomScaleNormal="85" workbookViewId="0">
      <pane xSplit="9" ySplit="2" topLeftCell="J8" activePane="bottomRight" state="frozen"/>
      <selection pane="topRight" activeCell="J1" sqref="J1"/>
      <selection pane="bottomLeft" activeCell="A2" sqref="A2"/>
      <selection pane="bottomRight" activeCell="M1" sqref="M1:M1048576"/>
    </sheetView>
  </sheetViews>
  <sheetFormatPr baseColWidth="10" defaultColWidth="9.1640625" defaultRowHeight="12" customHeight="1"/>
  <cols>
    <col min="1" max="1" width="8" style="592" customWidth="1"/>
    <col min="2" max="2" width="6.6640625" style="589" customWidth="1"/>
    <col min="3" max="3" width="9.5" style="589" customWidth="1"/>
    <col min="4" max="4" width="10.1640625" style="589" customWidth="1"/>
    <col min="5" max="5" width="3.6640625" style="589" customWidth="1"/>
    <col min="6" max="6" width="6" style="589" customWidth="1"/>
    <col min="7" max="7" width="13.5" style="589" customWidth="1"/>
    <col min="8" max="8" width="12" style="589" customWidth="1"/>
    <col min="9" max="9" width="14.5" style="593" bestFit="1" customWidth="1"/>
    <col min="10" max="10" width="31.1640625" style="589" customWidth="1"/>
    <col min="11" max="11" width="7" style="593" customWidth="1"/>
    <col min="12" max="12" width="8" style="589" customWidth="1"/>
    <col min="13" max="13" width="17.5" style="589" customWidth="1"/>
    <col min="14" max="14" width="8" style="589" customWidth="1"/>
    <col min="15" max="15" width="4.33203125" style="589" customWidth="1"/>
    <col min="16" max="18" width="6.5" style="589" customWidth="1"/>
    <col min="19" max="19" width="8.33203125" style="589" customWidth="1"/>
    <col min="20" max="20" width="6.5" style="589" customWidth="1"/>
    <col min="21" max="21" width="11.1640625" style="589" bestFit="1" customWidth="1"/>
    <col min="22" max="24" width="9.1640625" style="589"/>
    <col min="25" max="25" width="9" style="589" bestFit="1" customWidth="1"/>
    <col min="26" max="16384" width="9.1640625" style="589"/>
  </cols>
  <sheetData>
    <row r="1" spans="1:28" s="580" customFormat="1" ht="23.5" customHeight="1">
      <c r="A1" s="598" t="s">
        <v>5683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</row>
    <row r="2" spans="1:28" s="583" customFormat="1" ht="12" customHeight="1">
      <c r="A2" s="581" t="s">
        <v>3393</v>
      </c>
      <c r="B2" s="581" t="s">
        <v>3394</v>
      </c>
      <c r="C2" s="581" t="s">
        <v>3395</v>
      </c>
      <c r="D2" s="581" t="s">
        <v>3396</v>
      </c>
      <c r="E2" s="581" t="s">
        <v>3397</v>
      </c>
      <c r="F2" s="581" t="s">
        <v>11</v>
      </c>
      <c r="G2" s="581" t="s">
        <v>4475</v>
      </c>
      <c r="H2" s="581" t="s">
        <v>4476</v>
      </c>
      <c r="I2" s="581" t="s">
        <v>4477</v>
      </c>
      <c r="J2" s="581" t="s">
        <v>4478</v>
      </c>
      <c r="K2" s="581" t="s">
        <v>4479</v>
      </c>
      <c r="L2" s="581" t="s">
        <v>4480</v>
      </c>
      <c r="M2" s="581" t="s">
        <v>5262</v>
      </c>
      <c r="N2" s="581" t="s">
        <v>5342</v>
      </c>
      <c r="O2" s="581" t="s">
        <v>3400</v>
      </c>
      <c r="P2" s="581" t="s">
        <v>3277</v>
      </c>
      <c r="Q2" s="581" t="s">
        <v>13</v>
      </c>
      <c r="R2" s="581" t="s">
        <v>4501</v>
      </c>
      <c r="S2" s="581" t="s">
        <v>12</v>
      </c>
      <c r="T2" s="582" t="s">
        <v>4502</v>
      </c>
      <c r="U2" s="581" t="s">
        <v>3401</v>
      </c>
      <c r="V2" s="581" t="s">
        <v>4481</v>
      </c>
      <c r="W2" s="581" t="s">
        <v>4482</v>
      </c>
      <c r="X2" s="581" t="s">
        <v>4483</v>
      </c>
      <c r="Y2" s="581" t="s">
        <v>4484</v>
      </c>
      <c r="Z2" s="581" t="s">
        <v>3402</v>
      </c>
      <c r="AA2" s="581" t="s">
        <v>4485</v>
      </c>
      <c r="AB2" s="581" t="s">
        <v>4486</v>
      </c>
    </row>
    <row r="3" spans="1:28" ht="12" hidden="1" customHeight="1">
      <c r="A3" s="584">
        <v>46211</v>
      </c>
      <c r="B3" s="585" t="s">
        <v>3403</v>
      </c>
      <c r="C3" s="585" t="s">
        <v>3404</v>
      </c>
      <c r="D3" s="585" t="s">
        <v>3405</v>
      </c>
      <c r="E3" s="585" t="s">
        <v>3406</v>
      </c>
      <c r="F3" s="585" t="s">
        <v>4628</v>
      </c>
      <c r="G3" s="585" t="s">
        <v>4762</v>
      </c>
      <c r="H3" s="585" t="s">
        <v>4763</v>
      </c>
      <c r="I3" s="586" t="s">
        <v>4764</v>
      </c>
      <c r="J3" s="586" t="s">
        <v>4765</v>
      </c>
      <c r="K3" s="590">
        <f>L3*1.07</f>
        <v>35000.770000000004</v>
      </c>
      <c r="L3" s="587">
        <v>32711</v>
      </c>
      <c r="M3" s="603" t="s">
        <v>5687</v>
      </c>
      <c r="N3" s="604" t="s">
        <v>5688</v>
      </c>
      <c r="O3" s="585" t="s">
        <v>3412</v>
      </c>
      <c r="P3" s="585" t="s">
        <v>1312</v>
      </c>
      <c r="Q3" s="585" t="s">
        <v>4503</v>
      </c>
      <c r="R3" s="585" t="s">
        <v>4507</v>
      </c>
      <c r="S3" s="585" t="s">
        <v>4506</v>
      </c>
      <c r="T3" s="585"/>
      <c r="U3" s="585" t="s">
        <v>4763</v>
      </c>
      <c r="V3" s="585" t="s">
        <v>4741</v>
      </c>
      <c r="W3" s="585" t="s">
        <v>896</v>
      </c>
      <c r="X3" s="585" t="s">
        <v>3408</v>
      </c>
      <c r="Y3" s="585">
        <v>3.01</v>
      </c>
      <c r="Z3" s="585" t="s">
        <v>896</v>
      </c>
      <c r="AA3" s="585" t="s">
        <v>4988</v>
      </c>
      <c r="AB3" s="585"/>
    </row>
    <row r="4" spans="1:28" ht="12" hidden="1" customHeight="1">
      <c r="A4" s="584">
        <v>46211</v>
      </c>
      <c r="B4" s="585" t="s">
        <v>3403</v>
      </c>
      <c r="C4" s="585" t="s">
        <v>3404</v>
      </c>
      <c r="D4" s="585" t="s">
        <v>3405</v>
      </c>
      <c r="E4" s="585" t="s">
        <v>3406</v>
      </c>
      <c r="F4" s="585" t="s">
        <v>4638</v>
      </c>
      <c r="G4" s="585" t="s">
        <v>4762</v>
      </c>
      <c r="H4" s="585" t="s">
        <v>4766</v>
      </c>
      <c r="I4" s="586" t="s">
        <v>4767</v>
      </c>
      <c r="J4" s="585" t="s">
        <v>4768</v>
      </c>
      <c r="K4" s="590">
        <f t="shared" ref="K4:K67" si="0">L4*1.07</f>
        <v>51500.170000000006</v>
      </c>
      <c r="L4" s="587">
        <v>48131</v>
      </c>
      <c r="M4" s="603"/>
      <c r="N4" s="604"/>
      <c r="O4" s="585" t="s">
        <v>3412</v>
      </c>
      <c r="P4" s="585" t="s">
        <v>1312</v>
      </c>
      <c r="Q4" s="585" t="s">
        <v>4508</v>
      </c>
      <c r="R4" s="585" t="s">
        <v>4507</v>
      </c>
      <c r="S4" s="585" t="s">
        <v>4506</v>
      </c>
      <c r="T4" s="585"/>
      <c r="U4" s="585" t="s">
        <v>4766</v>
      </c>
      <c r="V4" s="585" t="s">
        <v>4741</v>
      </c>
      <c r="W4" s="585" t="s">
        <v>896</v>
      </c>
      <c r="X4" s="585" t="s">
        <v>3408</v>
      </c>
      <c r="Y4" s="585">
        <v>3.01</v>
      </c>
      <c r="Z4" s="585" t="s">
        <v>896</v>
      </c>
      <c r="AA4" s="585" t="s">
        <v>4988</v>
      </c>
      <c r="AB4" s="585"/>
    </row>
    <row r="5" spans="1:28" ht="12" hidden="1" customHeight="1">
      <c r="A5" s="584">
        <v>46211</v>
      </c>
      <c r="B5" s="585" t="s">
        <v>3403</v>
      </c>
      <c r="C5" s="585" t="s">
        <v>3404</v>
      </c>
      <c r="D5" s="585" t="s">
        <v>3405</v>
      </c>
      <c r="E5" s="585" t="s">
        <v>3406</v>
      </c>
      <c r="F5" s="585" t="s">
        <v>3278</v>
      </c>
      <c r="G5" s="585" t="s">
        <v>4756</v>
      </c>
      <c r="H5" s="585" t="s">
        <v>4598</v>
      </c>
      <c r="I5" s="586" t="s">
        <v>4599</v>
      </c>
      <c r="J5" s="585" t="s">
        <v>4600</v>
      </c>
      <c r="K5" s="590">
        <f t="shared" si="0"/>
        <v>34000.32</v>
      </c>
      <c r="L5" s="587">
        <v>31776</v>
      </c>
      <c r="M5" s="603"/>
      <c r="N5" s="604"/>
      <c r="O5" s="585" t="s">
        <v>3407</v>
      </c>
      <c r="P5" s="585" t="s">
        <v>1312</v>
      </c>
      <c r="Q5" s="585" t="s">
        <v>4503</v>
      </c>
      <c r="R5" s="585" t="s">
        <v>4504</v>
      </c>
      <c r="S5" s="585" t="s">
        <v>4506</v>
      </c>
      <c r="T5" s="585"/>
      <c r="U5" s="585" t="s">
        <v>4598</v>
      </c>
      <c r="V5" s="585" t="s">
        <v>4741</v>
      </c>
      <c r="W5" s="585" t="s">
        <v>896</v>
      </c>
      <c r="X5" s="585" t="s">
        <v>3408</v>
      </c>
      <c r="Y5" s="585">
        <v>3.01</v>
      </c>
      <c r="Z5" s="585" t="s">
        <v>896</v>
      </c>
      <c r="AA5" s="585" t="s">
        <v>4742</v>
      </c>
      <c r="AB5" s="585"/>
    </row>
    <row r="6" spans="1:28" ht="12" hidden="1" customHeight="1">
      <c r="A6" s="584">
        <v>46211</v>
      </c>
      <c r="B6" s="585" t="s">
        <v>3403</v>
      </c>
      <c r="C6" s="585" t="s">
        <v>3404</v>
      </c>
      <c r="D6" s="585" t="s">
        <v>3405</v>
      </c>
      <c r="E6" s="585" t="s">
        <v>3406</v>
      </c>
      <c r="F6" s="585" t="s">
        <v>3278</v>
      </c>
      <c r="G6" s="585" t="s">
        <v>4756</v>
      </c>
      <c r="H6" s="585" t="s">
        <v>4601</v>
      </c>
      <c r="I6" s="586" t="s">
        <v>4602</v>
      </c>
      <c r="J6" s="585" t="s">
        <v>4955</v>
      </c>
      <c r="K6" s="590">
        <f t="shared" si="0"/>
        <v>28500.52</v>
      </c>
      <c r="L6" s="587">
        <v>26636</v>
      </c>
      <c r="M6" s="603"/>
      <c r="N6" s="604"/>
      <c r="O6" s="585" t="s">
        <v>3407</v>
      </c>
      <c r="P6" s="585" t="s">
        <v>1312</v>
      </c>
      <c r="Q6" s="585" t="s">
        <v>4503</v>
      </c>
      <c r="R6" s="585" t="s">
        <v>4504</v>
      </c>
      <c r="S6" s="585" t="s">
        <v>4505</v>
      </c>
      <c r="T6" s="585"/>
      <c r="U6" s="585" t="s">
        <v>4601</v>
      </c>
      <c r="V6" s="585" t="s">
        <v>4741</v>
      </c>
      <c r="W6" s="585" t="s">
        <v>896</v>
      </c>
      <c r="X6" s="585" t="s">
        <v>3408</v>
      </c>
      <c r="Y6" s="585">
        <v>3.01</v>
      </c>
      <c r="Z6" s="585" t="s">
        <v>896</v>
      </c>
      <c r="AA6" s="585" t="s">
        <v>4742</v>
      </c>
      <c r="AB6" s="585"/>
    </row>
    <row r="7" spans="1:28" ht="12" hidden="1" customHeight="1">
      <c r="A7" s="584">
        <v>46211</v>
      </c>
      <c r="B7" s="585" t="s">
        <v>3403</v>
      </c>
      <c r="C7" s="585" t="s">
        <v>3404</v>
      </c>
      <c r="D7" s="585" t="s">
        <v>3405</v>
      </c>
      <c r="E7" s="585" t="s">
        <v>3406</v>
      </c>
      <c r="F7" s="585" t="s">
        <v>3278</v>
      </c>
      <c r="G7" s="585" t="s">
        <v>4756</v>
      </c>
      <c r="H7" s="585" t="s">
        <v>5183</v>
      </c>
      <c r="I7" s="586" t="s">
        <v>5184</v>
      </c>
      <c r="J7" s="585" t="s">
        <v>5185</v>
      </c>
      <c r="K7" s="590">
        <f t="shared" si="0"/>
        <v>34200.410000000003</v>
      </c>
      <c r="L7" s="587">
        <v>31963</v>
      </c>
      <c r="M7" s="603"/>
      <c r="N7" s="604"/>
      <c r="O7" s="585" t="s">
        <v>3412</v>
      </c>
      <c r="P7" s="585" t="s">
        <v>1312</v>
      </c>
      <c r="Q7" s="585" t="s">
        <v>4503</v>
      </c>
      <c r="R7" s="585" t="s">
        <v>4507</v>
      </c>
      <c r="S7" s="585" t="s">
        <v>4506</v>
      </c>
      <c r="T7" s="585"/>
      <c r="U7" s="585" t="s">
        <v>5183</v>
      </c>
      <c r="V7" s="585" t="s">
        <v>4741</v>
      </c>
      <c r="W7" s="585" t="s">
        <v>896</v>
      </c>
      <c r="X7" s="585" t="s">
        <v>3408</v>
      </c>
      <c r="Y7" s="585">
        <v>3.01</v>
      </c>
      <c r="Z7" s="585" t="s">
        <v>896</v>
      </c>
      <c r="AA7" s="585" t="s">
        <v>4742</v>
      </c>
      <c r="AB7" s="585"/>
    </row>
    <row r="8" spans="1:28" ht="12" customHeight="1">
      <c r="A8" s="584">
        <v>46241</v>
      </c>
      <c r="B8" s="585" t="s">
        <v>3403</v>
      </c>
      <c r="C8" s="585" t="s">
        <v>3404</v>
      </c>
      <c r="D8" s="585" t="s">
        <v>3405</v>
      </c>
      <c r="E8" s="585" t="s">
        <v>3406</v>
      </c>
      <c r="F8" s="585" t="s">
        <v>3279</v>
      </c>
      <c r="G8" s="585" t="s">
        <v>4756</v>
      </c>
      <c r="H8" s="585" t="s">
        <v>4603</v>
      </c>
      <c r="I8" s="586" t="s">
        <v>4604</v>
      </c>
      <c r="J8" s="585" t="s">
        <v>4605</v>
      </c>
      <c r="K8" s="590">
        <f t="shared" si="0"/>
        <v>35900.639999999999</v>
      </c>
      <c r="L8" s="587">
        <v>33552</v>
      </c>
      <c r="M8" s="603"/>
      <c r="N8" s="604"/>
      <c r="O8" s="585" t="s">
        <v>3407</v>
      </c>
      <c r="P8" s="585" t="s">
        <v>1312</v>
      </c>
      <c r="Q8" s="585" t="s">
        <v>4503</v>
      </c>
      <c r="R8" s="585" t="s">
        <v>4504</v>
      </c>
      <c r="S8" s="585" t="s">
        <v>4506</v>
      </c>
      <c r="T8" s="585"/>
      <c r="U8" s="585" t="s">
        <v>4603</v>
      </c>
      <c r="V8" s="585" t="s">
        <v>4741</v>
      </c>
      <c r="W8" s="585" t="s">
        <v>896</v>
      </c>
      <c r="X8" s="585" t="s">
        <v>3408</v>
      </c>
      <c r="Y8" s="585">
        <v>3.01</v>
      </c>
      <c r="Z8" s="585" t="s">
        <v>896</v>
      </c>
      <c r="AA8" s="585" t="s">
        <v>4742</v>
      </c>
      <c r="AB8" s="585"/>
    </row>
    <row r="9" spans="1:28" ht="12" hidden="1" customHeight="1">
      <c r="A9" s="584">
        <v>46211</v>
      </c>
      <c r="B9" s="585" t="s">
        <v>3403</v>
      </c>
      <c r="C9" s="585" t="s">
        <v>3404</v>
      </c>
      <c r="D9" s="585" t="s">
        <v>3405</v>
      </c>
      <c r="E9" s="585" t="s">
        <v>3406</v>
      </c>
      <c r="F9" s="585" t="s">
        <v>3279</v>
      </c>
      <c r="G9" s="585" t="s">
        <v>4756</v>
      </c>
      <c r="H9" s="585" t="s">
        <v>5186</v>
      </c>
      <c r="I9" s="586" t="s">
        <v>5187</v>
      </c>
      <c r="J9" s="585" t="s">
        <v>5188</v>
      </c>
      <c r="K9" s="590">
        <f t="shared" si="0"/>
        <v>35800.060000000005</v>
      </c>
      <c r="L9" s="587">
        <v>33458</v>
      </c>
      <c r="M9" s="603"/>
      <c r="N9" s="604"/>
      <c r="O9" s="585" t="s">
        <v>3412</v>
      </c>
      <c r="P9" s="585" t="s">
        <v>1312</v>
      </c>
      <c r="Q9" s="585" t="s">
        <v>4503</v>
      </c>
      <c r="R9" s="585" t="s">
        <v>4507</v>
      </c>
      <c r="S9" s="585" t="s">
        <v>4506</v>
      </c>
      <c r="T9" s="585"/>
      <c r="U9" s="585" t="s">
        <v>5186</v>
      </c>
      <c r="V9" s="585" t="s">
        <v>4741</v>
      </c>
      <c r="W9" s="585" t="s">
        <v>896</v>
      </c>
      <c r="X9" s="585" t="s">
        <v>3408</v>
      </c>
      <c r="Y9" s="585">
        <v>3.01</v>
      </c>
      <c r="Z9" s="585" t="s">
        <v>896</v>
      </c>
      <c r="AA9" s="585" t="s">
        <v>4742</v>
      </c>
      <c r="AB9" s="585"/>
    </row>
    <row r="10" spans="1:28" ht="12" hidden="1" customHeight="1">
      <c r="A10" s="584">
        <v>46211</v>
      </c>
      <c r="B10" s="585" t="s">
        <v>3403</v>
      </c>
      <c r="C10" s="585" t="s">
        <v>3404</v>
      </c>
      <c r="D10" s="585" t="s">
        <v>3405</v>
      </c>
      <c r="E10" s="585" t="s">
        <v>3406</v>
      </c>
      <c r="F10" s="585" t="s">
        <v>4511</v>
      </c>
      <c r="G10" s="585" t="s">
        <v>4756</v>
      </c>
      <c r="H10" s="585" t="s">
        <v>4606</v>
      </c>
      <c r="I10" s="586" t="s">
        <v>4607</v>
      </c>
      <c r="J10" s="585" t="s">
        <v>4608</v>
      </c>
      <c r="K10" s="590">
        <f t="shared" si="0"/>
        <v>40200</v>
      </c>
      <c r="L10" s="587">
        <v>37570.09345794392</v>
      </c>
      <c r="M10" s="603"/>
      <c r="N10" s="604"/>
      <c r="O10" s="585" t="s">
        <v>3412</v>
      </c>
      <c r="P10" s="585" t="s">
        <v>1312</v>
      </c>
      <c r="Q10" s="585" t="s">
        <v>4508</v>
      </c>
      <c r="R10" s="585" t="s">
        <v>4504</v>
      </c>
      <c r="S10" s="585" t="s">
        <v>4506</v>
      </c>
      <c r="T10" s="585"/>
      <c r="U10" s="585" t="s">
        <v>4606</v>
      </c>
      <c r="V10" s="585" t="s">
        <v>4741</v>
      </c>
      <c r="W10" s="585" t="s">
        <v>896</v>
      </c>
      <c r="X10" s="585" t="s">
        <v>3408</v>
      </c>
      <c r="Y10" s="585">
        <v>3.01</v>
      </c>
      <c r="Z10" s="585" t="s">
        <v>896</v>
      </c>
      <c r="AA10" s="585" t="s">
        <v>4742</v>
      </c>
      <c r="AB10" s="585"/>
    </row>
    <row r="11" spans="1:28" ht="12" customHeight="1">
      <c r="A11" s="584">
        <v>46241</v>
      </c>
      <c r="B11" s="585" t="s">
        <v>3403</v>
      </c>
      <c r="C11" s="585" t="s">
        <v>3404</v>
      </c>
      <c r="D11" s="585" t="s">
        <v>3405</v>
      </c>
      <c r="E11" s="585" t="s">
        <v>3406</v>
      </c>
      <c r="F11" s="585" t="s">
        <v>4511</v>
      </c>
      <c r="G11" s="585" t="s">
        <v>4756</v>
      </c>
      <c r="H11" s="585" t="s">
        <v>4609</v>
      </c>
      <c r="I11" s="586" t="s">
        <v>4610</v>
      </c>
      <c r="J11" s="585" t="s">
        <v>4611</v>
      </c>
      <c r="K11" s="590">
        <f t="shared" si="0"/>
        <v>40900</v>
      </c>
      <c r="L11" s="587">
        <v>38224.299065420557</v>
      </c>
      <c r="M11" s="603"/>
      <c r="N11" s="604"/>
      <c r="O11" s="585" t="s">
        <v>3407</v>
      </c>
      <c r="P11" s="585" t="s">
        <v>1312</v>
      </c>
      <c r="Q11" s="585" t="s">
        <v>4508</v>
      </c>
      <c r="R11" s="585" t="s">
        <v>4507</v>
      </c>
      <c r="S11" s="585" t="s">
        <v>4506</v>
      </c>
      <c r="T11" s="585"/>
      <c r="U11" s="585" t="s">
        <v>4609</v>
      </c>
      <c r="V11" s="585" t="s">
        <v>4741</v>
      </c>
      <c r="W11" s="585" t="s">
        <v>896</v>
      </c>
      <c r="X11" s="585" t="s">
        <v>3408</v>
      </c>
      <c r="Y11" s="585">
        <v>3.01</v>
      </c>
      <c r="Z11" s="585" t="s">
        <v>896</v>
      </c>
      <c r="AA11" s="585" t="s">
        <v>4742</v>
      </c>
      <c r="AB11" s="585"/>
    </row>
    <row r="12" spans="1:28" ht="12" hidden="1" customHeight="1">
      <c r="A12" s="584">
        <v>46241</v>
      </c>
      <c r="B12" s="585" t="s">
        <v>3403</v>
      </c>
      <c r="C12" s="585" t="s">
        <v>3404</v>
      </c>
      <c r="D12" s="585" t="s">
        <v>3405</v>
      </c>
      <c r="E12" s="585" t="s">
        <v>3406</v>
      </c>
      <c r="F12" s="585" t="s">
        <v>3278</v>
      </c>
      <c r="G12" s="585" t="s">
        <v>4756</v>
      </c>
      <c r="H12" s="585" t="s">
        <v>5345</v>
      </c>
      <c r="I12" s="586" t="s">
        <v>5343</v>
      </c>
      <c r="J12" s="585" t="s">
        <v>5344</v>
      </c>
      <c r="K12" s="590">
        <f t="shared" si="0"/>
        <v>40700.660000000003</v>
      </c>
      <c r="L12" s="587">
        <v>38038</v>
      </c>
      <c r="M12" s="603"/>
      <c r="N12" s="604"/>
      <c r="O12" s="585" t="s">
        <v>3412</v>
      </c>
      <c r="P12" s="585" t="s">
        <v>1312</v>
      </c>
      <c r="Q12" s="585" t="s">
        <v>4508</v>
      </c>
      <c r="R12" s="585" t="s">
        <v>4507</v>
      </c>
      <c r="S12" s="585" t="s">
        <v>4506</v>
      </c>
      <c r="T12" s="585"/>
      <c r="U12" s="585" t="s">
        <v>5345</v>
      </c>
      <c r="V12" s="585" t="s">
        <v>4741</v>
      </c>
      <c r="W12" s="585" t="s">
        <v>896</v>
      </c>
      <c r="X12" s="585" t="s">
        <v>3408</v>
      </c>
      <c r="Y12" s="585">
        <v>3.01</v>
      </c>
      <c r="Z12" s="585" t="s">
        <v>896</v>
      </c>
      <c r="AA12" s="585" t="s">
        <v>4742</v>
      </c>
      <c r="AB12" s="585"/>
    </row>
    <row r="13" spans="1:28" ht="12" hidden="1" customHeight="1">
      <c r="A13" s="584">
        <v>46241</v>
      </c>
      <c r="B13" s="585" t="s">
        <v>3403</v>
      </c>
      <c r="C13" s="585" t="s">
        <v>3404</v>
      </c>
      <c r="D13" s="585" t="s">
        <v>3409</v>
      </c>
      <c r="E13" s="585" t="s">
        <v>3406</v>
      </c>
      <c r="F13" s="585" t="s">
        <v>4512</v>
      </c>
      <c r="G13" s="585" t="s">
        <v>4757</v>
      </c>
      <c r="H13" s="585" t="s">
        <v>4769</v>
      </c>
      <c r="I13" s="586" t="s">
        <v>4770</v>
      </c>
      <c r="J13" s="585" t="s">
        <v>4771</v>
      </c>
      <c r="K13" s="590">
        <f t="shared" si="0"/>
        <v>57001.04</v>
      </c>
      <c r="L13" s="587">
        <v>53272</v>
      </c>
      <c r="M13" s="603"/>
      <c r="N13" s="604"/>
      <c r="O13" s="585" t="s">
        <v>3412</v>
      </c>
      <c r="P13" s="585" t="s">
        <v>1312</v>
      </c>
      <c r="Q13" s="585" t="s">
        <v>4508</v>
      </c>
      <c r="R13" s="585" t="s">
        <v>4507</v>
      </c>
      <c r="S13" s="585" t="s">
        <v>4506</v>
      </c>
      <c r="T13" s="585"/>
      <c r="U13" s="585" t="s">
        <v>4769</v>
      </c>
      <c r="V13" s="585" t="s">
        <v>4741</v>
      </c>
      <c r="W13" s="585" t="s">
        <v>896</v>
      </c>
      <c r="X13" s="585" t="s">
        <v>3408</v>
      </c>
      <c r="Y13" s="585">
        <v>3.01</v>
      </c>
      <c r="Z13" s="585" t="s">
        <v>896</v>
      </c>
      <c r="AA13" s="585" t="s">
        <v>4742</v>
      </c>
      <c r="AB13" s="585"/>
    </row>
    <row r="14" spans="1:28" ht="12" customHeight="1">
      <c r="A14" s="584">
        <v>46241</v>
      </c>
      <c r="B14" s="585" t="s">
        <v>3403</v>
      </c>
      <c r="C14" s="585" t="s">
        <v>3404</v>
      </c>
      <c r="D14" s="585" t="s">
        <v>3409</v>
      </c>
      <c r="E14" s="585" t="s">
        <v>3406</v>
      </c>
      <c r="F14" s="585" t="s">
        <v>3279</v>
      </c>
      <c r="G14" s="585" t="s">
        <v>5373</v>
      </c>
      <c r="H14" s="585" t="s">
        <v>5455</v>
      </c>
      <c r="I14" s="586" t="s">
        <v>5456</v>
      </c>
      <c r="J14" s="585" t="s">
        <v>5457</v>
      </c>
      <c r="K14" s="590">
        <f t="shared" si="0"/>
        <v>42900.58</v>
      </c>
      <c r="L14" s="587">
        <v>40094</v>
      </c>
      <c r="M14" s="603"/>
      <c r="N14" s="604"/>
      <c r="O14" s="585" t="s">
        <v>3407</v>
      </c>
      <c r="P14" s="585" t="s">
        <v>1312</v>
      </c>
      <c r="Q14" s="585" t="s">
        <v>4508</v>
      </c>
      <c r="R14" s="585" t="s">
        <v>4507</v>
      </c>
      <c r="S14" s="585" t="s">
        <v>4506</v>
      </c>
      <c r="T14" s="585"/>
      <c r="U14" s="586" t="s">
        <v>5455</v>
      </c>
      <c r="V14" s="585" t="s">
        <v>4741</v>
      </c>
      <c r="W14" s="585" t="s">
        <v>896</v>
      </c>
      <c r="X14" s="585" t="s">
        <v>3408</v>
      </c>
      <c r="Y14" s="585">
        <v>3.01</v>
      </c>
      <c r="Z14" s="585" t="s">
        <v>896</v>
      </c>
      <c r="AA14" s="585" t="s">
        <v>5374</v>
      </c>
      <c r="AB14" s="585"/>
    </row>
    <row r="15" spans="1:28" ht="12" hidden="1" customHeight="1">
      <c r="A15" s="584">
        <v>46241</v>
      </c>
      <c r="B15" s="585" t="s">
        <v>3403</v>
      </c>
      <c r="C15" s="585" t="s">
        <v>3404</v>
      </c>
      <c r="D15" s="585" t="s">
        <v>3409</v>
      </c>
      <c r="E15" s="585" t="s">
        <v>3406</v>
      </c>
      <c r="F15" s="585" t="s">
        <v>4772</v>
      </c>
      <c r="G15" s="585" t="s">
        <v>4773</v>
      </c>
      <c r="H15" s="585" t="s">
        <v>4774</v>
      </c>
      <c r="I15" s="586" t="s">
        <v>4775</v>
      </c>
      <c r="J15" s="585" t="s">
        <v>4776</v>
      </c>
      <c r="K15" s="590">
        <f t="shared" si="0"/>
        <v>33800.230000000003</v>
      </c>
      <c r="L15" s="587">
        <v>31589</v>
      </c>
      <c r="M15" s="603"/>
      <c r="N15" s="604"/>
      <c r="O15" s="585" t="s">
        <v>3412</v>
      </c>
      <c r="P15" s="585" t="s">
        <v>1312</v>
      </c>
      <c r="Q15" s="585" t="s">
        <v>4503</v>
      </c>
      <c r="R15" s="585" t="s">
        <v>4504</v>
      </c>
      <c r="S15" s="585" t="s">
        <v>4506</v>
      </c>
      <c r="T15" s="585"/>
      <c r="U15" s="585" t="s">
        <v>4774</v>
      </c>
      <c r="V15" s="585" t="s">
        <v>3284</v>
      </c>
      <c r="W15" s="585" t="s">
        <v>896</v>
      </c>
      <c r="X15" s="585"/>
      <c r="Y15" s="585"/>
      <c r="Z15" s="585" t="s">
        <v>896</v>
      </c>
      <c r="AA15" s="585" t="s">
        <v>4989</v>
      </c>
      <c r="AB15" s="585"/>
    </row>
    <row r="16" spans="1:28" ht="12" hidden="1" customHeight="1">
      <c r="A16" s="584">
        <v>46241</v>
      </c>
      <c r="B16" s="585" t="s">
        <v>3403</v>
      </c>
      <c r="C16" s="585" t="s">
        <v>3404</v>
      </c>
      <c r="D16" s="585" t="s">
        <v>3409</v>
      </c>
      <c r="E16" s="585" t="s">
        <v>3406</v>
      </c>
      <c r="F16" s="585" t="s">
        <v>4772</v>
      </c>
      <c r="G16" s="585" t="s">
        <v>4773</v>
      </c>
      <c r="H16" s="585" t="s">
        <v>4777</v>
      </c>
      <c r="I16" s="586" t="s">
        <v>4778</v>
      </c>
      <c r="J16" s="585" t="s">
        <v>4779</v>
      </c>
      <c r="K16" s="590">
        <f t="shared" si="0"/>
        <v>28000.83</v>
      </c>
      <c r="L16" s="587">
        <v>26169</v>
      </c>
      <c r="M16" s="603"/>
      <c r="N16" s="604"/>
      <c r="O16" s="585" t="s">
        <v>3412</v>
      </c>
      <c r="P16" s="585" t="s">
        <v>1312</v>
      </c>
      <c r="Q16" s="585" t="s">
        <v>4503</v>
      </c>
      <c r="R16" s="585" t="s">
        <v>4504</v>
      </c>
      <c r="S16" s="585" t="s">
        <v>4505</v>
      </c>
      <c r="T16" s="585"/>
      <c r="U16" s="585" t="s">
        <v>4777</v>
      </c>
      <c r="V16" s="585" t="s">
        <v>3284</v>
      </c>
      <c r="W16" s="585" t="s">
        <v>896</v>
      </c>
      <c r="X16" s="585"/>
      <c r="Y16" s="585"/>
      <c r="Z16" s="585" t="s">
        <v>896</v>
      </c>
      <c r="AA16" s="585" t="s">
        <v>4989</v>
      </c>
      <c r="AB16" s="585"/>
    </row>
    <row r="17" spans="1:28" ht="12" hidden="1" customHeight="1">
      <c r="A17" s="584">
        <v>46241</v>
      </c>
      <c r="B17" s="585" t="s">
        <v>3403</v>
      </c>
      <c r="C17" s="585" t="s">
        <v>3404</v>
      </c>
      <c r="D17" s="585" t="s">
        <v>3409</v>
      </c>
      <c r="E17" s="585" t="s">
        <v>3406</v>
      </c>
      <c r="F17" s="585" t="s">
        <v>4638</v>
      </c>
      <c r="G17" s="585" t="s">
        <v>4773</v>
      </c>
      <c r="H17" s="585" t="s">
        <v>4780</v>
      </c>
      <c r="I17" s="586" t="s">
        <v>4781</v>
      </c>
      <c r="J17" s="585" t="s">
        <v>4782</v>
      </c>
      <c r="K17" s="590">
        <f t="shared" si="0"/>
        <v>52000.93</v>
      </c>
      <c r="L17" s="587">
        <v>48599</v>
      </c>
      <c r="M17" s="603"/>
      <c r="N17" s="604"/>
      <c r="O17" s="585" t="s">
        <v>3412</v>
      </c>
      <c r="P17" s="585" t="s">
        <v>1312</v>
      </c>
      <c r="Q17" s="585" t="s">
        <v>4508</v>
      </c>
      <c r="R17" s="585" t="s">
        <v>4507</v>
      </c>
      <c r="S17" s="585" t="s">
        <v>4506</v>
      </c>
      <c r="T17" s="585"/>
      <c r="U17" s="585" t="s">
        <v>4780</v>
      </c>
      <c r="V17" s="585" t="s">
        <v>3284</v>
      </c>
      <c r="W17" s="585" t="s">
        <v>896</v>
      </c>
      <c r="X17" s="585"/>
      <c r="Y17" s="585"/>
      <c r="Z17" s="585" t="s">
        <v>896</v>
      </c>
      <c r="AA17" s="585" t="s">
        <v>4989</v>
      </c>
      <c r="AB17" s="585"/>
    </row>
    <row r="18" spans="1:28" ht="12" hidden="1" customHeight="1">
      <c r="A18" s="584">
        <v>46241</v>
      </c>
      <c r="B18" s="585" t="s">
        <v>3403</v>
      </c>
      <c r="C18" s="585" t="s">
        <v>3404</v>
      </c>
      <c r="D18" s="585" t="s">
        <v>3409</v>
      </c>
      <c r="E18" s="585" t="s">
        <v>3406</v>
      </c>
      <c r="F18" s="585" t="s">
        <v>4511</v>
      </c>
      <c r="G18" s="585" t="s">
        <v>4758</v>
      </c>
      <c r="H18" s="585" t="s">
        <v>5189</v>
      </c>
      <c r="I18" s="586" t="s">
        <v>5190</v>
      </c>
      <c r="J18" s="585" t="s">
        <v>5191</v>
      </c>
      <c r="K18" s="590">
        <f t="shared" si="0"/>
        <v>34700</v>
      </c>
      <c r="L18" s="587">
        <v>32429.906542056073</v>
      </c>
      <c r="M18" s="603"/>
      <c r="N18" s="604"/>
      <c r="O18" s="585" t="s">
        <v>3412</v>
      </c>
      <c r="P18" s="585" t="s">
        <v>1312</v>
      </c>
      <c r="Q18" s="585" t="s">
        <v>4503</v>
      </c>
      <c r="R18" s="585" t="s">
        <v>4507</v>
      </c>
      <c r="S18" s="585" t="s">
        <v>4506</v>
      </c>
      <c r="T18" s="585"/>
      <c r="U18" s="585" t="s">
        <v>5189</v>
      </c>
      <c r="V18" s="585" t="s">
        <v>4741</v>
      </c>
      <c r="W18" s="585" t="s">
        <v>896</v>
      </c>
      <c r="X18" s="585"/>
      <c r="Y18" s="585"/>
      <c r="Z18" s="585" t="s">
        <v>896</v>
      </c>
      <c r="AA18" s="585" t="s">
        <v>4743</v>
      </c>
      <c r="AB18" s="585"/>
    </row>
    <row r="19" spans="1:28" ht="12" customHeight="1">
      <c r="A19" s="584">
        <v>46241</v>
      </c>
      <c r="B19" s="585" t="s">
        <v>3403</v>
      </c>
      <c r="C19" s="585" t="s">
        <v>3404</v>
      </c>
      <c r="D19" s="585" t="s">
        <v>3409</v>
      </c>
      <c r="E19" s="585" t="s">
        <v>3406</v>
      </c>
      <c r="F19" s="585" t="s">
        <v>4511</v>
      </c>
      <c r="G19" s="585" t="s">
        <v>4758</v>
      </c>
      <c r="H19" s="585" t="s">
        <v>4612</v>
      </c>
      <c r="I19" s="586" t="s">
        <v>4613</v>
      </c>
      <c r="J19" s="585" t="s">
        <v>4614</v>
      </c>
      <c r="K19" s="590">
        <f t="shared" si="0"/>
        <v>40900</v>
      </c>
      <c r="L19" s="587">
        <v>38224.299065420557</v>
      </c>
      <c r="M19" s="603"/>
      <c r="N19" s="604"/>
      <c r="O19" s="585" t="s">
        <v>3407</v>
      </c>
      <c r="P19" s="585" t="s">
        <v>1312</v>
      </c>
      <c r="Q19" s="585" t="s">
        <v>4508</v>
      </c>
      <c r="R19" s="585" t="s">
        <v>4507</v>
      </c>
      <c r="S19" s="585" t="s">
        <v>4506</v>
      </c>
      <c r="T19" s="585"/>
      <c r="U19" s="585" t="s">
        <v>4612</v>
      </c>
      <c r="V19" s="585" t="s">
        <v>4741</v>
      </c>
      <c r="W19" s="585" t="s">
        <v>896</v>
      </c>
      <c r="X19" s="585"/>
      <c r="Y19" s="585"/>
      <c r="Z19" s="585" t="s">
        <v>896</v>
      </c>
      <c r="AA19" s="585" t="s">
        <v>4743</v>
      </c>
      <c r="AB19" s="585"/>
    </row>
    <row r="20" spans="1:28" ht="12" hidden="1" customHeight="1">
      <c r="A20" s="584">
        <v>46241</v>
      </c>
      <c r="B20" s="585" t="s">
        <v>3403</v>
      </c>
      <c r="C20" s="585" t="s">
        <v>3404</v>
      </c>
      <c r="D20" s="585" t="s">
        <v>3409</v>
      </c>
      <c r="E20" s="585" t="s">
        <v>3406</v>
      </c>
      <c r="F20" s="585" t="s">
        <v>4512</v>
      </c>
      <c r="G20" s="585" t="s">
        <v>4759</v>
      </c>
      <c r="H20" s="585" t="s">
        <v>4615</v>
      </c>
      <c r="I20" s="586" t="s">
        <v>4616</v>
      </c>
      <c r="J20" s="585" t="s">
        <v>4617</v>
      </c>
      <c r="K20" s="590">
        <f t="shared" si="0"/>
        <v>51900.350000000006</v>
      </c>
      <c r="L20" s="587">
        <v>48505</v>
      </c>
      <c r="M20" s="603"/>
      <c r="N20" s="604"/>
      <c r="O20" s="585" t="s">
        <v>3407</v>
      </c>
      <c r="P20" s="585" t="s">
        <v>1312</v>
      </c>
      <c r="Q20" s="585" t="s">
        <v>4503</v>
      </c>
      <c r="R20" s="585" t="s">
        <v>4507</v>
      </c>
      <c r="S20" s="585" t="s">
        <v>4506</v>
      </c>
      <c r="T20" s="585"/>
      <c r="U20" s="585" t="s">
        <v>4615</v>
      </c>
      <c r="V20" s="585" t="s">
        <v>4741</v>
      </c>
      <c r="W20" s="585" t="s">
        <v>896</v>
      </c>
      <c r="X20" s="585"/>
      <c r="Y20" s="585"/>
      <c r="Z20" s="585" t="s">
        <v>896</v>
      </c>
      <c r="AA20" s="585" t="s">
        <v>4743</v>
      </c>
      <c r="AB20" s="585"/>
    </row>
    <row r="21" spans="1:28" ht="12" hidden="1" customHeight="1">
      <c r="A21" s="584">
        <v>46241</v>
      </c>
      <c r="B21" s="585" t="s">
        <v>3403</v>
      </c>
      <c r="C21" s="585" t="s">
        <v>3404</v>
      </c>
      <c r="D21" s="585" t="s">
        <v>3410</v>
      </c>
      <c r="E21" s="585" t="s">
        <v>3406</v>
      </c>
      <c r="F21" s="585" t="s">
        <v>3278</v>
      </c>
      <c r="G21" s="585" t="s">
        <v>5375</v>
      </c>
      <c r="H21" s="585" t="s">
        <v>5376</v>
      </c>
      <c r="I21" s="586" t="s">
        <v>5369</v>
      </c>
      <c r="J21" s="585" t="s">
        <v>5370</v>
      </c>
      <c r="K21" s="590">
        <f t="shared" si="0"/>
        <v>36500.910000000003</v>
      </c>
      <c r="L21" s="587">
        <v>34113</v>
      </c>
      <c r="M21" s="603"/>
      <c r="N21" s="604"/>
      <c r="O21" s="585" t="s">
        <v>3412</v>
      </c>
      <c r="P21" s="585" t="s">
        <v>1312</v>
      </c>
      <c r="Q21" s="585" t="s">
        <v>4508</v>
      </c>
      <c r="R21" s="585" t="s">
        <v>4507</v>
      </c>
      <c r="S21" s="585" t="s">
        <v>4506</v>
      </c>
      <c r="T21" s="585"/>
      <c r="U21" s="585" t="s">
        <v>5376</v>
      </c>
      <c r="V21" s="585" t="s">
        <v>4741</v>
      </c>
      <c r="W21" s="585" t="s">
        <v>896</v>
      </c>
      <c r="X21" s="585"/>
      <c r="Y21" s="585"/>
      <c r="Z21" s="585" t="s">
        <v>896</v>
      </c>
      <c r="AA21" s="585" t="s">
        <v>5374</v>
      </c>
      <c r="AB21" s="585"/>
    </row>
    <row r="22" spans="1:28" ht="12" hidden="1" customHeight="1">
      <c r="A22" s="584">
        <v>46241</v>
      </c>
      <c r="B22" s="585" t="s">
        <v>3403</v>
      </c>
      <c r="C22" s="585" t="s">
        <v>3404</v>
      </c>
      <c r="D22" s="585" t="s">
        <v>3410</v>
      </c>
      <c r="E22" s="585" t="s">
        <v>3406</v>
      </c>
      <c r="F22" s="585" t="s">
        <v>4638</v>
      </c>
      <c r="G22" s="585" t="s">
        <v>4760</v>
      </c>
      <c r="H22" s="585" t="s">
        <v>5192</v>
      </c>
      <c r="I22" s="586" t="s">
        <v>5193</v>
      </c>
      <c r="J22" s="585" t="s">
        <v>5194</v>
      </c>
      <c r="K22" s="590">
        <f t="shared" si="0"/>
        <v>51800.840000000004</v>
      </c>
      <c r="L22" s="587">
        <v>48412</v>
      </c>
      <c r="M22" s="603"/>
      <c r="N22" s="604"/>
      <c r="O22" s="585" t="s">
        <v>3412</v>
      </c>
      <c r="P22" s="585" t="s">
        <v>1312</v>
      </c>
      <c r="Q22" s="585" t="s">
        <v>4508</v>
      </c>
      <c r="R22" s="585" t="s">
        <v>4507</v>
      </c>
      <c r="S22" s="585" t="s">
        <v>4506</v>
      </c>
      <c r="T22" s="585"/>
      <c r="U22" s="585" t="s">
        <v>5192</v>
      </c>
      <c r="V22" s="585" t="s">
        <v>4744</v>
      </c>
      <c r="W22" s="585" t="s">
        <v>896</v>
      </c>
      <c r="X22" s="585"/>
      <c r="Y22" s="585"/>
      <c r="Z22" s="585" t="s">
        <v>896</v>
      </c>
      <c r="AA22" s="585" t="s">
        <v>4990</v>
      </c>
      <c r="AB22" s="585"/>
    </row>
    <row r="23" spans="1:28" ht="12" customHeight="1">
      <c r="A23" s="584">
        <v>46241</v>
      </c>
      <c r="B23" s="585" t="s">
        <v>3403</v>
      </c>
      <c r="C23" s="585" t="s">
        <v>3404</v>
      </c>
      <c r="D23" s="585" t="s">
        <v>3410</v>
      </c>
      <c r="E23" s="585" t="s">
        <v>3406</v>
      </c>
      <c r="F23" s="585" t="s">
        <v>4511</v>
      </c>
      <c r="G23" s="585" t="s">
        <v>4761</v>
      </c>
      <c r="H23" s="585" t="s">
        <v>4618</v>
      </c>
      <c r="I23" s="586" t="s">
        <v>4619</v>
      </c>
      <c r="J23" s="585" t="s">
        <v>4620</v>
      </c>
      <c r="K23" s="590">
        <f t="shared" si="0"/>
        <v>40900</v>
      </c>
      <c r="L23" s="587">
        <v>38224.299065420557</v>
      </c>
      <c r="M23" s="603"/>
      <c r="N23" s="604"/>
      <c r="O23" s="585" t="s">
        <v>3407</v>
      </c>
      <c r="P23" s="585" t="s">
        <v>1312</v>
      </c>
      <c r="Q23" s="585" t="s">
        <v>4508</v>
      </c>
      <c r="R23" s="585" t="s">
        <v>4507</v>
      </c>
      <c r="S23" s="585" t="s">
        <v>4506</v>
      </c>
      <c r="T23" s="585"/>
      <c r="U23" s="585" t="s">
        <v>4618</v>
      </c>
      <c r="V23" s="585" t="s">
        <v>4744</v>
      </c>
      <c r="W23" s="585" t="s">
        <v>896</v>
      </c>
      <c r="X23" s="585"/>
      <c r="Y23" s="585"/>
      <c r="Z23" s="585" t="s">
        <v>896</v>
      </c>
      <c r="AA23" s="585" t="s">
        <v>4745</v>
      </c>
      <c r="AB23" s="585"/>
    </row>
    <row r="24" spans="1:28" ht="12" hidden="1" customHeight="1">
      <c r="A24" s="584">
        <v>46241</v>
      </c>
      <c r="B24" s="585" t="s">
        <v>3403</v>
      </c>
      <c r="C24" s="585" t="s">
        <v>3404</v>
      </c>
      <c r="D24" s="585" t="s">
        <v>3410</v>
      </c>
      <c r="E24" s="585" t="s">
        <v>3406</v>
      </c>
      <c r="F24" s="585" t="s">
        <v>4512</v>
      </c>
      <c r="G24" s="585" t="s">
        <v>4908</v>
      </c>
      <c r="H24" s="585" t="s">
        <v>4621</v>
      </c>
      <c r="I24" s="586" t="s">
        <v>4622</v>
      </c>
      <c r="J24" s="585" t="s">
        <v>4623</v>
      </c>
      <c r="K24" s="590">
        <f t="shared" si="0"/>
        <v>59900.740000000005</v>
      </c>
      <c r="L24" s="587">
        <v>55982</v>
      </c>
      <c r="M24" s="603"/>
      <c r="N24" s="604"/>
      <c r="O24" s="585" t="s">
        <v>3407</v>
      </c>
      <c r="P24" s="585" t="s">
        <v>1312</v>
      </c>
      <c r="Q24" s="585" t="s">
        <v>4508</v>
      </c>
      <c r="R24" s="585" t="s">
        <v>4507</v>
      </c>
      <c r="S24" s="585" t="s">
        <v>4506</v>
      </c>
      <c r="T24" s="585"/>
      <c r="U24" s="585" t="s">
        <v>4621</v>
      </c>
      <c r="V24" s="585" t="s">
        <v>4744</v>
      </c>
      <c r="W24" s="585" t="s">
        <v>896</v>
      </c>
      <c r="X24" s="585"/>
      <c r="Y24" s="585"/>
      <c r="Z24" s="585" t="s">
        <v>896</v>
      </c>
      <c r="AA24" s="585" t="s">
        <v>4745</v>
      </c>
      <c r="AB24" s="585"/>
    </row>
    <row r="25" spans="1:28" ht="12" hidden="1" customHeight="1">
      <c r="A25" s="584">
        <v>46241</v>
      </c>
      <c r="B25" s="585" t="s">
        <v>3403</v>
      </c>
      <c r="C25" s="585" t="s">
        <v>3404</v>
      </c>
      <c r="D25" s="585" t="s">
        <v>4499</v>
      </c>
      <c r="E25" s="585" t="s">
        <v>3406</v>
      </c>
      <c r="F25" s="585" t="s">
        <v>4511</v>
      </c>
      <c r="G25" s="585" t="s">
        <v>4783</v>
      </c>
      <c r="H25" s="585" t="s">
        <v>4625</v>
      </c>
      <c r="I25" s="586" t="s">
        <v>4626</v>
      </c>
      <c r="J25" s="585" t="s">
        <v>4627</v>
      </c>
      <c r="K25" s="590">
        <f t="shared" si="0"/>
        <v>50500.79</v>
      </c>
      <c r="L25" s="587">
        <v>47197</v>
      </c>
      <c r="M25" s="603"/>
      <c r="N25" s="604"/>
      <c r="O25" s="585" t="s">
        <v>3407</v>
      </c>
      <c r="P25" s="585" t="s">
        <v>3227</v>
      </c>
      <c r="Q25" s="585" t="s">
        <v>4508</v>
      </c>
      <c r="R25" s="585" t="s">
        <v>4507</v>
      </c>
      <c r="S25" s="585" t="s">
        <v>4506</v>
      </c>
      <c r="T25" s="585" t="s">
        <v>4624</v>
      </c>
      <c r="U25" s="585" t="s">
        <v>4625</v>
      </c>
      <c r="V25" s="585" t="s">
        <v>3285</v>
      </c>
      <c r="W25" s="585" t="s">
        <v>896</v>
      </c>
      <c r="X25" s="585"/>
      <c r="Y25" s="585"/>
      <c r="Z25" s="585" t="s">
        <v>896</v>
      </c>
      <c r="AA25" s="585" t="s">
        <v>4746</v>
      </c>
      <c r="AB25" s="585"/>
    </row>
    <row r="26" spans="1:28" ht="12" hidden="1" customHeight="1">
      <c r="A26" s="584">
        <v>46241</v>
      </c>
      <c r="B26" s="585" t="s">
        <v>3403</v>
      </c>
      <c r="C26" s="585" t="s">
        <v>3404</v>
      </c>
      <c r="D26" s="585" t="s">
        <v>4499</v>
      </c>
      <c r="E26" s="585" t="s">
        <v>3406</v>
      </c>
      <c r="F26" s="585" t="s">
        <v>4511</v>
      </c>
      <c r="G26" s="585" t="s">
        <v>4783</v>
      </c>
      <c r="H26" s="585" t="s">
        <v>4784</v>
      </c>
      <c r="I26" s="586" t="s">
        <v>4785</v>
      </c>
      <c r="J26" s="585" t="s">
        <v>4786</v>
      </c>
      <c r="K26" s="590">
        <f t="shared" si="0"/>
        <v>46500.060000000005</v>
      </c>
      <c r="L26" s="587">
        <v>43458</v>
      </c>
      <c r="M26" s="603"/>
      <c r="N26" s="604"/>
      <c r="O26" s="585" t="s">
        <v>3412</v>
      </c>
      <c r="P26" s="585" t="s">
        <v>3227</v>
      </c>
      <c r="Q26" s="585" t="s">
        <v>4503</v>
      </c>
      <c r="R26" s="585" t="s">
        <v>4507</v>
      </c>
      <c r="S26" s="585" t="s">
        <v>4506</v>
      </c>
      <c r="T26" s="585" t="s">
        <v>4624</v>
      </c>
      <c r="U26" s="585" t="s">
        <v>4784</v>
      </c>
      <c r="V26" s="585"/>
      <c r="W26" s="585" t="s">
        <v>896</v>
      </c>
      <c r="X26" s="585"/>
      <c r="Y26" s="585"/>
      <c r="Z26" s="585" t="s">
        <v>896</v>
      </c>
      <c r="AA26" s="585" t="s">
        <v>4746</v>
      </c>
      <c r="AB26" s="585"/>
    </row>
    <row r="27" spans="1:28" ht="12" hidden="1" customHeight="1">
      <c r="A27" s="584">
        <v>46241</v>
      </c>
      <c r="B27" s="585" t="s">
        <v>3403</v>
      </c>
      <c r="C27" s="585" t="s">
        <v>3404</v>
      </c>
      <c r="D27" s="585" t="s">
        <v>4499</v>
      </c>
      <c r="E27" s="585" t="s">
        <v>3406</v>
      </c>
      <c r="F27" s="585" t="s">
        <v>4511</v>
      </c>
      <c r="G27" s="585" t="s">
        <v>4787</v>
      </c>
      <c r="H27" s="585" t="s">
        <v>4788</v>
      </c>
      <c r="I27" s="586" t="s">
        <v>4789</v>
      </c>
      <c r="J27" s="585" t="s">
        <v>4790</v>
      </c>
      <c r="K27" s="590">
        <f t="shared" si="0"/>
        <v>71500.61</v>
      </c>
      <c r="L27" s="587">
        <v>66823</v>
      </c>
      <c r="M27" s="603"/>
      <c r="N27" s="604"/>
      <c r="O27" s="585" t="s">
        <v>3412</v>
      </c>
      <c r="P27" s="585" t="s">
        <v>3227</v>
      </c>
      <c r="Q27" s="585" t="s">
        <v>4508</v>
      </c>
      <c r="R27" s="585" t="s">
        <v>4507</v>
      </c>
      <c r="S27" s="585" t="s">
        <v>4506</v>
      </c>
      <c r="T27" s="585" t="s">
        <v>4624</v>
      </c>
      <c r="U27" s="585" t="s">
        <v>4788</v>
      </c>
      <c r="V27" s="585"/>
      <c r="W27" s="585" t="s">
        <v>896</v>
      </c>
      <c r="X27" s="585"/>
      <c r="Y27" s="585"/>
      <c r="Z27" s="585" t="s">
        <v>896</v>
      </c>
      <c r="AA27" s="585" t="s">
        <v>4746</v>
      </c>
      <c r="AB27" s="585"/>
    </row>
    <row r="28" spans="1:28" ht="12" hidden="1" customHeight="1">
      <c r="A28" s="584">
        <v>46241</v>
      </c>
      <c r="B28" s="585" t="s">
        <v>3403</v>
      </c>
      <c r="C28" s="585" t="s">
        <v>5</v>
      </c>
      <c r="D28" s="585" t="s">
        <v>3411</v>
      </c>
      <c r="E28" s="585" t="s">
        <v>3406</v>
      </c>
      <c r="F28" s="585" t="s">
        <v>4791</v>
      </c>
      <c r="G28" s="585" t="s">
        <v>4792</v>
      </c>
      <c r="H28" s="585" t="s">
        <v>4793</v>
      </c>
      <c r="I28" s="586" t="s">
        <v>4794</v>
      </c>
      <c r="J28" s="585" t="s">
        <v>4906</v>
      </c>
      <c r="K28" s="590">
        <f t="shared" si="0"/>
        <v>63467.05</v>
      </c>
      <c r="L28" s="590">
        <v>59315</v>
      </c>
      <c r="M28" s="603"/>
      <c r="N28" s="604"/>
      <c r="O28" s="585" t="s">
        <v>3412</v>
      </c>
      <c r="P28" s="585" t="s">
        <v>3359</v>
      </c>
      <c r="Q28" s="585" t="s">
        <v>4508</v>
      </c>
      <c r="R28" s="585" t="s">
        <v>4507</v>
      </c>
      <c r="S28" s="585" t="s">
        <v>4506</v>
      </c>
      <c r="T28" s="585" t="s">
        <v>4510</v>
      </c>
      <c r="U28" s="585" t="s">
        <v>4793</v>
      </c>
      <c r="V28" s="585" t="s">
        <v>896</v>
      </c>
      <c r="W28" s="585" t="s">
        <v>896</v>
      </c>
      <c r="X28" s="585"/>
      <c r="Y28" s="585"/>
      <c r="Z28" s="585" t="s">
        <v>896</v>
      </c>
      <c r="AA28" s="585" t="s">
        <v>4983</v>
      </c>
      <c r="AB28" s="585"/>
    </row>
    <row r="29" spans="1:28" ht="12" hidden="1" customHeight="1">
      <c r="A29" s="584">
        <v>46241</v>
      </c>
      <c r="B29" s="585" t="s">
        <v>3403</v>
      </c>
      <c r="C29" s="585" t="s">
        <v>5</v>
      </c>
      <c r="D29" s="585" t="s">
        <v>3411</v>
      </c>
      <c r="E29" s="585" t="s">
        <v>3406</v>
      </c>
      <c r="F29" s="585" t="s">
        <v>4791</v>
      </c>
      <c r="G29" s="585" t="s">
        <v>4792</v>
      </c>
      <c r="H29" s="585" t="s">
        <v>4795</v>
      </c>
      <c r="I29" s="586" t="s">
        <v>4796</v>
      </c>
      <c r="J29" s="585" t="s">
        <v>4907</v>
      </c>
      <c r="K29" s="590">
        <f t="shared" si="0"/>
        <v>78466.31</v>
      </c>
      <c r="L29" s="590">
        <v>73333</v>
      </c>
      <c r="M29" s="603"/>
      <c r="N29" s="604"/>
      <c r="O29" s="585" t="s">
        <v>3412</v>
      </c>
      <c r="P29" s="585" t="s">
        <v>3359</v>
      </c>
      <c r="Q29" s="585" t="s">
        <v>4508</v>
      </c>
      <c r="R29" s="585" t="s">
        <v>4509</v>
      </c>
      <c r="S29" s="585" t="s">
        <v>4506</v>
      </c>
      <c r="T29" s="585" t="s">
        <v>4510</v>
      </c>
      <c r="U29" s="585" t="s">
        <v>4795</v>
      </c>
      <c r="V29" s="585" t="s">
        <v>896</v>
      </c>
      <c r="W29" s="585" t="s">
        <v>896</v>
      </c>
      <c r="X29" s="585"/>
      <c r="Y29" s="585"/>
      <c r="Z29" s="585" t="s">
        <v>896</v>
      </c>
      <c r="AA29" s="585" t="s">
        <v>4983</v>
      </c>
      <c r="AB29" s="585"/>
    </row>
    <row r="30" spans="1:28" ht="12" hidden="1" customHeight="1">
      <c r="A30" s="584">
        <v>46241</v>
      </c>
      <c r="B30" s="585" t="s">
        <v>3403</v>
      </c>
      <c r="C30" s="585" t="s">
        <v>5</v>
      </c>
      <c r="D30" s="585" t="s">
        <v>3411</v>
      </c>
      <c r="E30" s="585" t="s">
        <v>3406</v>
      </c>
      <c r="F30" s="585" t="s">
        <v>4791</v>
      </c>
      <c r="G30" s="585" t="s">
        <v>4797</v>
      </c>
      <c r="H30" s="585" t="s">
        <v>4798</v>
      </c>
      <c r="I30" s="586" t="s">
        <v>4799</v>
      </c>
      <c r="J30" s="585" t="s">
        <v>4800</v>
      </c>
      <c r="K30" s="590">
        <f t="shared" si="0"/>
        <v>69566.05</v>
      </c>
      <c r="L30" s="590">
        <v>65015</v>
      </c>
      <c r="M30" s="603"/>
      <c r="N30" s="604"/>
      <c r="O30" s="585" t="s">
        <v>3412</v>
      </c>
      <c r="P30" s="585" t="s">
        <v>3359</v>
      </c>
      <c r="Q30" s="585" t="s">
        <v>4508</v>
      </c>
      <c r="R30" s="585" t="s">
        <v>4507</v>
      </c>
      <c r="S30" s="585" t="s">
        <v>4506</v>
      </c>
      <c r="T30" s="585" t="s">
        <v>4510</v>
      </c>
      <c r="U30" s="585" t="s">
        <v>4798</v>
      </c>
      <c r="V30" s="585" t="s">
        <v>896</v>
      </c>
      <c r="W30" s="585" t="s">
        <v>896</v>
      </c>
      <c r="X30" s="585"/>
      <c r="Y30" s="585"/>
      <c r="Z30" s="585" t="s">
        <v>896</v>
      </c>
      <c r="AA30" s="585" t="s">
        <v>4984</v>
      </c>
      <c r="AB30" s="585"/>
    </row>
    <row r="31" spans="1:28" ht="12" hidden="1" customHeight="1">
      <c r="A31" s="584">
        <v>46241</v>
      </c>
      <c r="B31" s="585" t="s">
        <v>3403</v>
      </c>
      <c r="C31" s="585" t="s">
        <v>5</v>
      </c>
      <c r="D31" s="585" t="s">
        <v>3411</v>
      </c>
      <c r="E31" s="585" t="s">
        <v>3406</v>
      </c>
      <c r="F31" s="585" t="s">
        <v>4791</v>
      </c>
      <c r="G31" s="585" t="s">
        <v>4797</v>
      </c>
      <c r="H31" s="585" t="s">
        <v>4801</v>
      </c>
      <c r="I31" s="586" t="s">
        <v>4802</v>
      </c>
      <c r="J31" s="585" t="s">
        <v>4803</v>
      </c>
      <c r="K31" s="590">
        <f t="shared" si="0"/>
        <v>104066.06000000001</v>
      </c>
      <c r="L31" s="590">
        <v>97258</v>
      </c>
      <c r="M31" s="603"/>
      <c r="N31" s="604"/>
      <c r="O31" s="585" t="s">
        <v>3412</v>
      </c>
      <c r="P31" s="585" t="s">
        <v>3359</v>
      </c>
      <c r="Q31" s="585" t="s">
        <v>4513</v>
      </c>
      <c r="R31" s="585" t="s">
        <v>4509</v>
      </c>
      <c r="S31" s="585" t="s">
        <v>4506</v>
      </c>
      <c r="T31" s="585" t="s">
        <v>4510</v>
      </c>
      <c r="U31" s="585" t="s">
        <v>4801</v>
      </c>
      <c r="V31" s="585" t="s">
        <v>896</v>
      </c>
      <c r="W31" s="585" t="s">
        <v>896</v>
      </c>
      <c r="X31" s="585"/>
      <c r="Y31" s="585"/>
      <c r="Z31" s="585" t="s">
        <v>896</v>
      </c>
      <c r="AA31" s="585" t="s">
        <v>4984</v>
      </c>
      <c r="AB31" s="585"/>
    </row>
    <row r="32" spans="1:28" ht="12" hidden="1" customHeight="1">
      <c r="A32" s="584">
        <v>46241</v>
      </c>
      <c r="B32" s="585" t="s">
        <v>3403</v>
      </c>
      <c r="C32" s="585" t="s">
        <v>5</v>
      </c>
      <c r="D32" s="585" t="s">
        <v>3411</v>
      </c>
      <c r="E32" s="585" t="s">
        <v>3406</v>
      </c>
      <c r="F32" s="585" t="s">
        <v>5195</v>
      </c>
      <c r="G32" s="585" t="s">
        <v>5146</v>
      </c>
      <c r="H32" s="585" t="s">
        <v>5147</v>
      </c>
      <c r="I32" s="586" t="s">
        <v>5148</v>
      </c>
      <c r="J32" s="585" t="s">
        <v>5149</v>
      </c>
      <c r="K32" s="590">
        <f t="shared" si="0"/>
        <v>45066.26</v>
      </c>
      <c r="L32" s="590">
        <v>42118</v>
      </c>
      <c r="M32" s="603"/>
      <c r="N32" s="604"/>
      <c r="O32" s="585" t="s">
        <v>3412</v>
      </c>
      <c r="P32" s="585" t="s">
        <v>4886</v>
      </c>
      <c r="Q32" s="585" t="s">
        <v>4508</v>
      </c>
      <c r="R32" s="585" t="s">
        <v>4509</v>
      </c>
      <c r="S32" s="585" t="s">
        <v>4506</v>
      </c>
      <c r="T32" s="585" t="s">
        <v>4510</v>
      </c>
      <c r="U32" s="585" t="s">
        <v>5147</v>
      </c>
      <c r="V32" s="585" t="s">
        <v>896</v>
      </c>
      <c r="W32" s="585" t="s">
        <v>896</v>
      </c>
      <c r="X32" s="585"/>
      <c r="Y32" s="585"/>
      <c r="Z32" s="585" t="s">
        <v>896</v>
      </c>
      <c r="AA32" s="585" t="s">
        <v>5150</v>
      </c>
      <c r="AB32" s="585"/>
    </row>
    <row r="33" spans="1:28" ht="12" customHeight="1">
      <c r="A33" s="584">
        <v>46241</v>
      </c>
      <c r="B33" s="585" t="s">
        <v>3403</v>
      </c>
      <c r="C33" s="585" t="s">
        <v>5</v>
      </c>
      <c r="D33" s="585" t="s">
        <v>3411</v>
      </c>
      <c r="E33" s="585" t="s">
        <v>3406</v>
      </c>
      <c r="F33" s="585" t="s">
        <v>5195</v>
      </c>
      <c r="G33" s="585" t="s">
        <v>5146</v>
      </c>
      <c r="H33" s="585" t="s">
        <v>5151</v>
      </c>
      <c r="I33" s="586" t="s">
        <v>5152</v>
      </c>
      <c r="J33" s="586" t="s">
        <v>5681</v>
      </c>
      <c r="K33" s="590">
        <f t="shared" si="0"/>
        <v>38066.32</v>
      </c>
      <c r="L33" s="590">
        <v>35576</v>
      </c>
      <c r="M33" s="603"/>
      <c r="N33" s="604"/>
      <c r="O33" s="585" t="s">
        <v>3407</v>
      </c>
      <c r="P33" s="585" t="s">
        <v>4886</v>
      </c>
      <c r="Q33" s="585" t="s">
        <v>4508</v>
      </c>
      <c r="R33" s="585" t="s">
        <v>4507</v>
      </c>
      <c r="S33" s="585" t="s">
        <v>4506</v>
      </c>
      <c r="T33" s="585" t="s">
        <v>4510</v>
      </c>
      <c r="U33" s="585" t="s">
        <v>5151</v>
      </c>
      <c r="V33" s="585" t="s">
        <v>896</v>
      </c>
      <c r="W33" s="585" t="s">
        <v>896</v>
      </c>
      <c r="X33" s="585"/>
      <c r="Y33" s="585"/>
      <c r="Z33" s="585" t="s">
        <v>896</v>
      </c>
      <c r="AA33" s="585" t="s">
        <v>5150</v>
      </c>
      <c r="AB33" s="585"/>
    </row>
    <row r="34" spans="1:28" ht="12" hidden="1" customHeight="1">
      <c r="A34" s="584">
        <v>46241</v>
      </c>
      <c r="B34" s="585" t="s">
        <v>3403</v>
      </c>
      <c r="C34" s="585" t="s">
        <v>5</v>
      </c>
      <c r="D34" s="585" t="s">
        <v>3411</v>
      </c>
      <c r="E34" s="585" t="s">
        <v>3406</v>
      </c>
      <c r="F34" s="585" t="s">
        <v>5195</v>
      </c>
      <c r="G34" s="585" t="s">
        <v>5146</v>
      </c>
      <c r="H34" s="585" t="s">
        <v>5153</v>
      </c>
      <c r="I34" s="586" t="s">
        <v>5154</v>
      </c>
      <c r="J34" s="586" t="s">
        <v>5155</v>
      </c>
      <c r="K34" s="590">
        <f t="shared" si="0"/>
        <v>34766.44</v>
      </c>
      <c r="L34" s="590">
        <v>32492</v>
      </c>
      <c r="M34" s="603"/>
      <c r="N34" s="604"/>
      <c r="O34" s="585" t="s">
        <v>3407</v>
      </c>
      <c r="P34" s="585" t="s">
        <v>4886</v>
      </c>
      <c r="Q34" s="585" t="s">
        <v>4503</v>
      </c>
      <c r="R34" s="585" t="s">
        <v>4507</v>
      </c>
      <c r="S34" s="585" t="s">
        <v>4506</v>
      </c>
      <c r="T34" s="585" t="s">
        <v>4510</v>
      </c>
      <c r="U34" s="585" t="s">
        <v>5153</v>
      </c>
      <c r="V34" s="585" t="s">
        <v>896</v>
      </c>
      <c r="W34" s="585" t="s">
        <v>896</v>
      </c>
      <c r="X34" s="585"/>
      <c r="Y34" s="585"/>
      <c r="Z34" s="585" t="s">
        <v>896</v>
      </c>
      <c r="AA34" s="585" t="s">
        <v>5150</v>
      </c>
      <c r="AB34" s="585"/>
    </row>
    <row r="35" spans="1:28" ht="12" hidden="1" customHeight="1">
      <c r="A35" s="584">
        <v>46241</v>
      </c>
      <c r="B35" s="585" t="s">
        <v>3403</v>
      </c>
      <c r="C35" s="585" t="s">
        <v>5</v>
      </c>
      <c r="D35" s="585" t="s">
        <v>3411</v>
      </c>
      <c r="E35" s="585" t="s">
        <v>3406</v>
      </c>
      <c r="F35" s="585" t="s">
        <v>5195</v>
      </c>
      <c r="G35" s="585" t="s">
        <v>5146</v>
      </c>
      <c r="H35" s="585" t="s">
        <v>5196</v>
      </c>
      <c r="I35" s="586" t="s">
        <v>5197</v>
      </c>
      <c r="J35" s="586" t="s">
        <v>5198</v>
      </c>
      <c r="K35" s="590">
        <f t="shared" si="0"/>
        <v>29566.240000000002</v>
      </c>
      <c r="L35" s="590">
        <v>27632</v>
      </c>
      <c r="M35" s="603"/>
      <c r="N35" s="604"/>
      <c r="O35" s="585" t="s">
        <v>3412</v>
      </c>
      <c r="P35" s="585" t="s">
        <v>4886</v>
      </c>
      <c r="Q35" s="585" t="s">
        <v>4503</v>
      </c>
      <c r="R35" s="585" t="s">
        <v>4507</v>
      </c>
      <c r="S35" s="585" t="s">
        <v>4505</v>
      </c>
      <c r="T35" s="585" t="s">
        <v>4510</v>
      </c>
      <c r="U35" s="585" t="s">
        <v>5196</v>
      </c>
      <c r="V35" s="585" t="s">
        <v>896</v>
      </c>
      <c r="W35" s="585" t="s">
        <v>896</v>
      </c>
      <c r="X35" s="585"/>
      <c r="Y35" s="585"/>
      <c r="Z35" s="585" t="s">
        <v>896</v>
      </c>
      <c r="AA35" s="585" t="s">
        <v>5150</v>
      </c>
      <c r="AB35" s="585"/>
    </row>
    <row r="36" spans="1:28" ht="12" hidden="1" customHeight="1">
      <c r="A36" s="584">
        <v>46241</v>
      </c>
      <c r="B36" s="585" t="s">
        <v>3403</v>
      </c>
      <c r="C36" s="585" t="s">
        <v>5</v>
      </c>
      <c r="D36" s="585" t="s">
        <v>3411</v>
      </c>
      <c r="E36" s="585" t="s">
        <v>3406</v>
      </c>
      <c r="F36" s="585" t="s">
        <v>5195</v>
      </c>
      <c r="G36" s="585" t="s">
        <v>5146</v>
      </c>
      <c r="H36" s="585" t="s">
        <v>5156</v>
      </c>
      <c r="I36" s="586" t="s">
        <v>5157</v>
      </c>
      <c r="J36" s="586" t="s">
        <v>5158</v>
      </c>
      <c r="K36" s="590">
        <f t="shared" si="0"/>
        <v>32766.61</v>
      </c>
      <c r="L36" s="590">
        <v>30623</v>
      </c>
      <c r="M36" s="603"/>
      <c r="N36" s="604"/>
      <c r="O36" s="585" t="s">
        <v>3407</v>
      </c>
      <c r="P36" s="585" t="s">
        <v>4886</v>
      </c>
      <c r="Q36" s="585" t="s">
        <v>4508</v>
      </c>
      <c r="R36" s="585" t="s">
        <v>4507</v>
      </c>
      <c r="S36" s="585" t="s">
        <v>5159</v>
      </c>
      <c r="T36" s="585" t="s">
        <v>4510</v>
      </c>
      <c r="U36" s="585" t="s">
        <v>5156</v>
      </c>
      <c r="V36" s="585" t="s">
        <v>896</v>
      </c>
      <c r="W36" s="585" t="s">
        <v>896</v>
      </c>
      <c r="X36" s="585"/>
      <c r="Y36" s="585"/>
      <c r="Z36" s="585" t="s">
        <v>896</v>
      </c>
      <c r="AA36" s="585" t="s">
        <v>5150</v>
      </c>
      <c r="AB36" s="585"/>
    </row>
    <row r="37" spans="1:28" ht="12" hidden="1" customHeight="1">
      <c r="A37" s="584">
        <v>46241</v>
      </c>
      <c r="B37" s="585" t="s">
        <v>3403</v>
      </c>
      <c r="C37" s="585" t="s">
        <v>5</v>
      </c>
      <c r="D37" s="585" t="s">
        <v>3411</v>
      </c>
      <c r="E37" s="585" t="s">
        <v>3406</v>
      </c>
      <c r="F37" s="585" t="s">
        <v>5195</v>
      </c>
      <c r="G37" s="585" t="s">
        <v>5146</v>
      </c>
      <c r="H37" s="585" t="s">
        <v>5160</v>
      </c>
      <c r="I37" s="586" t="s">
        <v>5161</v>
      </c>
      <c r="J37" s="586" t="s">
        <v>5162</v>
      </c>
      <c r="K37" s="590">
        <f t="shared" si="0"/>
        <v>29566.240000000002</v>
      </c>
      <c r="L37" s="590">
        <v>27632</v>
      </c>
      <c r="M37" s="603"/>
      <c r="N37" s="604"/>
      <c r="O37" s="585" t="s">
        <v>3407</v>
      </c>
      <c r="P37" s="585" t="s">
        <v>4886</v>
      </c>
      <c r="Q37" s="585" t="s">
        <v>4503</v>
      </c>
      <c r="R37" s="585" t="s">
        <v>4507</v>
      </c>
      <c r="S37" s="585" t="s">
        <v>5159</v>
      </c>
      <c r="T37" s="585" t="s">
        <v>4510</v>
      </c>
      <c r="U37" s="585" t="s">
        <v>5160</v>
      </c>
      <c r="V37" s="585" t="s">
        <v>896</v>
      </c>
      <c r="W37" s="585" t="s">
        <v>896</v>
      </c>
      <c r="X37" s="585"/>
      <c r="Y37" s="585"/>
      <c r="Z37" s="585" t="s">
        <v>896</v>
      </c>
      <c r="AA37" s="585" t="s">
        <v>5150</v>
      </c>
      <c r="AB37" s="585"/>
    </row>
    <row r="38" spans="1:28" ht="12" hidden="1" customHeight="1">
      <c r="A38" s="584">
        <v>46241</v>
      </c>
      <c r="B38" s="585" t="s">
        <v>3403</v>
      </c>
      <c r="C38" s="585" t="s">
        <v>5</v>
      </c>
      <c r="D38" s="585" t="s">
        <v>3411</v>
      </c>
      <c r="E38" s="585" t="s">
        <v>3406</v>
      </c>
      <c r="F38" s="585" t="s">
        <v>5145</v>
      </c>
      <c r="G38" s="585" t="s">
        <v>5146</v>
      </c>
      <c r="H38" s="585" t="s">
        <v>5199</v>
      </c>
      <c r="I38" s="586" t="s">
        <v>5200</v>
      </c>
      <c r="J38" s="586" t="s">
        <v>5201</v>
      </c>
      <c r="K38" s="590">
        <f t="shared" si="0"/>
        <v>22066.61</v>
      </c>
      <c r="L38" s="590">
        <v>20623</v>
      </c>
      <c r="M38" s="603"/>
      <c r="N38" s="604"/>
      <c r="O38" s="585" t="s">
        <v>3407</v>
      </c>
      <c r="P38" s="585" t="s">
        <v>4886</v>
      </c>
      <c r="Q38" s="585" t="s">
        <v>4503</v>
      </c>
      <c r="R38" s="585" t="s">
        <v>4507</v>
      </c>
      <c r="S38" s="585" t="s">
        <v>4505</v>
      </c>
      <c r="T38" s="585" t="s">
        <v>4510</v>
      </c>
      <c r="U38" s="585" t="s">
        <v>5199</v>
      </c>
      <c r="V38" s="585" t="s">
        <v>896</v>
      </c>
      <c r="W38" s="585" t="s">
        <v>896</v>
      </c>
      <c r="X38" s="585"/>
      <c r="Y38" s="585"/>
      <c r="Z38" s="585" t="s">
        <v>896</v>
      </c>
      <c r="AA38" s="585" t="s">
        <v>5150</v>
      </c>
      <c r="AB38" s="585"/>
    </row>
    <row r="39" spans="1:28" ht="12" hidden="1" customHeight="1">
      <c r="A39" s="584">
        <v>46241</v>
      </c>
      <c r="B39" s="585" t="s">
        <v>3403</v>
      </c>
      <c r="C39" s="585" t="s">
        <v>5</v>
      </c>
      <c r="D39" s="585" t="s">
        <v>3411</v>
      </c>
      <c r="E39" s="585" t="s">
        <v>3406</v>
      </c>
      <c r="F39" s="585" t="s">
        <v>5145</v>
      </c>
      <c r="G39" s="585" t="s">
        <v>5146</v>
      </c>
      <c r="H39" s="585" t="s">
        <v>5202</v>
      </c>
      <c r="I39" s="586" t="s">
        <v>5203</v>
      </c>
      <c r="J39" s="586" t="s">
        <v>5204</v>
      </c>
      <c r="K39" s="590">
        <f t="shared" si="0"/>
        <v>27966.59</v>
      </c>
      <c r="L39" s="590">
        <v>26137</v>
      </c>
      <c r="M39" s="603"/>
      <c r="N39" s="604"/>
      <c r="O39" s="585" t="s">
        <v>3407</v>
      </c>
      <c r="P39" s="585" t="s">
        <v>4886</v>
      </c>
      <c r="Q39" s="585" t="s">
        <v>4503</v>
      </c>
      <c r="R39" s="585" t="s">
        <v>4507</v>
      </c>
      <c r="S39" s="585" t="s">
        <v>4506</v>
      </c>
      <c r="T39" s="585" t="s">
        <v>4510</v>
      </c>
      <c r="U39" s="585" t="s">
        <v>5202</v>
      </c>
      <c r="V39" s="585" t="s">
        <v>896</v>
      </c>
      <c r="W39" s="585" t="s">
        <v>896</v>
      </c>
      <c r="X39" s="585"/>
      <c r="Y39" s="585"/>
      <c r="Z39" s="585" t="s">
        <v>896</v>
      </c>
      <c r="AA39" s="585" t="s">
        <v>5150</v>
      </c>
      <c r="AB39" s="585"/>
    </row>
    <row r="40" spans="1:28" ht="12" hidden="1" customHeight="1">
      <c r="A40" s="584">
        <v>46241</v>
      </c>
      <c r="B40" s="585" t="s">
        <v>3403</v>
      </c>
      <c r="C40" s="585" t="s">
        <v>5</v>
      </c>
      <c r="D40" s="585" t="s">
        <v>3411</v>
      </c>
      <c r="E40" s="585" t="s">
        <v>3406</v>
      </c>
      <c r="F40" s="585" t="s">
        <v>5195</v>
      </c>
      <c r="G40" s="585" t="s">
        <v>5146</v>
      </c>
      <c r="H40" s="585" t="s">
        <v>5205</v>
      </c>
      <c r="I40" s="586" t="s">
        <v>5206</v>
      </c>
      <c r="J40" s="586" t="s">
        <v>5207</v>
      </c>
      <c r="K40" s="590">
        <f t="shared" si="0"/>
        <v>34566.35</v>
      </c>
      <c r="L40" s="590">
        <v>32305</v>
      </c>
      <c r="M40" s="603"/>
      <c r="N40" s="604"/>
      <c r="O40" s="585" t="s">
        <v>3412</v>
      </c>
      <c r="P40" s="585" t="s">
        <v>4886</v>
      </c>
      <c r="Q40" s="585" t="s">
        <v>4508</v>
      </c>
      <c r="R40" s="585" t="s">
        <v>4507</v>
      </c>
      <c r="S40" s="585" t="s">
        <v>4505</v>
      </c>
      <c r="T40" s="585" t="s">
        <v>4510</v>
      </c>
      <c r="U40" s="585" t="s">
        <v>5205</v>
      </c>
      <c r="V40" s="585" t="s">
        <v>896</v>
      </c>
      <c r="W40" s="585" t="s">
        <v>896</v>
      </c>
      <c r="X40" s="585"/>
      <c r="Y40" s="585"/>
      <c r="Z40" s="585" t="s">
        <v>896</v>
      </c>
      <c r="AA40" s="585" t="s">
        <v>5150</v>
      </c>
      <c r="AB40" s="585"/>
    </row>
    <row r="41" spans="1:28" ht="12" hidden="1" customHeight="1">
      <c r="A41" s="584">
        <v>46241</v>
      </c>
      <c r="B41" s="585" t="s">
        <v>3403</v>
      </c>
      <c r="C41" s="585" t="s">
        <v>5</v>
      </c>
      <c r="D41" s="585" t="s">
        <v>3411</v>
      </c>
      <c r="E41" s="585" t="s">
        <v>3406</v>
      </c>
      <c r="F41" s="585" t="s">
        <v>4628</v>
      </c>
      <c r="G41" s="585" t="s">
        <v>5208</v>
      </c>
      <c r="H41" s="585" t="s">
        <v>5209</v>
      </c>
      <c r="I41" s="586" t="s">
        <v>5210</v>
      </c>
      <c r="J41" s="586" t="s">
        <v>5211</v>
      </c>
      <c r="K41" s="590">
        <f t="shared" si="0"/>
        <v>42466.16</v>
      </c>
      <c r="L41" s="590">
        <v>39688</v>
      </c>
      <c r="M41" s="603"/>
      <c r="N41" s="604"/>
      <c r="O41" s="585" t="s">
        <v>3407</v>
      </c>
      <c r="P41" s="585" t="s">
        <v>4886</v>
      </c>
      <c r="Q41" s="585" t="s">
        <v>4508</v>
      </c>
      <c r="R41" s="585" t="s">
        <v>4507</v>
      </c>
      <c r="S41" s="585" t="s">
        <v>4506</v>
      </c>
      <c r="T41" s="585" t="s">
        <v>4510</v>
      </c>
      <c r="U41" s="585" t="s">
        <v>5209</v>
      </c>
      <c r="V41" s="585" t="s">
        <v>896</v>
      </c>
      <c r="W41" s="585" t="s">
        <v>896</v>
      </c>
      <c r="X41" s="585"/>
      <c r="Y41" s="585"/>
      <c r="Z41" s="585" t="s">
        <v>896</v>
      </c>
      <c r="AA41" s="585" t="s">
        <v>5150</v>
      </c>
      <c r="AB41" s="585"/>
    </row>
    <row r="42" spans="1:28" ht="12" hidden="1" customHeight="1">
      <c r="A42" s="584">
        <v>46241</v>
      </c>
      <c r="B42" s="585" t="s">
        <v>3403</v>
      </c>
      <c r="C42" s="585" t="s">
        <v>5</v>
      </c>
      <c r="D42" s="585" t="s">
        <v>3411</v>
      </c>
      <c r="E42" s="585" t="s">
        <v>3406</v>
      </c>
      <c r="F42" s="585" t="s">
        <v>5519</v>
      </c>
      <c r="G42" s="585" t="s">
        <v>5208</v>
      </c>
      <c r="H42" s="585" t="s">
        <v>5520</v>
      </c>
      <c r="I42" s="586" t="s">
        <v>5521</v>
      </c>
      <c r="J42" s="586" t="s">
        <v>5522</v>
      </c>
      <c r="K42" s="590">
        <f t="shared" si="0"/>
        <v>49466.100000000006</v>
      </c>
      <c r="L42" s="590">
        <v>46230</v>
      </c>
      <c r="M42" s="603"/>
      <c r="N42" s="604"/>
      <c r="O42" s="585" t="s">
        <v>3412</v>
      </c>
      <c r="P42" s="585" t="s">
        <v>4886</v>
      </c>
      <c r="Q42" s="585" t="s">
        <v>4508</v>
      </c>
      <c r="R42" s="585" t="s">
        <v>4509</v>
      </c>
      <c r="S42" s="585" t="s">
        <v>4506</v>
      </c>
      <c r="T42" s="585" t="s">
        <v>4510</v>
      </c>
      <c r="U42" s="585" t="s">
        <v>5520</v>
      </c>
      <c r="V42" s="585" t="s">
        <v>896</v>
      </c>
      <c r="W42" s="585" t="s">
        <v>896</v>
      </c>
      <c r="X42" s="585"/>
      <c r="Y42" s="585"/>
      <c r="Z42" s="585" t="s">
        <v>896</v>
      </c>
      <c r="AA42" s="585" t="s">
        <v>5150</v>
      </c>
      <c r="AB42" s="585"/>
    </row>
    <row r="43" spans="1:28" ht="12" hidden="1" customHeight="1">
      <c r="A43" s="584">
        <v>46241</v>
      </c>
      <c r="B43" s="585" t="s">
        <v>3403</v>
      </c>
      <c r="C43" s="585" t="s">
        <v>5</v>
      </c>
      <c r="D43" s="585" t="s">
        <v>3411</v>
      </c>
      <c r="E43" s="585" t="s">
        <v>3406</v>
      </c>
      <c r="F43" s="585" t="s">
        <v>4628</v>
      </c>
      <c r="G43" s="585" t="s">
        <v>5208</v>
      </c>
      <c r="H43" s="585" t="s">
        <v>5523</v>
      </c>
      <c r="I43" s="586" t="s">
        <v>5524</v>
      </c>
      <c r="J43" s="586" t="s">
        <v>5525</v>
      </c>
      <c r="K43" s="590">
        <f t="shared" si="0"/>
        <v>23566.75</v>
      </c>
      <c r="L43" s="590">
        <v>22025</v>
      </c>
      <c r="M43" s="603"/>
      <c r="N43" s="604"/>
      <c r="O43" s="585" t="s">
        <v>3412</v>
      </c>
      <c r="P43" s="585" t="s">
        <v>4886</v>
      </c>
      <c r="Q43" s="585" t="s">
        <v>4503</v>
      </c>
      <c r="R43" s="585" t="s">
        <v>4507</v>
      </c>
      <c r="S43" s="585" t="s">
        <v>4505</v>
      </c>
      <c r="T43" s="585" t="s">
        <v>4510</v>
      </c>
      <c r="U43" s="585" t="s">
        <v>5523</v>
      </c>
      <c r="V43" s="585" t="s">
        <v>896</v>
      </c>
      <c r="W43" s="585" t="s">
        <v>896</v>
      </c>
      <c r="X43" s="585"/>
      <c r="Y43" s="585"/>
      <c r="Z43" s="585" t="s">
        <v>896</v>
      </c>
      <c r="AA43" s="585" t="s">
        <v>5150</v>
      </c>
      <c r="AB43" s="585"/>
    </row>
    <row r="44" spans="1:28" ht="12" hidden="1" customHeight="1">
      <c r="A44" s="584">
        <v>46241</v>
      </c>
      <c r="B44" s="585" t="s">
        <v>3403</v>
      </c>
      <c r="C44" s="585" t="s">
        <v>5</v>
      </c>
      <c r="D44" s="585" t="s">
        <v>3411</v>
      </c>
      <c r="E44" s="585" t="s">
        <v>3406</v>
      </c>
      <c r="F44" s="585" t="s">
        <v>4628</v>
      </c>
      <c r="G44" s="585" t="s">
        <v>5208</v>
      </c>
      <c r="H44" s="585" t="s">
        <v>5526</v>
      </c>
      <c r="I44" s="586" t="s">
        <v>5527</v>
      </c>
      <c r="J44" s="586" t="s">
        <v>5528</v>
      </c>
      <c r="K44" s="590">
        <f t="shared" si="0"/>
        <v>37566.630000000005</v>
      </c>
      <c r="L44" s="590">
        <v>35109</v>
      </c>
      <c r="M44" s="603"/>
      <c r="N44" s="604"/>
      <c r="O44" s="585" t="s">
        <v>3412</v>
      </c>
      <c r="P44" s="585" t="s">
        <v>4886</v>
      </c>
      <c r="Q44" s="585" t="s">
        <v>4508</v>
      </c>
      <c r="R44" s="585" t="s">
        <v>4507</v>
      </c>
      <c r="S44" s="585" t="s">
        <v>5159</v>
      </c>
      <c r="T44" s="585" t="s">
        <v>4510</v>
      </c>
      <c r="U44" s="585" t="s">
        <v>5526</v>
      </c>
      <c r="V44" s="585" t="s">
        <v>896</v>
      </c>
      <c r="W44" s="585" t="s">
        <v>896</v>
      </c>
      <c r="X44" s="585"/>
      <c r="Y44" s="585"/>
      <c r="Z44" s="585" t="s">
        <v>896</v>
      </c>
      <c r="AA44" s="585" t="s">
        <v>5150</v>
      </c>
      <c r="AB44" s="585"/>
    </row>
    <row r="45" spans="1:28" ht="12" hidden="1" customHeight="1">
      <c r="A45" s="584">
        <v>46241</v>
      </c>
      <c r="B45" s="585" t="s">
        <v>3403</v>
      </c>
      <c r="C45" s="585" t="s">
        <v>5</v>
      </c>
      <c r="D45" s="585" t="s">
        <v>3411</v>
      </c>
      <c r="E45" s="585" t="s">
        <v>3406</v>
      </c>
      <c r="F45" s="585" t="s">
        <v>4638</v>
      </c>
      <c r="G45" s="585" t="s">
        <v>5208</v>
      </c>
      <c r="H45" s="585" t="s">
        <v>5529</v>
      </c>
      <c r="I45" s="586" t="s">
        <v>5530</v>
      </c>
      <c r="J45" s="586" t="s">
        <v>5531</v>
      </c>
      <c r="K45" s="590">
        <v>37569</v>
      </c>
      <c r="L45" s="590">
        <v>35108</v>
      </c>
      <c r="M45" s="603"/>
      <c r="N45" s="604"/>
      <c r="O45" s="585" t="s">
        <v>3412</v>
      </c>
      <c r="P45" s="585" t="s">
        <v>4886</v>
      </c>
      <c r="Q45" s="585" t="s">
        <v>4508</v>
      </c>
      <c r="R45" s="585" t="s">
        <v>4507</v>
      </c>
      <c r="S45" s="585" t="s">
        <v>5159</v>
      </c>
      <c r="T45" s="585" t="s">
        <v>4510</v>
      </c>
      <c r="U45" s="585" t="s">
        <v>5529</v>
      </c>
      <c r="V45" s="585" t="s">
        <v>896</v>
      </c>
      <c r="W45" s="585" t="s">
        <v>896</v>
      </c>
      <c r="X45" s="585"/>
      <c r="Y45" s="585"/>
      <c r="Z45" s="585" t="s">
        <v>896</v>
      </c>
      <c r="AA45" s="585" t="s">
        <v>5150</v>
      </c>
      <c r="AB45" s="585"/>
    </row>
    <row r="46" spans="1:28" ht="12" hidden="1" customHeight="1">
      <c r="A46" s="584">
        <v>46241</v>
      </c>
      <c r="B46" s="585" t="s">
        <v>3403</v>
      </c>
      <c r="C46" s="585" t="s">
        <v>5</v>
      </c>
      <c r="D46" s="585" t="s">
        <v>3411</v>
      </c>
      <c r="E46" s="585" t="s">
        <v>3406</v>
      </c>
      <c r="F46" s="585" t="s">
        <v>3279</v>
      </c>
      <c r="G46" s="585" t="s">
        <v>5212</v>
      </c>
      <c r="H46" s="585" t="s">
        <v>5213</v>
      </c>
      <c r="I46" s="586" t="s">
        <v>5214</v>
      </c>
      <c r="J46" s="586" t="s">
        <v>5215</v>
      </c>
      <c r="K46" s="590">
        <f t="shared" si="0"/>
        <v>30766.780000000002</v>
      </c>
      <c r="L46" s="590">
        <v>28754</v>
      </c>
      <c r="M46" s="603"/>
      <c r="N46" s="604"/>
      <c r="O46" s="585" t="s">
        <v>3407</v>
      </c>
      <c r="P46" s="585" t="s">
        <v>5216</v>
      </c>
      <c r="Q46" s="585" t="s">
        <v>4503</v>
      </c>
      <c r="R46" s="585" t="s">
        <v>4507</v>
      </c>
      <c r="S46" s="585" t="s">
        <v>4506</v>
      </c>
      <c r="T46" s="585" t="s">
        <v>4519</v>
      </c>
      <c r="U46" s="585" t="s">
        <v>5213</v>
      </c>
      <c r="V46" s="585" t="s">
        <v>896</v>
      </c>
      <c r="W46" s="585" t="s">
        <v>896</v>
      </c>
      <c r="X46" s="585"/>
      <c r="Y46" s="585"/>
      <c r="Z46" s="585" t="s">
        <v>896</v>
      </c>
      <c r="AA46" s="585" t="s">
        <v>5150</v>
      </c>
      <c r="AB46" s="585"/>
    </row>
    <row r="47" spans="1:28" ht="12" hidden="1" customHeight="1">
      <c r="A47" s="584">
        <v>46241</v>
      </c>
      <c r="B47" s="585" t="s">
        <v>3403</v>
      </c>
      <c r="C47" s="585" t="s">
        <v>5</v>
      </c>
      <c r="D47" s="585" t="s">
        <v>3411</v>
      </c>
      <c r="E47" s="585" t="s">
        <v>3406</v>
      </c>
      <c r="F47" s="585" t="s">
        <v>3279</v>
      </c>
      <c r="G47" s="585" t="s">
        <v>5212</v>
      </c>
      <c r="H47" s="585" t="s">
        <v>5217</v>
      </c>
      <c r="I47" s="586" t="s">
        <v>5218</v>
      </c>
      <c r="J47" s="586" t="s">
        <v>5219</v>
      </c>
      <c r="K47" s="590">
        <f t="shared" si="0"/>
        <v>37066.94</v>
      </c>
      <c r="L47" s="590">
        <v>34642</v>
      </c>
      <c r="M47" s="603"/>
      <c r="N47" s="604"/>
      <c r="O47" s="585" t="s">
        <v>3407</v>
      </c>
      <c r="P47" s="585" t="s">
        <v>5216</v>
      </c>
      <c r="Q47" s="585" t="s">
        <v>4508</v>
      </c>
      <c r="R47" s="585" t="s">
        <v>4507</v>
      </c>
      <c r="S47" s="585" t="s">
        <v>4506</v>
      </c>
      <c r="T47" s="585" t="s">
        <v>4519</v>
      </c>
      <c r="U47" s="585" t="s">
        <v>5217</v>
      </c>
      <c r="V47" s="585" t="s">
        <v>896</v>
      </c>
      <c r="W47" s="585" t="s">
        <v>896</v>
      </c>
      <c r="X47" s="585"/>
      <c r="Y47" s="585"/>
      <c r="Z47" s="585" t="s">
        <v>896</v>
      </c>
      <c r="AA47" s="585" t="s">
        <v>5150</v>
      </c>
      <c r="AB47" s="585"/>
    </row>
    <row r="48" spans="1:28" ht="12" hidden="1" customHeight="1">
      <c r="A48" s="584">
        <v>46241</v>
      </c>
      <c r="B48" s="585" t="s">
        <v>3403</v>
      </c>
      <c r="C48" s="585" t="s">
        <v>5</v>
      </c>
      <c r="D48" s="585" t="s">
        <v>3411</v>
      </c>
      <c r="E48" s="585" t="s">
        <v>3406</v>
      </c>
      <c r="F48" s="585" t="s">
        <v>3280</v>
      </c>
      <c r="G48" s="585" t="s">
        <v>5212</v>
      </c>
      <c r="H48" s="585" t="s">
        <v>5220</v>
      </c>
      <c r="I48" s="586" t="s">
        <v>5221</v>
      </c>
      <c r="J48" s="586" t="s">
        <v>5222</v>
      </c>
      <c r="K48" s="590">
        <f t="shared" si="0"/>
        <v>41066.600000000006</v>
      </c>
      <c r="L48" s="590">
        <v>38380</v>
      </c>
      <c r="M48" s="603"/>
      <c r="N48" s="604"/>
      <c r="O48" s="585" t="s">
        <v>3412</v>
      </c>
      <c r="P48" s="585" t="s">
        <v>5216</v>
      </c>
      <c r="Q48" s="585" t="s">
        <v>4508</v>
      </c>
      <c r="R48" s="585" t="s">
        <v>4507</v>
      </c>
      <c r="S48" s="585" t="s">
        <v>4506</v>
      </c>
      <c r="T48" s="585" t="s">
        <v>4519</v>
      </c>
      <c r="U48" s="585" t="s">
        <v>5220</v>
      </c>
      <c r="V48" s="585" t="s">
        <v>896</v>
      </c>
      <c r="W48" s="585" t="s">
        <v>896</v>
      </c>
      <c r="X48" s="585"/>
      <c r="Y48" s="585"/>
      <c r="Z48" s="585" t="s">
        <v>896</v>
      </c>
      <c r="AA48" s="585" t="s">
        <v>5150</v>
      </c>
      <c r="AB48" s="585"/>
    </row>
    <row r="49" spans="1:28" ht="12" hidden="1" customHeight="1">
      <c r="A49" s="584">
        <v>46241</v>
      </c>
      <c r="B49" s="585" t="s">
        <v>3403</v>
      </c>
      <c r="C49" s="585" t="s">
        <v>5</v>
      </c>
      <c r="D49" s="585" t="s">
        <v>3411</v>
      </c>
      <c r="E49" s="585" t="s">
        <v>3406</v>
      </c>
      <c r="F49" s="585" t="s">
        <v>3280</v>
      </c>
      <c r="G49" s="585" t="s">
        <v>5212</v>
      </c>
      <c r="H49" s="585" t="s">
        <v>5383</v>
      </c>
      <c r="I49" s="586" t="s">
        <v>5384</v>
      </c>
      <c r="J49" s="586" t="s">
        <v>5385</v>
      </c>
      <c r="K49" s="590">
        <f t="shared" si="0"/>
        <v>48266.630000000005</v>
      </c>
      <c r="L49" s="590">
        <v>45109</v>
      </c>
      <c r="M49" s="603"/>
      <c r="N49" s="604"/>
      <c r="O49" s="585" t="s">
        <v>3412</v>
      </c>
      <c r="P49" s="585" t="s">
        <v>5216</v>
      </c>
      <c r="Q49" s="585" t="s">
        <v>4508</v>
      </c>
      <c r="R49" s="585" t="s">
        <v>4509</v>
      </c>
      <c r="S49" s="585" t="s">
        <v>4506</v>
      </c>
      <c r="T49" s="585" t="s">
        <v>4519</v>
      </c>
      <c r="U49" s="585" t="s">
        <v>5383</v>
      </c>
      <c r="V49" s="585" t="s">
        <v>896</v>
      </c>
      <c r="W49" s="585" t="s">
        <v>896</v>
      </c>
      <c r="X49" s="585"/>
      <c r="Y49" s="585"/>
      <c r="Z49" s="585" t="s">
        <v>896</v>
      </c>
      <c r="AA49" s="585" t="s">
        <v>5150</v>
      </c>
      <c r="AB49" s="585"/>
    </row>
    <row r="50" spans="1:28" ht="12" hidden="1" customHeight="1">
      <c r="A50" s="584">
        <v>46241</v>
      </c>
      <c r="B50" s="585" t="s">
        <v>3403</v>
      </c>
      <c r="C50" s="585" t="s">
        <v>5</v>
      </c>
      <c r="D50" s="585" t="s">
        <v>3411</v>
      </c>
      <c r="E50" s="585" t="s">
        <v>3406</v>
      </c>
      <c r="F50" s="585" t="s">
        <v>4628</v>
      </c>
      <c r="G50" s="585" t="s">
        <v>4804</v>
      </c>
      <c r="H50" s="585" t="s">
        <v>5532</v>
      </c>
      <c r="I50" s="586" t="s">
        <v>5533</v>
      </c>
      <c r="J50" s="586" t="s">
        <v>5534</v>
      </c>
      <c r="K50" s="590">
        <v>42069</v>
      </c>
      <c r="L50" s="590">
        <v>39314</v>
      </c>
      <c r="M50" s="603"/>
      <c r="N50" s="604"/>
      <c r="O50" s="585" t="s">
        <v>3412</v>
      </c>
      <c r="P50" s="585" t="s">
        <v>1312</v>
      </c>
      <c r="Q50" s="585" t="s">
        <v>4508</v>
      </c>
      <c r="R50" s="585" t="s">
        <v>4507</v>
      </c>
      <c r="S50" s="585" t="s">
        <v>4505</v>
      </c>
      <c r="T50" s="585" t="s">
        <v>4510</v>
      </c>
      <c r="U50" s="585" t="s">
        <v>5532</v>
      </c>
      <c r="V50" s="585" t="s">
        <v>896</v>
      </c>
      <c r="W50" s="585" t="s">
        <v>896</v>
      </c>
      <c r="X50" s="585"/>
      <c r="Y50" s="585"/>
      <c r="Z50" s="585" t="s">
        <v>896</v>
      </c>
      <c r="AA50" s="585" t="s">
        <v>4991</v>
      </c>
      <c r="AB50" s="585"/>
    </row>
    <row r="51" spans="1:28" ht="12" hidden="1" customHeight="1">
      <c r="A51" s="584">
        <v>46241</v>
      </c>
      <c r="B51" s="585" t="s">
        <v>3403</v>
      </c>
      <c r="C51" s="585" t="s">
        <v>5</v>
      </c>
      <c r="D51" s="585" t="s">
        <v>3411</v>
      </c>
      <c r="E51" s="585" t="s">
        <v>3406</v>
      </c>
      <c r="F51" s="585" t="s">
        <v>4628</v>
      </c>
      <c r="G51" s="585" t="s">
        <v>4804</v>
      </c>
      <c r="H51" s="585" t="s">
        <v>5535</v>
      </c>
      <c r="I51" s="586" t="s">
        <v>5536</v>
      </c>
      <c r="J51" s="586" t="s">
        <v>5537</v>
      </c>
      <c r="K51" s="590">
        <v>47769</v>
      </c>
      <c r="L51" s="590">
        <v>44641</v>
      </c>
      <c r="M51" s="603"/>
      <c r="N51" s="604"/>
      <c r="O51" s="585" t="s">
        <v>3412</v>
      </c>
      <c r="P51" s="585" t="s">
        <v>1312</v>
      </c>
      <c r="Q51" s="585" t="s">
        <v>4508</v>
      </c>
      <c r="R51" s="585" t="s">
        <v>4507</v>
      </c>
      <c r="S51" s="585" t="s">
        <v>4506</v>
      </c>
      <c r="T51" s="585" t="s">
        <v>4510</v>
      </c>
      <c r="U51" s="585" t="s">
        <v>5535</v>
      </c>
      <c r="V51" s="585" t="s">
        <v>896</v>
      </c>
      <c r="W51" s="585" t="s">
        <v>896</v>
      </c>
      <c r="X51" s="585"/>
      <c r="Y51" s="585"/>
      <c r="Z51" s="585" t="s">
        <v>896</v>
      </c>
      <c r="AA51" s="585" t="s">
        <v>4991</v>
      </c>
      <c r="AB51" s="585"/>
    </row>
    <row r="52" spans="1:28" ht="12" hidden="1" customHeight="1">
      <c r="A52" s="584">
        <v>46241</v>
      </c>
      <c r="B52" s="585" t="s">
        <v>3403</v>
      </c>
      <c r="C52" s="585" t="s">
        <v>5</v>
      </c>
      <c r="D52" s="585" t="s">
        <v>3411</v>
      </c>
      <c r="E52" s="585" t="s">
        <v>3406</v>
      </c>
      <c r="F52" s="585" t="s">
        <v>4628</v>
      </c>
      <c r="G52" s="585" t="s">
        <v>4804</v>
      </c>
      <c r="H52" s="585" t="s">
        <v>5538</v>
      </c>
      <c r="I52" s="586" t="s">
        <v>5539</v>
      </c>
      <c r="J52" s="586" t="s">
        <v>5540</v>
      </c>
      <c r="K52" s="590">
        <v>40769</v>
      </c>
      <c r="L52" s="590">
        <v>38099.09345794392</v>
      </c>
      <c r="M52" s="603"/>
      <c r="N52" s="604"/>
      <c r="O52" s="585" t="s">
        <v>3412</v>
      </c>
      <c r="P52" s="585" t="s">
        <v>1312</v>
      </c>
      <c r="Q52" s="585" t="s">
        <v>4508</v>
      </c>
      <c r="R52" s="585" t="s">
        <v>4507</v>
      </c>
      <c r="S52" s="585" t="s">
        <v>4505</v>
      </c>
      <c r="T52" s="585" t="s">
        <v>4510</v>
      </c>
      <c r="U52" s="585" t="s">
        <v>5538</v>
      </c>
      <c r="V52" s="585" t="s">
        <v>896</v>
      </c>
      <c r="W52" s="585" t="s">
        <v>896</v>
      </c>
      <c r="X52" s="585"/>
      <c r="Y52" s="585"/>
      <c r="Z52" s="585" t="s">
        <v>896</v>
      </c>
      <c r="AA52" s="585" t="s">
        <v>4991</v>
      </c>
      <c r="AB52" s="585"/>
    </row>
    <row r="53" spans="1:28" ht="12" hidden="1" customHeight="1">
      <c r="A53" s="584">
        <v>46241</v>
      </c>
      <c r="B53" s="585" t="s">
        <v>3403</v>
      </c>
      <c r="C53" s="585" t="s">
        <v>5</v>
      </c>
      <c r="D53" s="585" t="s">
        <v>3411</v>
      </c>
      <c r="E53" s="585" t="s">
        <v>3406</v>
      </c>
      <c r="F53" s="585" t="s">
        <v>4628</v>
      </c>
      <c r="G53" s="585" t="s">
        <v>4804</v>
      </c>
      <c r="H53" s="585" t="s">
        <v>5541</v>
      </c>
      <c r="I53" s="586" t="s">
        <v>5542</v>
      </c>
      <c r="J53" s="586" t="s">
        <v>5534</v>
      </c>
      <c r="K53" s="590">
        <v>40469</v>
      </c>
      <c r="L53" s="590">
        <v>37818.719626168226</v>
      </c>
      <c r="M53" s="603"/>
      <c r="N53" s="604"/>
      <c r="O53" s="585" t="s">
        <v>3412</v>
      </c>
      <c r="P53" s="585" t="s">
        <v>1312</v>
      </c>
      <c r="Q53" s="585" t="s">
        <v>4508</v>
      </c>
      <c r="R53" s="585" t="s">
        <v>4507</v>
      </c>
      <c r="S53" s="585" t="s">
        <v>4505</v>
      </c>
      <c r="T53" s="585" t="s">
        <v>4510</v>
      </c>
      <c r="U53" s="585" t="s">
        <v>5541</v>
      </c>
      <c r="V53" s="585" t="s">
        <v>896</v>
      </c>
      <c r="W53" s="585" t="s">
        <v>896</v>
      </c>
      <c r="X53" s="585"/>
      <c r="Y53" s="585"/>
      <c r="Z53" s="585" t="s">
        <v>896</v>
      </c>
      <c r="AA53" s="585" t="s">
        <v>4991</v>
      </c>
      <c r="AB53" s="585"/>
    </row>
    <row r="54" spans="1:28" ht="12" hidden="1" customHeight="1">
      <c r="A54" s="584">
        <v>46241</v>
      </c>
      <c r="B54" s="585" t="s">
        <v>3403</v>
      </c>
      <c r="C54" s="585" t="s">
        <v>5</v>
      </c>
      <c r="D54" s="585" t="s">
        <v>3411</v>
      </c>
      <c r="E54" s="585" t="s">
        <v>3406</v>
      </c>
      <c r="F54" s="585" t="s">
        <v>4628</v>
      </c>
      <c r="G54" s="585" t="s">
        <v>4804</v>
      </c>
      <c r="H54" s="585" t="s">
        <v>4629</v>
      </c>
      <c r="I54" s="586" t="s">
        <v>4630</v>
      </c>
      <c r="J54" s="586" t="s">
        <v>4631</v>
      </c>
      <c r="K54" s="590">
        <f t="shared" si="0"/>
        <v>49066.990000000005</v>
      </c>
      <c r="L54" s="590">
        <v>45857</v>
      </c>
      <c r="M54" s="603"/>
      <c r="N54" s="604"/>
      <c r="O54" s="585" t="s">
        <v>3407</v>
      </c>
      <c r="P54" s="585" t="s">
        <v>1312</v>
      </c>
      <c r="Q54" s="585" t="s">
        <v>4508</v>
      </c>
      <c r="R54" s="585" t="s">
        <v>4507</v>
      </c>
      <c r="S54" s="585" t="s">
        <v>4506</v>
      </c>
      <c r="T54" s="585" t="s">
        <v>4510</v>
      </c>
      <c r="U54" s="585" t="s">
        <v>4629</v>
      </c>
      <c r="V54" s="585" t="s">
        <v>896</v>
      </c>
      <c r="W54" s="585" t="s">
        <v>896</v>
      </c>
      <c r="X54" s="585"/>
      <c r="Y54" s="585"/>
      <c r="Z54" s="585" t="s">
        <v>896</v>
      </c>
      <c r="AA54" s="585" t="s">
        <v>4991</v>
      </c>
      <c r="AB54" s="585"/>
    </row>
    <row r="55" spans="1:28" ht="12" customHeight="1">
      <c r="A55" s="584">
        <v>46241</v>
      </c>
      <c r="B55" s="585" t="s">
        <v>3403</v>
      </c>
      <c r="C55" s="585" t="s">
        <v>5</v>
      </c>
      <c r="D55" s="585" t="s">
        <v>3411</v>
      </c>
      <c r="E55" s="585" t="s">
        <v>3406</v>
      </c>
      <c r="F55" s="585" t="s">
        <v>4511</v>
      </c>
      <c r="G55" s="585" t="s">
        <v>4805</v>
      </c>
      <c r="H55" s="585" t="s">
        <v>5460</v>
      </c>
      <c r="I55" s="586" t="s">
        <v>5461</v>
      </c>
      <c r="J55" s="586" t="s">
        <v>5462</v>
      </c>
      <c r="K55" s="590">
        <f t="shared" si="0"/>
        <v>50066.37</v>
      </c>
      <c r="L55" s="590">
        <v>46791</v>
      </c>
      <c r="M55" s="603"/>
      <c r="N55" s="604"/>
      <c r="O55" s="585" t="s">
        <v>3407</v>
      </c>
      <c r="P55" s="585" t="s">
        <v>3227</v>
      </c>
      <c r="Q55" s="585" t="s">
        <v>4508</v>
      </c>
      <c r="R55" s="585" t="s">
        <v>4507</v>
      </c>
      <c r="S55" s="585" t="s">
        <v>4506</v>
      </c>
      <c r="T55" s="585" t="s">
        <v>4510</v>
      </c>
      <c r="U55" s="585" t="s">
        <v>5460</v>
      </c>
      <c r="V55" s="585" t="s">
        <v>896</v>
      </c>
      <c r="W55" s="585" t="s">
        <v>896</v>
      </c>
      <c r="X55" s="585"/>
      <c r="Y55" s="585"/>
      <c r="Z55" s="585" t="s">
        <v>896</v>
      </c>
      <c r="AA55" s="585" t="s">
        <v>4747</v>
      </c>
      <c r="AB55" s="585"/>
    </row>
    <row r="56" spans="1:28" ht="12" hidden="1" customHeight="1">
      <c r="A56" s="584">
        <v>46241</v>
      </c>
      <c r="B56" s="585" t="s">
        <v>3403</v>
      </c>
      <c r="C56" s="585" t="s">
        <v>5</v>
      </c>
      <c r="D56" s="585" t="s">
        <v>3411</v>
      </c>
      <c r="E56" s="585" t="s">
        <v>3406</v>
      </c>
      <c r="F56" s="585" t="s">
        <v>4512</v>
      </c>
      <c r="G56" s="585" t="s">
        <v>4805</v>
      </c>
      <c r="H56" s="585" t="s">
        <v>4806</v>
      </c>
      <c r="I56" s="586" t="s">
        <v>4807</v>
      </c>
      <c r="J56" s="586" t="s">
        <v>4808</v>
      </c>
      <c r="K56" s="590">
        <f t="shared" si="0"/>
        <v>71466.37000000001</v>
      </c>
      <c r="L56" s="590">
        <v>66791</v>
      </c>
      <c r="M56" s="603"/>
      <c r="N56" s="604"/>
      <c r="O56" s="585" t="s">
        <v>3412</v>
      </c>
      <c r="P56" s="585" t="s">
        <v>3227</v>
      </c>
      <c r="Q56" s="585" t="s">
        <v>4513</v>
      </c>
      <c r="R56" s="585" t="s">
        <v>4507</v>
      </c>
      <c r="S56" s="585" t="s">
        <v>4506</v>
      </c>
      <c r="T56" s="585" t="s">
        <v>4510</v>
      </c>
      <c r="U56" s="585" t="s">
        <v>4806</v>
      </c>
      <c r="V56" s="585" t="s">
        <v>896</v>
      </c>
      <c r="W56" s="585" t="s">
        <v>896</v>
      </c>
      <c r="X56" s="585"/>
      <c r="Y56" s="585"/>
      <c r="Z56" s="585" t="s">
        <v>896</v>
      </c>
      <c r="AA56" s="585" t="s">
        <v>4747</v>
      </c>
      <c r="AB56" s="585"/>
    </row>
    <row r="57" spans="1:28" ht="12" customHeight="1">
      <c r="A57" s="584">
        <v>46241</v>
      </c>
      <c r="B57" s="585" t="s">
        <v>3403</v>
      </c>
      <c r="C57" s="585" t="s">
        <v>5</v>
      </c>
      <c r="D57" s="585" t="s">
        <v>3411</v>
      </c>
      <c r="E57" s="585" t="s">
        <v>3406</v>
      </c>
      <c r="F57" s="585" t="s">
        <v>4512</v>
      </c>
      <c r="G57" s="585" t="s">
        <v>4805</v>
      </c>
      <c r="H57" s="585" t="s">
        <v>4632</v>
      </c>
      <c r="I57" s="586" t="s">
        <v>4633</v>
      </c>
      <c r="J57" s="586" t="s">
        <v>4634</v>
      </c>
      <c r="K57" s="590">
        <f t="shared" si="0"/>
        <v>61566.73</v>
      </c>
      <c r="L57" s="590">
        <v>57539</v>
      </c>
      <c r="M57" s="603"/>
      <c r="N57" s="604"/>
      <c r="O57" s="585" t="s">
        <v>3407</v>
      </c>
      <c r="P57" s="585" t="s">
        <v>3227</v>
      </c>
      <c r="Q57" s="585" t="s">
        <v>4508</v>
      </c>
      <c r="R57" s="585" t="s">
        <v>4507</v>
      </c>
      <c r="S57" s="585" t="s">
        <v>4506</v>
      </c>
      <c r="T57" s="585" t="s">
        <v>4510</v>
      </c>
      <c r="U57" s="585" t="s">
        <v>4632</v>
      </c>
      <c r="V57" s="585" t="s">
        <v>896</v>
      </c>
      <c r="W57" s="585" t="s">
        <v>896</v>
      </c>
      <c r="X57" s="585"/>
      <c r="Y57" s="585"/>
      <c r="Z57" s="585" t="s">
        <v>896</v>
      </c>
      <c r="AA57" s="585" t="s">
        <v>4747</v>
      </c>
      <c r="AB57" s="585"/>
    </row>
    <row r="58" spans="1:28" ht="12" customHeight="1">
      <c r="A58" s="584">
        <v>46241</v>
      </c>
      <c r="B58" s="585" t="s">
        <v>3403</v>
      </c>
      <c r="C58" s="585" t="s">
        <v>5</v>
      </c>
      <c r="D58" s="585" t="s">
        <v>3411</v>
      </c>
      <c r="E58" s="585" t="s">
        <v>3406</v>
      </c>
      <c r="F58" s="585" t="s">
        <v>4512</v>
      </c>
      <c r="G58" s="585" t="s">
        <v>4805</v>
      </c>
      <c r="H58" s="585" t="s">
        <v>5223</v>
      </c>
      <c r="I58" s="586" t="s">
        <v>5224</v>
      </c>
      <c r="J58" s="586" t="s">
        <v>5225</v>
      </c>
      <c r="K58" s="590">
        <f t="shared" si="0"/>
        <v>58066.76</v>
      </c>
      <c r="L58" s="590">
        <v>54268</v>
      </c>
      <c r="M58" s="603"/>
      <c r="N58" s="604"/>
      <c r="O58" s="585" t="s">
        <v>3407</v>
      </c>
      <c r="P58" s="585" t="s">
        <v>1312</v>
      </c>
      <c r="Q58" s="585" t="s">
        <v>4508</v>
      </c>
      <c r="R58" s="585" t="s">
        <v>4507</v>
      </c>
      <c r="S58" s="585" t="s">
        <v>4506</v>
      </c>
      <c r="T58" s="585" t="s">
        <v>4510</v>
      </c>
      <c r="U58" s="585" t="s">
        <v>5223</v>
      </c>
      <c r="V58" s="585" t="s">
        <v>896</v>
      </c>
      <c r="W58" s="585" t="s">
        <v>896</v>
      </c>
      <c r="X58" s="585"/>
      <c r="Y58" s="585"/>
      <c r="Z58" s="585" t="s">
        <v>896</v>
      </c>
      <c r="AA58" s="585" t="s">
        <v>4747</v>
      </c>
      <c r="AB58" s="585"/>
    </row>
    <row r="59" spans="1:28" ht="12" hidden="1" customHeight="1">
      <c r="A59" s="584">
        <v>46241</v>
      </c>
      <c r="B59" s="585" t="s">
        <v>3403</v>
      </c>
      <c r="C59" s="585" t="s">
        <v>5</v>
      </c>
      <c r="D59" s="585" t="s">
        <v>3411</v>
      </c>
      <c r="E59" s="585" t="s">
        <v>3406</v>
      </c>
      <c r="F59" s="585" t="s">
        <v>4628</v>
      </c>
      <c r="G59" s="585" t="s">
        <v>4992</v>
      </c>
      <c r="H59" s="585" t="s">
        <v>4810</v>
      </c>
      <c r="I59" s="586" t="s">
        <v>4811</v>
      </c>
      <c r="J59" s="586" t="s">
        <v>4812</v>
      </c>
      <c r="K59" s="590">
        <f t="shared" si="0"/>
        <v>50266.460000000006</v>
      </c>
      <c r="L59" s="590">
        <v>46978</v>
      </c>
      <c r="M59" s="603"/>
      <c r="N59" s="604"/>
      <c r="O59" s="585" t="s">
        <v>3412</v>
      </c>
      <c r="P59" s="585" t="s">
        <v>1312</v>
      </c>
      <c r="Q59" s="585" t="s">
        <v>4508</v>
      </c>
      <c r="R59" s="585" t="s">
        <v>4507</v>
      </c>
      <c r="S59" s="585" t="s">
        <v>4506</v>
      </c>
      <c r="T59" s="585" t="s">
        <v>4514</v>
      </c>
      <c r="U59" s="585" t="s">
        <v>4810</v>
      </c>
      <c r="V59" s="585" t="s">
        <v>896</v>
      </c>
      <c r="W59" s="585" t="s">
        <v>896</v>
      </c>
      <c r="X59" s="585"/>
      <c r="Y59" s="585"/>
      <c r="Z59" s="585" t="s">
        <v>896</v>
      </c>
      <c r="AA59" s="585" t="s">
        <v>4991</v>
      </c>
      <c r="AB59" s="585"/>
    </row>
    <row r="60" spans="1:28" ht="12" hidden="1" customHeight="1">
      <c r="A60" s="584">
        <v>46241</v>
      </c>
      <c r="B60" s="585" t="s">
        <v>3403</v>
      </c>
      <c r="C60" s="585" t="s">
        <v>5</v>
      </c>
      <c r="D60" s="585" t="s">
        <v>3411</v>
      </c>
      <c r="E60" s="585" t="s">
        <v>3406</v>
      </c>
      <c r="F60" s="585" t="s">
        <v>4628</v>
      </c>
      <c r="G60" s="585" t="s">
        <v>4992</v>
      </c>
      <c r="H60" s="585" t="s">
        <v>5543</v>
      </c>
      <c r="I60" s="586" t="s">
        <v>5544</v>
      </c>
      <c r="J60" s="586" t="s">
        <v>5545</v>
      </c>
      <c r="K60" s="590">
        <f t="shared" si="0"/>
        <v>49566.68</v>
      </c>
      <c r="L60" s="590">
        <v>46324</v>
      </c>
      <c r="M60" s="603"/>
      <c r="N60" s="604"/>
      <c r="O60" s="585" t="s">
        <v>3412</v>
      </c>
      <c r="P60" s="585" t="s">
        <v>1312</v>
      </c>
      <c r="Q60" s="585" t="s">
        <v>4508</v>
      </c>
      <c r="R60" s="585" t="s">
        <v>4507</v>
      </c>
      <c r="S60" s="585" t="s">
        <v>4506</v>
      </c>
      <c r="T60" s="585" t="s">
        <v>4514</v>
      </c>
      <c r="U60" s="585" t="s">
        <v>5543</v>
      </c>
      <c r="V60" s="585" t="s">
        <v>896</v>
      </c>
      <c r="W60" s="585" t="s">
        <v>896</v>
      </c>
      <c r="X60" s="585"/>
      <c r="Y60" s="585"/>
      <c r="Z60" s="585" t="s">
        <v>896</v>
      </c>
      <c r="AA60" s="585" t="s">
        <v>4991</v>
      </c>
      <c r="AB60" s="585"/>
    </row>
    <row r="61" spans="1:28" ht="12" customHeight="1">
      <c r="A61" s="584">
        <v>46241</v>
      </c>
      <c r="B61" s="585" t="s">
        <v>3403</v>
      </c>
      <c r="C61" s="585" t="s">
        <v>5</v>
      </c>
      <c r="D61" s="585" t="s">
        <v>3411</v>
      </c>
      <c r="E61" s="585" t="s">
        <v>3406</v>
      </c>
      <c r="F61" s="585" t="s">
        <v>4511</v>
      </c>
      <c r="G61" s="585" t="s">
        <v>4809</v>
      </c>
      <c r="H61" s="585" t="s">
        <v>5469</v>
      </c>
      <c r="I61" s="586" t="s">
        <v>5467</v>
      </c>
      <c r="J61" s="586" t="s">
        <v>5468</v>
      </c>
      <c r="K61" s="590">
        <f t="shared" si="0"/>
        <v>54066.030000000006</v>
      </c>
      <c r="L61" s="590">
        <v>50529</v>
      </c>
      <c r="M61" s="603"/>
      <c r="N61" s="604"/>
      <c r="O61" s="585" t="s">
        <v>3407</v>
      </c>
      <c r="P61" s="585" t="s">
        <v>3227</v>
      </c>
      <c r="Q61" s="585" t="s">
        <v>4508</v>
      </c>
      <c r="R61" s="585" t="s">
        <v>4507</v>
      </c>
      <c r="S61" s="585" t="s">
        <v>4506</v>
      </c>
      <c r="T61" s="585" t="s">
        <v>4514</v>
      </c>
      <c r="U61" s="585" t="s">
        <v>5469</v>
      </c>
      <c r="V61" s="585" t="s">
        <v>896</v>
      </c>
      <c r="W61" s="585" t="s">
        <v>896</v>
      </c>
      <c r="X61" s="585"/>
      <c r="Y61" s="585"/>
      <c r="Z61" s="585" t="s">
        <v>896</v>
      </c>
      <c r="AA61" s="585" t="s">
        <v>4747</v>
      </c>
      <c r="AB61" s="585"/>
    </row>
    <row r="62" spans="1:28" ht="12" customHeight="1">
      <c r="A62" s="584">
        <v>46241</v>
      </c>
      <c r="B62" s="585" t="s">
        <v>3403</v>
      </c>
      <c r="C62" s="585" t="s">
        <v>5</v>
      </c>
      <c r="D62" s="585" t="s">
        <v>3411</v>
      </c>
      <c r="E62" s="585" t="s">
        <v>3406</v>
      </c>
      <c r="F62" s="585" t="s">
        <v>4512</v>
      </c>
      <c r="G62" s="585" t="s">
        <v>4809</v>
      </c>
      <c r="H62" s="585" t="s">
        <v>5226</v>
      </c>
      <c r="I62" s="586" t="s">
        <v>5227</v>
      </c>
      <c r="J62" s="586" t="s">
        <v>5228</v>
      </c>
      <c r="K62" s="590">
        <f t="shared" si="0"/>
        <v>58566.450000000004</v>
      </c>
      <c r="L62" s="590">
        <v>54735</v>
      </c>
      <c r="M62" s="603"/>
      <c r="N62" s="604"/>
      <c r="O62" s="585" t="s">
        <v>3407</v>
      </c>
      <c r="P62" s="585" t="s">
        <v>3227</v>
      </c>
      <c r="Q62" s="585" t="s">
        <v>4508</v>
      </c>
      <c r="R62" s="585" t="s">
        <v>4507</v>
      </c>
      <c r="S62" s="585" t="s">
        <v>4506</v>
      </c>
      <c r="T62" s="585" t="s">
        <v>4514</v>
      </c>
      <c r="U62" s="585" t="s">
        <v>5226</v>
      </c>
      <c r="V62" s="585" t="s">
        <v>896</v>
      </c>
      <c r="W62" s="585" t="s">
        <v>896</v>
      </c>
      <c r="X62" s="585"/>
      <c r="Y62" s="585"/>
      <c r="Z62" s="585" t="s">
        <v>896</v>
      </c>
      <c r="AA62" s="585" t="s">
        <v>4747</v>
      </c>
      <c r="AB62" s="585"/>
    </row>
    <row r="63" spans="1:28" ht="12" customHeight="1">
      <c r="A63" s="584">
        <v>46241</v>
      </c>
      <c r="B63" s="585" t="s">
        <v>3403</v>
      </c>
      <c r="C63" s="585" t="s">
        <v>5</v>
      </c>
      <c r="D63" s="585" t="s">
        <v>3411</v>
      </c>
      <c r="E63" s="585" t="s">
        <v>3406</v>
      </c>
      <c r="F63" s="585" t="s">
        <v>4512</v>
      </c>
      <c r="G63" s="585" t="s">
        <v>4809</v>
      </c>
      <c r="H63" s="585" t="s">
        <v>4635</v>
      </c>
      <c r="I63" s="586" t="s">
        <v>4636</v>
      </c>
      <c r="J63" s="586" t="s">
        <v>4637</v>
      </c>
      <c r="K63" s="590">
        <f t="shared" si="0"/>
        <v>61566.73</v>
      </c>
      <c r="L63" s="590">
        <v>57539</v>
      </c>
      <c r="M63" s="603"/>
      <c r="N63" s="604"/>
      <c r="O63" s="585" t="s">
        <v>3407</v>
      </c>
      <c r="P63" s="585" t="s">
        <v>3227</v>
      </c>
      <c r="Q63" s="585" t="s">
        <v>4508</v>
      </c>
      <c r="R63" s="585" t="s">
        <v>4507</v>
      </c>
      <c r="S63" s="585" t="s">
        <v>4506</v>
      </c>
      <c r="T63" s="585" t="s">
        <v>4514</v>
      </c>
      <c r="U63" s="585" t="s">
        <v>4635</v>
      </c>
      <c r="V63" s="585" t="s">
        <v>896</v>
      </c>
      <c r="W63" s="585" t="s">
        <v>896</v>
      </c>
      <c r="X63" s="585"/>
      <c r="Y63" s="585"/>
      <c r="Z63" s="585" t="s">
        <v>896</v>
      </c>
      <c r="AA63" s="585" t="s">
        <v>4747</v>
      </c>
      <c r="AB63" s="585"/>
    </row>
    <row r="64" spans="1:28" ht="12" hidden="1" customHeight="1">
      <c r="A64" s="584">
        <v>46241</v>
      </c>
      <c r="B64" s="585" t="s">
        <v>3403</v>
      </c>
      <c r="C64" s="585" t="s">
        <v>5</v>
      </c>
      <c r="D64" s="585" t="s">
        <v>4533</v>
      </c>
      <c r="E64" s="585" t="s">
        <v>3406</v>
      </c>
      <c r="F64" s="585" t="s">
        <v>4511</v>
      </c>
      <c r="G64" s="585" t="s">
        <v>4548</v>
      </c>
      <c r="H64" s="585" t="s">
        <v>4534</v>
      </c>
      <c r="I64" s="586" t="s">
        <v>4535</v>
      </c>
      <c r="J64" s="586" t="s">
        <v>4549</v>
      </c>
      <c r="K64" s="590">
        <f t="shared" si="0"/>
        <v>114567.04000000001</v>
      </c>
      <c r="L64" s="587">
        <v>107072</v>
      </c>
      <c r="M64" s="603"/>
      <c r="N64" s="604"/>
      <c r="O64" s="585" t="s">
        <v>3412</v>
      </c>
      <c r="P64" s="585" t="s">
        <v>1312</v>
      </c>
      <c r="Q64" s="585" t="s">
        <v>4508</v>
      </c>
      <c r="R64" s="585" t="s">
        <v>4504</v>
      </c>
      <c r="S64" s="585" t="s">
        <v>4506</v>
      </c>
      <c r="T64" s="585" t="s">
        <v>4510</v>
      </c>
      <c r="U64" s="585" t="s">
        <v>4534</v>
      </c>
      <c r="V64" s="585" t="s">
        <v>896</v>
      </c>
      <c r="W64" s="585" t="s">
        <v>896</v>
      </c>
      <c r="X64" s="591" t="s">
        <v>4536</v>
      </c>
      <c r="Y64" s="585">
        <v>2</v>
      </c>
      <c r="Z64" s="585" t="s">
        <v>896</v>
      </c>
      <c r="AA64" s="585" t="s">
        <v>4537</v>
      </c>
      <c r="AB64" s="585"/>
    </row>
    <row r="65" spans="1:28" ht="12" hidden="1" customHeight="1">
      <c r="A65" s="584">
        <v>46241</v>
      </c>
      <c r="B65" s="585" t="s">
        <v>3403</v>
      </c>
      <c r="C65" s="585" t="s">
        <v>5</v>
      </c>
      <c r="D65" s="585" t="s">
        <v>4533</v>
      </c>
      <c r="E65" s="585" t="s">
        <v>3406</v>
      </c>
      <c r="F65" s="585" t="s">
        <v>4512</v>
      </c>
      <c r="G65" s="585" t="s">
        <v>4548</v>
      </c>
      <c r="H65" s="585" t="s">
        <v>4538</v>
      </c>
      <c r="I65" s="586" t="s">
        <v>4539</v>
      </c>
      <c r="J65" s="586" t="s">
        <v>4550</v>
      </c>
      <c r="K65" s="590">
        <f t="shared" si="0"/>
        <v>128466.34000000001</v>
      </c>
      <c r="L65" s="587">
        <v>120062</v>
      </c>
      <c r="M65" s="603"/>
      <c r="N65" s="604"/>
      <c r="O65" s="585" t="s">
        <v>3412</v>
      </c>
      <c r="P65" s="585" t="s">
        <v>1312</v>
      </c>
      <c r="Q65" s="585" t="s">
        <v>4508</v>
      </c>
      <c r="R65" s="585" t="s">
        <v>4504</v>
      </c>
      <c r="S65" s="585" t="s">
        <v>4506</v>
      </c>
      <c r="T65" s="585" t="s">
        <v>4510</v>
      </c>
      <c r="U65" s="585" t="s">
        <v>4538</v>
      </c>
      <c r="V65" s="585" t="s">
        <v>896</v>
      </c>
      <c r="W65" s="585" t="s">
        <v>896</v>
      </c>
      <c r="X65" s="591" t="s">
        <v>4536</v>
      </c>
      <c r="Y65" s="585">
        <v>2</v>
      </c>
      <c r="Z65" s="585" t="s">
        <v>896</v>
      </c>
      <c r="AA65" s="585" t="s">
        <v>4537</v>
      </c>
      <c r="AB65" s="585"/>
    </row>
    <row r="66" spans="1:28" ht="12" hidden="1" customHeight="1">
      <c r="A66" s="584">
        <v>46241</v>
      </c>
      <c r="B66" s="585" t="s">
        <v>3403</v>
      </c>
      <c r="C66" s="585" t="s">
        <v>3413</v>
      </c>
      <c r="D66" s="585" t="s">
        <v>3405</v>
      </c>
      <c r="E66" s="585" t="s">
        <v>3406</v>
      </c>
      <c r="F66" s="585" t="s">
        <v>4511</v>
      </c>
      <c r="G66" s="585" t="s">
        <v>4813</v>
      </c>
      <c r="H66" s="585" t="s">
        <v>4814</v>
      </c>
      <c r="I66" s="586" t="s">
        <v>4815</v>
      </c>
      <c r="J66" s="586" t="s">
        <v>4816</v>
      </c>
      <c r="K66" s="590">
        <f t="shared" si="0"/>
        <v>70500.160000000003</v>
      </c>
      <c r="L66" s="587">
        <v>65888</v>
      </c>
      <c r="M66" s="603"/>
      <c r="N66" s="604"/>
      <c r="O66" s="585" t="s">
        <v>3412</v>
      </c>
      <c r="P66" s="585" t="s">
        <v>1312</v>
      </c>
      <c r="Q66" s="585" t="s">
        <v>4508</v>
      </c>
      <c r="R66" s="585" t="s">
        <v>4507</v>
      </c>
      <c r="S66" s="585" t="s">
        <v>4506</v>
      </c>
      <c r="T66" s="585"/>
      <c r="U66" s="585" t="s">
        <v>4814</v>
      </c>
      <c r="V66" s="585" t="s">
        <v>4748</v>
      </c>
      <c r="W66" s="585" t="s">
        <v>896</v>
      </c>
      <c r="X66" s="591"/>
      <c r="Y66" s="585"/>
      <c r="Z66" s="585" t="s">
        <v>896</v>
      </c>
      <c r="AA66" s="585" t="s">
        <v>4985</v>
      </c>
      <c r="AB66" s="585"/>
    </row>
    <row r="67" spans="1:28" ht="12" hidden="1" customHeight="1">
      <c r="A67" s="584">
        <v>46241</v>
      </c>
      <c r="B67" s="585" t="s">
        <v>3403</v>
      </c>
      <c r="C67" s="585" t="s">
        <v>3413</v>
      </c>
      <c r="D67" s="585" t="s">
        <v>3405</v>
      </c>
      <c r="E67" s="585" t="s">
        <v>3406</v>
      </c>
      <c r="F67" s="585" t="s">
        <v>4511</v>
      </c>
      <c r="G67" s="585" t="s">
        <v>4813</v>
      </c>
      <c r="H67" s="585" t="s">
        <v>4817</v>
      </c>
      <c r="I67" s="586" t="s">
        <v>4818</v>
      </c>
      <c r="J67" s="586" t="s">
        <v>4819</v>
      </c>
      <c r="K67" s="590">
        <f t="shared" si="0"/>
        <v>122900.20000000001</v>
      </c>
      <c r="L67" s="587">
        <v>114860</v>
      </c>
      <c r="M67" s="603"/>
      <c r="N67" s="604"/>
      <c r="O67" s="585" t="s">
        <v>3412</v>
      </c>
      <c r="P67" s="585" t="s">
        <v>1312</v>
      </c>
      <c r="Q67" s="585" t="s">
        <v>4508</v>
      </c>
      <c r="R67" s="585" t="s">
        <v>4507</v>
      </c>
      <c r="S67" s="585" t="s">
        <v>4506</v>
      </c>
      <c r="T67" s="585"/>
      <c r="U67" s="585" t="s">
        <v>4817</v>
      </c>
      <c r="V67" s="585" t="s">
        <v>4748</v>
      </c>
      <c r="W67" s="585" t="s">
        <v>896</v>
      </c>
      <c r="X67" s="591"/>
      <c r="Y67" s="585"/>
      <c r="Z67" s="585" t="s">
        <v>896</v>
      </c>
      <c r="AA67" s="585" t="s">
        <v>4985</v>
      </c>
      <c r="AB67" s="585"/>
    </row>
    <row r="68" spans="1:28" ht="12" hidden="1" customHeight="1">
      <c r="A68" s="584">
        <v>46241</v>
      </c>
      <c r="B68" s="585" t="s">
        <v>3403</v>
      </c>
      <c r="C68" s="585" t="s">
        <v>3413</v>
      </c>
      <c r="D68" s="585" t="s">
        <v>3405</v>
      </c>
      <c r="E68" s="585" t="s">
        <v>3406</v>
      </c>
      <c r="F68" s="585" t="s">
        <v>4512</v>
      </c>
      <c r="G68" s="585" t="s">
        <v>4813</v>
      </c>
      <c r="H68" s="585" t="s">
        <v>4820</v>
      </c>
      <c r="I68" s="586" t="s">
        <v>4821</v>
      </c>
      <c r="J68" s="586" t="s">
        <v>4822</v>
      </c>
      <c r="K68" s="590">
        <f t="shared" ref="K68:K95" si="1">L68*1.07</f>
        <v>143500.91</v>
      </c>
      <c r="L68" s="587">
        <v>134113</v>
      </c>
      <c r="M68" s="603"/>
      <c r="N68" s="604"/>
      <c r="O68" s="585" t="s">
        <v>3412</v>
      </c>
      <c r="P68" s="585" t="s">
        <v>1312</v>
      </c>
      <c r="Q68" s="585" t="s">
        <v>4513</v>
      </c>
      <c r="R68" s="585" t="s">
        <v>4507</v>
      </c>
      <c r="S68" s="585" t="s">
        <v>4506</v>
      </c>
      <c r="T68" s="585"/>
      <c r="U68" s="585" t="s">
        <v>4820</v>
      </c>
      <c r="V68" s="585" t="s">
        <v>4748</v>
      </c>
      <c r="W68" s="585" t="s">
        <v>896</v>
      </c>
      <c r="X68" s="591"/>
      <c r="Y68" s="585"/>
      <c r="Z68" s="585" t="s">
        <v>896</v>
      </c>
      <c r="AA68" s="585" t="s">
        <v>4985</v>
      </c>
      <c r="AB68" s="585"/>
    </row>
    <row r="69" spans="1:28" ht="12" hidden="1" customHeight="1">
      <c r="A69" s="584">
        <v>46241</v>
      </c>
      <c r="B69" s="585" t="s">
        <v>3403</v>
      </c>
      <c r="C69" s="585" t="s">
        <v>3413</v>
      </c>
      <c r="D69" s="585" t="s">
        <v>3405</v>
      </c>
      <c r="E69" s="585" t="s">
        <v>3406</v>
      </c>
      <c r="F69" s="585" t="s">
        <v>4512</v>
      </c>
      <c r="G69" s="585" t="s">
        <v>4813</v>
      </c>
      <c r="H69" s="585" t="s">
        <v>4823</v>
      </c>
      <c r="I69" s="586" t="s">
        <v>4824</v>
      </c>
      <c r="J69" s="586" t="s">
        <v>4825</v>
      </c>
      <c r="K69" s="590">
        <f t="shared" si="1"/>
        <v>131500.86000000002</v>
      </c>
      <c r="L69" s="587">
        <v>122898</v>
      </c>
      <c r="M69" s="603"/>
      <c r="N69" s="604"/>
      <c r="O69" s="585" t="s">
        <v>3412</v>
      </c>
      <c r="P69" s="585" t="s">
        <v>1312</v>
      </c>
      <c r="Q69" s="585" t="s">
        <v>4513</v>
      </c>
      <c r="R69" s="585" t="s">
        <v>4507</v>
      </c>
      <c r="S69" s="585" t="s">
        <v>4506</v>
      </c>
      <c r="T69" s="585"/>
      <c r="U69" s="585" t="s">
        <v>4823</v>
      </c>
      <c r="V69" s="585" t="s">
        <v>4748</v>
      </c>
      <c r="W69" s="585" t="s">
        <v>896</v>
      </c>
      <c r="X69" s="591"/>
      <c r="Y69" s="585"/>
      <c r="Z69" s="585" t="s">
        <v>896</v>
      </c>
      <c r="AA69" s="585" t="s">
        <v>4985</v>
      </c>
      <c r="AB69" s="585"/>
    </row>
    <row r="70" spans="1:28" ht="12" customHeight="1">
      <c r="A70" s="584">
        <v>46241</v>
      </c>
      <c r="B70" s="585" t="s">
        <v>3403</v>
      </c>
      <c r="C70" s="585" t="s">
        <v>3413</v>
      </c>
      <c r="D70" s="585" t="s">
        <v>3409</v>
      </c>
      <c r="E70" s="585" t="s">
        <v>3406</v>
      </c>
      <c r="F70" s="585" t="s">
        <v>4511</v>
      </c>
      <c r="G70" s="585" t="s">
        <v>4639</v>
      </c>
      <c r="H70" s="585" t="s">
        <v>4640</v>
      </c>
      <c r="I70" s="586" t="s">
        <v>4641</v>
      </c>
      <c r="J70" s="586" t="s">
        <v>4642</v>
      </c>
      <c r="K70" s="590">
        <f t="shared" si="1"/>
        <v>70500.160000000003</v>
      </c>
      <c r="L70" s="587">
        <v>65888</v>
      </c>
      <c r="M70" s="603"/>
      <c r="N70" s="604"/>
      <c r="O70" s="585" t="s">
        <v>3407</v>
      </c>
      <c r="P70" s="585" t="s">
        <v>1312</v>
      </c>
      <c r="Q70" s="585" t="s">
        <v>4508</v>
      </c>
      <c r="R70" s="585" t="s">
        <v>4507</v>
      </c>
      <c r="S70" s="585" t="s">
        <v>4506</v>
      </c>
      <c r="T70" s="585"/>
      <c r="U70" s="585" t="s">
        <v>4640</v>
      </c>
      <c r="V70" s="585" t="s">
        <v>4748</v>
      </c>
      <c r="W70" s="585" t="s">
        <v>896</v>
      </c>
      <c r="X70" s="585"/>
      <c r="Y70" s="585"/>
      <c r="Z70" s="585" t="s">
        <v>896</v>
      </c>
      <c r="AA70" s="585" t="s">
        <v>4749</v>
      </c>
      <c r="AB70" s="585"/>
    </row>
    <row r="71" spans="1:28" ht="12" customHeight="1">
      <c r="A71" s="584">
        <v>46241</v>
      </c>
      <c r="B71" s="585" t="s">
        <v>3403</v>
      </c>
      <c r="C71" s="585" t="s">
        <v>3413</v>
      </c>
      <c r="D71" s="585" t="s">
        <v>3409</v>
      </c>
      <c r="E71" s="585" t="s">
        <v>3406</v>
      </c>
      <c r="F71" s="585" t="s">
        <v>4511</v>
      </c>
      <c r="G71" s="585" t="s">
        <v>4639</v>
      </c>
      <c r="H71" s="585" t="s">
        <v>4643</v>
      </c>
      <c r="I71" s="586" t="s">
        <v>4644</v>
      </c>
      <c r="J71" s="586" t="s">
        <v>4645</v>
      </c>
      <c r="K71" s="590">
        <f t="shared" si="1"/>
        <v>102500.65000000001</v>
      </c>
      <c r="L71" s="587">
        <v>95795</v>
      </c>
      <c r="M71" s="603"/>
      <c r="N71" s="604"/>
      <c r="O71" s="585" t="s">
        <v>3407</v>
      </c>
      <c r="P71" s="585" t="s">
        <v>1312</v>
      </c>
      <c r="Q71" s="585" t="s">
        <v>4508</v>
      </c>
      <c r="R71" s="585" t="s">
        <v>4515</v>
      </c>
      <c r="S71" s="585" t="s">
        <v>4506</v>
      </c>
      <c r="T71" s="585"/>
      <c r="U71" s="585" t="s">
        <v>4643</v>
      </c>
      <c r="V71" s="585" t="s">
        <v>4748</v>
      </c>
      <c r="W71" s="585" t="s">
        <v>896</v>
      </c>
      <c r="X71" s="585"/>
      <c r="Y71" s="585"/>
      <c r="Z71" s="585" t="s">
        <v>896</v>
      </c>
      <c r="AA71" s="585" t="s">
        <v>4749</v>
      </c>
      <c r="AB71" s="585"/>
    </row>
    <row r="72" spans="1:28" ht="12" customHeight="1">
      <c r="A72" s="584">
        <v>46241</v>
      </c>
      <c r="B72" s="585" t="s">
        <v>3403</v>
      </c>
      <c r="C72" s="585" t="s">
        <v>3413</v>
      </c>
      <c r="D72" s="585" t="s">
        <v>3409</v>
      </c>
      <c r="E72" s="585" t="s">
        <v>3406</v>
      </c>
      <c r="F72" s="585" t="s">
        <v>4512</v>
      </c>
      <c r="G72" s="585" t="s">
        <v>4639</v>
      </c>
      <c r="H72" s="585" t="s">
        <v>4646</v>
      </c>
      <c r="I72" s="586" t="s">
        <v>4647</v>
      </c>
      <c r="J72" s="586" t="s">
        <v>4648</v>
      </c>
      <c r="K72" s="590">
        <f t="shared" si="1"/>
        <v>135000.83000000002</v>
      </c>
      <c r="L72" s="587">
        <v>126169</v>
      </c>
      <c r="M72" s="603"/>
      <c r="N72" s="604"/>
      <c r="O72" s="585" t="s">
        <v>3407</v>
      </c>
      <c r="P72" s="585" t="s">
        <v>1312</v>
      </c>
      <c r="Q72" s="585" t="s">
        <v>4513</v>
      </c>
      <c r="R72" s="585" t="s">
        <v>4515</v>
      </c>
      <c r="S72" s="585" t="s">
        <v>4506</v>
      </c>
      <c r="T72" s="585"/>
      <c r="U72" s="585" t="s">
        <v>4646</v>
      </c>
      <c r="V72" s="585" t="s">
        <v>4748</v>
      </c>
      <c r="W72" s="585" t="s">
        <v>896</v>
      </c>
      <c r="X72" s="585"/>
      <c r="Y72" s="585"/>
      <c r="Z72" s="585" t="s">
        <v>896</v>
      </c>
      <c r="AA72" s="585" t="s">
        <v>4749</v>
      </c>
      <c r="AB72" s="585"/>
    </row>
    <row r="73" spans="1:28" ht="12" hidden="1" customHeight="1">
      <c r="A73" s="584">
        <v>46241</v>
      </c>
      <c r="B73" s="585" t="s">
        <v>3403</v>
      </c>
      <c r="C73" s="585" t="s">
        <v>3413</v>
      </c>
      <c r="D73" s="585" t="s">
        <v>3409</v>
      </c>
      <c r="E73" s="585" t="s">
        <v>3406</v>
      </c>
      <c r="F73" s="585" t="s">
        <v>4512</v>
      </c>
      <c r="G73" s="585" t="s">
        <v>4639</v>
      </c>
      <c r="H73" s="585" t="s">
        <v>4826</v>
      </c>
      <c r="I73" s="586" t="s">
        <v>4827</v>
      </c>
      <c r="J73" s="586" t="s">
        <v>4828</v>
      </c>
      <c r="K73" s="590">
        <f t="shared" si="1"/>
        <v>160500</v>
      </c>
      <c r="L73" s="587">
        <v>150000</v>
      </c>
      <c r="M73" s="603"/>
      <c r="N73" s="604"/>
      <c r="O73" s="585" t="s">
        <v>3412</v>
      </c>
      <c r="P73" s="585" t="s">
        <v>1312</v>
      </c>
      <c r="Q73" s="585" t="s">
        <v>4829</v>
      </c>
      <c r="R73" s="585" t="s">
        <v>4509</v>
      </c>
      <c r="S73" s="585" t="s">
        <v>4506</v>
      </c>
      <c r="T73" s="585"/>
      <c r="U73" s="585" t="s">
        <v>4826</v>
      </c>
      <c r="V73" s="585" t="s">
        <v>4748</v>
      </c>
      <c r="W73" s="585" t="s">
        <v>896</v>
      </c>
      <c r="X73" s="585"/>
      <c r="Y73" s="585"/>
      <c r="Z73" s="585" t="s">
        <v>896</v>
      </c>
      <c r="AA73" s="585" t="s">
        <v>4749</v>
      </c>
      <c r="AB73" s="585"/>
    </row>
    <row r="74" spans="1:28" ht="12" hidden="1" customHeight="1">
      <c r="A74" s="584">
        <v>46241</v>
      </c>
      <c r="B74" s="585" t="s">
        <v>3403</v>
      </c>
      <c r="C74" s="585" t="s">
        <v>3413</v>
      </c>
      <c r="D74" s="585" t="s">
        <v>3409</v>
      </c>
      <c r="E74" s="585" t="s">
        <v>3406</v>
      </c>
      <c r="F74" s="585" t="s">
        <v>4532</v>
      </c>
      <c r="G74" s="585" t="s">
        <v>4639</v>
      </c>
      <c r="H74" s="585" t="s">
        <v>4830</v>
      </c>
      <c r="I74" s="586" t="s">
        <v>4831</v>
      </c>
      <c r="J74" s="586" t="s">
        <v>4832</v>
      </c>
      <c r="K74" s="590">
        <f t="shared" si="1"/>
        <v>153000.37</v>
      </c>
      <c r="L74" s="587">
        <v>142991</v>
      </c>
      <c r="M74" s="603"/>
      <c r="N74" s="604"/>
      <c r="O74" s="585" t="s">
        <v>3412</v>
      </c>
      <c r="P74" s="585" t="s">
        <v>1312</v>
      </c>
      <c r="Q74" s="585" t="s">
        <v>4513</v>
      </c>
      <c r="R74" s="585" t="s">
        <v>4509</v>
      </c>
      <c r="S74" s="585" t="s">
        <v>4506</v>
      </c>
      <c r="T74" s="585"/>
      <c r="U74" s="585" t="s">
        <v>4830</v>
      </c>
      <c r="V74" s="585" t="s">
        <v>4748</v>
      </c>
      <c r="W74" s="585" t="s">
        <v>896</v>
      </c>
      <c r="X74" s="585"/>
      <c r="Y74" s="585"/>
      <c r="Z74" s="585" t="s">
        <v>896</v>
      </c>
      <c r="AA74" s="585" t="s">
        <v>4749</v>
      </c>
      <c r="AB74" s="585"/>
    </row>
    <row r="75" spans="1:28" ht="12" hidden="1" customHeight="1">
      <c r="A75" s="584">
        <v>46241</v>
      </c>
      <c r="B75" s="585" t="s">
        <v>3403</v>
      </c>
      <c r="C75" s="585" t="s">
        <v>3413</v>
      </c>
      <c r="D75" s="585" t="s">
        <v>3409</v>
      </c>
      <c r="E75" s="585" t="s">
        <v>3406</v>
      </c>
      <c r="F75" s="585" t="s">
        <v>4511</v>
      </c>
      <c r="G75" s="585" t="s">
        <v>5546</v>
      </c>
      <c r="H75" s="585" t="s">
        <v>5547</v>
      </c>
      <c r="I75" s="586" t="s">
        <v>5548</v>
      </c>
      <c r="J75" s="586" t="s">
        <v>5549</v>
      </c>
      <c r="K75" s="590">
        <f t="shared" si="1"/>
        <v>62000.08</v>
      </c>
      <c r="L75" s="587">
        <v>57944</v>
      </c>
      <c r="M75" s="603"/>
      <c r="N75" s="604"/>
      <c r="O75" s="585" t="s">
        <v>3412</v>
      </c>
      <c r="P75" s="585" t="s">
        <v>1312</v>
      </c>
      <c r="Q75" s="585" t="s">
        <v>4508</v>
      </c>
      <c r="R75" s="585" t="s">
        <v>4509</v>
      </c>
      <c r="S75" s="585" t="s">
        <v>4506</v>
      </c>
      <c r="T75" s="585"/>
      <c r="U75" s="585" t="s">
        <v>5547</v>
      </c>
      <c r="V75" s="585" t="s">
        <v>4748</v>
      </c>
      <c r="W75" s="585" t="s">
        <v>896</v>
      </c>
      <c r="X75" s="585"/>
      <c r="Y75" s="585"/>
      <c r="Z75" s="585" t="s">
        <v>896</v>
      </c>
      <c r="AA75" s="585" t="s">
        <v>5550</v>
      </c>
      <c r="AB75" s="585"/>
    </row>
    <row r="76" spans="1:28" ht="12" hidden="1" customHeight="1">
      <c r="A76" s="584">
        <v>46241</v>
      </c>
      <c r="B76" s="585" t="s">
        <v>3403</v>
      </c>
      <c r="C76" s="585" t="s">
        <v>3413</v>
      </c>
      <c r="D76" s="585" t="s">
        <v>3409</v>
      </c>
      <c r="E76" s="585" t="s">
        <v>3406</v>
      </c>
      <c r="F76" s="585" t="s">
        <v>4511</v>
      </c>
      <c r="G76" s="585" t="s">
        <v>5546</v>
      </c>
      <c r="H76" s="585" t="s">
        <v>5551</v>
      </c>
      <c r="I76" s="586" t="s">
        <v>5552</v>
      </c>
      <c r="J76" s="586" t="s">
        <v>5553</v>
      </c>
      <c r="K76" s="590">
        <f t="shared" si="1"/>
        <v>68000.639999999999</v>
      </c>
      <c r="L76" s="587">
        <v>63552</v>
      </c>
      <c r="M76" s="603"/>
      <c r="N76" s="604"/>
      <c r="O76" s="585" t="s">
        <v>3412</v>
      </c>
      <c r="P76" s="585" t="s">
        <v>1312</v>
      </c>
      <c r="Q76" s="585" t="s">
        <v>4508</v>
      </c>
      <c r="R76" s="585" t="s">
        <v>4515</v>
      </c>
      <c r="S76" s="585" t="s">
        <v>4506</v>
      </c>
      <c r="T76" s="585"/>
      <c r="U76" s="585" t="s">
        <v>5551</v>
      </c>
      <c r="V76" s="585" t="s">
        <v>4748</v>
      </c>
      <c r="W76" s="585" t="s">
        <v>896</v>
      </c>
      <c r="X76" s="585"/>
      <c r="Y76" s="585"/>
      <c r="Z76" s="585" t="s">
        <v>896</v>
      </c>
      <c r="AA76" s="585" t="s">
        <v>5550</v>
      </c>
      <c r="AB76" s="585"/>
    </row>
    <row r="77" spans="1:28" ht="12" hidden="1" customHeight="1">
      <c r="A77" s="584">
        <v>46241</v>
      </c>
      <c r="B77" s="585" t="s">
        <v>3403</v>
      </c>
      <c r="C77" s="585" t="s">
        <v>3413</v>
      </c>
      <c r="D77" s="585" t="s">
        <v>3409</v>
      </c>
      <c r="E77" s="585" t="s">
        <v>3406</v>
      </c>
      <c r="F77" s="585" t="s">
        <v>4511</v>
      </c>
      <c r="G77" s="585" t="s">
        <v>5546</v>
      </c>
      <c r="H77" s="585" t="s">
        <v>5554</v>
      </c>
      <c r="I77" s="586" t="s">
        <v>5555</v>
      </c>
      <c r="J77" s="586" t="s">
        <v>5556</v>
      </c>
      <c r="K77" s="590">
        <f t="shared" si="1"/>
        <v>70000.47</v>
      </c>
      <c r="L77" s="587">
        <v>65421</v>
      </c>
      <c r="M77" s="603"/>
      <c r="N77" s="604"/>
      <c r="O77" s="585" t="s">
        <v>3412</v>
      </c>
      <c r="P77" s="585" t="s">
        <v>1312</v>
      </c>
      <c r="Q77" s="585" t="s">
        <v>4508</v>
      </c>
      <c r="R77" s="585" t="s">
        <v>4509</v>
      </c>
      <c r="S77" s="585" t="s">
        <v>4506</v>
      </c>
      <c r="T77" s="585"/>
      <c r="U77" s="585" t="s">
        <v>5554</v>
      </c>
      <c r="V77" s="585" t="s">
        <v>4748</v>
      </c>
      <c r="W77" s="585" t="s">
        <v>896</v>
      </c>
      <c r="X77" s="585"/>
      <c r="Y77" s="585"/>
      <c r="Z77" s="585" t="s">
        <v>896</v>
      </c>
      <c r="AA77" s="585" t="s">
        <v>5550</v>
      </c>
      <c r="AB77" s="585"/>
    </row>
    <row r="78" spans="1:28" ht="12" hidden="1" customHeight="1">
      <c r="A78" s="584">
        <v>46241</v>
      </c>
      <c r="B78" s="585" t="s">
        <v>3403</v>
      </c>
      <c r="C78" s="585" t="s">
        <v>3413</v>
      </c>
      <c r="D78" s="585" t="s">
        <v>3409</v>
      </c>
      <c r="E78" s="585" t="s">
        <v>3406</v>
      </c>
      <c r="F78" s="585" t="s">
        <v>4511</v>
      </c>
      <c r="G78" s="585" t="s">
        <v>5546</v>
      </c>
      <c r="H78" s="585" t="s">
        <v>5557</v>
      </c>
      <c r="I78" s="586" t="s">
        <v>5558</v>
      </c>
      <c r="J78" s="586" t="s">
        <v>5559</v>
      </c>
      <c r="K78" s="590">
        <f t="shared" si="1"/>
        <v>79501</v>
      </c>
      <c r="L78" s="587">
        <v>74300</v>
      </c>
      <c r="M78" s="603"/>
      <c r="N78" s="604"/>
      <c r="O78" s="585" t="s">
        <v>3412</v>
      </c>
      <c r="P78" s="585" t="s">
        <v>1312</v>
      </c>
      <c r="Q78" s="585" t="s">
        <v>4508</v>
      </c>
      <c r="R78" s="585" t="s">
        <v>4515</v>
      </c>
      <c r="S78" s="585" t="s">
        <v>4506</v>
      </c>
      <c r="T78" s="585"/>
      <c r="U78" s="585" t="s">
        <v>5557</v>
      </c>
      <c r="V78" s="585" t="s">
        <v>4748</v>
      </c>
      <c r="W78" s="585" t="s">
        <v>896</v>
      </c>
      <c r="X78" s="585"/>
      <c r="Y78" s="585"/>
      <c r="Z78" s="585" t="s">
        <v>896</v>
      </c>
      <c r="AA78" s="585" t="s">
        <v>5550</v>
      </c>
      <c r="AB78" s="585"/>
    </row>
    <row r="79" spans="1:28" ht="12" hidden="1" customHeight="1">
      <c r="A79" s="584">
        <v>46241</v>
      </c>
      <c r="B79" s="585" t="s">
        <v>3403</v>
      </c>
      <c r="C79" s="585" t="s">
        <v>3413</v>
      </c>
      <c r="D79" s="585" t="s">
        <v>3409</v>
      </c>
      <c r="E79" s="585" t="s">
        <v>3406</v>
      </c>
      <c r="F79" s="585" t="s">
        <v>4511</v>
      </c>
      <c r="G79" s="585" t="s">
        <v>5546</v>
      </c>
      <c r="H79" s="585" t="s">
        <v>5560</v>
      </c>
      <c r="I79" s="586" t="s">
        <v>5561</v>
      </c>
      <c r="J79" s="586" t="s">
        <v>5562</v>
      </c>
      <c r="K79" s="590">
        <f t="shared" si="1"/>
        <v>82000.52</v>
      </c>
      <c r="L79" s="587">
        <v>76636</v>
      </c>
      <c r="M79" s="603"/>
      <c r="N79" s="604"/>
      <c r="O79" s="585" t="s">
        <v>3412</v>
      </c>
      <c r="P79" s="585" t="s">
        <v>1312</v>
      </c>
      <c r="Q79" s="585" t="s">
        <v>4508</v>
      </c>
      <c r="R79" s="585" t="s">
        <v>4509</v>
      </c>
      <c r="S79" s="585" t="s">
        <v>4506</v>
      </c>
      <c r="T79" s="585"/>
      <c r="U79" s="585" t="s">
        <v>5560</v>
      </c>
      <c r="V79" s="585" t="s">
        <v>4748</v>
      </c>
      <c r="W79" s="585" t="s">
        <v>896</v>
      </c>
      <c r="X79" s="585"/>
      <c r="Y79" s="585"/>
      <c r="Z79" s="585" t="s">
        <v>896</v>
      </c>
      <c r="AA79" s="585" t="s">
        <v>5550</v>
      </c>
      <c r="AB79" s="585"/>
    </row>
    <row r="80" spans="1:28" ht="12" hidden="1" customHeight="1">
      <c r="A80" s="584">
        <v>46241</v>
      </c>
      <c r="B80" s="585" t="s">
        <v>3403</v>
      </c>
      <c r="C80" s="585" t="s">
        <v>3413</v>
      </c>
      <c r="D80" s="585" t="s">
        <v>3409</v>
      </c>
      <c r="E80" s="585" t="s">
        <v>3406</v>
      </c>
      <c r="F80" s="585" t="s">
        <v>4512</v>
      </c>
      <c r="G80" s="585" t="s">
        <v>5546</v>
      </c>
      <c r="H80" s="585" t="s">
        <v>5563</v>
      </c>
      <c r="I80" s="586" t="s">
        <v>5564</v>
      </c>
      <c r="J80" s="586" t="s">
        <v>5565</v>
      </c>
      <c r="K80" s="590">
        <f t="shared" si="1"/>
        <v>93000.12000000001</v>
      </c>
      <c r="L80" s="587">
        <v>86916</v>
      </c>
      <c r="M80" s="603"/>
      <c r="N80" s="604"/>
      <c r="O80" s="585" t="s">
        <v>3412</v>
      </c>
      <c r="P80" s="585" t="s">
        <v>1312</v>
      </c>
      <c r="Q80" s="585" t="s">
        <v>4513</v>
      </c>
      <c r="R80" s="585" t="s">
        <v>4509</v>
      </c>
      <c r="S80" s="585" t="s">
        <v>4506</v>
      </c>
      <c r="T80" s="585"/>
      <c r="U80" s="585" t="s">
        <v>5563</v>
      </c>
      <c r="V80" s="585" t="s">
        <v>4748</v>
      </c>
      <c r="W80" s="585" t="s">
        <v>896</v>
      </c>
      <c r="X80" s="585"/>
      <c r="Y80" s="585"/>
      <c r="Z80" s="585" t="s">
        <v>896</v>
      </c>
      <c r="AA80" s="585" t="s">
        <v>5550</v>
      </c>
      <c r="AB80" s="585"/>
    </row>
    <row r="81" spans="1:28" ht="12" hidden="1" customHeight="1">
      <c r="A81" s="584">
        <v>46241</v>
      </c>
      <c r="B81" s="585" t="s">
        <v>3403</v>
      </c>
      <c r="C81" s="585" t="s">
        <v>3413</v>
      </c>
      <c r="D81" s="585" t="s">
        <v>3409</v>
      </c>
      <c r="E81" s="585" t="s">
        <v>3406</v>
      </c>
      <c r="F81" s="585" t="s">
        <v>4512</v>
      </c>
      <c r="G81" s="585" t="s">
        <v>5546</v>
      </c>
      <c r="H81" s="585" t="s">
        <v>5566</v>
      </c>
      <c r="I81" s="586" t="s">
        <v>5567</v>
      </c>
      <c r="J81" s="586" t="s">
        <v>5568</v>
      </c>
      <c r="K81" s="590">
        <f t="shared" si="1"/>
        <v>115000.39</v>
      </c>
      <c r="L81" s="587">
        <v>107477</v>
      </c>
      <c r="M81" s="603"/>
      <c r="N81" s="604"/>
      <c r="O81" s="585" t="s">
        <v>3412</v>
      </c>
      <c r="P81" s="585" t="s">
        <v>1312</v>
      </c>
      <c r="Q81" s="585" t="s">
        <v>4513</v>
      </c>
      <c r="R81" s="585" t="s">
        <v>4515</v>
      </c>
      <c r="S81" s="585" t="s">
        <v>4506</v>
      </c>
      <c r="T81" s="585"/>
      <c r="U81" s="585" t="s">
        <v>5566</v>
      </c>
      <c r="V81" s="585" t="s">
        <v>4748</v>
      </c>
      <c r="W81" s="585" t="s">
        <v>896</v>
      </c>
      <c r="X81" s="585"/>
      <c r="Y81" s="585"/>
      <c r="Z81" s="585" t="s">
        <v>896</v>
      </c>
      <c r="AA81" s="585" t="s">
        <v>5550</v>
      </c>
      <c r="AB81" s="585"/>
    </row>
    <row r="82" spans="1:28" ht="12" customHeight="1">
      <c r="A82" s="584">
        <v>46241</v>
      </c>
      <c r="B82" s="585" t="s">
        <v>3403</v>
      </c>
      <c r="C82" s="585" t="s">
        <v>3413</v>
      </c>
      <c r="D82" s="585" t="s">
        <v>3410</v>
      </c>
      <c r="E82" s="585" t="s">
        <v>3406</v>
      </c>
      <c r="F82" s="585" t="s">
        <v>4511</v>
      </c>
      <c r="G82" s="585" t="s">
        <v>4649</v>
      </c>
      <c r="H82" s="585" t="s">
        <v>4650</v>
      </c>
      <c r="I82" s="586" t="s">
        <v>4651</v>
      </c>
      <c r="J82" s="586" t="s">
        <v>4652</v>
      </c>
      <c r="K82" s="590">
        <f t="shared" si="1"/>
        <v>86000.180000000008</v>
      </c>
      <c r="L82" s="587">
        <v>80374</v>
      </c>
      <c r="M82" s="603"/>
      <c r="N82" s="604"/>
      <c r="O82" s="585" t="s">
        <v>3412</v>
      </c>
      <c r="P82" s="585" t="s">
        <v>1312</v>
      </c>
      <c r="Q82" s="585" t="s">
        <v>4508</v>
      </c>
      <c r="R82" s="585" t="s">
        <v>4507</v>
      </c>
      <c r="S82" s="585" t="s">
        <v>4506</v>
      </c>
      <c r="T82" s="585"/>
      <c r="U82" s="585" t="s">
        <v>4650</v>
      </c>
      <c r="V82" s="585" t="s">
        <v>4748</v>
      </c>
      <c r="W82" s="585" t="s">
        <v>896</v>
      </c>
      <c r="X82" s="585"/>
      <c r="Y82" s="585"/>
      <c r="Z82" s="585" t="s">
        <v>896</v>
      </c>
      <c r="AA82" s="585" t="s">
        <v>4750</v>
      </c>
      <c r="AB82" s="585"/>
    </row>
    <row r="83" spans="1:28" ht="12" customHeight="1">
      <c r="A83" s="584">
        <v>46241</v>
      </c>
      <c r="B83" s="585" t="s">
        <v>3403</v>
      </c>
      <c r="C83" s="585" t="s">
        <v>3413</v>
      </c>
      <c r="D83" s="585" t="s">
        <v>3410</v>
      </c>
      <c r="E83" s="585" t="s">
        <v>3406</v>
      </c>
      <c r="F83" s="585" t="s">
        <v>4511</v>
      </c>
      <c r="G83" s="585" t="s">
        <v>4649</v>
      </c>
      <c r="H83" s="585" t="s">
        <v>4653</v>
      </c>
      <c r="I83" s="586" t="s">
        <v>4654</v>
      </c>
      <c r="J83" s="586" t="s">
        <v>4655</v>
      </c>
      <c r="K83" s="590">
        <f t="shared" si="1"/>
        <v>105701.02</v>
      </c>
      <c r="L83" s="587">
        <v>98786</v>
      </c>
      <c r="M83" s="603"/>
      <c r="N83" s="604"/>
      <c r="O83" s="585" t="s">
        <v>3412</v>
      </c>
      <c r="P83" s="585" t="s">
        <v>1312</v>
      </c>
      <c r="Q83" s="585" t="s">
        <v>4508</v>
      </c>
      <c r="R83" s="585" t="s">
        <v>4507</v>
      </c>
      <c r="S83" s="585" t="s">
        <v>4506</v>
      </c>
      <c r="T83" s="585"/>
      <c r="U83" s="585" t="s">
        <v>4653</v>
      </c>
      <c r="V83" s="585" t="s">
        <v>4748</v>
      </c>
      <c r="W83" s="585" t="s">
        <v>896</v>
      </c>
      <c r="X83" s="585"/>
      <c r="Y83" s="585"/>
      <c r="Z83" s="585" t="s">
        <v>896</v>
      </c>
      <c r="AA83" s="585" t="s">
        <v>4750</v>
      </c>
      <c r="AB83" s="585"/>
    </row>
    <row r="84" spans="1:28" ht="12" hidden="1" customHeight="1">
      <c r="A84" s="584">
        <v>46241</v>
      </c>
      <c r="B84" s="585" t="s">
        <v>3403</v>
      </c>
      <c r="C84" s="585" t="s">
        <v>3413</v>
      </c>
      <c r="D84" s="585" t="s">
        <v>3410</v>
      </c>
      <c r="E84" s="585" t="s">
        <v>3406</v>
      </c>
      <c r="F84" s="585" t="s">
        <v>4512</v>
      </c>
      <c r="G84" s="585" t="s">
        <v>4649</v>
      </c>
      <c r="H84" s="585" t="s">
        <v>5569</v>
      </c>
      <c r="I84" s="586" t="s">
        <v>5570</v>
      </c>
      <c r="J84" s="586" t="s">
        <v>5571</v>
      </c>
      <c r="K84" s="590">
        <f t="shared" si="1"/>
        <v>159000.93000000002</v>
      </c>
      <c r="L84" s="587">
        <v>148599</v>
      </c>
      <c r="M84" s="603"/>
      <c r="N84" s="604"/>
      <c r="O84" s="585" t="s">
        <v>3412</v>
      </c>
      <c r="P84" s="585" t="s">
        <v>1312</v>
      </c>
      <c r="Q84" s="585" t="s">
        <v>4513</v>
      </c>
      <c r="R84" s="585" t="s">
        <v>4515</v>
      </c>
      <c r="S84" s="585" t="s">
        <v>4506</v>
      </c>
      <c r="T84" s="585"/>
      <c r="U84" s="585" t="s">
        <v>5569</v>
      </c>
      <c r="V84" s="585" t="s">
        <v>4748</v>
      </c>
      <c r="W84" s="585" t="s">
        <v>896</v>
      </c>
      <c r="X84" s="585"/>
      <c r="Y84" s="585"/>
      <c r="Z84" s="585" t="s">
        <v>896</v>
      </c>
      <c r="AA84" s="585" t="s">
        <v>4750</v>
      </c>
      <c r="AB84" s="585"/>
    </row>
    <row r="85" spans="1:28" ht="12" hidden="1" customHeight="1">
      <c r="A85" s="584">
        <v>46241</v>
      </c>
      <c r="B85" s="585" t="s">
        <v>3403</v>
      </c>
      <c r="C85" s="585" t="s">
        <v>3413</v>
      </c>
      <c r="D85" s="585" t="s">
        <v>3410</v>
      </c>
      <c r="E85" s="585" t="s">
        <v>3406</v>
      </c>
      <c r="F85" s="585" t="s">
        <v>4532</v>
      </c>
      <c r="G85" s="585" t="s">
        <v>4649</v>
      </c>
      <c r="H85" s="585" t="s">
        <v>4833</v>
      </c>
      <c r="I85" s="586" t="s">
        <v>4834</v>
      </c>
      <c r="J85" s="586" t="s">
        <v>4835</v>
      </c>
      <c r="K85" s="590">
        <f t="shared" si="1"/>
        <v>140900.81</v>
      </c>
      <c r="L85" s="587">
        <v>131683</v>
      </c>
      <c r="M85" s="603"/>
      <c r="N85" s="604"/>
      <c r="O85" s="585" t="s">
        <v>3412</v>
      </c>
      <c r="P85" s="585" t="s">
        <v>1312</v>
      </c>
      <c r="Q85" s="585" t="s">
        <v>4513</v>
      </c>
      <c r="R85" s="585" t="s">
        <v>4509</v>
      </c>
      <c r="S85" s="585" t="s">
        <v>4506</v>
      </c>
      <c r="T85" s="585"/>
      <c r="U85" s="585" t="s">
        <v>4833</v>
      </c>
      <c r="V85" s="585" t="s">
        <v>4748</v>
      </c>
      <c r="W85" s="585" t="s">
        <v>896</v>
      </c>
      <c r="X85" s="585"/>
      <c r="Y85" s="585"/>
      <c r="Z85" s="585" t="s">
        <v>896</v>
      </c>
      <c r="AA85" s="585" t="s">
        <v>4750</v>
      </c>
      <c r="AB85" s="585"/>
    </row>
    <row r="86" spans="1:28" ht="12" hidden="1" customHeight="1">
      <c r="A86" s="584">
        <v>46241</v>
      </c>
      <c r="B86" s="585" t="s">
        <v>3403</v>
      </c>
      <c r="C86" s="585" t="s">
        <v>3413</v>
      </c>
      <c r="D86" s="585" t="s">
        <v>5</v>
      </c>
      <c r="E86" s="585" t="s">
        <v>3406</v>
      </c>
      <c r="F86" s="585" t="s">
        <v>4511</v>
      </c>
      <c r="G86" s="585" t="s">
        <v>4656</v>
      </c>
      <c r="H86" s="585" t="s">
        <v>5572</v>
      </c>
      <c r="I86" s="586" t="s">
        <v>5573</v>
      </c>
      <c r="J86" s="586" t="s">
        <v>5574</v>
      </c>
      <c r="K86" s="590">
        <f t="shared" si="1"/>
        <v>72066.64</v>
      </c>
      <c r="L86" s="590">
        <v>67352</v>
      </c>
      <c r="M86" s="603"/>
      <c r="N86" s="604"/>
      <c r="O86" s="585" t="s">
        <v>3412</v>
      </c>
      <c r="P86" s="585" t="s">
        <v>1312</v>
      </c>
      <c r="Q86" s="585" t="s">
        <v>4508</v>
      </c>
      <c r="R86" s="585" t="s">
        <v>4504</v>
      </c>
      <c r="S86" s="585" t="s">
        <v>4506</v>
      </c>
      <c r="T86" s="585"/>
      <c r="U86" s="585" t="s">
        <v>5572</v>
      </c>
      <c r="V86" s="585" t="s">
        <v>896</v>
      </c>
      <c r="W86" s="585" t="s">
        <v>896</v>
      </c>
      <c r="X86" s="585"/>
      <c r="Y86" s="585"/>
      <c r="Z86" s="585" t="s">
        <v>896</v>
      </c>
      <c r="AA86" s="585" t="s">
        <v>4750</v>
      </c>
      <c r="AB86" s="585"/>
    </row>
    <row r="87" spans="1:28" ht="12" hidden="1" customHeight="1">
      <c r="A87" s="584">
        <v>46241</v>
      </c>
      <c r="B87" s="585" t="s">
        <v>3403</v>
      </c>
      <c r="C87" s="585" t="s">
        <v>3413</v>
      </c>
      <c r="D87" s="585" t="s">
        <v>5</v>
      </c>
      <c r="E87" s="585" t="s">
        <v>3406</v>
      </c>
      <c r="F87" s="585" t="s">
        <v>4511</v>
      </c>
      <c r="G87" s="585" t="s">
        <v>4656</v>
      </c>
      <c r="H87" s="585" t="s">
        <v>5575</v>
      </c>
      <c r="I87" s="586" t="s">
        <v>5576</v>
      </c>
      <c r="J87" s="586" t="s">
        <v>5577</v>
      </c>
      <c r="K87" s="590">
        <f t="shared" si="1"/>
        <v>91766.41</v>
      </c>
      <c r="L87" s="590">
        <v>85763</v>
      </c>
      <c r="M87" s="603"/>
      <c r="N87" s="604"/>
      <c r="O87" s="585" t="s">
        <v>3412</v>
      </c>
      <c r="P87" s="585" t="s">
        <v>1312</v>
      </c>
      <c r="Q87" s="585" t="s">
        <v>4513</v>
      </c>
      <c r="R87" s="585" t="s">
        <v>4507</v>
      </c>
      <c r="S87" s="585" t="s">
        <v>4506</v>
      </c>
      <c r="T87" s="585"/>
      <c r="U87" s="585" t="s">
        <v>5575</v>
      </c>
      <c r="V87" s="585" t="s">
        <v>896</v>
      </c>
      <c r="W87" s="585" t="s">
        <v>896</v>
      </c>
      <c r="X87" s="585"/>
      <c r="Y87" s="585"/>
      <c r="Z87" s="585" t="s">
        <v>896</v>
      </c>
      <c r="AA87" s="585" t="s">
        <v>4750</v>
      </c>
      <c r="AB87" s="585"/>
    </row>
    <row r="88" spans="1:28" ht="12" customHeight="1">
      <c r="A88" s="584">
        <v>46241</v>
      </c>
      <c r="B88" s="585" t="s">
        <v>3403</v>
      </c>
      <c r="C88" s="585" t="s">
        <v>3413</v>
      </c>
      <c r="D88" s="585" t="s">
        <v>5</v>
      </c>
      <c r="E88" s="585" t="s">
        <v>3406</v>
      </c>
      <c r="F88" s="585" t="s">
        <v>4511</v>
      </c>
      <c r="G88" s="585" t="s">
        <v>4656</v>
      </c>
      <c r="H88" s="585" t="s">
        <v>5578</v>
      </c>
      <c r="I88" s="586" t="s">
        <v>5579</v>
      </c>
      <c r="J88" s="586" t="s">
        <v>5580</v>
      </c>
      <c r="K88" s="590">
        <f t="shared" si="1"/>
        <v>107466.52</v>
      </c>
      <c r="L88" s="590">
        <v>100436</v>
      </c>
      <c r="M88" s="603"/>
      <c r="N88" s="604"/>
      <c r="O88" s="585" t="s">
        <v>3412</v>
      </c>
      <c r="P88" s="585" t="s">
        <v>1312</v>
      </c>
      <c r="Q88" s="585" t="s">
        <v>4513</v>
      </c>
      <c r="R88" s="585" t="s">
        <v>4507</v>
      </c>
      <c r="S88" s="585" t="s">
        <v>4506</v>
      </c>
      <c r="T88" s="585"/>
      <c r="U88" s="585" t="s">
        <v>5578</v>
      </c>
      <c r="V88" s="585" t="s">
        <v>896</v>
      </c>
      <c r="W88" s="585" t="s">
        <v>896</v>
      </c>
      <c r="X88" s="585"/>
      <c r="Y88" s="585"/>
      <c r="Z88" s="585" t="s">
        <v>896</v>
      </c>
      <c r="AA88" s="585" t="s">
        <v>4750</v>
      </c>
      <c r="AB88" s="585"/>
    </row>
    <row r="89" spans="1:28" ht="12" hidden="1" customHeight="1">
      <c r="A89" s="584">
        <v>46241</v>
      </c>
      <c r="B89" s="585" t="s">
        <v>3403</v>
      </c>
      <c r="C89" s="585" t="s">
        <v>3413</v>
      </c>
      <c r="D89" s="585" t="s">
        <v>5</v>
      </c>
      <c r="E89" s="585" t="s">
        <v>3406</v>
      </c>
      <c r="F89" s="585" t="s">
        <v>4512</v>
      </c>
      <c r="G89" s="585" t="s">
        <v>4656</v>
      </c>
      <c r="H89" s="585" t="s">
        <v>5581</v>
      </c>
      <c r="I89" s="586" t="s">
        <v>5582</v>
      </c>
      <c r="J89" s="586" t="s">
        <v>5583</v>
      </c>
      <c r="K89" s="590">
        <f t="shared" si="1"/>
        <v>80566.720000000001</v>
      </c>
      <c r="L89" s="590">
        <v>75296</v>
      </c>
      <c r="M89" s="595"/>
      <c r="N89" s="588"/>
      <c r="O89" s="585" t="s">
        <v>3412</v>
      </c>
      <c r="P89" s="585" t="s">
        <v>1312</v>
      </c>
      <c r="Q89" s="585" t="s">
        <v>4508</v>
      </c>
      <c r="R89" s="585" t="s">
        <v>4507</v>
      </c>
      <c r="S89" s="585" t="s">
        <v>4506</v>
      </c>
      <c r="T89" s="585"/>
      <c r="U89" s="585" t="s">
        <v>5581</v>
      </c>
      <c r="V89" s="585" t="s">
        <v>896</v>
      </c>
      <c r="W89" s="585" t="s">
        <v>896</v>
      </c>
      <c r="X89" s="585"/>
      <c r="Y89" s="585"/>
      <c r="Z89" s="585" t="s">
        <v>896</v>
      </c>
      <c r="AA89" s="585" t="s">
        <v>4750</v>
      </c>
      <c r="AB89" s="585"/>
    </row>
    <row r="90" spans="1:28" ht="12" hidden="1" customHeight="1">
      <c r="A90" s="584">
        <v>46241</v>
      </c>
      <c r="B90" s="585" t="s">
        <v>3403</v>
      </c>
      <c r="C90" s="585" t="s">
        <v>3413</v>
      </c>
      <c r="D90" s="585" t="s">
        <v>5</v>
      </c>
      <c r="E90" s="585" t="s">
        <v>3406</v>
      </c>
      <c r="F90" s="585" t="s">
        <v>4512</v>
      </c>
      <c r="G90" s="585" t="s">
        <v>4656</v>
      </c>
      <c r="H90" s="585" t="s">
        <v>5584</v>
      </c>
      <c r="I90" s="586" t="s">
        <v>5585</v>
      </c>
      <c r="J90" s="586" t="s">
        <v>5586</v>
      </c>
      <c r="K90" s="590">
        <f t="shared" si="1"/>
        <v>95466.47</v>
      </c>
      <c r="L90" s="590">
        <v>89221</v>
      </c>
      <c r="M90" s="595"/>
      <c r="N90" s="588"/>
      <c r="O90" s="585" t="s">
        <v>3412</v>
      </c>
      <c r="P90" s="585" t="s">
        <v>1312</v>
      </c>
      <c r="Q90" s="585" t="s">
        <v>4513</v>
      </c>
      <c r="R90" s="585" t="s">
        <v>4507</v>
      </c>
      <c r="S90" s="585" t="s">
        <v>4506</v>
      </c>
      <c r="T90" s="585"/>
      <c r="U90" s="585" t="s">
        <v>5584</v>
      </c>
      <c r="V90" s="585" t="s">
        <v>896</v>
      </c>
      <c r="W90" s="585" t="s">
        <v>896</v>
      </c>
      <c r="X90" s="585"/>
      <c r="Y90" s="585"/>
      <c r="Z90" s="585" t="s">
        <v>896</v>
      </c>
      <c r="AA90" s="585" t="s">
        <v>4750</v>
      </c>
      <c r="AB90" s="585"/>
    </row>
    <row r="91" spans="1:28" ht="12" hidden="1" customHeight="1">
      <c r="A91" s="584">
        <v>46241</v>
      </c>
      <c r="B91" s="585" t="s">
        <v>3403</v>
      </c>
      <c r="C91" s="585" t="s">
        <v>3413</v>
      </c>
      <c r="D91" s="585" t="s">
        <v>5</v>
      </c>
      <c r="E91" s="585" t="s">
        <v>3406</v>
      </c>
      <c r="F91" s="585" t="s">
        <v>4512</v>
      </c>
      <c r="G91" s="585" t="s">
        <v>4656</v>
      </c>
      <c r="H91" s="585" t="s">
        <v>5587</v>
      </c>
      <c r="I91" s="586" t="s">
        <v>5588</v>
      </c>
      <c r="J91" s="586" t="s">
        <v>5589</v>
      </c>
      <c r="K91" s="590">
        <f t="shared" si="1"/>
        <v>124566.19</v>
      </c>
      <c r="L91" s="590">
        <v>116417</v>
      </c>
      <c r="M91" s="595"/>
      <c r="N91" s="588"/>
      <c r="O91" s="585" t="s">
        <v>3412</v>
      </c>
      <c r="P91" s="585" t="s">
        <v>1312</v>
      </c>
      <c r="Q91" s="585" t="s">
        <v>4513</v>
      </c>
      <c r="R91" s="585" t="s">
        <v>4509</v>
      </c>
      <c r="S91" s="585" t="s">
        <v>4506</v>
      </c>
      <c r="T91" s="585"/>
      <c r="U91" s="585" t="s">
        <v>5587</v>
      </c>
      <c r="V91" s="585" t="s">
        <v>896</v>
      </c>
      <c r="W91" s="585" t="s">
        <v>896</v>
      </c>
      <c r="X91" s="585"/>
      <c r="Y91" s="585"/>
      <c r="Z91" s="585" t="s">
        <v>896</v>
      </c>
      <c r="AA91" s="585" t="s">
        <v>4750</v>
      </c>
      <c r="AB91" s="585"/>
    </row>
    <row r="92" spans="1:28" ht="12" hidden="1" customHeight="1">
      <c r="A92" s="584">
        <v>46241</v>
      </c>
      <c r="B92" s="585" t="s">
        <v>3403</v>
      </c>
      <c r="C92" s="585" t="s">
        <v>3413</v>
      </c>
      <c r="D92" s="585" t="s">
        <v>5</v>
      </c>
      <c r="E92" s="585" t="s">
        <v>3406</v>
      </c>
      <c r="F92" s="585" t="s">
        <v>4512</v>
      </c>
      <c r="G92" s="585" t="s">
        <v>4836</v>
      </c>
      <c r="H92" s="585" t="s">
        <v>5590</v>
      </c>
      <c r="I92" s="586" t="s">
        <v>5591</v>
      </c>
      <c r="J92" s="586" t="s">
        <v>5592</v>
      </c>
      <c r="K92" s="590">
        <f t="shared" si="1"/>
        <v>80566.720000000001</v>
      </c>
      <c r="L92" s="590">
        <v>75296</v>
      </c>
      <c r="M92" s="595"/>
      <c r="N92" s="588"/>
      <c r="O92" s="585" t="s">
        <v>3412</v>
      </c>
      <c r="P92" s="585" t="s">
        <v>1312</v>
      </c>
      <c r="Q92" s="585" t="s">
        <v>4508</v>
      </c>
      <c r="R92" s="585" t="s">
        <v>4507</v>
      </c>
      <c r="S92" s="585" t="s">
        <v>4506</v>
      </c>
      <c r="T92" s="585"/>
      <c r="U92" s="585" t="s">
        <v>5590</v>
      </c>
      <c r="V92" s="585" t="s">
        <v>896</v>
      </c>
      <c r="W92" s="585" t="s">
        <v>896</v>
      </c>
      <c r="X92" s="585"/>
      <c r="Y92" s="585"/>
      <c r="Z92" s="585" t="s">
        <v>896</v>
      </c>
      <c r="AA92" s="585" t="s">
        <v>4986</v>
      </c>
      <c r="AB92" s="585"/>
    </row>
    <row r="93" spans="1:28" ht="12" hidden="1" customHeight="1">
      <c r="A93" s="584">
        <v>46241</v>
      </c>
      <c r="B93" s="585" t="s">
        <v>3403</v>
      </c>
      <c r="C93" s="585" t="s">
        <v>3413</v>
      </c>
      <c r="D93" s="585" t="s">
        <v>5</v>
      </c>
      <c r="E93" s="585" t="s">
        <v>3406</v>
      </c>
      <c r="F93" s="585" t="s">
        <v>4511</v>
      </c>
      <c r="G93" s="585" t="s">
        <v>4836</v>
      </c>
      <c r="H93" s="585" t="s">
        <v>5593</v>
      </c>
      <c r="I93" s="586" t="s">
        <v>5594</v>
      </c>
      <c r="J93" s="586" t="s">
        <v>5595</v>
      </c>
      <c r="K93" s="590">
        <f t="shared" si="1"/>
        <v>69566.05</v>
      </c>
      <c r="L93" s="590">
        <v>65015</v>
      </c>
      <c r="M93" s="595"/>
      <c r="N93" s="588"/>
      <c r="O93" s="585" t="s">
        <v>3412</v>
      </c>
      <c r="P93" s="585" t="s">
        <v>1312</v>
      </c>
      <c r="Q93" s="585" t="s">
        <v>4508</v>
      </c>
      <c r="R93" s="585" t="s">
        <v>4504</v>
      </c>
      <c r="S93" s="585" t="s">
        <v>4506</v>
      </c>
      <c r="T93" s="585"/>
      <c r="U93" s="585" t="s">
        <v>5593</v>
      </c>
      <c r="V93" s="585" t="s">
        <v>896</v>
      </c>
      <c r="W93" s="585" t="s">
        <v>896</v>
      </c>
      <c r="X93" s="585"/>
      <c r="Y93" s="585"/>
      <c r="Z93" s="585" t="s">
        <v>896</v>
      </c>
      <c r="AA93" s="585" t="s">
        <v>4986</v>
      </c>
      <c r="AB93" s="585"/>
    </row>
    <row r="94" spans="1:28" ht="12" hidden="1" customHeight="1">
      <c r="A94" s="584">
        <v>46241</v>
      </c>
      <c r="B94" s="585" t="s">
        <v>3403</v>
      </c>
      <c r="C94" s="585" t="s">
        <v>3413</v>
      </c>
      <c r="D94" s="585" t="s">
        <v>5</v>
      </c>
      <c r="E94" s="585" t="s">
        <v>3406</v>
      </c>
      <c r="F94" s="585" t="s">
        <v>4512</v>
      </c>
      <c r="G94" s="585" t="s">
        <v>4836</v>
      </c>
      <c r="H94" s="585" t="s">
        <v>5596</v>
      </c>
      <c r="I94" s="586" t="s">
        <v>5597</v>
      </c>
      <c r="J94" s="586" t="s">
        <v>5598</v>
      </c>
      <c r="K94" s="590">
        <f t="shared" si="1"/>
        <v>105066.51000000001</v>
      </c>
      <c r="L94" s="590">
        <v>98193</v>
      </c>
      <c r="M94" s="595"/>
      <c r="N94" s="588"/>
      <c r="O94" s="585" t="s">
        <v>3412</v>
      </c>
      <c r="P94" s="585" t="s">
        <v>1312</v>
      </c>
      <c r="Q94" s="585" t="s">
        <v>4513</v>
      </c>
      <c r="R94" s="585" t="s">
        <v>4509</v>
      </c>
      <c r="S94" s="585" t="s">
        <v>4506</v>
      </c>
      <c r="T94" s="585"/>
      <c r="U94" s="585" t="s">
        <v>5596</v>
      </c>
      <c r="V94" s="585" t="s">
        <v>896</v>
      </c>
      <c r="W94" s="585" t="s">
        <v>896</v>
      </c>
      <c r="X94" s="585"/>
      <c r="Y94" s="585"/>
      <c r="Z94" s="585" t="s">
        <v>896</v>
      </c>
      <c r="AA94" s="585" t="s">
        <v>4986</v>
      </c>
      <c r="AB94" s="585"/>
    </row>
    <row r="95" spans="1:28" ht="12" hidden="1" customHeight="1">
      <c r="A95" s="584">
        <v>46241</v>
      </c>
      <c r="B95" s="585" t="s">
        <v>3403</v>
      </c>
      <c r="C95" s="585" t="s">
        <v>3413</v>
      </c>
      <c r="D95" s="585" t="s">
        <v>5</v>
      </c>
      <c r="E95" s="585" t="s">
        <v>3406</v>
      </c>
      <c r="F95" s="585" t="s">
        <v>4512</v>
      </c>
      <c r="G95" s="585" t="s">
        <v>4836</v>
      </c>
      <c r="H95" s="585" t="s">
        <v>5599</v>
      </c>
      <c r="I95" s="586" t="s">
        <v>5600</v>
      </c>
      <c r="J95" s="586" t="s">
        <v>5601</v>
      </c>
      <c r="K95" s="590">
        <f t="shared" si="1"/>
        <v>127466.96</v>
      </c>
      <c r="L95" s="590">
        <v>119128</v>
      </c>
      <c r="M95" s="595"/>
      <c r="N95" s="588"/>
      <c r="O95" s="585" t="s">
        <v>3412</v>
      </c>
      <c r="P95" s="585" t="s">
        <v>1312</v>
      </c>
      <c r="Q95" s="585" t="s">
        <v>4513</v>
      </c>
      <c r="R95" s="585" t="s">
        <v>4509</v>
      </c>
      <c r="S95" s="585" t="s">
        <v>4506</v>
      </c>
      <c r="T95" s="585"/>
      <c r="U95" s="585" t="s">
        <v>5599</v>
      </c>
      <c r="V95" s="585" t="s">
        <v>896</v>
      </c>
      <c r="W95" s="585" t="s">
        <v>896</v>
      </c>
      <c r="X95" s="585"/>
      <c r="Y95" s="585"/>
      <c r="Z95" s="585" t="s">
        <v>896</v>
      </c>
      <c r="AA95" s="585" t="s">
        <v>4986</v>
      </c>
      <c r="AB95" s="585"/>
    </row>
    <row r="96" spans="1:28" ht="12" customHeight="1">
      <c r="A96" s="584">
        <v>46241</v>
      </c>
      <c r="B96" s="585" t="s">
        <v>4500</v>
      </c>
      <c r="C96" s="585" t="s">
        <v>3281</v>
      </c>
      <c r="D96" s="585"/>
      <c r="E96" s="585" t="s">
        <v>3406</v>
      </c>
      <c r="F96" s="585"/>
      <c r="G96" s="585" t="s">
        <v>4524</v>
      </c>
      <c r="H96" s="585" t="s">
        <v>4521</v>
      </c>
      <c r="I96" s="586" t="s">
        <v>4522</v>
      </c>
      <c r="J96" s="586" t="s">
        <v>4523</v>
      </c>
      <c r="K96" s="590">
        <v>32489.999999999996</v>
      </c>
      <c r="L96" s="587">
        <v>30364.485981308408</v>
      </c>
      <c r="M96" s="585"/>
      <c r="N96" s="585"/>
      <c r="O96" s="585" t="s">
        <v>3412</v>
      </c>
      <c r="P96" s="585" t="s">
        <v>1312</v>
      </c>
      <c r="Q96" s="585"/>
      <c r="R96" s="585"/>
      <c r="S96" s="585"/>
      <c r="T96" s="585"/>
      <c r="U96" s="585" t="s">
        <v>3358</v>
      </c>
      <c r="V96" s="585" t="s">
        <v>896</v>
      </c>
      <c r="W96" s="585" t="s">
        <v>896</v>
      </c>
      <c r="X96" s="585" t="s">
        <v>3414</v>
      </c>
      <c r="Y96" s="585">
        <v>34.5</v>
      </c>
      <c r="Z96" s="585" t="s">
        <v>896</v>
      </c>
      <c r="AA96" s="585" t="s">
        <v>3440</v>
      </c>
      <c r="AB96" s="585"/>
    </row>
    <row r="97" spans="1:28" ht="12" customHeight="1">
      <c r="A97" s="584">
        <v>46241</v>
      </c>
      <c r="B97" s="585" t="s">
        <v>4500</v>
      </c>
      <c r="C97" s="585" t="s">
        <v>3281</v>
      </c>
      <c r="D97" s="585"/>
      <c r="E97" s="585" t="s">
        <v>3406</v>
      </c>
      <c r="F97" s="585"/>
      <c r="G97" s="585" t="s">
        <v>4909</v>
      </c>
      <c r="H97" s="585" t="s">
        <v>5355</v>
      </c>
      <c r="I97" s="586" t="s">
        <v>5347</v>
      </c>
      <c r="J97" s="586" t="s">
        <v>5358</v>
      </c>
      <c r="K97" s="590">
        <v>2590</v>
      </c>
      <c r="L97" s="587">
        <v>2420.5607476635514</v>
      </c>
      <c r="M97" s="605"/>
      <c r="N97" s="604"/>
      <c r="O97" s="585" t="s">
        <v>3407</v>
      </c>
      <c r="P97" s="585" t="s">
        <v>1312</v>
      </c>
      <c r="Q97" s="585"/>
      <c r="R97" s="585"/>
      <c r="S97" s="585"/>
      <c r="T97" s="585"/>
      <c r="U97" s="585" t="s">
        <v>5355</v>
      </c>
      <c r="V97" s="585" t="s">
        <v>896</v>
      </c>
      <c r="W97" s="585" t="s">
        <v>896</v>
      </c>
      <c r="X97" s="585" t="s">
        <v>5359</v>
      </c>
      <c r="Y97" s="585">
        <v>3.95</v>
      </c>
      <c r="Z97" s="585" t="s">
        <v>896</v>
      </c>
      <c r="AA97" s="585" t="s">
        <v>5360</v>
      </c>
      <c r="AB97" s="585"/>
    </row>
    <row r="98" spans="1:28" ht="12" customHeight="1">
      <c r="A98" s="584">
        <v>46241</v>
      </c>
      <c r="B98" s="585" t="s">
        <v>4500</v>
      </c>
      <c r="C98" s="585" t="s">
        <v>3281</v>
      </c>
      <c r="D98" s="585"/>
      <c r="E98" s="585" t="s">
        <v>3406</v>
      </c>
      <c r="F98" s="585"/>
      <c r="G98" s="585" t="s">
        <v>4909</v>
      </c>
      <c r="H98" s="585" t="s">
        <v>4552</v>
      </c>
      <c r="I98" s="586" t="s">
        <v>4553</v>
      </c>
      <c r="J98" s="586" t="s">
        <v>4554</v>
      </c>
      <c r="K98" s="590">
        <v>2890</v>
      </c>
      <c r="L98" s="587">
        <v>2700.934579439252</v>
      </c>
      <c r="M98" s="605"/>
      <c r="N98" s="604"/>
      <c r="O98" s="585" t="s">
        <v>3407</v>
      </c>
      <c r="P98" s="585" t="s">
        <v>1312</v>
      </c>
      <c r="Q98" s="585"/>
      <c r="R98" s="585"/>
      <c r="S98" s="585"/>
      <c r="T98" s="585"/>
      <c r="U98" s="585" t="s">
        <v>4552</v>
      </c>
      <c r="V98" s="585" t="s">
        <v>896</v>
      </c>
      <c r="W98" s="585" t="s">
        <v>896</v>
      </c>
      <c r="X98" s="585" t="s">
        <v>3416</v>
      </c>
      <c r="Y98" s="585">
        <v>8.0500000000000007</v>
      </c>
      <c r="Z98" s="585" t="s">
        <v>896</v>
      </c>
      <c r="AA98" s="585" t="s">
        <v>4751</v>
      </c>
      <c r="AB98" s="585"/>
    </row>
    <row r="99" spans="1:28" ht="12" customHeight="1">
      <c r="A99" s="584">
        <v>46241</v>
      </c>
      <c r="B99" s="585" t="s">
        <v>4500</v>
      </c>
      <c r="C99" s="585" t="s">
        <v>3281</v>
      </c>
      <c r="D99" s="585"/>
      <c r="E99" s="585" t="s">
        <v>3406</v>
      </c>
      <c r="F99" s="585"/>
      <c r="G99" s="585" t="s">
        <v>4909</v>
      </c>
      <c r="H99" s="585" t="s">
        <v>4555</v>
      </c>
      <c r="I99" s="586" t="s">
        <v>4556</v>
      </c>
      <c r="J99" s="586" t="s">
        <v>4557</v>
      </c>
      <c r="K99" s="590">
        <v>3090</v>
      </c>
      <c r="L99" s="587">
        <v>2887.8504672897193</v>
      </c>
      <c r="M99" s="605"/>
      <c r="N99" s="604"/>
      <c r="O99" s="585" t="s">
        <v>3407</v>
      </c>
      <c r="P99" s="585" t="s">
        <v>1312</v>
      </c>
      <c r="Q99" s="585"/>
      <c r="R99" s="585"/>
      <c r="S99" s="585"/>
      <c r="T99" s="585"/>
      <c r="U99" s="585" t="s">
        <v>4555</v>
      </c>
      <c r="V99" s="585" t="s">
        <v>896</v>
      </c>
      <c r="W99" s="585" t="s">
        <v>896</v>
      </c>
      <c r="X99" s="585" t="s">
        <v>3416</v>
      </c>
      <c r="Y99" s="585">
        <v>8.0500000000000007</v>
      </c>
      <c r="Z99" s="585" t="s">
        <v>896</v>
      </c>
      <c r="AA99" s="585" t="s">
        <v>4751</v>
      </c>
      <c r="AB99" s="585"/>
    </row>
    <row r="100" spans="1:28" ht="12" customHeight="1">
      <c r="A100" s="584">
        <v>46241</v>
      </c>
      <c r="B100" s="585" t="s">
        <v>4500</v>
      </c>
      <c r="C100" s="585" t="s">
        <v>3281</v>
      </c>
      <c r="D100" s="585"/>
      <c r="E100" s="585" t="s">
        <v>3406</v>
      </c>
      <c r="F100" s="585"/>
      <c r="G100" s="585" t="s">
        <v>4909</v>
      </c>
      <c r="H100" s="585" t="s">
        <v>4558</v>
      </c>
      <c r="I100" s="586" t="s">
        <v>4559</v>
      </c>
      <c r="J100" s="586" t="s">
        <v>4560</v>
      </c>
      <c r="K100" s="590">
        <v>3190</v>
      </c>
      <c r="L100" s="587">
        <v>2981.3084112149531</v>
      </c>
      <c r="M100" s="605"/>
      <c r="N100" s="604"/>
      <c r="O100" s="585" t="s">
        <v>3407</v>
      </c>
      <c r="P100" s="585" t="s">
        <v>1312</v>
      </c>
      <c r="Q100" s="585"/>
      <c r="R100" s="585"/>
      <c r="S100" s="585"/>
      <c r="T100" s="585"/>
      <c r="U100" s="585" t="s">
        <v>4558</v>
      </c>
      <c r="V100" s="585" t="s">
        <v>896</v>
      </c>
      <c r="W100" s="585" t="s">
        <v>896</v>
      </c>
      <c r="X100" s="585" t="s">
        <v>3416</v>
      </c>
      <c r="Y100" s="585">
        <v>8.0500000000000007</v>
      </c>
      <c r="Z100" s="585" t="s">
        <v>896</v>
      </c>
      <c r="AA100" s="585" t="s">
        <v>4752</v>
      </c>
      <c r="AB100" s="585"/>
    </row>
    <row r="101" spans="1:28" ht="12" customHeight="1">
      <c r="A101" s="584">
        <v>46241</v>
      </c>
      <c r="B101" s="585" t="s">
        <v>4500</v>
      </c>
      <c r="C101" s="585" t="s">
        <v>3281</v>
      </c>
      <c r="D101" s="585"/>
      <c r="E101" s="585" t="s">
        <v>3406</v>
      </c>
      <c r="F101" s="585"/>
      <c r="G101" s="585" t="s">
        <v>4909</v>
      </c>
      <c r="H101" s="585" t="s">
        <v>4561</v>
      </c>
      <c r="I101" s="586" t="s">
        <v>4562</v>
      </c>
      <c r="J101" s="586" t="s">
        <v>4563</v>
      </c>
      <c r="K101" s="590">
        <v>3790</v>
      </c>
      <c r="L101" s="587">
        <v>3542.0560747663549</v>
      </c>
      <c r="M101" s="605"/>
      <c r="N101" s="604"/>
      <c r="O101" s="585" t="s">
        <v>3407</v>
      </c>
      <c r="P101" s="585" t="s">
        <v>1312</v>
      </c>
      <c r="Q101" s="585"/>
      <c r="R101" s="585"/>
      <c r="S101" s="585"/>
      <c r="T101" s="585"/>
      <c r="U101" s="585" t="s">
        <v>4561</v>
      </c>
      <c r="V101" s="585" t="s">
        <v>896</v>
      </c>
      <c r="W101" s="585" t="s">
        <v>896</v>
      </c>
      <c r="X101" s="585" t="s">
        <v>3416</v>
      </c>
      <c r="Y101" s="585">
        <v>8.0500000000000007</v>
      </c>
      <c r="Z101" s="585" t="s">
        <v>896</v>
      </c>
      <c r="AA101" s="585" t="s">
        <v>4752</v>
      </c>
      <c r="AB101" s="585"/>
    </row>
    <row r="102" spans="1:28" ht="12" customHeight="1">
      <c r="A102" s="584">
        <v>46241</v>
      </c>
      <c r="B102" s="585" t="s">
        <v>4500</v>
      </c>
      <c r="C102" s="585" t="s">
        <v>3281</v>
      </c>
      <c r="D102" s="585"/>
      <c r="E102" s="585" t="s">
        <v>3406</v>
      </c>
      <c r="F102" s="585"/>
      <c r="G102" s="585" t="s">
        <v>4909</v>
      </c>
      <c r="H102" s="585" t="s">
        <v>5356</v>
      </c>
      <c r="I102" s="586" t="s">
        <v>5350</v>
      </c>
      <c r="J102" s="586" t="s">
        <v>5361</v>
      </c>
      <c r="K102" s="590">
        <v>4190</v>
      </c>
      <c r="L102" s="587">
        <v>3915.8878504672894</v>
      </c>
      <c r="M102" s="605"/>
      <c r="N102" s="604"/>
      <c r="O102" s="585" t="s">
        <v>3412</v>
      </c>
      <c r="P102" s="585" t="s">
        <v>1312</v>
      </c>
      <c r="Q102" s="585"/>
      <c r="R102" s="585"/>
      <c r="S102" s="585"/>
      <c r="T102" s="585"/>
      <c r="U102" s="585" t="s">
        <v>5356</v>
      </c>
      <c r="V102" s="585" t="s">
        <v>896</v>
      </c>
      <c r="W102" s="585" t="s">
        <v>896</v>
      </c>
      <c r="X102" s="585"/>
      <c r="Y102" s="585"/>
      <c r="Z102" s="585" t="s">
        <v>896</v>
      </c>
      <c r="AA102" s="585" t="s">
        <v>896</v>
      </c>
      <c r="AB102" s="585"/>
    </row>
    <row r="103" spans="1:28" ht="12" customHeight="1">
      <c r="A103" s="584">
        <v>46241</v>
      </c>
      <c r="B103" s="585" t="s">
        <v>4500</v>
      </c>
      <c r="C103" s="585" t="s">
        <v>3281</v>
      </c>
      <c r="D103" s="585"/>
      <c r="E103" s="585" t="s">
        <v>3406</v>
      </c>
      <c r="F103" s="585"/>
      <c r="G103" s="585" t="s">
        <v>4909</v>
      </c>
      <c r="H103" s="585" t="s">
        <v>5357</v>
      </c>
      <c r="I103" s="586" t="s">
        <v>5353</v>
      </c>
      <c r="J103" s="586" t="s">
        <v>5362</v>
      </c>
      <c r="K103" s="590">
        <v>5390</v>
      </c>
      <c r="L103" s="587">
        <v>5037.3831775700928</v>
      </c>
      <c r="M103" s="605"/>
      <c r="N103" s="604"/>
      <c r="O103" s="585" t="s">
        <v>3412</v>
      </c>
      <c r="P103" s="585" t="s">
        <v>1312</v>
      </c>
      <c r="Q103" s="585"/>
      <c r="R103" s="585"/>
      <c r="S103" s="585"/>
      <c r="T103" s="585"/>
      <c r="U103" s="585" t="s">
        <v>5357</v>
      </c>
      <c r="V103" s="585" t="s">
        <v>896</v>
      </c>
      <c r="W103" s="585" t="s">
        <v>896</v>
      </c>
      <c r="X103" s="585"/>
      <c r="Y103" s="585"/>
      <c r="Z103" s="585" t="s">
        <v>896</v>
      </c>
      <c r="AA103" s="585" t="s">
        <v>5388</v>
      </c>
      <c r="AB103" s="585"/>
    </row>
    <row r="104" spans="1:28" ht="12" customHeight="1">
      <c r="A104" s="584">
        <v>46241</v>
      </c>
      <c r="B104" s="585" t="s">
        <v>4500</v>
      </c>
      <c r="C104" s="585" t="s">
        <v>3281</v>
      </c>
      <c r="D104" s="585"/>
      <c r="E104" s="585" t="s">
        <v>3406</v>
      </c>
      <c r="F104" s="585"/>
      <c r="G104" s="585" t="s">
        <v>4910</v>
      </c>
      <c r="H104" s="585" t="s">
        <v>4911</v>
      </c>
      <c r="I104" s="586" t="s">
        <v>4912</v>
      </c>
      <c r="J104" s="586" t="s">
        <v>4913</v>
      </c>
      <c r="K104" s="590">
        <v>10790</v>
      </c>
      <c r="L104" s="587">
        <v>10084.11214953271</v>
      </c>
      <c r="M104" s="605"/>
      <c r="N104" s="604"/>
      <c r="O104" s="585" t="s">
        <v>3412</v>
      </c>
      <c r="P104" s="585" t="s">
        <v>1312</v>
      </c>
      <c r="Q104" s="585"/>
      <c r="R104" s="585"/>
      <c r="S104" s="585"/>
      <c r="T104" s="585"/>
      <c r="U104" s="585" t="s">
        <v>4911</v>
      </c>
      <c r="V104" s="585" t="s">
        <v>896</v>
      </c>
      <c r="W104" s="585" t="s">
        <v>896</v>
      </c>
      <c r="X104" s="585"/>
      <c r="Y104" s="585"/>
      <c r="Z104" s="585" t="s">
        <v>896</v>
      </c>
      <c r="AA104" s="585" t="s">
        <v>4987</v>
      </c>
      <c r="AB104" s="585"/>
    </row>
    <row r="105" spans="1:28" ht="12" customHeight="1">
      <c r="A105" s="584">
        <v>46241</v>
      </c>
      <c r="B105" s="585" t="s">
        <v>4500</v>
      </c>
      <c r="C105" s="585" t="s">
        <v>3281</v>
      </c>
      <c r="D105" s="585"/>
      <c r="E105" s="585" t="s">
        <v>3406</v>
      </c>
      <c r="F105" s="585"/>
      <c r="G105" s="585" t="s">
        <v>9</v>
      </c>
      <c r="H105" s="585" t="s">
        <v>3282</v>
      </c>
      <c r="I105" s="586" t="s">
        <v>45</v>
      </c>
      <c r="J105" s="586" t="s">
        <v>39</v>
      </c>
      <c r="K105" s="590">
        <v>5190</v>
      </c>
      <c r="L105" s="587">
        <v>4850.467289719626</v>
      </c>
      <c r="M105" s="605"/>
      <c r="N105" s="604"/>
      <c r="O105" s="585" t="s">
        <v>3407</v>
      </c>
      <c r="P105" s="585" t="s">
        <v>1312</v>
      </c>
      <c r="Q105" s="585"/>
      <c r="R105" s="585"/>
      <c r="S105" s="585"/>
      <c r="T105" s="585"/>
      <c r="U105" s="585" t="s">
        <v>3282</v>
      </c>
      <c r="V105" s="585" t="s">
        <v>896</v>
      </c>
      <c r="W105" s="585" t="s">
        <v>896</v>
      </c>
      <c r="X105" s="585" t="s">
        <v>3415</v>
      </c>
      <c r="Y105" s="585">
        <v>6.22</v>
      </c>
      <c r="Z105" s="585" t="s">
        <v>896</v>
      </c>
      <c r="AA105" s="585" t="s">
        <v>3441</v>
      </c>
      <c r="AB105" s="585"/>
    </row>
    <row r="106" spans="1:28" ht="12" customHeight="1">
      <c r="A106" s="584">
        <v>46241</v>
      </c>
      <c r="B106" s="585" t="s">
        <v>4500</v>
      </c>
      <c r="C106" s="585" t="s">
        <v>3281</v>
      </c>
      <c r="D106" s="585"/>
      <c r="E106" s="585" t="s">
        <v>3406</v>
      </c>
      <c r="F106" s="585"/>
      <c r="G106" s="585" t="s">
        <v>4909</v>
      </c>
      <c r="H106" s="585" t="s">
        <v>5389</v>
      </c>
      <c r="I106" s="586" t="s">
        <v>5390</v>
      </c>
      <c r="J106" s="586" t="s">
        <v>5391</v>
      </c>
      <c r="K106" s="590">
        <v>4490</v>
      </c>
      <c r="L106" s="587">
        <v>4196.26168224299</v>
      </c>
      <c r="M106" s="605"/>
      <c r="N106" s="604"/>
      <c r="O106" s="585" t="s">
        <v>3412</v>
      </c>
      <c r="P106" s="585" t="s">
        <v>1312</v>
      </c>
      <c r="Q106" s="585"/>
      <c r="R106" s="585"/>
      <c r="S106" s="585"/>
      <c r="T106" s="585"/>
      <c r="U106" s="585" t="s">
        <v>5389</v>
      </c>
      <c r="V106" s="585" t="s">
        <v>896</v>
      </c>
      <c r="W106" s="585" t="s">
        <v>896</v>
      </c>
      <c r="X106" s="585"/>
      <c r="Y106" s="585"/>
      <c r="Z106" s="585" t="s">
        <v>896</v>
      </c>
      <c r="AA106" s="585" t="s">
        <v>5392</v>
      </c>
      <c r="AB106" s="585"/>
    </row>
    <row r="107" spans="1:28" ht="12" customHeight="1">
      <c r="A107" s="584">
        <v>46241</v>
      </c>
      <c r="B107" s="585" t="s">
        <v>4500</v>
      </c>
      <c r="C107" s="585" t="s">
        <v>3281</v>
      </c>
      <c r="D107" s="585"/>
      <c r="E107" s="585" t="s">
        <v>3406</v>
      </c>
      <c r="F107" s="585"/>
      <c r="G107" s="585" t="s">
        <v>9</v>
      </c>
      <c r="H107" s="585" t="s">
        <v>3356</v>
      </c>
      <c r="I107" s="586" t="s">
        <v>3354</v>
      </c>
      <c r="J107" s="586" t="s">
        <v>3355</v>
      </c>
      <c r="K107" s="590">
        <v>10990</v>
      </c>
      <c r="L107" s="587">
        <v>10271.028037383177</v>
      </c>
      <c r="M107" s="605"/>
      <c r="N107" s="604"/>
      <c r="O107" s="585" t="s">
        <v>3407</v>
      </c>
      <c r="P107" s="585" t="s">
        <v>1312</v>
      </c>
      <c r="Q107" s="585"/>
      <c r="R107" s="585"/>
      <c r="S107" s="585"/>
      <c r="T107" s="585"/>
      <c r="U107" s="585" t="s">
        <v>3356</v>
      </c>
      <c r="V107" s="585" t="s">
        <v>896</v>
      </c>
      <c r="W107" s="585" t="s">
        <v>896</v>
      </c>
      <c r="X107" s="585" t="s">
        <v>3416</v>
      </c>
      <c r="Y107" s="585">
        <v>7.62</v>
      </c>
      <c r="Z107" s="585" t="s">
        <v>896</v>
      </c>
      <c r="AA107" s="585" t="s">
        <v>3442</v>
      </c>
      <c r="AB107" s="585"/>
    </row>
    <row r="108" spans="1:28" ht="12" customHeight="1">
      <c r="A108" s="584">
        <v>46241</v>
      </c>
      <c r="B108" s="585" t="s">
        <v>4500</v>
      </c>
      <c r="C108" s="585" t="s">
        <v>3281</v>
      </c>
      <c r="D108" s="585"/>
      <c r="E108" s="585" t="s">
        <v>3406</v>
      </c>
      <c r="F108" s="585"/>
      <c r="G108" s="585" t="s">
        <v>4909</v>
      </c>
      <c r="H108" s="585" t="s">
        <v>5393</v>
      </c>
      <c r="I108" s="586" t="s">
        <v>5394</v>
      </c>
      <c r="J108" s="586" t="s">
        <v>5395</v>
      </c>
      <c r="K108" s="590">
        <v>6090</v>
      </c>
      <c r="L108" s="587">
        <v>5691.5887850467288</v>
      </c>
      <c r="M108" s="605"/>
      <c r="N108" s="604"/>
      <c r="O108" s="585" t="s">
        <v>3412</v>
      </c>
      <c r="P108" s="585" t="s">
        <v>1312</v>
      </c>
      <c r="Q108" s="585"/>
      <c r="R108" s="585"/>
      <c r="S108" s="585"/>
      <c r="T108" s="585"/>
      <c r="U108" s="585" t="s">
        <v>5393</v>
      </c>
      <c r="V108" s="585" t="s">
        <v>896</v>
      </c>
      <c r="W108" s="585" t="s">
        <v>896</v>
      </c>
      <c r="X108" s="585"/>
      <c r="Y108" s="585"/>
      <c r="Z108" s="585" t="s">
        <v>896</v>
      </c>
      <c r="AA108" s="585" t="s">
        <v>5396</v>
      </c>
      <c r="AB108" s="585"/>
    </row>
    <row r="109" spans="1:28" ht="12" customHeight="1">
      <c r="A109" s="584">
        <v>46241</v>
      </c>
      <c r="B109" s="585" t="s">
        <v>4500</v>
      </c>
      <c r="C109" s="585" t="s">
        <v>3281</v>
      </c>
      <c r="D109" s="585"/>
      <c r="E109" s="585" t="s">
        <v>3406</v>
      </c>
      <c r="F109" s="585"/>
      <c r="G109" s="585" t="s">
        <v>4909</v>
      </c>
      <c r="H109" s="585" t="s">
        <v>5397</v>
      </c>
      <c r="I109" s="586" t="s">
        <v>5398</v>
      </c>
      <c r="J109" s="586" t="s">
        <v>5399</v>
      </c>
      <c r="K109" s="590">
        <v>8490</v>
      </c>
      <c r="L109" s="587">
        <v>7934.5794392523358</v>
      </c>
      <c r="M109" s="605"/>
      <c r="N109" s="604"/>
      <c r="O109" s="585" t="s">
        <v>3412</v>
      </c>
      <c r="P109" s="585" t="s">
        <v>1312</v>
      </c>
      <c r="Q109" s="585"/>
      <c r="R109" s="585"/>
      <c r="S109" s="585"/>
      <c r="T109" s="585"/>
      <c r="U109" s="585" t="s">
        <v>5397</v>
      </c>
      <c r="V109" s="585" t="s">
        <v>896</v>
      </c>
      <c r="W109" s="585" t="s">
        <v>896</v>
      </c>
      <c r="X109" s="585"/>
      <c r="Y109" s="585"/>
      <c r="Z109" s="585" t="s">
        <v>896</v>
      </c>
      <c r="AA109" s="585" t="s">
        <v>5400</v>
      </c>
      <c r="AB109" s="585"/>
    </row>
    <row r="110" spans="1:28" ht="12" customHeight="1">
      <c r="A110" s="584">
        <v>46241</v>
      </c>
      <c r="B110" s="585" t="s">
        <v>4500</v>
      </c>
      <c r="C110" s="585" t="s">
        <v>3281</v>
      </c>
      <c r="D110" s="585"/>
      <c r="E110" s="585" t="s">
        <v>3406</v>
      </c>
      <c r="F110" s="585"/>
      <c r="G110" s="585" t="s">
        <v>4909</v>
      </c>
      <c r="H110" s="585" t="s">
        <v>5401</v>
      </c>
      <c r="I110" s="586" t="s">
        <v>5402</v>
      </c>
      <c r="J110" s="586" t="s">
        <v>5403</v>
      </c>
      <c r="K110" s="590">
        <v>5190</v>
      </c>
      <c r="L110" s="587">
        <v>4850.467289719626</v>
      </c>
      <c r="M110" s="605"/>
      <c r="N110" s="604"/>
      <c r="O110" s="585" t="s">
        <v>3412</v>
      </c>
      <c r="P110" s="585" t="s">
        <v>1312</v>
      </c>
      <c r="Q110" s="585"/>
      <c r="R110" s="585"/>
      <c r="S110" s="585"/>
      <c r="T110" s="585"/>
      <c r="U110" s="585" t="s">
        <v>5401</v>
      </c>
      <c r="V110" s="585" t="s">
        <v>896</v>
      </c>
      <c r="W110" s="585" t="s">
        <v>896</v>
      </c>
      <c r="X110" s="585"/>
      <c r="Y110" s="585"/>
      <c r="Z110" s="585" t="s">
        <v>896</v>
      </c>
      <c r="AA110" s="585" t="s">
        <v>5404</v>
      </c>
      <c r="AB110" s="585"/>
    </row>
    <row r="111" spans="1:28" ht="12" customHeight="1">
      <c r="A111" s="584">
        <v>46241</v>
      </c>
      <c r="B111" s="585" t="s">
        <v>4500</v>
      </c>
      <c r="C111" s="585" t="s">
        <v>3281</v>
      </c>
      <c r="D111" s="585"/>
      <c r="E111" s="585" t="s">
        <v>3406</v>
      </c>
      <c r="F111" s="585"/>
      <c r="G111" s="585" t="s">
        <v>4909</v>
      </c>
      <c r="H111" s="585" t="s">
        <v>5405</v>
      </c>
      <c r="I111" s="586" t="s">
        <v>5406</v>
      </c>
      <c r="J111" s="586" t="s">
        <v>5407</v>
      </c>
      <c r="K111" s="590">
        <v>6990</v>
      </c>
      <c r="L111" s="587">
        <v>6532.7102803738317</v>
      </c>
      <c r="M111" s="605"/>
      <c r="N111" s="604"/>
      <c r="O111" s="585" t="s">
        <v>3412</v>
      </c>
      <c r="P111" s="585" t="s">
        <v>1312</v>
      </c>
      <c r="Q111" s="585"/>
      <c r="R111" s="585"/>
      <c r="S111" s="585"/>
      <c r="T111" s="585"/>
      <c r="U111" s="585" t="s">
        <v>5405</v>
      </c>
      <c r="V111" s="585" t="s">
        <v>896</v>
      </c>
      <c r="W111" s="585" t="s">
        <v>896</v>
      </c>
      <c r="X111" s="585"/>
      <c r="Y111" s="585"/>
      <c r="Z111" s="585" t="s">
        <v>896</v>
      </c>
      <c r="AA111" s="585" t="s">
        <v>5408</v>
      </c>
      <c r="AB111" s="585"/>
    </row>
    <row r="112" spans="1:28" ht="12" customHeight="1">
      <c r="A112" s="584">
        <v>46241</v>
      </c>
      <c r="B112" s="585" t="s">
        <v>4500</v>
      </c>
      <c r="C112" s="585" t="s">
        <v>3281</v>
      </c>
      <c r="D112" s="585"/>
      <c r="E112" s="585" t="s">
        <v>3406</v>
      </c>
      <c r="F112" s="585"/>
      <c r="G112" s="585" t="s">
        <v>4909</v>
      </c>
      <c r="H112" s="585" t="s">
        <v>5409</v>
      </c>
      <c r="I112" s="586" t="s">
        <v>5410</v>
      </c>
      <c r="J112" s="586" t="s">
        <v>5411</v>
      </c>
      <c r="K112" s="590">
        <v>10590</v>
      </c>
      <c r="L112" s="587">
        <v>9897.196261682242</v>
      </c>
      <c r="M112" s="605"/>
      <c r="N112" s="604"/>
      <c r="O112" s="585" t="s">
        <v>3412</v>
      </c>
      <c r="P112" s="585" t="s">
        <v>1312</v>
      </c>
      <c r="Q112" s="585"/>
      <c r="R112" s="585"/>
      <c r="S112" s="585"/>
      <c r="T112" s="585"/>
      <c r="U112" s="585" t="s">
        <v>5409</v>
      </c>
      <c r="V112" s="585" t="s">
        <v>896</v>
      </c>
      <c r="W112" s="585" t="s">
        <v>896</v>
      </c>
      <c r="X112" s="585"/>
      <c r="Y112" s="585"/>
      <c r="Z112" s="585" t="s">
        <v>896</v>
      </c>
      <c r="AA112" s="585" t="s">
        <v>5412</v>
      </c>
      <c r="AB112" s="585"/>
    </row>
    <row r="113" spans="1:28" ht="12" customHeight="1">
      <c r="A113" s="584">
        <v>46241</v>
      </c>
      <c r="B113" s="585" t="s">
        <v>4500</v>
      </c>
      <c r="C113" s="585" t="s">
        <v>3281</v>
      </c>
      <c r="D113" s="585"/>
      <c r="E113" s="585" t="s">
        <v>3406</v>
      </c>
      <c r="F113" s="585"/>
      <c r="G113" s="585" t="s">
        <v>4909</v>
      </c>
      <c r="H113" s="585" t="s">
        <v>5413</v>
      </c>
      <c r="I113" s="586" t="s">
        <v>5414</v>
      </c>
      <c r="J113" s="586" t="s">
        <v>5415</v>
      </c>
      <c r="K113" s="590">
        <v>9690</v>
      </c>
      <c r="L113" s="587">
        <v>9056.0747663551392</v>
      </c>
      <c r="M113" s="605"/>
      <c r="N113" s="604"/>
      <c r="O113" s="585" t="s">
        <v>3412</v>
      </c>
      <c r="P113" s="585" t="s">
        <v>1312</v>
      </c>
      <c r="Q113" s="585"/>
      <c r="R113" s="585"/>
      <c r="S113" s="585"/>
      <c r="T113" s="585"/>
      <c r="U113" s="585" t="s">
        <v>5413</v>
      </c>
      <c r="V113" s="585" t="s">
        <v>896</v>
      </c>
      <c r="W113" s="585" t="s">
        <v>896</v>
      </c>
      <c r="X113" s="585"/>
      <c r="Y113" s="585"/>
      <c r="Z113" s="585" t="s">
        <v>896</v>
      </c>
      <c r="AA113" s="585" t="s">
        <v>5416</v>
      </c>
      <c r="AB113" s="585"/>
    </row>
    <row r="114" spans="1:28" ht="12" customHeight="1">
      <c r="A114" s="584">
        <v>46241</v>
      </c>
      <c r="B114" s="585" t="s">
        <v>4500</v>
      </c>
      <c r="C114" s="585" t="s">
        <v>3281</v>
      </c>
      <c r="D114" s="585"/>
      <c r="E114" s="585" t="s">
        <v>3406</v>
      </c>
      <c r="F114" s="585"/>
      <c r="G114" s="585" t="s">
        <v>4910</v>
      </c>
      <c r="H114" s="585" t="s">
        <v>4914</v>
      </c>
      <c r="I114" s="586" t="s">
        <v>4915</v>
      </c>
      <c r="J114" s="586" t="s">
        <v>4916</v>
      </c>
      <c r="K114" s="590">
        <v>8190</v>
      </c>
      <c r="L114" s="587">
        <v>7654.2056074766351</v>
      </c>
      <c r="M114" s="605"/>
      <c r="N114" s="604"/>
      <c r="O114" s="585" t="s">
        <v>3412</v>
      </c>
      <c r="P114" s="585" t="s">
        <v>1312</v>
      </c>
      <c r="Q114" s="585"/>
      <c r="R114" s="585"/>
      <c r="S114" s="585"/>
      <c r="T114" s="585"/>
      <c r="U114" s="585" t="s">
        <v>4914</v>
      </c>
      <c r="V114" s="585" t="s">
        <v>896</v>
      </c>
      <c r="W114" s="585" t="s">
        <v>896</v>
      </c>
      <c r="X114" s="585" t="s">
        <v>3416</v>
      </c>
      <c r="Y114" s="585">
        <v>8.0500000000000007</v>
      </c>
      <c r="Z114" s="585" t="s">
        <v>896</v>
      </c>
      <c r="AA114" s="585" t="s">
        <v>3443</v>
      </c>
      <c r="AB114" s="585"/>
    </row>
    <row r="115" spans="1:28" ht="12" customHeight="1">
      <c r="A115" s="584">
        <v>46241</v>
      </c>
      <c r="B115" s="585" t="s">
        <v>4500</v>
      </c>
      <c r="C115" s="585" t="s">
        <v>3281</v>
      </c>
      <c r="D115" s="585"/>
      <c r="E115" s="585" t="s">
        <v>3406</v>
      </c>
      <c r="F115" s="585"/>
      <c r="G115" s="585" t="s">
        <v>4910</v>
      </c>
      <c r="H115" s="585" t="s">
        <v>4917</v>
      </c>
      <c r="I115" s="586" t="s">
        <v>4918</v>
      </c>
      <c r="J115" s="586" t="s">
        <v>4919</v>
      </c>
      <c r="K115" s="590">
        <v>10390</v>
      </c>
      <c r="L115" s="587">
        <v>9710.2803738317743</v>
      </c>
      <c r="M115" s="605"/>
      <c r="N115" s="604"/>
      <c r="O115" s="585" t="s">
        <v>3412</v>
      </c>
      <c r="P115" s="585" t="s">
        <v>1312</v>
      </c>
      <c r="Q115" s="585"/>
      <c r="R115" s="585"/>
      <c r="S115" s="585"/>
      <c r="T115" s="585"/>
      <c r="U115" s="585" t="s">
        <v>4917</v>
      </c>
      <c r="V115" s="585" t="s">
        <v>896</v>
      </c>
      <c r="W115" s="585" t="s">
        <v>896</v>
      </c>
      <c r="X115" s="585" t="s">
        <v>3416</v>
      </c>
      <c r="Y115" s="585">
        <v>8.0500000000000007</v>
      </c>
      <c r="Z115" s="585" t="s">
        <v>896</v>
      </c>
      <c r="AA115" s="585" t="s">
        <v>5363</v>
      </c>
      <c r="AB115" s="585"/>
    </row>
    <row r="116" spans="1:28" ht="12" customHeight="1">
      <c r="A116" s="584">
        <v>46241</v>
      </c>
      <c r="B116" s="585" t="s">
        <v>4500</v>
      </c>
      <c r="C116" s="585" t="s">
        <v>3281</v>
      </c>
      <c r="D116" s="585"/>
      <c r="E116" s="585" t="s">
        <v>3406</v>
      </c>
      <c r="F116" s="585"/>
      <c r="G116" s="585" t="s">
        <v>4910</v>
      </c>
      <c r="H116" s="585" t="s">
        <v>4564</v>
      </c>
      <c r="I116" s="586" t="s">
        <v>4565</v>
      </c>
      <c r="J116" s="586" t="s">
        <v>4566</v>
      </c>
      <c r="K116" s="590">
        <v>9590</v>
      </c>
      <c r="L116" s="587">
        <v>8962.6168224299054</v>
      </c>
      <c r="M116" s="605"/>
      <c r="N116" s="604"/>
      <c r="O116" s="585" t="s">
        <v>3412</v>
      </c>
      <c r="P116" s="585" t="s">
        <v>1312</v>
      </c>
      <c r="Q116" s="585"/>
      <c r="R116" s="585"/>
      <c r="S116" s="585"/>
      <c r="T116" s="585"/>
      <c r="U116" s="585" t="s">
        <v>4564</v>
      </c>
      <c r="V116" s="585" t="s">
        <v>896</v>
      </c>
      <c r="W116" s="585" t="s">
        <v>896</v>
      </c>
      <c r="X116" s="585" t="s">
        <v>3417</v>
      </c>
      <c r="Y116" s="585">
        <v>9.8800000000000008</v>
      </c>
      <c r="Z116" s="585" t="s">
        <v>896</v>
      </c>
      <c r="AA116" s="585" t="s">
        <v>896</v>
      </c>
      <c r="AB116" s="585"/>
    </row>
    <row r="117" spans="1:28" ht="12" customHeight="1">
      <c r="A117" s="584">
        <v>46241</v>
      </c>
      <c r="B117" s="585" t="s">
        <v>4500</v>
      </c>
      <c r="C117" s="585" t="s">
        <v>3281</v>
      </c>
      <c r="D117" s="585"/>
      <c r="E117" s="585" t="s">
        <v>3406</v>
      </c>
      <c r="F117" s="585"/>
      <c r="G117" s="585" t="s">
        <v>4910</v>
      </c>
      <c r="H117" s="585" t="s">
        <v>4567</v>
      </c>
      <c r="I117" s="586" t="s">
        <v>4568</v>
      </c>
      <c r="J117" s="586" t="s">
        <v>4569</v>
      </c>
      <c r="K117" s="590">
        <v>11590</v>
      </c>
      <c r="L117" s="587">
        <v>10831.775700934579</v>
      </c>
      <c r="M117" s="605"/>
      <c r="N117" s="604"/>
      <c r="O117" s="585" t="s">
        <v>3412</v>
      </c>
      <c r="P117" s="585" t="s">
        <v>1312</v>
      </c>
      <c r="Q117" s="585"/>
      <c r="R117" s="585"/>
      <c r="S117" s="585"/>
      <c r="T117" s="585"/>
      <c r="U117" s="585" t="s">
        <v>4567</v>
      </c>
      <c r="V117" s="585" t="s">
        <v>896</v>
      </c>
      <c r="W117" s="585" t="s">
        <v>896</v>
      </c>
      <c r="X117" s="585" t="s">
        <v>3417</v>
      </c>
      <c r="Y117" s="585">
        <v>9.8800000000000008</v>
      </c>
      <c r="Z117" s="585" t="s">
        <v>896</v>
      </c>
      <c r="AA117" s="585" t="s">
        <v>896</v>
      </c>
      <c r="AB117" s="585"/>
    </row>
    <row r="118" spans="1:28" ht="12" customHeight="1">
      <c r="A118" s="584">
        <v>46241</v>
      </c>
      <c r="B118" s="585" t="s">
        <v>4500</v>
      </c>
      <c r="C118" s="585" t="s">
        <v>3281</v>
      </c>
      <c r="D118" s="585"/>
      <c r="E118" s="585" t="s">
        <v>3406</v>
      </c>
      <c r="F118" s="585"/>
      <c r="G118" s="585" t="s">
        <v>4910</v>
      </c>
      <c r="H118" s="585" t="s">
        <v>4570</v>
      </c>
      <c r="I118" s="586" t="s">
        <v>4571</v>
      </c>
      <c r="J118" s="586" t="s">
        <v>4572</v>
      </c>
      <c r="K118" s="590">
        <v>14689.999999999998</v>
      </c>
      <c r="L118" s="587">
        <v>13728.971962616821</v>
      </c>
      <c r="M118" s="605"/>
      <c r="N118" s="604"/>
      <c r="O118" s="585" t="s">
        <v>3412</v>
      </c>
      <c r="P118" s="585" t="s">
        <v>1312</v>
      </c>
      <c r="Q118" s="585"/>
      <c r="R118" s="585"/>
      <c r="S118" s="585"/>
      <c r="T118" s="585"/>
      <c r="U118" s="585" t="s">
        <v>4570</v>
      </c>
      <c r="V118" s="585" t="s">
        <v>896</v>
      </c>
      <c r="W118" s="585" t="s">
        <v>896</v>
      </c>
      <c r="X118" s="585" t="s">
        <v>3417</v>
      </c>
      <c r="Y118" s="585">
        <v>9.8800000000000008</v>
      </c>
      <c r="Z118" s="585" t="s">
        <v>896</v>
      </c>
      <c r="AA118" s="585" t="s">
        <v>896</v>
      </c>
      <c r="AB118" s="585"/>
    </row>
    <row r="119" spans="1:28" ht="12" customHeight="1">
      <c r="A119" s="584">
        <v>46241</v>
      </c>
      <c r="B119" s="585" t="s">
        <v>4500</v>
      </c>
      <c r="C119" s="585" t="s">
        <v>3281</v>
      </c>
      <c r="D119" s="585"/>
      <c r="E119" s="585" t="s">
        <v>3406</v>
      </c>
      <c r="F119" s="585"/>
      <c r="G119" s="585" t="s">
        <v>4909</v>
      </c>
      <c r="H119" s="585" t="s">
        <v>5417</v>
      </c>
      <c r="I119" s="586" t="s">
        <v>5418</v>
      </c>
      <c r="J119" s="586" t="s">
        <v>5682</v>
      </c>
      <c r="K119" s="590">
        <v>14090</v>
      </c>
      <c r="L119" s="587">
        <v>13168.224299065419</v>
      </c>
      <c r="M119" s="605"/>
      <c r="N119" s="604"/>
      <c r="O119" s="585" t="s">
        <v>3412</v>
      </c>
      <c r="P119" s="585" t="s">
        <v>1312</v>
      </c>
      <c r="Q119" s="585"/>
      <c r="R119" s="585"/>
      <c r="S119" s="585"/>
      <c r="T119" s="585"/>
      <c r="U119" s="585" t="s">
        <v>5417</v>
      </c>
      <c r="V119" s="585" t="s">
        <v>896</v>
      </c>
      <c r="W119" s="585" t="s">
        <v>896</v>
      </c>
      <c r="X119" s="585"/>
      <c r="Y119" s="585"/>
      <c r="Z119" s="585" t="s">
        <v>896</v>
      </c>
      <c r="AA119" s="585" t="s">
        <v>5420</v>
      </c>
      <c r="AB119" s="585"/>
    </row>
    <row r="120" spans="1:28" ht="12" customHeight="1">
      <c r="A120" s="584">
        <v>46241</v>
      </c>
      <c r="B120" s="585" t="s">
        <v>4500</v>
      </c>
      <c r="C120" s="585" t="s">
        <v>3281</v>
      </c>
      <c r="D120" s="585"/>
      <c r="E120" s="585" t="s">
        <v>3406</v>
      </c>
      <c r="F120" s="585"/>
      <c r="G120" s="585" t="s">
        <v>4909</v>
      </c>
      <c r="H120" s="585" t="s">
        <v>5421</v>
      </c>
      <c r="I120" s="586" t="s">
        <v>5422</v>
      </c>
      <c r="J120" s="586" t="s">
        <v>5419</v>
      </c>
      <c r="K120" s="590">
        <v>12990</v>
      </c>
      <c r="L120" s="587">
        <v>12140.186915887849</v>
      </c>
      <c r="M120" s="605"/>
      <c r="N120" s="604"/>
      <c r="O120" s="585" t="s">
        <v>3412</v>
      </c>
      <c r="P120" s="585" t="s">
        <v>1312</v>
      </c>
      <c r="Q120" s="585"/>
      <c r="R120" s="585"/>
      <c r="S120" s="585"/>
      <c r="T120" s="585"/>
      <c r="U120" s="585" t="s">
        <v>5421</v>
      </c>
      <c r="V120" s="585" t="s">
        <v>896</v>
      </c>
      <c r="W120" s="585" t="s">
        <v>896</v>
      </c>
      <c r="X120" s="585"/>
      <c r="Y120" s="585"/>
      <c r="Z120" s="585" t="s">
        <v>896</v>
      </c>
      <c r="AA120" s="585" t="s">
        <v>5423</v>
      </c>
      <c r="AB120" s="585"/>
    </row>
    <row r="121" spans="1:28" ht="12" customHeight="1">
      <c r="A121" s="584">
        <v>46241</v>
      </c>
      <c r="B121" s="585" t="s">
        <v>4500</v>
      </c>
      <c r="C121" s="585" t="s">
        <v>3281</v>
      </c>
      <c r="D121" s="585"/>
      <c r="E121" s="585" t="s">
        <v>3406</v>
      </c>
      <c r="F121" s="585"/>
      <c r="G121" s="585" t="s">
        <v>4909</v>
      </c>
      <c r="H121" s="585" t="s">
        <v>5424</v>
      </c>
      <c r="I121" s="586" t="s">
        <v>5425</v>
      </c>
      <c r="J121" s="586" t="s">
        <v>5426</v>
      </c>
      <c r="K121" s="590">
        <v>6090</v>
      </c>
      <c r="L121" s="587">
        <v>5691.5887850467288</v>
      </c>
      <c r="M121" s="605"/>
      <c r="N121" s="604"/>
      <c r="O121" s="585" t="s">
        <v>3412</v>
      </c>
      <c r="P121" s="585" t="s">
        <v>1312</v>
      </c>
      <c r="Q121" s="585"/>
      <c r="R121" s="585"/>
      <c r="S121" s="585"/>
      <c r="T121" s="585"/>
      <c r="U121" s="585" t="s">
        <v>5424</v>
      </c>
      <c r="V121" s="585" t="s">
        <v>896</v>
      </c>
      <c r="W121" s="585" t="s">
        <v>896</v>
      </c>
      <c r="X121" s="585"/>
      <c r="Y121" s="585"/>
      <c r="Z121" s="585" t="s">
        <v>896</v>
      </c>
      <c r="AA121" s="585" t="s">
        <v>5427</v>
      </c>
      <c r="AB121" s="585"/>
    </row>
    <row r="122" spans="1:28" ht="12" customHeight="1">
      <c r="A122" s="584">
        <v>46241</v>
      </c>
      <c r="B122" s="585" t="s">
        <v>4500</v>
      </c>
      <c r="C122" s="585" t="s">
        <v>3281</v>
      </c>
      <c r="D122" s="585"/>
      <c r="E122" s="585" t="s">
        <v>3406</v>
      </c>
      <c r="F122" s="585"/>
      <c r="G122" s="585" t="s">
        <v>4909</v>
      </c>
      <c r="H122" s="585" t="s">
        <v>5428</v>
      </c>
      <c r="I122" s="586" t="s">
        <v>5429</v>
      </c>
      <c r="J122" s="586" t="s">
        <v>5430</v>
      </c>
      <c r="K122" s="590">
        <v>9090</v>
      </c>
      <c r="L122" s="587">
        <v>8495.3271028037379</v>
      </c>
      <c r="M122" s="605"/>
      <c r="N122" s="604"/>
      <c r="O122" s="585" t="s">
        <v>3412</v>
      </c>
      <c r="P122" s="585" t="s">
        <v>1312</v>
      </c>
      <c r="Q122" s="585"/>
      <c r="R122" s="585"/>
      <c r="S122" s="585"/>
      <c r="T122" s="585"/>
      <c r="U122" s="585" t="s">
        <v>5428</v>
      </c>
      <c r="V122" s="585" t="s">
        <v>896</v>
      </c>
      <c r="W122" s="585" t="s">
        <v>896</v>
      </c>
      <c r="X122" s="585"/>
      <c r="Y122" s="585"/>
      <c r="Z122" s="585" t="s">
        <v>896</v>
      </c>
      <c r="AA122" s="585" t="s">
        <v>5431</v>
      </c>
      <c r="AB122" s="585"/>
    </row>
    <row r="123" spans="1:28" ht="12" customHeight="1">
      <c r="A123" s="584">
        <v>46241</v>
      </c>
      <c r="B123" s="585" t="s">
        <v>4500</v>
      </c>
      <c r="C123" s="585" t="s">
        <v>3281</v>
      </c>
      <c r="D123" s="585"/>
      <c r="E123" s="585" t="s">
        <v>3406</v>
      </c>
      <c r="F123" s="585"/>
      <c r="G123" s="585" t="s">
        <v>4910</v>
      </c>
      <c r="H123" s="585" t="s">
        <v>4573</v>
      </c>
      <c r="I123" s="586" t="s">
        <v>4574</v>
      </c>
      <c r="J123" s="586" t="s">
        <v>4575</v>
      </c>
      <c r="K123" s="590">
        <v>18990</v>
      </c>
      <c r="L123" s="587">
        <v>17747.663551401867</v>
      </c>
      <c r="M123" s="605"/>
      <c r="N123" s="604"/>
      <c r="O123" s="585" t="s">
        <v>3412</v>
      </c>
      <c r="P123" s="585" t="s">
        <v>1312</v>
      </c>
      <c r="Q123" s="585"/>
      <c r="R123" s="585"/>
      <c r="S123" s="585"/>
      <c r="T123" s="585"/>
      <c r="U123" s="585" t="s">
        <v>4573</v>
      </c>
      <c r="V123" s="585" t="s">
        <v>896</v>
      </c>
      <c r="W123" s="585" t="s">
        <v>896</v>
      </c>
      <c r="X123" s="585" t="s">
        <v>3418</v>
      </c>
      <c r="Y123" s="585">
        <v>13.56</v>
      </c>
      <c r="Z123" s="585" t="s">
        <v>896</v>
      </c>
      <c r="AA123" s="585" t="s">
        <v>896</v>
      </c>
      <c r="AB123" s="585"/>
    </row>
    <row r="124" spans="1:28" ht="12" customHeight="1">
      <c r="A124" s="584">
        <v>46241</v>
      </c>
      <c r="B124" s="585" t="s">
        <v>4500</v>
      </c>
      <c r="C124" s="585" t="s">
        <v>3281</v>
      </c>
      <c r="D124" s="585"/>
      <c r="E124" s="585" t="s">
        <v>3406</v>
      </c>
      <c r="F124" s="585"/>
      <c r="G124" s="585" t="s">
        <v>4910</v>
      </c>
      <c r="H124" s="585" t="s">
        <v>4576</v>
      </c>
      <c r="I124" s="586" t="s">
        <v>4577</v>
      </c>
      <c r="J124" s="586" t="s">
        <v>4578</v>
      </c>
      <c r="K124" s="590">
        <v>18390</v>
      </c>
      <c r="L124" s="587">
        <v>17186.915887850468</v>
      </c>
      <c r="M124" s="605"/>
      <c r="N124" s="604"/>
      <c r="O124" s="585" t="s">
        <v>3412</v>
      </c>
      <c r="P124" s="585" t="s">
        <v>1312</v>
      </c>
      <c r="Q124" s="585"/>
      <c r="R124" s="585"/>
      <c r="S124" s="585"/>
      <c r="T124" s="585"/>
      <c r="U124" s="585" t="s">
        <v>4576</v>
      </c>
      <c r="V124" s="585" t="s">
        <v>896</v>
      </c>
      <c r="W124" s="585" t="s">
        <v>896</v>
      </c>
      <c r="X124" s="585" t="s">
        <v>3419</v>
      </c>
      <c r="Y124" s="585">
        <v>15.85</v>
      </c>
      <c r="Z124" s="585" t="s">
        <v>896</v>
      </c>
      <c r="AA124" s="585" t="s">
        <v>896</v>
      </c>
      <c r="AB124" s="585"/>
    </row>
    <row r="125" spans="1:28" ht="12" customHeight="1">
      <c r="A125" s="584">
        <v>46241</v>
      </c>
      <c r="B125" s="585" t="s">
        <v>4500</v>
      </c>
      <c r="C125" s="585" t="s">
        <v>3281</v>
      </c>
      <c r="D125" s="585"/>
      <c r="E125" s="585" t="s">
        <v>3406</v>
      </c>
      <c r="F125" s="585"/>
      <c r="G125" s="585" t="s">
        <v>4909</v>
      </c>
      <c r="H125" s="585" t="s">
        <v>5432</v>
      </c>
      <c r="I125" s="586" t="s">
        <v>5433</v>
      </c>
      <c r="J125" s="586" t="s">
        <v>5434</v>
      </c>
      <c r="K125" s="590">
        <v>20390</v>
      </c>
      <c r="L125" s="587">
        <v>19056.074766355137</v>
      </c>
      <c r="M125" s="605"/>
      <c r="N125" s="604"/>
      <c r="O125" s="585" t="s">
        <v>3412</v>
      </c>
      <c r="P125" s="585" t="s">
        <v>1312</v>
      </c>
      <c r="Q125" s="585"/>
      <c r="R125" s="585"/>
      <c r="S125" s="585"/>
      <c r="T125" s="585"/>
      <c r="U125" s="585" t="s">
        <v>5432</v>
      </c>
      <c r="V125" s="585" t="s">
        <v>896</v>
      </c>
      <c r="W125" s="585" t="s">
        <v>896</v>
      </c>
      <c r="X125" s="585"/>
      <c r="Y125" s="585"/>
      <c r="Z125" s="585" t="s">
        <v>896</v>
      </c>
      <c r="AA125" s="585" t="s">
        <v>5435</v>
      </c>
      <c r="AB125" s="585"/>
    </row>
    <row r="126" spans="1:28" ht="12" customHeight="1">
      <c r="A126" s="584">
        <v>46241</v>
      </c>
      <c r="B126" s="585" t="s">
        <v>4500</v>
      </c>
      <c r="C126" s="585" t="s">
        <v>3281</v>
      </c>
      <c r="D126" s="585"/>
      <c r="E126" s="585" t="s">
        <v>3406</v>
      </c>
      <c r="F126" s="585"/>
      <c r="G126" s="585" t="s">
        <v>4909</v>
      </c>
      <c r="H126" s="585" t="s">
        <v>5436</v>
      </c>
      <c r="I126" s="586" t="s">
        <v>5437</v>
      </c>
      <c r="J126" s="586" t="s">
        <v>5438</v>
      </c>
      <c r="K126" s="590">
        <v>19090</v>
      </c>
      <c r="L126" s="587">
        <v>17841.121495327101</v>
      </c>
      <c r="M126" s="605"/>
      <c r="N126" s="604"/>
      <c r="O126" s="585" t="s">
        <v>3412</v>
      </c>
      <c r="P126" s="585" t="s">
        <v>1312</v>
      </c>
      <c r="Q126" s="585"/>
      <c r="R126" s="585"/>
      <c r="S126" s="585"/>
      <c r="T126" s="585"/>
      <c r="U126" s="585" t="s">
        <v>5436</v>
      </c>
      <c r="V126" s="585" t="s">
        <v>896</v>
      </c>
      <c r="W126" s="585" t="s">
        <v>896</v>
      </c>
      <c r="X126" s="585"/>
      <c r="Y126" s="585"/>
      <c r="Z126" s="585" t="s">
        <v>896</v>
      </c>
      <c r="AA126" s="585" t="s">
        <v>5439</v>
      </c>
      <c r="AB126" s="585"/>
    </row>
    <row r="127" spans="1:28" ht="12" customHeight="1">
      <c r="A127" s="584">
        <v>46241</v>
      </c>
      <c r="B127" s="585" t="s">
        <v>4500</v>
      </c>
      <c r="C127" s="585" t="s">
        <v>3281</v>
      </c>
      <c r="D127" s="585"/>
      <c r="E127" s="585" t="s">
        <v>3406</v>
      </c>
      <c r="F127" s="585"/>
      <c r="G127" s="585" t="s">
        <v>10</v>
      </c>
      <c r="H127" s="585" t="s">
        <v>3421</v>
      </c>
      <c r="I127" s="586" t="s">
        <v>3361</v>
      </c>
      <c r="J127" s="586" t="s">
        <v>3362</v>
      </c>
      <c r="K127" s="590">
        <v>6990</v>
      </c>
      <c r="L127" s="587">
        <v>6532.7102803738317</v>
      </c>
      <c r="M127" s="605"/>
      <c r="N127" s="604"/>
      <c r="O127" s="585" t="s">
        <v>3412</v>
      </c>
      <c r="P127" s="585" t="s">
        <v>1312</v>
      </c>
      <c r="Q127" s="585"/>
      <c r="R127" s="585"/>
      <c r="S127" s="585"/>
      <c r="T127" s="585"/>
      <c r="U127" s="585" t="s">
        <v>3421</v>
      </c>
      <c r="V127" s="585" t="s">
        <v>896</v>
      </c>
      <c r="W127" s="585" t="s">
        <v>896</v>
      </c>
      <c r="X127" s="585" t="s">
        <v>3420</v>
      </c>
      <c r="Y127" s="585">
        <v>8.09</v>
      </c>
      <c r="Z127" s="585" t="s">
        <v>896</v>
      </c>
      <c r="AA127" s="585" t="s">
        <v>3444</v>
      </c>
      <c r="AB127" s="585"/>
    </row>
    <row r="128" spans="1:28" ht="12" customHeight="1">
      <c r="A128" s="584">
        <v>46241</v>
      </c>
      <c r="B128" s="585" t="s">
        <v>4500</v>
      </c>
      <c r="C128" s="585" t="s">
        <v>3281</v>
      </c>
      <c r="D128" s="585"/>
      <c r="E128" s="585" t="s">
        <v>3406</v>
      </c>
      <c r="F128" s="585"/>
      <c r="G128" s="585" t="s">
        <v>10</v>
      </c>
      <c r="H128" s="585" t="s">
        <v>3422</v>
      </c>
      <c r="I128" s="586" t="s">
        <v>3364</v>
      </c>
      <c r="J128" s="585" t="s">
        <v>3365</v>
      </c>
      <c r="K128" s="590">
        <v>9190</v>
      </c>
      <c r="L128" s="587">
        <v>8588.7850467289718</v>
      </c>
      <c r="M128" s="605"/>
      <c r="N128" s="604"/>
      <c r="O128" s="585" t="s">
        <v>3412</v>
      </c>
      <c r="P128" s="585" t="s">
        <v>1312</v>
      </c>
      <c r="Q128" s="585"/>
      <c r="R128" s="585"/>
      <c r="S128" s="585"/>
      <c r="T128" s="585"/>
      <c r="U128" s="585" t="s">
        <v>3422</v>
      </c>
      <c r="V128" s="585" t="s">
        <v>896</v>
      </c>
      <c r="W128" s="585" t="s">
        <v>896</v>
      </c>
      <c r="X128" s="585" t="s">
        <v>3420</v>
      </c>
      <c r="Y128" s="585">
        <v>8.09</v>
      </c>
      <c r="Z128" s="585" t="s">
        <v>896</v>
      </c>
      <c r="AA128" s="585" t="s">
        <v>3445</v>
      </c>
      <c r="AB128" s="585"/>
    </row>
    <row r="129" spans="1:28" ht="12" customHeight="1">
      <c r="A129" s="584">
        <v>46241</v>
      </c>
      <c r="B129" s="585" t="s">
        <v>4500</v>
      </c>
      <c r="C129" s="585" t="s">
        <v>3281</v>
      </c>
      <c r="D129" s="585"/>
      <c r="E129" s="585" t="s">
        <v>3406</v>
      </c>
      <c r="F129" s="585"/>
      <c r="G129" s="585" t="s">
        <v>10</v>
      </c>
      <c r="H129" s="585" t="s">
        <v>3423</v>
      </c>
      <c r="I129" s="586" t="s">
        <v>3367</v>
      </c>
      <c r="J129" s="585" t="s">
        <v>3368</v>
      </c>
      <c r="K129" s="590">
        <v>11490</v>
      </c>
      <c r="L129" s="587">
        <v>10738.317757009345</v>
      </c>
      <c r="M129" s="605"/>
      <c r="N129" s="604"/>
      <c r="O129" s="585" t="s">
        <v>3412</v>
      </c>
      <c r="P129" s="585" t="s">
        <v>1312</v>
      </c>
      <c r="Q129" s="585"/>
      <c r="R129" s="585"/>
      <c r="S129" s="585"/>
      <c r="T129" s="585"/>
      <c r="U129" s="585" t="s">
        <v>3423</v>
      </c>
      <c r="V129" s="585" t="s">
        <v>896</v>
      </c>
      <c r="W129" s="585" t="s">
        <v>896</v>
      </c>
      <c r="X129" s="585" t="s">
        <v>3424</v>
      </c>
      <c r="Y129" s="585">
        <v>9.81</v>
      </c>
      <c r="Z129" s="585" t="s">
        <v>896</v>
      </c>
      <c r="AA129" s="585" t="s">
        <v>3446</v>
      </c>
      <c r="AB129" s="585"/>
    </row>
    <row r="130" spans="1:28" ht="12" customHeight="1">
      <c r="A130" s="584">
        <v>46241</v>
      </c>
      <c r="B130" s="585" t="s">
        <v>4500</v>
      </c>
      <c r="C130" s="585" t="s">
        <v>3281</v>
      </c>
      <c r="D130" s="585"/>
      <c r="E130" s="585" t="s">
        <v>3406</v>
      </c>
      <c r="F130" s="585"/>
      <c r="G130" s="585" t="s">
        <v>10</v>
      </c>
      <c r="H130" s="585" t="s">
        <v>3425</v>
      </c>
      <c r="I130" s="586" t="s">
        <v>3370</v>
      </c>
      <c r="J130" s="585" t="s">
        <v>3371</v>
      </c>
      <c r="K130" s="590">
        <v>16090</v>
      </c>
      <c r="L130" s="587">
        <v>15037.383177570093</v>
      </c>
      <c r="M130" s="605"/>
      <c r="N130" s="604"/>
      <c r="O130" s="585" t="s">
        <v>3412</v>
      </c>
      <c r="P130" s="585" t="s">
        <v>1312</v>
      </c>
      <c r="Q130" s="585"/>
      <c r="R130" s="585"/>
      <c r="S130" s="585"/>
      <c r="T130" s="585"/>
      <c r="U130" s="585" t="s">
        <v>3425</v>
      </c>
      <c r="V130" s="585" t="s">
        <v>896</v>
      </c>
      <c r="W130" s="585" t="s">
        <v>896</v>
      </c>
      <c r="X130" s="585" t="s">
        <v>3424</v>
      </c>
      <c r="Y130" s="585">
        <v>9.81</v>
      </c>
      <c r="Z130" s="585" t="s">
        <v>896</v>
      </c>
      <c r="AA130" s="585" t="s">
        <v>896</v>
      </c>
      <c r="AB130" s="585"/>
    </row>
    <row r="131" spans="1:28" ht="12" customHeight="1">
      <c r="A131" s="584">
        <v>46241</v>
      </c>
      <c r="B131" s="585" t="s">
        <v>4500</v>
      </c>
      <c r="C131" s="585" t="s">
        <v>3281</v>
      </c>
      <c r="D131" s="585"/>
      <c r="E131" s="585" t="s">
        <v>3406</v>
      </c>
      <c r="F131" s="585"/>
      <c r="G131" s="585" t="s">
        <v>4920</v>
      </c>
      <c r="H131" s="585" t="s">
        <v>4579</v>
      </c>
      <c r="I131" s="586" t="s">
        <v>4580</v>
      </c>
      <c r="J131" s="585" t="s">
        <v>4581</v>
      </c>
      <c r="K131" s="590">
        <v>23790.000000000004</v>
      </c>
      <c r="L131" s="587">
        <v>22233.644859813085</v>
      </c>
      <c r="M131" s="605"/>
      <c r="N131" s="604"/>
      <c r="O131" s="585" t="s">
        <v>3412</v>
      </c>
      <c r="P131" s="585" t="s">
        <v>1312</v>
      </c>
      <c r="Q131" s="585"/>
      <c r="R131" s="585"/>
      <c r="S131" s="585"/>
      <c r="T131" s="585"/>
      <c r="U131" s="585" t="s">
        <v>4579</v>
      </c>
      <c r="V131" s="585" t="s">
        <v>896</v>
      </c>
      <c r="W131" s="585" t="s">
        <v>896</v>
      </c>
      <c r="X131" s="585" t="s">
        <v>3424</v>
      </c>
      <c r="Y131" s="585">
        <v>10.7</v>
      </c>
      <c r="Z131" s="585" t="s">
        <v>896</v>
      </c>
      <c r="AA131" s="585" t="s">
        <v>896</v>
      </c>
      <c r="AB131" s="585"/>
    </row>
    <row r="132" spans="1:28" ht="12" customHeight="1">
      <c r="A132" s="584">
        <v>46241</v>
      </c>
      <c r="B132" s="585" t="s">
        <v>4500</v>
      </c>
      <c r="C132" s="585" t="s">
        <v>3281</v>
      </c>
      <c r="D132" s="585"/>
      <c r="E132" s="585" t="s">
        <v>3406</v>
      </c>
      <c r="F132" s="585"/>
      <c r="G132" s="585" t="s">
        <v>4920</v>
      </c>
      <c r="H132" s="585" t="s">
        <v>4582</v>
      </c>
      <c r="I132" s="586" t="s">
        <v>4583</v>
      </c>
      <c r="J132" s="585" t="s">
        <v>4584</v>
      </c>
      <c r="K132" s="590">
        <v>29290</v>
      </c>
      <c r="L132" s="587">
        <v>27373.831775700932</v>
      </c>
      <c r="M132" s="605"/>
      <c r="N132" s="604"/>
      <c r="O132" s="585" t="s">
        <v>3412</v>
      </c>
      <c r="P132" s="585" t="s">
        <v>1312</v>
      </c>
      <c r="Q132" s="585"/>
      <c r="R132" s="585"/>
      <c r="S132" s="585"/>
      <c r="T132" s="585"/>
      <c r="U132" s="585" t="s">
        <v>4582</v>
      </c>
      <c r="V132" s="585" t="s">
        <v>896</v>
      </c>
      <c r="W132" s="585" t="s">
        <v>896</v>
      </c>
      <c r="X132" s="585" t="s">
        <v>3426</v>
      </c>
      <c r="Y132" s="585">
        <v>16.149999999999999</v>
      </c>
      <c r="Z132" s="585" t="s">
        <v>896</v>
      </c>
      <c r="AA132" s="585" t="s">
        <v>896</v>
      </c>
      <c r="AB132" s="585"/>
    </row>
    <row r="133" spans="1:28" ht="12" customHeight="1">
      <c r="A133" s="584">
        <v>46241</v>
      </c>
      <c r="B133" s="585" t="s">
        <v>4500</v>
      </c>
      <c r="C133" s="585" t="s">
        <v>3281</v>
      </c>
      <c r="D133" s="585"/>
      <c r="E133" s="585" t="s">
        <v>3406</v>
      </c>
      <c r="F133" s="585"/>
      <c r="G133" s="585" t="s">
        <v>10</v>
      </c>
      <c r="H133" s="585" t="s">
        <v>4951</v>
      </c>
      <c r="I133" s="586" t="s">
        <v>4952</v>
      </c>
      <c r="J133" s="585" t="s">
        <v>4953</v>
      </c>
      <c r="K133" s="590">
        <v>28790</v>
      </c>
      <c r="L133" s="587">
        <v>26906.542056074766</v>
      </c>
      <c r="M133" s="605"/>
      <c r="N133" s="604"/>
      <c r="O133" s="585" t="s">
        <v>3412</v>
      </c>
      <c r="P133" s="585" t="s">
        <v>1312</v>
      </c>
      <c r="Q133" s="585"/>
      <c r="R133" s="585"/>
      <c r="S133" s="585"/>
      <c r="T133" s="585"/>
      <c r="U133" s="585" t="s">
        <v>4951</v>
      </c>
      <c r="V133" s="585" t="s">
        <v>896</v>
      </c>
      <c r="W133" s="585" t="s">
        <v>896</v>
      </c>
      <c r="X133" s="585" t="s">
        <v>3419</v>
      </c>
      <c r="Y133" s="585">
        <v>15.85</v>
      </c>
      <c r="Z133" s="585" t="s">
        <v>896</v>
      </c>
      <c r="AA133" s="585" t="s">
        <v>896</v>
      </c>
      <c r="AB133" s="585"/>
    </row>
    <row r="134" spans="1:28" ht="12" customHeight="1">
      <c r="A134" s="584">
        <v>46241</v>
      </c>
      <c r="B134" s="585" t="s">
        <v>4500</v>
      </c>
      <c r="C134" s="585" t="s">
        <v>3281</v>
      </c>
      <c r="D134" s="585"/>
      <c r="E134" s="585" t="s">
        <v>3406</v>
      </c>
      <c r="F134" s="585"/>
      <c r="G134" s="585" t="s">
        <v>3375</v>
      </c>
      <c r="H134" s="585" t="s">
        <v>3427</v>
      </c>
      <c r="I134" s="586" t="s">
        <v>3372</v>
      </c>
      <c r="J134" s="585" t="s">
        <v>3373</v>
      </c>
      <c r="K134" s="590">
        <v>44290</v>
      </c>
      <c r="L134" s="587">
        <v>41392.523364485976</v>
      </c>
      <c r="M134" s="605"/>
      <c r="N134" s="604"/>
      <c r="O134" s="585" t="s">
        <v>3412</v>
      </c>
      <c r="P134" s="585" t="s">
        <v>1312</v>
      </c>
      <c r="Q134" s="585"/>
      <c r="R134" s="585"/>
      <c r="S134" s="585"/>
      <c r="T134" s="585"/>
      <c r="U134" s="585" t="s">
        <v>3427</v>
      </c>
      <c r="V134" s="585" t="s">
        <v>896</v>
      </c>
      <c r="W134" s="585" t="s">
        <v>896</v>
      </c>
      <c r="X134" s="585" t="s">
        <v>3428</v>
      </c>
      <c r="Y134" s="585">
        <v>18.97</v>
      </c>
      <c r="Z134" s="585" t="s">
        <v>896</v>
      </c>
      <c r="AA134" s="585" t="s">
        <v>896</v>
      </c>
      <c r="AB134" s="585"/>
    </row>
    <row r="135" spans="1:28" ht="12" customHeight="1">
      <c r="A135" s="584">
        <v>46241</v>
      </c>
      <c r="B135" s="585" t="s">
        <v>4500</v>
      </c>
      <c r="C135" s="585" t="s">
        <v>3281</v>
      </c>
      <c r="D135" s="585"/>
      <c r="E135" s="585" t="s">
        <v>3406</v>
      </c>
      <c r="F135" s="585"/>
      <c r="G135" s="585" t="s">
        <v>10</v>
      </c>
      <c r="H135" s="585" t="s">
        <v>3457</v>
      </c>
      <c r="I135" s="586" t="s">
        <v>3458</v>
      </c>
      <c r="J135" s="585" t="s">
        <v>3459</v>
      </c>
      <c r="K135" s="590">
        <v>55490</v>
      </c>
      <c r="L135" s="587">
        <v>51859.813084112146</v>
      </c>
      <c r="M135" s="605"/>
      <c r="N135" s="604"/>
      <c r="O135" s="585" t="s">
        <v>3412</v>
      </c>
      <c r="P135" s="585" t="s">
        <v>1312</v>
      </c>
      <c r="Q135" s="585"/>
      <c r="R135" s="585"/>
      <c r="S135" s="585"/>
      <c r="T135" s="585"/>
      <c r="U135" s="585" t="s">
        <v>3457</v>
      </c>
      <c r="V135" s="585" t="s">
        <v>896</v>
      </c>
      <c r="W135" s="585" t="s">
        <v>896</v>
      </c>
      <c r="X135" s="585" t="s">
        <v>3429</v>
      </c>
      <c r="Y135" s="585">
        <v>21.8</v>
      </c>
      <c r="Z135" s="585" t="s">
        <v>896</v>
      </c>
      <c r="AA135" s="585" t="s">
        <v>896</v>
      </c>
      <c r="AB135" s="585"/>
    </row>
    <row r="136" spans="1:28" ht="12" customHeight="1">
      <c r="A136" s="584">
        <v>46241</v>
      </c>
      <c r="B136" s="585" t="s">
        <v>4500</v>
      </c>
      <c r="C136" s="585" t="s">
        <v>3281</v>
      </c>
      <c r="D136" s="585"/>
      <c r="E136" s="585" t="s">
        <v>3406</v>
      </c>
      <c r="F136" s="585"/>
      <c r="G136" s="585" t="s">
        <v>10</v>
      </c>
      <c r="H136" s="585" t="s">
        <v>3283</v>
      </c>
      <c r="I136" s="586" t="s">
        <v>3263</v>
      </c>
      <c r="J136" s="585" t="s">
        <v>3264</v>
      </c>
      <c r="K136" s="590">
        <v>35190</v>
      </c>
      <c r="L136" s="587">
        <v>32887.850467289718</v>
      </c>
      <c r="M136" s="605"/>
      <c r="N136" s="604"/>
      <c r="O136" s="585" t="s">
        <v>3412</v>
      </c>
      <c r="P136" s="585" t="s">
        <v>1312</v>
      </c>
      <c r="Q136" s="585"/>
      <c r="R136" s="585"/>
      <c r="S136" s="585"/>
      <c r="T136" s="585"/>
      <c r="U136" s="585" t="s">
        <v>3283</v>
      </c>
      <c r="V136" s="585" t="s">
        <v>896</v>
      </c>
      <c r="W136" s="585" t="s">
        <v>896</v>
      </c>
      <c r="X136" s="585" t="s">
        <v>3430</v>
      </c>
      <c r="Y136" s="585">
        <v>24.93</v>
      </c>
      <c r="Z136" s="585" t="s">
        <v>896</v>
      </c>
      <c r="AA136" s="585" t="s">
        <v>3447</v>
      </c>
      <c r="AB136" s="585"/>
    </row>
  </sheetData>
  <sheetProtection algorithmName="SHA-512" hashValue="mRoxW5aBOxX1xlgWv+VKvAQjZJErkWDCxXNGJbHvlKIzl/trsWbN2gbXBKMU/M73NJolq6hU/1wZmHjHaAbO+w==" saltValue="ymaqgOXDkql91sreMcAU4g==" spinCount="100000" sheet="1" objects="1" scenarios="1"/>
  <autoFilter ref="A2:AB136" xr:uid="{00000000-0009-0000-0000-000002000000}"/>
  <mergeCells count="4">
    <mergeCell ref="M3:M88"/>
    <mergeCell ref="N3:N88"/>
    <mergeCell ref="M97:M136"/>
    <mergeCell ref="N97:N136"/>
  </mergeCells>
  <hyperlinks>
    <hyperlink ref="AA64" r:id="rId1" xr:uid="{0C452192-FEF9-426B-84F3-1B3B2ADFA22B}"/>
    <hyperlink ref="AA65" r:id="rId2" xr:uid="{56B4C164-F364-4A2E-A77F-FA37BD6E8C93}"/>
    <hyperlink ref="AA5" r:id="rId3" xr:uid="{5C883BD4-9D58-47A1-A6B7-C614655664DF}"/>
    <hyperlink ref="AA18:AA19" r:id="rId4" display="https://www.delltechnologies.com/asset/en-th/products/desktops-and-all-in-ones/technical-support/dell-pro-tower-product-brochure-intel.pdf" xr:uid="{25CEA384-5684-461B-9D00-D3F4447AAE37}"/>
    <hyperlink ref="AA20" r:id="rId5" xr:uid="{10B86B5D-4369-4446-8934-46F614BB4A25}"/>
    <hyperlink ref="AA25" r:id="rId6" xr:uid="{B0E1F905-413B-4F7A-AD93-1719C62FB142}"/>
    <hyperlink ref="AA82" r:id="rId7" xr:uid="{097274D3-C34E-4E86-A061-7960CB7E3A74}"/>
    <hyperlink ref="AA83" r:id="rId8" xr:uid="{A03CADFF-1396-4E79-95A4-DBBC85DDB776}"/>
    <hyperlink ref="AA3" r:id="rId9" xr:uid="{2E03BE71-F8FD-4CA1-A7A9-57C628A37D51}"/>
    <hyperlink ref="AA13" r:id="rId10" xr:uid="{44D30695-A9C9-4D2F-A550-E882BE0BD8E9}"/>
    <hyperlink ref="AA26" r:id="rId11" xr:uid="{349F17E6-1568-42AA-A7BF-004995765A9E}"/>
    <hyperlink ref="AA27" r:id="rId12" xr:uid="{D5CF63E9-7DB4-4734-9EF0-A7F1897FF009}"/>
    <hyperlink ref="AA28" r:id="rId13" xr:uid="{BF554419-9861-4450-AA48-CA5035C01901}"/>
    <hyperlink ref="AA29" r:id="rId14" xr:uid="{EA787659-4B38-404C-BCE8-C06F59F1EE57}"/>
    <hyperlink ref="AA30" r:id="rId15" xr:uid="{B3720342-DE03-4AA8-97D2-7321CE54A433}"/>
    <hyperlink ref="AA31" r:id="rId16" xr:uid="{4839E968-1F57-4AED-A65C-EAEFF0B39DAC}"/>
    <hyperlink ref="AA85" r:id="rId17" xr:uid="{FD5E60BE-077B-4CF0-ABDE-42CAC0CB33B4}"/>
    <hyperlink ref="AA104" r:id="rId18" xr:uid="{55CBD8EA-FDD0-478F-BCA4-8D8C745CABC9}"/>
    <hyperlink ref="AA4" r:id="rId19" xr:uid="{4E73D589-82D2-4CFC-8BE1-007EE111D025}"/>
    <hyperlink ref="AA15" r:id="rId20" xr:uid="{97A92542-CB1E-49E7-BFD6-FAE17155A846}"/>
    <hyperlink ref="AA16:AA17" r:id="rId21" display="https://www.delltechnologies.com/asset/en-th/products/desktops-and-all-in-ones/technical-support/dell-pro-tower-product-brochure-amd.pdf" xr:uid="{DCE1818A-1573-4855-8171-AAC1CE417695}"/>
    <hyperlink ref="AA54" r:id="rId22" xr:uid="{275A21C6-BCC4-45A6-BBF3-217542E95405}"/>
    <hyperlink ref="AA59" r:id="rId23" xr:uid="{D778F39F-5A2F-4142-BF33-D96322A82998}"/>
    <hyperlink ref="AA32" r:id="rId24" xr:uid="{2E793827-E285-44D1-9531-ED2F4AF612DA}"/>
    <hyperlink ref="AA33:AA37" r:id="rId25" display="https://www.delltechnologies.com/asset/en-th/products/laptops-and-2-in-1s/briefs-summaries/dell-pro-14-essential-product-brochure.pdf" xr:uid="{FA1F6990-541B-4DC5-9A2D-345A3F263BA3}"/>
    <hyperlink ref="AA18" r:id="rId26" xr:uid="{049F16D6-13A8-49D5-948D-D9B86B9F16B3}"/>
    <hyperlink ref="AA22" r:id="rId27" xr:uid="{A7E9F1A5-4C5C-41A0-87A2-BA36FD8A62A5}"/>
    <hyperlink ref="AA7" r:id="rId28" xr:uid="{4CD02BC5-0FEF-4510-A1FE-1D47F10B359D}"/>
    <hyperlink ref="AA8" r:id="rId29" xr:uid="{C51E7379-9DFE-491C-B7AC-1CB1D4AC5C60}"/>
    <hyperlink ref="AA9" r:id="rId30" xr:uid="{02FFC378-5EE5-425C-AC1B-2F684E6DB1D4}"/>
    <hyperlink ref="AA38" r:id="rId31" xr:uid="{713CC1ED-CB3D-4330-B8DF-279B83D2A42F}"/>
    <hyperlink ref="AA39" r:id="rId32" xr:uid="{A5C5FC90-A3C2-4373-A094-26CD8979C74C}"/>
    <hyperlink ref="AA40" r:id="rId33" xr:uid="{7AF424BC-A1B1-450D-842E-595C72EF5E22}"/>
    <hyperlink ref="AA41" r:id="rId34" xr:uid="{CB616D55-51FA-42FF-B817-E7E5F370A437}"/>
    <hyperlink ref="AA46" r:id="rId35" xr:uid="{D779F96A-CDCF-41D1-BCFF-B9E473F01271}"/>
    <hyperlink ref="AA47" r:id="rId36" xr:uid="{238A47FF-D712-473F-888E-80EB7D450D6D}"/>
    <hyperlink ref="AA48" r:id="rId37" xr:uid="{829068C9-67DC-406C-A9BF-66904C3460CE}"/>
    <hyperlink ref="AA35" r:id="rId38" xr:uid="{C9FD0165-8BF1-467E-85FF-9CC8D3E2E8F4}"/>
    <hyperlink ref="AA97" r:id="rId39" xr:uid="{63184B46-054D-4349-AA9D-5B4A52EA5513}"/>
    <hyperlink ref="AA115" r:id="rId40" xr:uid="{C3B2097C-3781-4B63-BBDA-D6FA79AB4F95}"/>
    <hyperlink ref="AA21" r:id="rId41" xr:uid="{213AB105-966F-488D-82BC-CAAAF4907DC2}"/>
    <hyperlink ref="AA49" r:id="rId42" xr:uid="{B9230627-49A4-464C-BF6B-175D4DDF05CB}"/>
    <hyperlink ref="AA103" r:id="rId43" xr:uid="{9FE8DBAC-DE3C-415C-8007-5A0221CEC4DA}"/>
    <hyperlink ref="AA106" r:id="rId44" xr:uid="{842C693C-DE2D-4536-B359-9023A25EF469}"/>
    <hyperlink ref="AA108" r:id="rId45" xr:uid="{5F4D4BA5-75E3-4BB9-A8CF-46BABE9A7587}"/>
    <hyperlink ref="AA109" r:id="rId46" xr:uid="{BC1BE0B1-3D64-4A05-9FE5-7007915AE688}"/>
    <hyperlink ref="AA111" r:id="rId47" xr:uid="{992F962C-AC02-4C8E-8553-097B8E7273D4}"/>
    <hyperlink ref="AA110" r:id="rId48" xr:uid="{443F7319-38D3-411E-AECB-5108560CF985}"/>
    <hyperlink ref="AA112" r:id="rId49" xr:uid="{DAD7711C-3777-443C-A5A8-934EA6ADF364}"/>
    <hyperlink ref="AA119" r:id="rId50" xr:uid="{C75BE7C2-9165-4902-96AF-F1F23D034F5C}"/>
    <hyperlink ref="AA113" r:id="rId51" xr:uid="{08B11650-7BA1-4934-B447-928912C94607}"/>
    <hyperlink ref="AA120" r:id="rId52" xr:uid="{F8D15280-F8E8-4A7B-B29B-8D1231F2702E}"/>
    <hyperlink ref="AA126" r:id="rId53" xr:uid="{A8736CCB-3CB2-49AC-B737-75357A504A0B}"/>
    <hyperlink ref="AA125" r:id="rId54" xr:uid="{6A14DBDC-9879-43EC-8D3D-0811CB0A9E1A}"/>
    <hyperlink ref="AA122" r:id="rId55" xr:uid="{EBCCF89A-9E5E-463C-B19F-4B234ADF0962}"/>
    <hyperlink ref="AA121" r:id="rId56" xr:uid="{C93FEAE3-D9E9-42B7-B953-7A553BA5E28C}"/>
    <hyperlink ref="AA14" r:id="rId57" xr:uid="{FB71E294-C3B7-429B-8D83-E482928E03C5}"/>
    <hyperlink ref="AA86" r:id="rId58" xr:uid="{C8D95F29-27BC-4D57-BA09-53D7D3A7A449}"/>
    <hyperlink ref="AA87" r:id="rId59" xr:uid="{534348E0-2603-48EE-B527-2EED15433E26}"/>
    <hyperlink ref="AA88" r:id="rId60" xr:uid="{E063F0D2-9B21-40F2-99C6-3DF6D4B2ACEE}"/>
    <hyperlink ref="AA89" r:id="rId61" xr:uid="{5BBFB8AA-97CD-4E45-A2BE-44ACC9EE3578}"/>
    <hyperlink ref="AA90" r:id="rId62" xr:uid="{B4CD3B47-8635-4A96-AE8E-AF1CE312E77E}"/>
    <hyperlink ref="AA91" r:id="rId63" xr:uid="{846CB82A-B5C3-4068-AF0B-1DD883D7985A}"/>
    <hyperlink ref="AA42" r:id="rId64" xr:uid="{381D2562-3DFF-4F9D-B880-F5570B39B0BE}"/>
    <hyperlink ref="AA43" r:id="rId65" xr:uid="{C7771A7F-14AC-4759-8E1A-ED47BB05A6E7}"/>
    <hyperlink ref="AA44" r:id="rId66" xr:uid="{C77754F4-15CF-4523-9DD2-EA5BE58D6ECF}"/>
    <hyperlink ref="AA45" r:id="rId67" xr:uid="{12807816-3693-4EE7-ADA5-86944758F4B3}"/>
    <hyperlink ref="AA50" r:id="rId68" xr:uid="{6E1D55FB-28BA-41BB-A6C4-66D4FF7B0442}"/>
    <hyperlink ref="AA51" r:id="rId69" xr:uid="{6EE1C7DA-BA83-49F8-AF4B-1AF8EFF03F18}"/>
    <hyperlink ref="AA52" r:id="rId70" xr:uid="{44B54D3D-0257-4A3A-87B1-6A64B1EAAEA8}"/>
    <hyperlink ref="AA53" r:id="rId71" xr:uid="{B276ACB0-B98B-4A13-AB41-02A3C14C9051}"/>
    <hyperlink ref="AA60" r:id="rId72" xr:uid="{78D50C50-A813-4980-B596-7E35DDDA13D9}"/>
    <hyperlink ref="AA75" r:id="rId73" xr:uid="{ACB04D1B-C845-4014-9F8B-8ABCD936381A}"/>
    <hyperlink ref="AA76:AA81" r:id="rId74" display="https://www.delltechnologies.com/asset/en-us/products/workstations/technical-support/dell-pro-precision-7-t1-product-brochure-spec-sheet.pdf" xr:uid="{6A377E6A-B6AE-4A5F-8037-CD3EA1196FD7}"/>
    <hyperlink ref="AA84" r:id="rId75" xr:uid="{5A01826A-36D1-45D1-AB61-79016CBA265C}"/>
  </hyperlinks>
  <pageMargins left="0.7" right="0.7" top="0.75" bottom="0.75" header="0.3" footer="0.3"/>
  <pageSetup orientation="portrait"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7AB8-1D28-4673-B9F5-F9AF20337846}">
  <dimension ref="A1:G463"/>
  <sheetViews>
    <sheetView zoomScale="85" zoomScaleNormal="85" workbookViewId="0">
      <selection activeCell="F1" sqref="F1:F1048576"/>
    </sheetView>
  </sheetViews>
  <sheetFormatPr baseColWidth="10" defaultColWidth="8.83203125" defaultRowHeight="14"/>
  <cols>
    <col min="1" max="1" width="14" style="439" customWidth="1"/>
    <col min="2" max="2" width="21.5" style="444" customWidth="1"/>
    <col min="3" max="3" width="62.1640625" style="439" customWidth="1"/>
    <col min="4" max="5" width="14" style="439" customWidth="1"/>
    <col min="6" max="6" width="19" style="439" customWidth="1"/>
    <col min="7" max="7" width="41" style="439" customWidth="1"/>
    <col min="8" max="16384" width="8.83203125" style="439"/>
  </cols>
  <sheetData>
    <row r="1" spans="1:7" ht="15" thickBot="1">
      <c r="A1" s="470"/>
      <c r="B1" s="437" t="s">
        <v>0</v>
      </c>
      <c r="C1" s="437" t="s">
        <v>3</v>
      </c>
      <c r="D1" s="437" t="s">
        <v>4487</v>
      </c>
      <c r="E1" s="437" t="s">
        <v>4488</v>
      </c>
      <c r="F1" s="470" t="s">
        <v>1</v>
      </c>
      <c r="G1" s="437" t="s">
        <v>2</v>
      </c>
    </row>
    <row r="2" spans="1:7" s="444" customFormat="1" ht="15" hidden="1" thickBot="1">
      <c r="A2" s="529"/>
      <c r="B2" s="446" t="s">
        <v>3398</v>
      </c>
      <c r="C2" s="446" t="s">
        <v>4764</v>
      </c>
      <c r="D2" s="472">
        <v>35000</v>
      </c>
      <c r="E2" s="472">
        <v>32711</v>
      </c>
      <c r="F2" s="448" t="s">
        <v>4</v>
      </c>
      <c r="G2" s="446" t="s">
        <v>51</v>
      </c>
    </row>
    <row r="3" spans="1:7" s="444" customFormat="1" ht="15" hidden="1" thickBot="1">
      <c r="A3" s="471"/>
      <c r="B3" s="449" t="s">
        <v>3399</v>
      </c>
      <c r="C3" s="449" t="s">
        <v>4765</v>
      </c>
      <c r="D3" s="449"/>
      <c r="E3" s="449"/>
      <c r="F3" s="473"/>
      <c r="G3" s="449"/>
    </row>
    <row r="4" spans="1:7" ht="15" hidden="1" thickBot="1">
      <c r="A4" s="474"/>
      <c r="B4" s="445" t="s">
        <v>3397</v>
      </c>
      <c r="C4" s="474" t="s">
        <v>3406</v>
      </c>
      <c r="D4" s="565"/>
      <c r="E4" s="566"/>
      <c r="F4" s="570"/>
      <c r="G4" s="567"/>
    </row>
    <row r="5" spans="1:7" ht="15" hidden="1" thickBot="1">
      <c r="A5" s="474"/>
      <c r="B5" s="445" t="s">
        <v>11</v>
      </c>
      <c r="C5" s="474" t="s">
        <v>4838</v>
      </c>
      <c r="D5" s="474"/>
      <c r="F5" s="571"/>
      <c r="G5" s="556"/>
    </row>
    <row r="6" spans="1:7" ht="15" hidden="1" thickBot="1">
      <c r="A6" s="474"/>
      <c r="B6" s="445" t="s">
        <v>25</v>
      </c>
      <c r="C6" s="474" t="s">
        <v>4839</v>
      </c>
      <c r="D6" s="474"/>
      <c r="F6" s="571"/>
      <c r="G6" s="556"/>
    </row>
    <row r="7" spans="1:7" ht="15" hidden="1" thickBot="1">
      <c r="A7" s="474"/>
      <c r="B7" s="445" t="s">
        <v>12</v>
      </c>
      <c r="C7" s="474" t="s">
        <v>4540</v>
      </c>
      <c r="D7" s="474"/>
      <c r="F7" s="571"/>
      <c r="G7" s="556"/>
    </row>
    <row r="8" spans="1:7" ht="15" hidden="1" thickBot="1">
      <c r="A8" s="474"/>
      <c r="B8" s="445" t="s">
        <v>13</v>
      </c>
      <c r="C8" s="474" t="s">
        <v>4658</v>
      </c>
      <c r="D8" s="474"/>
      <c r="F8" s="571"/>
      <c r="G8" s="556"/>
    </row>
    <row r="9" spans="1:7" ht="13.25" hidden="1" customHeight="1">
      <c r="A9" s="474"/>
      <c r="B9" s="445" t="s">
        <v>14</v>
      </c>
      <c r="C9" s="474" t="s">
        <v>4840</v>
      </c>
      <c r="D9" s="474"/>
      <c r="F9" s="571"/>
      <c r="G9" s="556"/>
    </row>
    <row r="10" spans="1:7" ht="13.25" hidden="1" customHeight="1">
      <c r="A10" s="474"/>
      <c r="B10" s="445" t="s">
        <v>15</v>
      </c>
      <c r="C10" s="474" t="s">
        <v>896</v>
      </c>
      <c r="D10" s="474"/>
      <c r="F10" s="571"/>
      <c r="G10" s="556"/>
    </row>
    <row r="11" spans="1:7" ht="13.25" hidden="1" customHeight="1">
      <c r="A11" s="474"/>
      <c r="B11" s="445" t="s">
        <v>17</v>
      </c>
      <c r="C11" s="474" t="s">
        <v>4841</v>
      </c>
      <c r="D11" s="474"/>
      <c r="F11" s="571"/>
      <c r="G11" s="556"/>
    </row>
    <row r="12" spans="1:7" ht="13.25" hidden="1" customHeight="1">
      <c r="A12" s="474"/>
      <c r="B12" s="445" t="s">
        <v>18</v>
      </c>
      <c r="C12" s="474" t="s">
        <v>4842</v>
      </c>
      <c r="D12" s="474"/>
      <c r="F12" s="571"/>
      <c r="G12" s="556"/>
    </row>
    <row r="13" spans="1:7" ht="16" hidden="1" thickBot="1">
      <c r="A13" s="474"/>
      <c r="B13" s="445" t="s">
        <v>3431</v>
      </c>
      <c r="C13" s="478" t="s">
        <v>4661</v>
      </c>
      <c r="D13" s="474"/>
      <c r="F13" s="571"/>
      <c r="G13" s="556"/>
    </row>
    <row r="14" spans="1:7" ht="13.75" hidden="1" customHeight="1">
      <c r="A14" s="474"/>
      <c r="B14" s="445" t="s">
        <v>27</v>
      </c>
      <c r="C14" s="474" t="s">
        <v>4662</v>
      </c>
      <c r="D14" s="474"/>
      <c r="F14" s="571"/>
      <c r="G14" s="556"/>
    </row>
    <row r="15" spans="1:7" ht="93" hidden="1" customHeight="1">
      <c r="A15" s="474"/>
      <c r="B15" s="445" t="s">
        <v>36</v>
      </c>
      <c r="C15" s="478" t="s">
        <v>4843</v>
      </c>
      <c r="D15" s="474"/>
      <c r="F15" s="571"/>
      <c r="G15" s="556"/>
    </row>
    <row r="16" spans="1:7" ht="15" hidden="1" thickBot="1">
      <c r="A16" s="474"/>
      <c r="B16" s="445" t="s">
        <v>3277</v>
      </c>
      <c r="C16" s="474" t="s">
        <v>1312</v>
      </c>
      <c r="D16" s="474"/>
      <c r="F16" s="571"/>
      <c r="G16" s="556"/>
    </row>
    <row r="17" spans="1:7" ht="15" hidden="1" thickBot="1">
      <c r="A17" s="474"/>
      <c r="B17" s="445" t="s">
        <v>1</v>
      </c>
      <c r="C17" s="474" t="s">
        <v>19</v>
      </c>
      <c r="D17" s="474"/>
      <c r="F17" s="571"/>
      <c r="G17" s="556"/>
    </row>
    <row r="18" spans="1:7" ht="15" hidden="1" thickBot="1">
      <c r="A18" s="474"/>
      <c r="B18" s="445" t="s">
        <v>3432</v>
      </c>
      <c r="C18" s="474" t="s">
        <v>896</v>
      </c>
      <c r="D18" s="474"/>
      <c r="F18" s="556"/>
      <c r="G18" s="556"/>
    </row>
    <row r="19" spans="1:7" ht="15" hidden="1" thickBot="1">
      <c r="A19" s="474"/>
      <c r="B19" s="445" t="s">
        <v>3433</v>
      </c>
      <c r="C19" s="474" t="s">
        <v>896</v>
      </c>
      <c r="D19" s="474"/>
      <c r="F19" s="556"/>
      <c r="G19" s="556"/>
    </row>
    <row r="20" spans="1:7" ht="15" hidden="1" thickBot="1">
      <c r="A20" s="474"/>
      <c r="B20" s="445" t="s">
        <v>3402</v>
      </c>
      <c r="C20" s="474" t="s">
        <v>896</v>
      </c>
      <c r="D20" s="474"/>
      <c r="F20" s="556"/>
      <c r="G20" s="556"/>
    </row>
    <row r="21" spans="1:7" ht="16" hidden="1" thickBot="1">
      <c r="A21" s="474"/>
      <c r="B21" s="445" t="s">
        <v>3434</v>
      </c>
      <c r="C21" s="474" t="s">
        <v>896</v>
      </c>
      <c r="D21" s="568" t="s">
        <v>4490</v>
      </c>
      <c r="F21" s="556"/>
      <c r="G21" s="556"/>
    </row>
    <row r="22" spans="1:7" ht="15" hidden="1" thickBot="1">
      <c r="A22" s="483"/>
      <c r="B22" s="484"/>
      <c r="C22" s="483"/>
      <c r="D22" s="483"/>
      <c r="E22" s="486"/>
      <c r="F22" s="569"/>
      <c r="G22" s="569"/>
    </row>
    <row r="23" spans="1:7" s="444" customFormat="1" ht="15" hidden="1" thickBot="1">
      <c r="A23" s="529"/>
      <c r="B23" s="446" t="s">
        <v>3398</v>
      </c>
      <c r="C23" s="446" t="s">
        <v>4767</v>
      </c>
      <c r="D23" s="472">
        <v>51500</v>
      </c>
      <c r="E23" s="472">
        <v>48131</v>
      </c>
      <c r="F23" s="448" t="s">
        <v>4</v>
      </c>
      <c r="G23" s="446" t="s">
        <v>51</v>
      </c>
    </row>
    <row r="24" spans="1:7" s="444" customFormat="1" ht="15" hidden="1" thickBot="1">
      <c r="A24" s="471"/>
      <c r="B24" s="449" t="s">
        <v>3399</v>
      </c>
      <c r="C24" s="449" t="s">
        <v>4768</v>
      </c>
      <c r="D24" s="449"/>
      <c r="E24" s="449"/>
      <c r="F24" s="473"/>
      <c r="G24" s="449"/>
    </row>
    <row r="25" spans="1:7" ht="15" hidden="1" thickBot="1">
      <c r="A25" s="474"/>
      <c r="B25" s="445" t="s">
        <v>3397</v>
      </c>
      <c r="C25" s="475" t="s">
        <v>3406</v>
      </c>
      <c r="D25" s="565"/>
      <c r="E25" s="566"/>
      <c r="F25" s="570"/>
      <c r="G25" s="476"/>
    </row>
    <row r="26" spans="1:7" ht="15" hidden="1" thickBot="1">
      <c r="A26" s="474"/>
      <c r="B26" s="445" t="s">
        <v>11</v>
      </c>
      <c r="C26" s="475" t="s">
        <v>4905</v>
      </c>
      <c r="D26" s="474"/>
      <c r="F26" s="571"/>
      <c r="G26" s="475"/>
    </row>
    <row r="27" spans="1:7" ht="15" hidden="1" thickBot="1">
      <c r="A27" s="474"/>
      <c r="B27" s="445" t="s">
        <v>25</v>
      </c>
      <c r="C27" s="475" t="s">
        <v>4839</v>
      </c>
      <c r="D27" s="474"/>
      <c r="F27" s="571"/>
      <c r="G27" s="475"/>
    </row>
    <row r="28" spans="1:7" ht="15" hidden="1" thickBot="1">
      <c r="A28" s="474"/>
      <c r="B28" s="445" t="s">
        <v>12</v>
      </c>
      <c r="C28" s="475" t="s">
        <v>4540</v>
      </c>
      <c r="D28" s="474"/>
      <c r="F28" s="571"/>
      <c r="G28" s="475"/>
    </row>
    <row r="29" spans="1:7" ht="15" hidden="1" thickBot="1">
      <c r="A29" s="474"/>
      <c r="B29" s="445" t="s">
        <v>13</v>
      </c>
      <c r="C29" s="475" t="s">
        <v>4844</v>
      </c>
      <c r="D29" s="474"/>
      <c r="F29" s="571"/>
      <c r="G29" s="475"/>
    </row>
    <row r="30" spans="1:7" ht="13.25" hidden="1" customHeight="1">
      <c r="A30" s="474"/>
      <c r="B30" s="445" t="s">
        <v>14</v>
      </c>
      <c r="C30" s="475" t="s">
        <v>4670</v>
      </c>
      <c r="D30" s="474"/>
      <c r="F30" s="571"/>
      <c r="G30" s="475"/>
    </row>
    <row r="31" spans="1:7" ht="13.25" hidden="1" customHeight="1">
      <c r="A31" s="474"/>
      <c r="B31" s="445" t="s">
        <v>15</v>
      </c>
      <c r="C31" s="475" t="s">
        <v>4406</v>
      </c>
      <c r="D31" s="474"/>
      <c r="F31" s="571"/>
      <c r="G31" s="475"/>
    </row>
    <row r="32" spans="1:7" ht="13.25" hidden="1" customHeight="1">
      <c r="A32" s="474"/>
      <c r="B32" s="445" t="s">
        <v>17</v>
      </c>
      <c r="C32" s="475" t="s">
        <v>4841</v>
      </c>
      <c r="D32" s="474"/>
      <c r="F32" s="571"/>
      <c r="G32" s="475"/>
    </row>
    <row r="33" spans="1:7" ht="13.25" hidden="1" customHeight="1">
      <c r="A33" s="474"/>
      <c r="B33" s="445" t="s">
        <v>18</v>
      </c>
      <c r="C33" s="475" t="s">
        <v>4842</v>
      </c>
      <c r="D33" s="474"/>
      <c r="F33" s="571"/>
      <c r="G33" s="475"/>
    </row>
    <row r="34" spans="1:7" ht="16" hidden="1" thickBot="1">
      <c r="A34" s="474"/>
      <c r="B34" s="445" t="s">
        <v>3431</v>
      </c>
      <c r="C34" s="477" t="s">
        <v>4661</v>
      </c>
      <c r="D34" s="474"/>
      <c r="F34" s="571"/>
      <c r="G34" s="475"/>
    </row>
    <row r="35" spans="1:7" ht="13.75" hidden="1" customHeight="1">
      <c r="A35" s="474"/>
      <c r="B35" s="445" t="s">
        <v>27</v>
      </c>
      <c r="C35" s="475" t="s">
        <v>4662</v>
      </c>
      <c r="D35" s="474"/>
      <c r="F35" s="571"/>
      <c r="G35" s="475"/>
    </row>
    <row r="36" spans="1:7" ht="106" hidden="1" thickBot="1">
      <c r="A36" s="474"/>
      <c r="B36" s="445" t="s">
        <v>36</v>
      </c>
      <c r="C36" s="477" t="s">
        <v>4843</v>
      </c>
      <c r="D36" s="474"/>
      <c r="F36" s="571"/>
      <c r="G36" s="475"/>
    </row>
    <row r="37" spans="1:7" ht="15" hidden="1" thickBot="1">
      <c r="A37" s="474"/>
      <c r="B37" s="445" t="s">
        <v>3277</v>
      </c>
      <c r="C37" s="475" t="s">
        <v>1312</v>
      </c>
      <c r="D37" s="474"/>
      <c r="F37" s="571"/>
      <c r="G37" s="475"/>
    </row>
    <row r="38" spans="1:7" ht="15" hidden="1" thickBot="1">
      <c r="A38" s="474"/>
      <c r="B38" s="445" t="s">
        <v>1</v>
      </c>
      <c r="C38" s="475" t="s">
        <v>19</v>
      </c>
      <c r="D38" s="474"/>
      <c r="F38" s="571"/>
      <c r="G38" s="475"/>
    </row>
    <row r="39" spans="1:7" ht="15" hidden="1" thickBot="1">
      <c r="A39" s="474"/>
      <c r="B39" s="445" t="s">
        <v>3432</v>
      </c>
      <c r="C39" s="475" t="s">
        <v>896</v>
      </c>
      <c r="D39" s="474"/>
      <c r="F39" s="556"/>
      <c r="G39" s="475"/>
    </row>
    <row r="40" spans="1:7" ht="15" hidden="1" thickBot="1">
      <c r="A40" s="474"/>
      <c r="B40" s="445" t="s">
        <v>3433</v>
      </c>
      <c r="C40" s="475" t="s">
        <v>896</v>
      </c>
      <c r="D40" s="474"/>
      <c r="F40" s="556"/>
      <c r="G40" s="475"/>
    </row>
    <row r="41" spans="1:7" ht="15" hidden="1" thickBot="1">
      <c r="A41" s="474"/>
      <c r="B41" s="445" t="s">
        <v>3402</v>
      </c>
      <c r="C41" s="475" t="s">
        <v>896</v>
      </c>
      <c r="D41" s="474"/>
      <c r="F41" s="556"/>
      <c r="G41" s="475"/>
    </row>
    <row r="42" spans="1:7" ht="16" hidden="1" thickBot="1">
      <c r="A42" s="474"/>
      <c r="B42" s="445" t="s">
        <v>3434</v>
      </c>
      <c r="C42" s="475" t="s">
        <v>896</v>
      </c>
      <c r="D42" s="482" t="s">
        <v>4490</v>
      </c>
      <c r="G42" s="475"/>
    </row>
    <row r="43" spans="1:7" ht="15" hidden="1" thickBot="1">
      <c r="A43" s="483"/>
      <c r="B43" s="484"/>
      <c r="C43" s="485"/>
      <c r="D43" s="486"/>
      <c r="E43" s="486"/>
      <c r="F43" s="486"/>
      <c r="G43" s="485"/>
    </row>
    <row r="44" spans="1:7" s="444" customFormat="1" ht="15" hidden="1" thickBot="1">
      <c r="A44" s="529"/>
      <c r="B44" s="446" t="s">
        <v>3398</v>
      </c>
      <c r="C44" s="446" t="s">
        <v>4599</v>
      </c>
      <c r="D44" s="472">
        <v>34000</v>
      </c>
      <c r="E44" s="472">
        <v>31776</v>
      </c>
      <c r="F44" s="448" t="s">
        <v>4</v>
      </c>
      <c r="G44" s="446" t="s">
        <v>51</v>
      </c>
    </row>
    <row r="45" spans="1:7" s="444" customFormat="1" ht="15" hidden="1" thickBot="1">
      <c r="A45" s="471"/>
      <c r="B45" s="449" t="s">
        <v>3399</v>
      </c>
      <c r="C45" s="449" t="s">
        <v>4600</v>
      </c>
      <c r="D45" s="449"/>
      <c r="E45" s="449"/>
      <c r="F45" s="473"/>
      <c r="G45" s="449"/>
    </row>
    <row r="46" spans="1:7" ht="15" hidden="1" thickBot="1">
      <c r="A46" s="474"/>
      <c r="B46" s="445" t="s">
        <v>3397</v>
      </c>
      <c r="C46" s="475" t="s">
        <v>3406</v>
      </c>
      <c r="D46" s="474"/>
      <c r="F46" s="556"/>
      <c r="G46" s="476"/>
    </row>
    <row r="47" spans="1:7" ht="15" hidden="1" thickBot="1">
      <c r="A47" s="474"/>
      <c r="B47" s="445" t="s">
        <v>11</v>
      </c>
      <c r="C47" s="475" t="s">
        <v>4657</v>
      </c>
      <c r="D47" s="474"/>
      <c r="F47" s="556"/>
      <c r="G47" s="475"/>
    </row>
    <row r="48" spans="1:7" ht="15" hidden="1" thickBot="1">
      <c r="A48" s="474"/>
      <c r="B48" s="445" t="s">
        <v>25</v>
      </c>
      <c r="C48" s="475" t="s">
        <v>896</v>
      </c>
      <c r="D48" s="474"/>
      <c r="F48" s="556"/>
      <c r="G48" s="475"/>
    </row>
    <row r="49" spans="1:7" ht="15" hidden="1" thickBot="1">
      <c r="A49" s="474"/>
      <c r="B49" s="445" t="s">
        <v>12</v>
      </c>
      <c r="C49" s="475" t="s">
        <v>4540</v>
      </c>
      <c r="D49" s="474"/>
      <c r="F49" s="556"/>
      <c r="G49" s="475"/>
    </row>
    <row r="50" spans="1:7" ht="15" hidden="1" thickBot="1">
      <c r="A50" s="474"/>
      <c r="B50" s="445" t="s">
        <v>13</v>
      </c>
      <c r="C50" s="475" t="s">
        <v>4658</v>
      </c>
      <c r="F50" s="523"/>
      <c r="G50" s="475"/>
    </row>
    <row r="51" spans="1:7" ht="13.25" hidden="1" customHeight="1">
      <c r="A51" s="474"/>
      <c r="B51" s="445" t="s">
        <v>14</v>
      </c>
      <c r="C51" s="475" t="s">
        <v>4659</v>
      </c>
      <c r="F51" s="523"/>
      <c r="G51" s="475"/>
    </row>
    <row r="52" spans="1:7" ht="13.25" hidden="1" customHeight="1">
      <c r="A52" s="474"/>
      <c r="B52" s="445" t="s">
        <v>15</v>
      </c>
      <c r="C52" s="475" t="s">
        <v>4406</v>
      </c>
      <c r="F52" s="523"/>
      <c r="G52" s="475"/>
    </row>
    <row r="53" spans="1:7" ht="13.25" hidden="1" customHeight="1">
      <c r="A53" s="474"/>
      <c r="B53" s="445" t="s">
        <v>17</v>
      </c>
      <c r="C53" s="475" t="s">
        <v>4660</v>
      </c>
      <c r="F53" s="523"/>
      <c r="G53" s="475"/>
    </row>
    <row r="54" spans="1:7" ht="13.25" hidden="1" customHeight="1">
      <c r="A54" s="474"/>
      <c r="B54" s="445" t="s">
        <v>18</v>
      </c>
      <c r="C54" s="475" t="s">
        <v>4542</v>
      </c>
      <c r="F54" s="523"/>
      <c r="G54" s="475"/>
    </row>
    <row r="55" spans="1:7" ht="16" hidden="1" thickBot="1">
      <c r="A55" s="474"/>
      <c r="B55" s="445" t="s">
        <v>3431</v>
      </c>
      <c r="C55" s="477" t="s">
        <v>4661</v>
      </c>
      <c r="F55" s="523"/>
      <c r="G55" s="475"/>
    </row>
    <row r="56" spans="1:7" ht="13.75" hidden="1" customHeight="1">
      <c r="A56" s="474"/>
      <c r="B56" s="445" t="s">
        <v>27</v>
      </c>
      <c r="C56" s="475" t="s">
        <v>4662</v>
      </c>
      <c r="F56" s="523"/>
      <c r="G56" s="475"/>
    </row>
    <row r="57" spans="1:7" ht="181" hidden="1" thickBot="1">
      <c r="A57" s="474"/>
      <c r="B57" s="445" t="s">
        <v>36</v>
      </c>
      <c r="C57" s="477" t="s">
        <v>4663</v>
      </c>
      <c r="F57" s="523"/>
      <c r="G57" s="475"/>
    </row>
    <row r="58" spans="1:7" ht="12.5" hidden="1" customHeight="1">
      <c r="A58" s="474"/>
      <c r="B58" s="445" t="s">
        <v>3277</v>
      </c>
      <c r="C58" s="475" t="s">
        <v>1312</v>
      </c>
      <c r="F58" s="523"/>
      <c r="G58" s="475"/>
    </row>
    <row r="59" spans="1:7" ht="13" hidden="1" customHeight="1">
      <c r="A59" s="474"/>
      <c r="B59" s="445" t="s">
        <v>1</v>
      </c>
      <c r="C59" s="475" t="s">
        <v>19</v>
      </c>
      <c r="F59" s="523"/>
      <c r="G59" s="475"/>
    </row>
    <row r="60" spans="1:7" ht="12.5" hidden="1" customHeight="1">
      <c r="A60" s="474"/>
      <c r="B60" s="445" t="s">
        <v>3432</v>
      </c>
      <c r="C60" s="475" t="s">
        <v>896</v>
      </c>
      <c r="F60" s="523"/>
      <c r="G60" s="475"/>
    </row>
    <row r="61" spans="1:7" ht="13" hidden="1" customHeight="1">
      <c r="A61" s="474"/>
      <c r="B61" s="445" t="s">
        <v>3433</v>
      </c>
      <c r="C61" s="475" t="s">
        <v>896</v>
      </c>
      <c r="F61" s="523"/>
      <c r="G61" s="475"/>
    </row>
    <row r="62" spans="1:7" ht="15" hidden="1" thickBot="1">
      <c r="A62" s="474"/>
      <c r="B62" s="445" t="s">
        <v>3402</v>
      </c>
      <c r="C62" s="475" t="s">
        <v>896</v>
      </c>
      <c r="G62" s="475"/>
    </row>
    <row r="63" spans="1:7" ht="16" hidden="1" thickBot="1">
      <c r="A63" s="474"/>
      <c r="B63" s="445" t="s">
        <v>3434</v>
      </c>
      <c r="C63" s="475" t="s">
        <v>896</v>
      </c>
      <c r="D63" s="482" t="s">
        <v>4490</v>
      </c>
      <c r="G63" s="475"/>
    </row>
    <row r="64" spans="1:7" ht="15" hidden="1" thickBot="1">
      <c r="A64" s="483"/>
      <c r="B64" s="484"/>
      <c r="C64" s="485"/>
      <c r="D64" s="486"/>
      <c r="E64" s="486"/>
      <c r="F64" s="486"/>
      <c r="G64" s="485"/>
    </row>
    <row r="65" spans="1:7" s="444" customFormat="1" ht="15" hidden="1" thickBot="1">
      <c r="A65" s="529"/>
      <c r="B65" s="446" t="s">
        <v>3398</v>
      </c>
      <c r="C65" s="446" t="s">
        <v>4602</v>
      </c>
      <c r="D65" s="472">
        <v>28500</v>
      </c>
      <c r="E65" s="472">
        <v>26636</v>
      </c>
      <c r="F65" s="448" t="s">
        <v>4</v>
      </c>
      <c r="G65" s="446" t="s">
        <v>3286</v>
      </c>
    </row>
    <row r="66" spans="1:7" s="444" customFormat="1" ht="15" hidden="1" thickBot="1">
      <c r="A66" s="471"/>
      <c r="B66" s="449" t="s">
        <v>3399</v>
      </c>
      <c r="C66" s="449" t="s">
        <v>4955</v>
      </c>
      <c r="D66" s="449"/>
      <c r="E66" s="449"/>
      <c r="F66" s="473"/>
      <c r="G66" s="449"/>
    </row>
    <row r="67" spans="1:7" ht="15" hidden="1" thickBot="1">
      <c r="A67" s="474"/>
      <c r="B67" s="445" t="s">
        <v>3397</v>
      </c>
      <c r="C67" s="475" t="s">
        <v>3406</v>
      </c>
      <c r="D67" s="474"/>
      <c r="F67" s="556"/>
      <c r="G67" s="476"/>
    </row>
    <row r="68" spans="1:7" ht="15" hidden="1" thickBot="1">
      <c r="A68" s="474"/>
      <c r="B68" s="445" t="s">
        <v>11</v>
      </c>
      <c r="C68" s="475" t="s">
        <v>4657</v>
      </c>
      <c r="D68" s="474"/>
      <c r="F68" s="556"/>
      <c r="G68" s="475"/>
    </row>
    <row r="69" spans="1:7" ht="15" hidden="1" thickBot="1">
      <c r="A69" s="474"/>
      <c r="B69" s="445" t="s">
        <v>25</v>
      </c>
      <c r="C69" s="475" t="s">
        <v>896</v>
      </c>
      <c r="D69" s="474"/>
      <c r="F69" s="556"/>
      <c r="G69" s="475"/>
    </row>
    <row r="70" spans="1:7" ht="15" hidden="1" thickBot="1">
      <c r="A70" s="474"/>
      <c r="B70" s="445" t="s">
        <v>12</v>
      </c>
      <c r="C70" s="475" t="s">
        <v>4664</v>
      </c>
      <c r="D70" s="474"/>
      <c r="F70" s="556"/>
      <c r="G70" s="475"/>
    </row>
    <row r="71" spans="1:7" ht="15" hidden="1" thickBot="1">
      <c r="A71" s="474"/>
      <c r="B71" s="445" t="s">
        <v>13</v>
      </c>
      <c r="C71" s="475" t="s">
        <v>4658</v>
      </c>
      <c r="D71" s="474"/>
      <c r="F71" s="556"/>
      <c r="G71" s="475"/>
    </row>
    <row r="72" spans="1:7" ht="13.25" hidden="1" customHeight="1">
      <c r="A72" s="474"/>
      <c r="B72" s="445" t="s">
        <v>14</v>
      </c>
      <c r="C72" s="475" t="s">
        <v>4659</v>
      </c>
      <c r="F72" s="523"/>
      <c r="G72" s="475"/>
    </row>
    <row r="73" spans="1:7" ht="13.25" hidden="1" customHeight="1">
      <c r="A73" s="474"/>
      <c r="B73" s="445" t="s">
        <v>15</v>
      </c>
      <c r="C73" s="475" t="s">
        <v>4406</v>
      </c>
      <c r="F73" s="523"/>
      <c r="G73" s="475"/>
    </row>
    <row r="74" spans="1:7" ht="13.25" hidden="1" customHeight="1">
      <c r="A74" s="474"/>
      <c r="B74" s="445" t="s">
        <v>17</v>
      </c>
      <c r="C74" s="475" t="s">
        <v>4660</v>
      </c>
      <c r="F74" s="523"/>
      <c r="G74" s="475"/>
    </row>
    <row r="75" spans="1:7" ht="13.25" hidden="1" customHeight="1">
      <c r="A75" s="474"/>
      <c r="B75" s="445" t="s">
        <v>18</v>
      </c>
      <c r="C75" s="475" t="s">
        <v>4542</v>
      </c>
      <c r="F75" s="523"/>
      <c r="G75" s="475"/>
    </row>
    <row r="76" spans="1:7" ht="16" hidden="1" thickBot="1">
      <c r="A76" s="474"/>
      <c r="B76" s="445" t="s">
        <v>3431</v>
      </c>
      <c r="C76" s="477" t="s">
        <v>4661</v>
      </c>
      <c r="F76" s="523"/>
      <c r="G76" s="475"/>
    </row>
    <row r="77" spans="1:7" ht="13.75" hidden="1" customHeight="1">
      <c r="A77" s="474"/>
      <c r="B77" s="445" t="s">
        <v>27</v>
      </c>
      <c r="C77" s="475" t="s">
        <v>4662</v>
      </c>
      <c r="F77" s="523"/>
      <c r="G77" s="475"/>
    </row>
    <row r="78" spans="1:7" ht="149.25" hidden="1" customHeight="1">
      <c r="A78" s="474"/>
      <c r="B78" s="445" t="s">
        <v>36</v>
      </c>
      <c r="C78" s="477" t="s">
        <v>4663</v>
      </c>
      <c r="F78" s="523"/>
      <c r="G78" s="475"/>
    </row>
    <row r="79" spans="1:7" ht="12.5" hidden="1" customHeight="1">
      <c r="A79" s="474"/>
      <c r="B79" s="445" t="s">
        <v>3277</v>
      </c>
      <c r="C79" s="475" t="s">
        <v>1312</v>
      </c>
      <c r="F79" s="523"/>
      <c r="G79" s="475"/>
    </row>
    <row r="80" spans="1:7" ht="13" hidden="1" customHeight="1">
      <c r="A80" s="474"/>
      <c r="B80" s="445" t="s">
        <v>1</v>
      </c>
      <c r="C80" s="475" t="s">
        <v>19</v>
      </c>
      <c r="F80" s="523"/>
      <c r="G80" s="475"/>
    </row>
    <row r="81" spans="1:7" ht="15" hidden="1" thickBot="1">
      <c r="A81" s="474"/>
      <c r="B81" s="445" t="s">
        <v>3432</v>
      </c>
      <c r="C81" s="475" t="s">
        <v>896</v>
      </c>
      <c r="F81" s="523"/>
      <c r="G81" s="475"/>
    </row>
    <row r="82" spans="1:7" ht="15" hidden="1" thickBot="1">
      <c r="A82" s="474"/>
      <c r="B82" s="445" t="s">
        <v>3433</v>
      </c>
      <c r="C82" s="475" t="s">
        <v>896</v>
      </c>
      <c r="G82" s="475"/>
    </row>
    <row r="83" spans="1:7" ht="15" hidden="1" thickBot="1">
      <c r="A83" s="474"/>
      <c r="B83" s="445" t="s">
        <v>3402</v>
      </c>
      <c r="C83" s="475" t="s">
        <v>896</v>
      </c>
      <c r="G83" s="475"/>
    </row>
    <row r="84" spans="1:7" ht="16" hidden="1" thickBot="1">
      <c r="A84" s="474"/>
      <c r="B84" s="445" t="s">
        <v>3434</v>
      </c>
      <c r="C84" s="475" t="s">
        <v>896</v>
      </c>
      <c r="D84" s="482" t="s">
        <v>4490</v>
      </c>
      <c r="G84" s="475"/>
    </row>
    <row r="85" spans="1:7" ht="15" hidden="1" thickBot="1">
      <c r="A85" s="483"/>
      <c r="B85" s="484"/>
      <c r="C85" s="485"/>
      <c r="D85" s="486"/>
      <c r="E85" s="486"/>
      <c r="F85" s="486"/>
      <c r="G85" s="485"/>
    </row>
    <row r="86" spans="1:7" s="444" customFormat="1" ht="15" hidden="1" thickBot="1">
      <c r="A86" s="529"/>
      <c r="B86" s="446" t="s">
        <v>3398</v>
      </c>
      <c r="C86" s="446" t="s">
        <v>5184</v>
      </c>
      <c r="D86" s="472">
        <v>34200</v>
      </c>
      <c r="E86" s="472">
        <v>31963</v>
      </c>
      <c r="F86" s="448" t="s">
        <v>4</v>
      </c>
      <c r="G86" s="446" t="s">
        <v>53</v>
      </c>
    </row>
    <row r="87" spans="1:7" s="444" customFormat="1" ht="15" hidden="1" thickBot="1">
      <c r="A87" s="471"/>
      <c r="B87" s="449" t="s">
        <v>3399</v>
      </c>
      <c r="C87" s="449" t="s">
        <v>5185</v>
      </c>
      <c r="D87" s="449"/>
      <c r="E87" s="449"/>
      <c r="F87" s="473"/>
      <c r="G87" s="449"/>
    </row>
    <row r="88" spans="1:7" ht="15" hidden="1" thickBot="1">
      <c r="A88" s="474"/>
      <c r="B88" s="445" t="s">
        <v>3397</v>
      </c>
      <c r="C88" s="475" t="s">
        <v>3406</v>
      </c>
      <c r="D88" s="565"/>
      <c r="E88" s="566"/>
      <c r="F88" s="570"/>
      <c r="G88" s="476"/>
    </row>
    <row r="89" spans="1:7" ht="15" hidden="1" thickBot="1">
      <c r="A89" s="474"/>
      <c r="B89" s="445" t="s">
        <v>11</v>
      </c>
      <c r="C89" s="475" t="s">
        <v>4657</v>
      </c>
      <c r="D89" s="474"/>
      <c r="F89" s="571"/>
      <c r="G89" s="475"/>
    </row>
    <row r="90" spans="1:7" ht="15" hidden="1" thickBot="1">
      <c r="A90" s="474"/>
      <c r="B90" s="445" t="s">
        <v>25</v>
      </c>
      <c r="C90" s="475" t="s">
        <v>896</v>
      </c>
      <c r="D90" s="474"/>
      <c r="F90" s="571"/>
      <c r="G90" s="475"/>
    </row>
    <row r="91" spans="1:7" ht="15" hidden="1" thickBot="1">
      <c r="A91" s="474"/>
      <c r="B91" s="445" t="s">
        <v>12</v>
      </c>
      <c r="C91" s="475" t="s">
        <v>4540</v>
      </c>
      <c r="D91" s="474"/>
      <c r="F91" s="571"/>
      <c r="G91" s="475"/>
    </row>
    <row r="92" spans="1:7" ht="15" hidden="1" thickBot="1">
      <c r="A92" s="474"/>
      <c r="B92" s="445" t="s">
        <v>13</v>
      </c>
      <c r="C92" s="475" t="s">
        <v>4658</v>
      </c>
      <c r="D92" s="474"/>
      <c r="F92" s="571"/>
      <c r="G92" s="475"/>
    </row>
    <row r="93" spans="1:7" ht="13.25" hidden="1" customHeight="1">
      <c r="A93" s="474"/>
      <c r="B93" s="445" t="s">
        <v>14</v>
      </c>
      <c r="C93" s="475" t="s">
        <v>4670</v>
      </c>
      <c r="D93" s="474"/>
      <c r="F93" s="571"/>
      <c r="G93" s="475"/>
    </row>
    <row r="94" spans="1:7" ht="13.25" hidden="1" customHeight="1">
      <c r="A94" s="474"/>
      <c r="B94" s="445" t="s">
        <v>15</v>
      </c>
      <c r="C94" s="475" t="s">
        <v>896</v>
      </c>
      <c r="D94" s="474"/>
      <c r="F94" s="571"/>
      <c r="G94" s="475"/>
    </row>
    <row r="95" spans="1:7" ht="13.25" hidden="1" customHeight="1">
      <c r="A95" s="474"/>
      <c r="B95" s="445" t="s">
        <v>17</v>
      </c>
      <c r="C95" s="475" t="s">
        <v>4660</v>
      </c>
      <c r="D95" s="474"/>
      <c r="F95" s="571"/>
      <c r="G95" s="475"/>
    </row>
    <row r="96" spans="1:7" ht="13.25" hidden="1" customHeight="1">
      <c r="A96" s="474"/>
      <c r="B96" s="445" t="s">
        <v>18</v>
      </c>
      <c r="C96" s="475" t="s">
        <v>4542</v>
      </c>
      <c r="D96" s="474"/>
      <c r="F96" s="571"/>
      <c r="G96" s="475"/>
    </row>
    <row r="97" spans="1:7" ht="16" hidden="1" thickBot="1">
      <c r="A97" s="474"/>
      <c r="B97" s="445" t="s">
        <v>3431</v>
      </c>
      <c r="C97" s="477" t="s">
        <v>4661</v>
      </c>
      <c r="D97" s="474"/>
      <c r="F97" s="571"/>
      <c r="G97" s="475"/>
    </row>
    <row r="98" spans="1:7" ht="13.75" hidden="1" customHeight="1">
      <c r="A98" s="474"/>
      <c r="B98" s="445" t="s">
        <v>27</v>
      </c>
      <c r="C98" s="475" t="s">
        <v>4666</v>
      </c>
      <c r="D98" s="474"/>
      <c r="F98" s="571"/>
      <c r="G98" s="475"/>
    </row>
    <row r="99" spans="1:7" ht="181" hidden="1" thickBot="1">
      <c r="A99" s="474"/>
      <c r="B99" s="445" t="s">
        <v>36</v>
      </c>
      <c r="C99" s="477" t="s">
        <v>4663</v>
      </c>
      <c r="D99" s="474"/>
      <c r="F99" s="571"/>
      <c r="G99" s="475"/>
    </row>
    <row r="100" spans="1:7" ht="15" hidden="1" thickBot="1">
      <c r="A100" s="474"/>
      <c r="B100" s="445" t="s">
        <v>3277</v>
      </c>
      <c r="C100" s="475" t="s">
        <v>1312</v>
      </c>
      <c r="D100" s="474"/>
      <c r="F100" s="571"/>
      <c r="G100" s="475"/>
    </row>
    <row r="101" spans="1:7" ht="15" hidden="1" thickBot="1">
      <c r="A101" s="474"/>
      <c r="B101" s="445" t="s">
        <v>1</v>
      </c>
      <c r="C101" s="475" t="s">
        <v>19</v>
      </c>
      <c r="D101" s="474"/>
      <c r="F101" s="571"/>
      <c r="G101" s="475"/>
    </row>
    <row r="102" spans="1:7" ht="15" hidden="1" thickBot="1">
      <c r="A102" s="474"/>
      <c r="B102" s="445" t="s">
        <v>3432</v>
      </c>
      <c r="C102" s="475" t="s">
        <v>896</v>
      </c>
      <c r="D102" s="474"/>
      <c r="F102" s="556"/>
      <c r="G102" s="475"/>
    </row>
    <row r="103" spans="1:7" ht="15" hidden="1" thickBot="1">
      <c r="A103" s="474"/>
      <c r="B103" s="445" t="s">
        <v>3433</v>
      </c>
      <c r="C103" s="475" t="s">
        <v>896</v>
      </c>
      <c r="D103" s="474"/>
      <c r="F103" s="556"/>
      <c r="G103" s="475"/>
    </row>
    <row r="104" spans="1:7" ht="15" hidden="1" thickBot="1">
      <c r="A104" s="474"/>
      <c r="B104" s="445" t="s">
        <v>3402</v>
      </c>
      <c r="C104" s="475" t="s">
        <v>896</v>
      </c>
      <c r="D104" s="474"/>
      <c r="F104" s="556"/>
      <c r="G104" s="475"/>
    </row>
    <row r="105" spans="1:7" ht="16" hidden="1" thickBot="1">
      <c r="A105" s="474"/>
      <c r="B105" s="445" t="s">
        <v>3434</v>
      </c>
      <c r="C105" s="475" t="s">
        <v>896</v>
      </c>
      <c r="D105" s="482" t="s">
        <v>4490</v>
      </c>
      <c r="G105" s="475"/>
    </row>
    <row r="106" spans="1:7" ht="15" hidden="1" thickBot="1">
      <c r="A106" s="483"/>
      <c r="B106" s="484"/>
      <c r="C106" s="485"/>
      <c r="D106" s="486"/>
      <c r="E106" s="486"/>
      <c r="F106" s="486"/>
      <c r="G106" s="485"/>
    </row>
    <row r="107" spans="1:7" s="444" customFormat="1">
      <c r="A107" s="529"/>
      <c r="B107" s="446" t="s">
        <v>3398</v>
      </c>
      <c r="C107" s="446" t="s">
        <v>4604</v>
      </c>
      <c r="D107" s="472">
        <v>35900</v>
      </c>
      <c r="E107" s="472">
        <v>33552</v>
      </c>
      <c r="F107" s="448" t="s">
        <v>4</v>
      </c>
      <c r="G107" s="446" t="s">
        <v>3286</v>
      </c>
    </row>
    <row r="108" spans="1:7" s="444" customFormat="1" ht="15" thickBot="1">
      <c r="A108" s="471"/>
      <c r="B108" s="449" t="s">
        <v>3399</v>
      </c>
      <c r="C108" s="449" t="s">
        <v>4605</v>
      </c>
      <c r="D108" s="449"/>
      <c r="E108" s="449"/>
      <c r="F108" s="473"/>
      <c r="G108" s="449"/>
    </row>
    <row r="109" spans="1:7">
      <c r="A109" s="474"/>
      <c r="B109" s="445" t="s">
        <v>3397</v>
      </c>
      <c r="C109" s="475" t="s">
        <v>3406</v>
      </c>
      <c r="D109" s="599" t="s">
        <v>5689</v>
      </c>
      <c r="E109" s="600"/>
      <c r="F109" s="601"/>
      <c r="G109" s="476"/>
    </row>
    <row r="110" spans="1:7">
      <c r="A110" s="474"/>
      <c r="B110" s="445" t="s">
        <v>11</v>
      </c>
      <c r="C110" s="475" t="s">
        <v>4665</v>
      </c>
      <c r="D110" s="599" t="s">
        <v>5690</v>
      </c>
      <c r="E110" s="600"/>
      <c r="F110" s="601"/>
      <c r="G110" s="475"/>
    </row>
    <row r="111" spans="1:7">
      <c r="A111" s="474"/>
      <c r="B111" s="445" t="s">
        <v>25</v>
      </c>
      <c r="C111" s="475" t="s">
        <v>896</v>
      </c>
      <c r="D111" s="602" t="s">
        <v>5691</v>
      </c>
      <c r="E111" s="600"/>
      <c r="F111" s="601"/>
      <c r="G111" s="475"/>
    </row>
    <row r="112" spans="1:7">
      <c r="A112" s="474"/>
      <c r="B112" s="445" t="s">
        <v>12</v>
      </c>
      <c r="C112" s="475" t="s">
        <v>4540</v>
      </c>
      <c r="D112" s="602" t="s">
        <v>5692</v>
      </c>
      <c r="E112" s="600"/>
      <c r="F112" s="601"/>
      <c r="G112" s="475"/>
    </row>
    <row r="113" spans="1:7">
      <c r="A113" s="474"/>
      <c r="B113" s="445" t="s">
        <v>13</v>
      </c>
      <c r="C113" s="475" t="s">
        <v>4658</v>
      </c>
      <c r="F113" s="523"/>
      <c r="G113" s="475"/>
    </row>
    <row r="114" spans="1:7" ht="13.25" customHeight="1">
      <c r="A114" s="474"/>
      <c r="B114" s="445" t="s">
        <v>14</v>
      </c>
      <c r="C114" s="475" t="s">
        <v>4659</v>
      </c>
      <c r="F114" s="523"/>
      <c r="G114" s="475"/>
    </row>
    <row r="115" spans="1:7" ht="13.25" customHeight="1">
      <c r="A115" s="474"/>
      <c r="B115" s="445" t="s">
        <v>15</v>
      </c>
      <c r="C115" s="475" t="s">
        <v>4406</v>
      </c>
      <c r="F115" s="523"/>
      <c r="G115" s="475"/>
    </row>
    <row r="116" spans="1:7" ht="13.25" customHeight="1">
      <c r="A116" s="474"/>
      <c r="B116" s="445" t="s">
        <v>17</v>
      </c>
      <c r="C116" s="475" t="s">
        <v>4660</v>
      </c>
      <c r="F116" s="523"/>
      <c r="G116" s="475"/>
    </row>
    <row r="117" spans="1:7" ht="13.25" customHeight="1">
      <c r="A117" s="474"/>
      <c r="B117" s="445" t="s">
        <v>18</v>
      </c>
      <c r="C117" s="475" t="s">
        <v>4542</v>
      </c>
      <c r="F117" s="523"/>
      <c r="G117" s="475"/>
    </row>
    <row r="118" spans="1:7" ht="15">
      <c r="A118" s="474"/>
      <c r="B118" s="445" t="s">
        <v>3431</v>
      </c>
      <c r="C118" s="477" t="s">
        <v>4661</v>
      </c>
      <c r="F118" s="523"/>
      <c r="G118" s="475"/>
    </row>
    <row r="119" spans="1:7" ht="13.75" customHeight="1">
      <c r="A119" s="474"/>
      <c r="B119" s="445" t="s">
        <v>27</v>
      </c>
      <c r="C119" s="475" t="s">
        <v>4666</v>
      </c>
      <c r="F119" s="523"/>
      <c r="G119" s="475"/>
    </row>
    <row r="120" spans="1:7" ht="180">
      <c r="A120" s="474"/>
      <c r="B120" s="445" t="s">
        <v>36</v>
      </c>
      <c r="C120" s="477" t="s">
        <v>4663</v>
      </c>
      <c r="F120" s="523"/>
      <c r="G120" s="475"/>
    </row>
    <row r="121" spans="1:7" ht="12.5" customHeight="1">
      <c r="A121" s="474"/>
      <c r="B121" s="445" t="s">
        <v>3277</v>
      </c>
      <c r="C121" s="475" t="s">
        <v>1312</v>
      </c>
      <c r="F121" s="523"/>
      <c r="G121" s="475"/>
    </row>
    <row r="122" spans="1:7" ht="13" customHeight="1">
      <c r="A122" s="474"/>
      <c r="B122" s="445" t="s">
        <v>1</v>
      </c>
      <c r="C122" s="475" t="s">
        <v>19</v>
      </c>
      <c r="F122" s="523"/>
      <c r="G122" s="475"/>
    </row>
    <row r="123" spans="1:7">
      <c r="A123" s="474"/>
      <c r="B123" s="445" t="s">
        <v>3432</v>
      </c>
      <c r="C123" s="475" t="s">
        <v>896</v>
      </c>
      <c r="G123" s="475"/>
    </row>
    <row r="124" spans="1:7">
      <c r="A124" s="474"/>
      <c r="B124" s="445" t="s">
        <v>3433</v>
      </c>
      <c r="C124" s="475" t="s">
        <v>896</v>
      </c>
      <c r="G124" s="475"/>
    </row>
    <row r="125" spans="1:7">
      <c r="A125" s="474"/>
      <c r="B125" s="445" t="s">
        <v>3402</v>
      </c>
      <c r="C125" s="475" t="s">
        <v>896</v>
      </c>
      <c r="G125" s="475"/>
    </row>
    <row r="126" spans="1:7" ht="15">
      <c r="A126" s="474"/>
      <c r="B126" s="445" t="s">
        <v>3434</v>
      </c>
      <c r="C126" s="475" t="s">
        <v>896</v>
      </c>
      <c r="D126" s="482" t="s">
        <v>4490</v>
      </c>
      <c r="G126" s="475"/>
    </row>
    <row r="127" spans="1:7" ht="15" thickBot="1">
      <c r="A127" s="483"/>
      <c r="B127" s="484"/>
      <c r="C127" s="485"/>
      <c r="D127" s="486"/>
      <c r="E127" s="486"/>
      <c r="F127" s="486"/>
      <c r="G127" s="485"/>
    </row>
    <row r="128" spans="1:7" s="444" customFormat="1" ht="15" hidden="1" thickBot="1">
      <c r="A128" s="529"/>
      <c r="B128" s="446" t="s">
        <v>3398</v>
      </c>
      <c r="C128" s="446" t="s">
        <v>5187</v>
      </c>
      <c r="D128" s="472">
        <v>35800</v>
      </c>
      <c r="E128" s="472">
        <v>33458</v>
      </c>
      <c r="F128" s="448" t="s">
        <v>4</v>
      </c>
      <c r="G128" s="446" t="s">
        <v>3286</v>
      </c>
    </row>
    <row r="129" spans="1:7" s="444" customFormat="1" ht="15" hidden="1" thickBot="1">
      <c r="A129" s="471"/>
      <c r="B129" s="449" t="s">
        <v>3399</v>
      </c>
      <c r="C129" s="449" t="s">
        <v>5188</v>
      </c>
      <c r="D129" s="449"/>
      <c r="E129" s="449"/>
      <c r="F129" s="473"/>
      <c r="G129" s="449"/>
    </row>
    <row r="130" spans="1:7" ht="15" hidden="1" thickBot="1">
      <c r="A130" s="474"/>
      <c r="B130" s="445" t="s">
        <v>3397</v>
      </c>
      <c r="C130" s="475" t="s">
        <v>3406</v>
      </c>
      <c r="D130" s="474"/>
      <c r="F130" s="556"/>
      <c r="G130" s="476"/>
    </row>
    <row r="131" spans="1:7" ht="15" hidden="1" thickBot="1">
      <c r="A131" s="474"/>
      <c r="B131" s="445" t="s">
        <v>11</v>
      </c>
      <c r="C131" s="475" t="s">
        <v>4688</v>
      </c>
      <c r="D131" s="474"/>
      <c r="F131" s="556"/>
      <c r="G131" s="475"/>
    </row>
    <row r="132" spans="1:7" ht="15" hidden="1" thickBot="1">
      <c r="A132" s="474"/>
      <c r="B132" s="445" t="s">
        <v>25</v>
      </c>
      <c r="C132" s="475" t="s">
        <v>896</v>
      </c>
      <c r="D132" s="474"/>
      <c r="F132" s="556"/>
      <c r="G132" s="475"/>
    </row>
    <row r="133" spans="1:7" ht="15" hidden="1" thickBot="1">
      <c r="A133" s="474"/>
      <c r="B133" s="445" t="s">
        <v>12</v>
      </c>
      <c r="C133" s="475" t="s">
        <v>4540</v>
      </c>
      <c r="D133" s="474"/>
      <c r="F133" s="556"/>
      <c r="G133" s="475"/>
    </row>
    <row r="134" spans="1:7" ht="15" hidden="1" thickBot="1">
      <c r="A134" s="474"/>
      <c r="B134" s="445" t="s">
        <v>13</v>
      </c>
      <c r="C134" s="475" t="s">
        <v>4658</v>
      </c>
      <c r="D134" s="474"/>
      <c r="F134" s="556"/>
      <c r="G134" s="475"/>
    </row>
    <row r="135" spans="1:7" ht="13.25" hidden="1" customHeight="1">
      <c r="A135" s="474"/>
      <c r="B135" s="445" t="s">
        <v>14</v>
      </c>
      <c r="C135" s="475" t="s">
        <v>4670</v>
      </c>
      <c r="F135" s="523"/>
      <c r="G135" s="475"/>
    </row>
    <row r="136" spans="1:7" ht="13.25" hidden="1" customHeight="1">
      <c r="A136" s="474"/>
      <c r="B136" s="445" t="s">
        <v>15</v>
      </c>
      <c r="C136" s="475" t="s">
        <v>896</v>
      </c>
      <c r="F136" s="523"/>
      <c r="G136" s="475"/>
    </row>
    <row r="137" spans="1:7" ht="13.25" hidden="1" customHeight="1">
      <c r="A137" s="474"/>
      <c r="B137" s="445" t="s">
        <v>17</v>
      </c>
      <c r="C137" s="475" t="s">
        <v>4660</v>
      </c>
      <c r="F137" s="523"/>
      <c r="G137" s="475"/>
    </row>
    <row r="138" spans="1:7" ht="13.25" hidden="1" customHeight="1">
      <c r="A138" s="474"/>
      <c r="B138" s="445" t="s">
        <v>18</v>
      </c>
      <c r="C138" s="475" t="s">
        <v>4542</v>
      </c>
      <c r="F138" s="523"/>
      <c r="G138" s="475"/>
    </row>
    <row r="139" spans="1:7" ht="16" hidden="1" thickBot="1">
      <c r="A139" s="474"/>
      <c r="B139" s="445" t="s">
        <v>3431</v>
      </c>
      <c r="C139" s="477" t="s">
        <v>4661</v>
      </c>
      <c r="F139" s="523"/>
      <c r="G139" s="475"/>
    </row>
    <row r="140" spans="1:7" ht="13.75" hidden="1" customHeight="1">
      <c r="A140" s="474"/>
      <c r="B140" s="445" t="s">
        <v>27</v>
      </c>
      <c r="C140" s="475" t="s">
        <v>4666</v>
      </c>
      <c r="F140" s="523"/>
      <c r="G140" s="475"/>
    </row>
    <row r="141" spans="1:7" ht="226" hidden="1" thickBot="1">
      <c r="A141" s="474"/>
      <c r="B141" s="445" t="s">
        <v>36</v>
      </c>
      <c r="C141" s="477" t="s">
        <v>4669</v>
      </c>
      <c r="F141" s="523"/>
      <c r="G141" s="475"/>
    </row>
    <row r="142" spans="1:7" ht="15" hidden="1" thickBot="1">
      <c r="A142" s="474"/>
      <c r="B142" s="445" t="s">
        <v>3277</v>
      </c>
      <c r="C142" s="475" t="s">
        <v>1312</v>
      </c>
      <c r="G142" s="475"/>
    </row>
    <row r="143" spans="1:7" ht="15" hidden="1" thickBot="1">
      <c r="A143" s="474"/>
      <c r="B143" s="445" t="s">
        <v>1</v>
      </c>
      <c r="C143" s="475" t="s">
        <v>19</v>
      </c>
      <c r="G143" s="475"/>
    </row>
    <row r="144" spans="1:7" ht="15" hidden="1" thickBot="1">
      <c r="A144" s="474"/>
      <c r="B144" s="445" t="s">
        <v>3432</v>
      </c>
      <c r="C144" s="475" t="s">
        <v>896</v>
      </c>
      <c r="G144" s="475"/>
    </row>
    <row r="145" spans="1:7" ht="15" hidden="1" thickBot="1">
      <c r="A145" s="474"/>
      <c r="B145" s="445" t="s">
        <v>3433</v>
      </c>
      <c r="C145" s="475" t="s">
        <v>896</v>
      </c>
      <c r="G145" s="475"/>
    </row>
    <row r="146" spans="1:7" ht="15" hidden="1" thickBot="1">
      <c r="A146" s="474"/>
      <c r="B146" s="445" t="s">
        <v>3402</v>
      </c>
      <c r="C146" s="475" t="s">
        <v>896</v>
      </c>
      <c r="G146" s="475"/>
    </row>
    <row r="147" spans="1:7" ht="16" hidden="1" thickBot="1">
      <c r="A147" s="474"/>
      <c r="B147" s="445" t="s">
        <v>3434</v>
      </c>
      <c r="C147" s="475" t="s">
        <v>896</v>
      </c>
      <c r="D147" s="482" t="s">
        <v>4490</v>
      </c>
      <c r="G147" s="475"/>
    </row>
    <row r="148" spans="1:7" ht="15" hidden="1" thickBot="1">
      <c r="A148" s="483"/>
      <c r="B148" s="484"/>
      <c r="C148" s="485"/>
      <c r="D148" s="486"/>
      <c r="E148" s="486"/>
      <c r="F148" s="486"/>
      <c r="G148" s="485"/>
    </row>
    <row r="149" spans="1:7" s="444" customFormat="1" ht="15" hidden="1" thickBot="1">
      <c r="A149" s="529"/>
      <c r="B149" s="446" t="s">
        <v>3398</v>
      </c>
      <c r="C149" s="446" t="s">
        <v>4607</v>
      </c>
      <c r="D149" s="472">
        <v>40200</v>
      </c>
      <c r="E149" s="472">
        <v>37570</v>
      </c>
      <c r="F149" s="448" t="s">
        <v>4</v>
      </c>
      <c r="G149" s="446" t="s">
        <v>3286</v>
      </c>
    </row>
    <row r="150" spans="1:7" s="444" customFormat="1" ht="15" hidden="1" thickBot="1">
      <c r="A150" s="471"/>
      <c r="B150" s="449" t="s">
        <v>3399</v>
      </c>
      <c r="C150" s="449" t="s">
        <v>4608</v>
      </c>
      <c r="D150" s="449"/>
      <c r="E150" s="449"/>
      <c r="F150" s="473"/>
      <c r="G150" s="449"/>
    </row>
    <row r="151" spans="1:7" ht="15" hidden="1" thickBot="1">
      <c r="A151" s="474"/>
      <c r="B151" s="445" t="s">
        <v>3397</v>
      </c>
      <c r="C151" s="475" t="s">
        <v>3406</v>
      </c>
      <c r="D151" s="474"/>
      <c r="F151" s="556"/>
      <c r="G151" s="476"/>
    </row>
    <row r="152" spans="1:7" ht="15" hidden="1" thickBot="1">
      <c r="A152" s="474"/>
      <c r="B152" s="445" t="s">
        <v>11</v>
      </c>
      <c r="C152" s="475" t="s">
        <v>4667</v>
      </c>
      <c r="D152" s="474"/>
      <c r="F152" s="556"/>
      <c r="G152" s="475"/>
    </row>
    <row r="153" spans="1:7" ht="15" hidden="1" thickBot="1">
      <c r="A153" s="474"/>
      <c r="B153" s="445" t="s">
        <v>25</v>
      </c>
      <c r="C153" s="475" t="s">
        <v>896</v>
      </c>
      <c r="D153" s="474"/>
      <c r="F153" s="556"/>
      <c r="G153" s="475"/>
    </row>
    <row r="154" spans="1:7" ht="15" hidden="1" thickBot="1">
      <c r="A154" s="474"/>
      <c r="B154" s="445" t="s">
        <v>12</v>
      </c>
      <c r="C154" s="475" t="s">
        <v>4540</v>
      </c>
      <c r="D154" s="474"/>
      <c r="F154" s="556"/>
      <c r="G154" s="475"/>
    </row>
    <row r="155" spans="1:7" ht="15" hidden="1" thickBot="1">
      <c r="A155" s="474"/>
      <c r="B155" s="445" t="s">
        <v>13</v>
      </c>
      <c r="C155" s="475" t="s">
        <v>4668</v>
      </c>
      <c r="D155" s="474"/>
      <c r="F155" s="556"/>
      <c r="G155" s="475"/>
    </row>
    <row r="156" spans="1:7" ht="13.25" hidden="1" customHeight="1">
      <c r="A156" s="474"/>
      <c r="B156" s="445" t="s">
        <v>14</v>
      </c>
      <c r="C156" s="475" t="s">
        <v>4659</v>
      </c>
      <c r="F156" s="523"/>
      <c r="G156" s="475"/>
    </row>
    <row r="157" spans="1:7" ht="13.25" hidden="1" customHeight="1">
      <c r="A157" s="474"/>
      <c r="B157" s="445" t="s">
        <v>15</v>
      </c>
      <c r="C157" s="475" t="s">
        <v>4406</v>
      </c>
      <c r="F157" s="523"/>
      <c r="G157" s="475"/>
    </row>
    <row r="158" spans="1:7" ht="13.25" hidden="1" customHeight="1">
      <c r="A158" s="474"/>
      <c r="B158" s="445" t="s">
        <v>17</v>
      </c>
      <c r="C158" s="475" t="s">
        <v>4660</v>
      </c>
      <c r="F158" s="523"/>
      <c r="G158" s="475"/>
    </row>
    <row r="159" spans="1:7" ht="13.25" hidden="1" customHeight="1">
      <c r="A159" s="474"/>
      <c r="B159" s="445" t="s">
        <v>18</v>
      </c>
      <c r="C159" s="475" t="s">
        <v>4542</v>
      </c>
      <c r="F159" s="523"/>
      <c r="G159" s="475"/>
    </row>
    <row r="160" spans="1:7" ht="16" hidden="1" thickBot="1">
      <c r="A160" s="474"/>
      <c r="B160" s="445" t="s">
        <v>3431</v>
      </c>
      <c r="C160" s="477" t="s">
        <v>4661</v>
      </c>
      <c r="F160" s="523"/>
      <c r="G160" s="475"/>
    </row>
    <row r="161" spans="1:7" ht="13.75" hidden="1" customHeight="1">
      <c r="A161" s="474"/>
      <c r="B161" s="445" t="s">
        <v>27</v>
      </c>
      <c r="C161" s="475" t="s">
        <v>4666</v>
      </c>
      <c r="F161" s="523"/>
      <c r="G161" s="475"/>
    </row>
    <row r="162" spans="1:7" ht="226" hidden="1" thickBot="1">
      <c r="A162" s="474"/>
      <c r="B162" s="445" t="s">
        <v>36</v>
      </c>
      <c r="C162" s="477" t="s">
        <v>4669</v>
      </c>
      <c r="F162" s="523"/>
      <c r="G162" s="475"/>
    </row>
    <row r="163" spans="1:7" ht="15" hidden="1" thickBot="1">
      <c r="A163" s="474"/>
      <c r="B163" s="445" t="s">
        <v>3277</v>
      </c>
      <c r="C163" s="475" t="s">
        <v>1312</v>
      </c>
      <c r="G163" s="475"/>
    </row>
    <row r="164" spans="1:7" ht="15" hidden="1" thickBot="1">
      <c r="A164" s="474"/>
      <c r="B164" s="445" t="s">
        <v>1</v>
      </c>
      <c r="C164" s="475" t="s">
        <v>19</v>
      </c>
      <c r="G164" s="475"/>
    </row>
    <row r="165" spans="1:7" ht="15" hidden="1" thickBot="1">
      <c r="A165" s="474"/>
      <c r="B165" s="445" t="s">
        <v>3432</v>
      </c>
      <c r="C165" s="475" t="s">
        <v>896</v>
      </c>
      <c r="G165" s="475"/>
    </row>
    <row r="166" spans="1:7" ht="15" hidden="1" thickBot="1">
      <c r="A166" s="474"/>
      <c r="B166" s="445" t="s">
        <v>3433</v>
      </c>
      <c r="C166" s="475" t="s">
        <v>896</v>
      </c>
      <c r="G166" s="475"/>
    </row>
    <row r="167" spans="1:7" ht="15" hidden="1" thickBot="1">
      <c r="A167" s="474"/>
      <c r="B167" s="445" t="s">
        <v>3402</v>
      </c>
      <c r="C167" s="475" t="s">
        <v>896</v>
      </c>
      <c r="G167" s="475"/>
    </row>
    <row r="168" spans="1:7" ht="16" hidden="1" thickBot="1">
      <c r="A168" s="474"/>
      <c r="B168" s="445" t="s">
        <v>3434</v>
      </c>
      <c r="C168" s="475" t="s">
        <v>896</v>
      </c>
      <c r="D168" s="482" t="s">
        <v>4490</v>
      </c>
      <c r="G168" s="475"/>
    </row>
    <row r="169" spans="1:7" ht="15" hidden="1" thickBot="1">
      <c r="A169" s="483"/>
      <c r="B169" s="484"/>
      <c r="C169" s="485"/>
      <c r="D169" s="486"/>
      <c r="E169" s="486"/>
      <c r="F169" s="486"/>
      <c r="G169" s="485"/>
    </row>
    <row r="170" spans="1:7" s="444" customFormat="1">
      <c r="A170" s="529"/>
      <c r="B170" s="446" t="s">
        <v>3398</v>
      </c>
      <c r="C170" s="446" t="s">
        <v>4610</v>
      </c>
      <c r="D170" s="472">
        <v>40900</v>
      </c>
      <c r="E170" s="472">
        <v>38224</v>
      </c>
      <c r="F170" s="448" t="s">
        <v>4</v>
      </c>
      <c r="G170" s="446" t="s">
        <v>3286</v>
      </c>
    </row>
    <row r="171" spans="1:7" s="444" customFormat="1" ht="15" thickBot="1">
      <c r="A171" s="471"/>
      <c r="B171" s="449" t="s">
        <v>3399</v>
      </c>
      <c r="C171" s="449" t="s">
        <v>4611</v>
      </c>
      <c r="D171" s="449"/>
      <c r="E171" s="449"/>
      <c r="F171" s="473"/>
      <c r="G171" s="449"/>
    </row>
    <row r="172" spans="1:7">
      <c r="A172" s="474"/>
      <c r="B172" s="445" t="s">
        <v>3397</v>
      </c>
      <c r="C172" s="474" t="s">
        <v>3406</v>
      </c>
      <c r="D172" s="599" t="s">
        <v>5689</v>
      </c>
      <c r="E172" s="600"/>
      <c r="F172" s="601"/>
      <c r="G172" s="567"/>
    </row>
    <row r="173" spans="1:7" ht="14.5" customHeight="1">
      <c r="A173" s="474"/>
      <c r="B173" s="445" t="s">
        <v>11</v>
      </c>
      <c r="C173" s="474" t="s">
        <v>4667</v>
      </c>
      <c r="D173" s="599" t="s">
        <v>5690</v>
      </c>
      <c r="E173" s="600"/>
      <c r="F173" s="601"/>
      <c r="G173" s="556"/>
    </row>
    <row r="174" spans="1:7" ht="14.5" customHeight="1">
      <c r="A174" s="474"/>
      <c r="B174" s="445" t="s">
        <v>25</v>
      </c>
      <c r="C174" s="474" t="s">
        <v>896</v>
      </c>
      <c r="D174" s="602" t="s">
        <v>5691</v>
      </c>
      <c r="E174" s="600"/>
      <c r="F174" s="601"/>
      <c r="G174" s="556"/>
    </row>
    <row r="175" spans="1:7" ht="14.5" customHeight="1">
      <c r="A175" s="474"/>
      <c r="B175" s="445" t="s">
        <v>12</v>
      </c>
      <c r="C175" s="474" t="s">
        <v>4540</v>
      </c>
      <c r="D175" s="602" t="s">
        <v>5692</v>
      </c>
      <c r="E175" s="600"/>
      <c r="F175" s="601"/>
      <c r="G175" s="556"/>
    </row>
    <row r="176" spans="1:7" ht="14.5" customHeight="1" thickBot="1">
      <c r="A176" s="474"/>
      <c r="B176" s="445" t="s">
        <v>13</v>
      </c>
      <c r="C176" s="474" t="s">
        <v>4668</v>
      </c>
      <c r="D176" s="474"/>
      <c r="F176" s="571"/>
      <c r="G176" s="556"/>
    </row>
    <row r="177" spans="1:7" ht="16" customHeight="1" thickTop="1">
      <c r="A177" s="474"/>
      <c r="B177" s="445" t="s">
        <v>14</v>
      </c>
      <c r="C177" s="474" t="s">
        <v>4670</v>
      </c>
      <c r="D177" s="606" t="s">
        <v>5684</v>
      </c>
      <c r="E177" s="607"/>
      <c r="F177" s="608"/>
      <c r="G177" s="556"/>
    </row>
    <row r="178" spans="1:7" ht="13.25" customHeight="1">
      <c r="A178" s="474"/>
      <c r="B178" s="445" t="s">
        <v>15</v>
      </c>
      <c r="C178" s="474" t="s">
        <v>4406</v>
      </c>
      <c r="D178" s="609"/>
      <c r="E178" s="610"/>
      <c r="F178" s="611"/>
      <c r="G178" s="556"/>
    </row>
    <row r="179" spans="1:7" ht="13.25" customHeight="1">
      <c r="A179" s="474"/>
      <c r="B179" s="445" t="s">
        <v>17</v>
      </c>
      <c r="C179" s="474" t="s">
        <v>4660</v>
      </c>
      <c r="D179" s="609"/>
      <c r="E179" s="610"/>
      <c r="F179" s="611"/>
      <c r="G179" s="556"/>
    </row>
    <row r="180" spans="1:7" ht="13.25" customHeight="1" thickBot="1">
      <c r="A180" s="474"/>
      <c r="B180" s="445" t="s">
        <v>18</v>
      </c>
      <c r="C180" s="474" t="s">
        <v>4542</v>
      </c>
      <c r="D180" s="612"/>
      <c r="E180" s="613"/>
      <c r="F180" s="614"/>
      <c r="G180" s="556"/>
    </row>
    <row r="181" spans="1:7" ht="16" thickTop="1">
      <c r="A181" s="474"/>
      <c r="B181" s="445" t="s">
        <v>3431</v>
      </c>
      <c r="C181" s="477" t="s">
        <v>4661</v>
      </c>
      <c r="D181" s="474"/>
      <c r="F181" s="556"/>
      <c r="G181" s="475"/>
    </row>
    <row r="182" spans="1:7" ht="13.75" customHeight="1">
      <c r="A182" s="474"/>
      <c r="B182" s="445" t="s">
        <v>27</v>
      </c>
      <c r="C182" s="475" t="s">
        <v>4666</v>
      </c>
      <c r="D182" s="474"/>
      <c r="F182" s="556"/>
      <c r="G182" s="475"/>
    </row>
    <row r="183" spans="1:7" ht="198.75" customHeight="1">
      <c r="A183" s="474"/>
      <c r="B183" s="445" t="s">
        <v>36</v>
      </c>
      <c r="C183" s="477" t="s">
        <v>4669</v>
      </c>
      <c r="F183" s="523"/>
      <c r="G183" s="475"/>
    </row>
    <row r="184" spans="1:7" ht="12.5" customHeight="1">
      <c r="A184" s="474"/>
      <c r="B184" s="445" t="s">
        <v>3277</v>
      </c>
      <c r="C184" s="475" t="s">
        <v>1312</v>
      </c>
      <c r="F184" s="523"/>
      <c r="G184" s="475"/>
    </row>
    <row r="185" spans="1:7" ht="13" customHeight="1">
      <c r="A185" s="474"/>
      <c r="B185" s="445" t="s">
        <v>1</v>
      </c>
      <c r="C185" s="475" t="s">
        <v>19</v>
      </c>
      <c r="F185" s="523"/>
      <c r="G185" s="475"/>
    </row>
    <row r="186" spans="1:7">
      <c r="A186" s="474"/>
      <c r="B186" s="445" t="s">
        <v>3432</v>
      </c>
      <c r="C186" s="475" t="s">
        <v>896</v>
      </c>
      <c r="F186" s="523"/>
      <c r="G186" s="475"/>
    </row>
    <row r="187" spans="1:7">
      <c r="A187" s="474"/>
      <c r="B187" s="445" t="s">
        <v>3433</v>
      </c>
      <c r="C187" s="475" t="s">
        <v>896</v>
      </c>
      <c r="G187" s="475"/>
    </row>
    <row r="188" spans="1:7">
      <c r="A188" s="474"/>
      <c r="B188" s="445" t="s">
        <v>3402</v>
      </c>
      <c r="C188" s="475" t="s">
        <v>896</v>
      </c>
      <c r="G188" s="475"/>
    </row>
    <row r="189" spans="1:7" ht="15">
      <c r="A189" s="474"/>
      <c r="B189" s="445" t="s">
        <v>3434</v>
      </c>
      <c r="C189" s="475" t="s">
        <v>896</v>
      </c>
      <c r="D189" s="482" t="s">
        <v>4490</v>
      </c>
      <c r="G189" s="475"/>
    </row>
    <row r="190" spans="1:7" ht="15" thickBot="1">
      <c r="A190" s="483"/>
      <c r="B190" s="484"/>
      <c r="C190" s="485"/>
      <c r="D190" s="486"/>
      <c r="E190" s="486"/>
      <c r="F190" s="486"/>
      <c r="G190" s="485"/>
    </row>
    <row r="191" spans="1:7" s="444" customFormat="1" hidden="1">
      <c r="A191" s="529"/>
      <c r="B191" s="446" t="s">
        <v>3398</v>
      </c>
      <c r="C191" s="446" t="s">
        <v>5343</v>
      </c>
      <c r="D191" s="472">
        <v>40700</v>
      </c>
      <c r="E191" s="472">
        <v>38038</v>
      </c>
      <c r="F191" s="448" t="s">
        <v>4</v>
      </c>
      <c r="G191" s="446" t="s">
        <v>53</v>
      </c>
    </row>
    <row r="192" spans="1:7" s="444" customFormat="1" ht="15" hidden="1" thickBot="1">
      <c r="A192" s="471"/>
      <c r="B192" s="449" t="s">
        <v>3399</v>
      </c>
      <c r="C192" s="449" t="s">
        <v>5344</v>
      </c>
      <c r="D192" s="449"/>
      <c r="E192" s="449"/>
      <c r="F192" s="473"/>
      <c r="G192" s="449"/>
    </row>
    <row r="193" spans="1:7" hidden="1">
      <c r="A193" s="474"/>
      <c r="B193" s="445" t="s">
        <v>3397</v>
      </c>
      <c r="C193" s="475" t="s">
        <v>3406</v>
      </c>
      <c r="D193" s="474"/>
      <c r="F193" s="556"/>
      <c r="G193" s="476"/>
    </row>
    <row r="194" spans="1:7" ht="12.5" hidden="1" customHeight="1">
      <c r="A194" s="474"/>
      <c r="B194" s="445" t="s">
        <v>11</v>
      </c>
      <c r="C194" s="475" t="s">
        <v>4657</v>
      </c>
      <c r="F194" s="523"/>
      <c r="G194" s="475"/>
    </row>
    <row r="195" spans="1:7" ht="12.5" hidden="1" customHeight="1">
      <c r="A195" s="474"/>
      <c r="B195" s="445" t="s">
        <v>25</v>
      </c>
      <c r="C195" s="475" t="s">
        <v>896</v>
      </c>
      <c r="F195" s="523"/>
      <c r="G195" s="475"/>
    </row>
    <row r="196" spans="1:7" ht="12.5" hidden="1" customHeight="1">
      <c r="A196" s="474"/>
      <c r="B196" s="445" t="s">
        <v>12</v>
      </c>
      <c r="C196" s="475" t="s">
        <v>4540</v>
      </c>
      <c r="F196" s="523"/>
      <c r="G196" s="475"/>
    </row>
    <row r="197" spans="1:7" ht="12.5" hidden="1" customHeight="1">
      <c r="A197" s="474"/>
      <c r="B197" s="445" t="s">
        <v>13</v>
      </c>
      <c r="C197" s="475" t="s">
        <v>4668</v>
      </c>
      <c r="F197" s="523"/>
      <c r="G197" s="475"/>
    </row>
    <row r="198" spans="1:7" ht="13.25" hidden="1" customHeight="1">
      <c r="A198" s="474"/>
      <c r="B198" s="445" t="s">
        <v>14</v>
      </c>
      <c r="C198" s="475" t="s">
        <v>4670</v>
      </c>
      <c r="F198" s="523"/>
      <c r="G198" s="475"/>
    </row>
    <row r="199" spans="1:7" ht="13.25" hidden="1" customHeight="1">
      <c r="A199" s="474"/>
      <c r="B199" s="445" t="s">
        <v>15</v>
      </c>
      <c r="C199" s="475" t="s">
        <v>896</v>
      </c>
      <c r="F199" s="523"/>
      <c r="G199" s="475"/>
    </row>
    <row r="200" spans="1:7" ht="13.25" hidden="1" customHeight="1">
      <c r="A200" s="474"/>
      <c r="B200" s="445" t="s">
        <v>17</v>
      </c>
      <c r="C200" s="475" t="s">
        <v>4660</v>
      </c>
      <c r="D200" s="474"/>
      <c r="F200" s="556"/>
      <c r="G200" s="475"/>
    </row>
    <row r="201" spans="1:7" ht="13.25" hidden="1" customHeight="1">
      <c r="A201" s="474"/>
      <c r="B201" s="445" t="s">
        <v>18</v>
      </c>
      <c r="C201" s="475" t="s">
        <v>4542</v>
      </c>
      <c r="F201" s="523"/>
      <c r="G201" s="475"/>
    </row>
    <row r="202" spans="1:7" ht="15" hidden="1">
      <c r="A202" s="474"/>
      <c r="B202" s="445" t="s">
        <v>3431</v>
      </c>
      <c r="C202" s="477" t="s">
        <v>4661</v>
      </c>
      <c r="F202" s="523"/>
      <c r="G202" s="475"/>
    </row>
    <row r="203" spans="1:7" ht="13.75" hidden="1" customHeight="1">
      <c r="A203" s="474"/>
      <c r="B203" s="445" t="s">
        <v>27</v>
      </c>
      <c r="C203" s="475" t="s">
        <v>4662</v>
      </c>
      <c r="F203" s="523"/>
      <c r="G203" s="475"/>
    </row>
    <row r="204" spans="1:7" ht="225" hidden="1">
      <c r="A204" s="474"/>
      <c r="B204" s="445" t="s">
        <v>36</v>
      </c>
      <c r="C204" s="477" t="s">
        <v>4669</v>
      </c>
      <c r="F204" s="523"/>
      <c r="G204" s="475"/>
    </row>
    <row r="205" spans="1:7" ht="12.5" hidden="1" customHeight="1">
      <c r="A205" s="474"/>
      <c r="B205" s="445" t="s">
        <v>3277</v>
      </c>
      <c r="C205" s="475" t="s">
        <v>1312</v>
      </c>
      <c r="F205" s="523"/>
      <c r="G205" s="475"/>
    </row>
    <row r="206" spans="1:7" ht="13" hidden="1" customHeight="1">
      <c r="A206" s="474"/>
      <c r="B206" s="445" t="s">
        <v>1</v>
      </c>
      <c r="C206" s="475" t="s">
        <v>19</v>
      </c>
      <c r="F206" s="523"/>
      <c r="G206" s="475"/>
    </row>
    <row r="207" spans="1:7" hidden="1">
      <c r="A207" s="474"/>
      <c r="B207" s="445" t="s">
        <v>3432</v>
      </c>
      <c r="C207" s="475" t="s">
        <v>896</v>
      </c>
      <c r="G207" s="475"/>
    </row>
    <row r="208" spans="1:7" hidden="1">
      <c r="A208" s="474"/>
      <c r="B208" s="445" t="s">
        <v>3433</v>
      </c>
      <c r="C208" s="475" t="s">
        <v>896</v>
      </c>
      <c r="G208" s="475"/>
    </row>
    <row r="209" spans="1:7" hidden="1">
      <c r="A209" s="474"/>
      <c r="B209" s="445" t="s">
        <v>3402</v>
      </c>
      <c r="C209" s="475" t="s">
        <v>896</v>
      </c>
      <c r="G209" s="475"/>
    </row>
    <row r="210" spans="1:7" ht="15" hidden="1">
      <c r="A210" s="474"/>
      <c r="B210" s="445" t="s">
        <v>3434</v>
      </c>
      <c r="C210" s="475" t="s">
        <v>896</v>
      </c>
      <c r="D210" s="482" t="s">
        <v>4490</v>
      </c>
      <c r="G210" s="475"/>
    </row>
    <row r="211" spans="1:7" ht="15" hidden="1" thickBot="1">
      <c r="A211" s="483"/>
      <c r="B211" s="484"/>
      <c r="C211" s="485"/>
      <c r="D211" s="486"/>
      <c r="E211" s="486"/>
      <c r="F211" s="486"/>
      <c r="G211" s="485"/>
    </row>
    <row r="212" spans="1:7" s="444" customFormat="1" hidden="1">
      <c r="A212" s="529"/>
      <c r="B212" s="446" t="s">
        <v>3398</v>
      </c>
      <c r="C212" s="446" t="s">
        <v>4770</v>
      </c>
      <c r="D212" s="472">
        <v>57000</v>
      </c>
      <c r="E212" s="472">
        <v>53272</v>
      </c>
      <c r="F212" s="448" t="s">
        <v>4</v>
      </c>
      <c r="G212" s="446" t="s">
        <v>51</v>
      </c>
    </row>
    <row r="213" spans="1:7" s="444" customFormat="1" ht="15" hidden="1" thickBot="1">
      <c r="A213" s="471"/>
      <c r="B213" s="449" t="s">
        <v>3399</v>
      </c>
      <c r="C213" s="449" t="s">
        <v>4771</v>
      </c>
      <c r="D213" s="449"/>
      <c r="E213" s="449"/>
      <c r="F213" s="473"/>
      <c r="G213" s="449"/>
    </row>
    <row r="214" spans="1:7" hidden="1">
      <c r="A214" s="474"/>
      <c r="B214" s="445" t="s">
        <v>3397</v>
      </c>
      <c r="C214" s="475" t="s">
        <v>3406</v>
      </c>
      <c r="D214" s="565"/>
      <c r="E214" s="566"/>
      <c r="F214" s="570"/>
      <c r="G214" s="476"/>
    </row>
    <row r="215" spans="1:7" hidden="1">
      <c r="A215" s="474"/>
      <c r="B215" s="445" t="s">
        <v>11</v>
      </c>
      <c r="C215" s="475" t="s">
        <v>4753</v>
      </c>
      <c r="D215" s="474"/>
      <c r="F215" s="571"/>
      <c r="G215" s="475"/>
    </row>
    <row r="216" spans="1:7" hidden="1">
      <c r="A216" s="474"/>
      <c r="B216" s="445" t="s">
        <v>25</v>
      </c>
      <c r="C216" s="475" t="s">
        <v>4845</v>
      </c>
      <c r="D216" s="474"/>
      <c r="F216" s="571"/>
      <c r="G216" s="475"/>
    </row>
    <row r="217" spans="1:7" hidden="1">
      <c r="A217" s="474"/>
      <c r="B217" s="445" t="s">
        <v>12</v>
      </c>
      <c r="C217" s="475" t="s">
        <v>4540</v>
      </c>
      <c r="D217" s="474"/>
      <c r="F217" s="571"/>
      <c r="G217" s="475"/>
    </row>
    <row r="218" spans="1:7" hidden="1">
      <c r="A218" s="474"/>
      <c r="B218" s="445" t="s">
        <v>13</v>
      </c>
      <c r="C218" s="475" t="s">
        <v>4844</v>
      </c>
      <c r="D218" s="474"/>
      <c r="F218" s="571"/>
      <c r="G218" s="475"/>
    </row>
    <row r="219" spans="1:7" ht="13.25" hidden="1" customHeight="1">
      <c r="A219" s="474"/>
      <c r="B219" s="445" t="s">
        <v>14</v>
      </c>
      <c r="C219" s="475" t="s">
        <v>4671</v>
      </c>
      <c r="D219" s="474"/>
      <c r="F219" s="571"/>
      <c r="G219" s="475"/>
    </row>
    <row r="220" spans="1:7" ht="13.25" hidden="1" customHeight="1">
      <c r="A220" s="474"/>
      <c r="B220" s="445" t="s">
        <v>15</v>
      </c>
      <c r="C220" s="475" t="s">
        <v>4660</v>
      </c>
      <c r="D220" s="474"/>
      <c r="F220" s="571"/>
      <c r="G220" s="475"/>
    </row>
    <row r="221" spans="1:7" ht="13.25" hidden="1" customHeight="1">
      <c r="A221" s="474"/>
      <c r="B221" s="445" t="s">
        <v>17</v>
      </c>
      <c r="C221" s="475" t="s">
        <v>896</v>
      </c>
      <c r="D221" s="474"/>
      <c r="F221" s="571"/>
      <c r="G221" s="475"/>
    </row>
    <row r="222" spans="1:7" ht="13.25" hidden="1" customHeight="1">
      <c r="A222" s="474"/>
      <c r="B222" s="445" t="s">
        <v>18</v>
      </c>
      <c r="C222" s="475" t="s">
        <v>4542</v>
      </c>
      <c r="D222" s="474"/>
      <c r="F222" s="571"/>
      <c r="G222" s="475"/>
    </row>
    <row r="223" spans="1:7" ht="15" hidden="1">
      <c r="A223" s="474"/>
      <c r="B223" s="445" t="s">
        <v>3431</v>
      </c>
      <c r="C223" s="477" t="s">
        <v>4661</v>
      </c>
      <c r="D223" s="474"/>
      <c r="F223" s="571"/>
      <c r="G223" s="475"/>
    </row>
    <row r="224" spans="1:7" ht="13.75" hidden="1" customHeight="1">
      <c r="A224" s="474"/>
      <c r="B224" s="445" t="s">
        <v>27</v>
      </c>
      <c r="C224" s="475" t="s">
        <v>4846</v>
      </c>
      <c r="D224" s="474"/>
      <c r="F224" s="571"/>
      <c r="G224" s="475"/>
    </row>
    <row r="225" spans="1:7" ht="195" hidden="1">
      <c r="A225" s="474"/>
      <c r="B225" s="445" t="s">
        <v>36</v>
      </c>
      <c r="C225" s="477" t="s">
        <v>4672</v>
      </c>
      <c r="D225" s="474"/>
      <c r="F225" s="571"/>
      <c r="G225" s="475"/>
    </row>
    <row r="226" spans="1:7" ht="12.5" hidden="1" customHeight="1">
      <c r="A226" s="474"/>
      <c r="B226" s="445" t="s">
        <v>3277</v>
      </c>
      <c r="C226" s="475" t="s">
        <v>1312</v>
      </c>
      <c r="D226" s="474"/>
      <c r="F226" s="571"/>
      <c r="G226" s="475"/>
    </row>
    <row r="227" spans="1:7" ht="13" hidden="1" customHeight="1">
      <c r="A227" s="474"/>
      <c r="B227" s="445" t="s">
        <v>1</v>
      </c>
      <c r="C227" s="475" t="s">
        <v>19</v>
      </c>
      <c r="D227" s="474"/>
      <c r="F227" s="571"/>
      <c r="G227" s="475"/>
    </row>
    <row r="228" spans="1:7" hidden="1">
      <c r="A228" s="474"/>
      <c r="B228" s="445" t="s">
        <v>3432</v>
      </c>
      <c r="C228" s="475" t="s">
        <v>896</v>
      </c>
      <c r="D228" s="474"/>
      <c r="F228" s="556"/>
      <c r="G228" s="475"/>
    </row>
    <row r="229" spans="1:7" hidden="1">
      <c r="A229" s="474"/>
      <c r="B229" s="445" t="s">
        <v>3433</v>
      </c>
      <c r="C229" s="475" t="s">
        <v>896</v>
      </c>
      <c r="D229" s="474"/>
      <c r="F229" s="556"/>
      <c r="G229" s="475"/>
    </row>
    <row r="230" spans="1:7" hidden="1">
      <c r="A230" s="474"/>
      <c r="B230" s="445" t="s">
        <v>3402</v>
      </c>
      <c r="C230" s="475" t="s">
        <v>896</v>
      </c>
      <c r="G230" s="475"/>
    </row>
    <row r="231" spans="1:7" ht="15" hidden="1">
      <c r="A231" s="474"/>
      <c r="B231" s="445" t="s">
        <v>3434</v>
      </c>
      <c r="C231" s="475" t="s">
        <v>896</v>
      </c>
      <c r="D231" s="482" t="s">
        <v>4490</v>
      </c>
      <c r="G231" s="475"/>
    </row>
    <row r="232" spans="1:7" ht="15" hidden="1" thickBot="1">
      <c r="A232" s="483"/>
      <c r="B232" s="484"/>
      <c r="C232" s="485"/>
      <c r="D232" s="486"/>
      <c r="E232" s="486"/>
      <c r="F232" s="486"/>
      <c r="G232" s="485"/>
    </row>
    <row r="233" spans="1:7" s="444" customFormat="1">
      <c r="A233" s="528"/>
      <c r="B233" s="446" t="s">
        <v>3398</v>
      </c>
      <c r="C233" s="446" t="s">
        <v>5456</v>
      </c>
      <c r="D233" s="472">
        <v>42900</v>
      </c>
      <c r="E233" s="472">
        <v>40094</v>
      </c>
      <c r="F233" s="448" t="s">
        <v>4</v>
      </c>
      <c r="G233" s="446" t="s">
        <v>3286</v>
      </c>
    </row>
    <row r="234" spans="1:7" s="444" customFormat="1" ht="15" thickBot="1">
      <c r="A234" s="487"/>
      <c r="B234" s="449" t="s">
        <v>3399</v>
      </c>
      <c r="C234" s="449" t="s">
        <v>5457</v>
      </c>
      <c r="D234" s="449"/>
      <c r="E234" s="449"/>
      <c r="F234" s="473"/>
      <c r="G234" s="449"/>
    </row>
    <row r="235" spans="1:7">
      <c r="A235" s="488"/>
      <c r="B235" s="445" t="s">
        <v>3397</v>
      </c>
      <c r="C235" s="474" t="s">
        <v>3406</v>
      </c>
      <c r="D235" s="599" t="s">
        <v>5689</v>
      </c>
      <c r="E235" s="600"/>
      <c r="F235" s="601"/>
      <c r="G235" s="567"/>
    </row>
    <row r="236" spans="1:7" ht="13" customHeight="1">
      <c r="A236" s="489"/>
      <c r="B236" s="445" t="s">
        <v>11</v>
      </c>
      <c r="C236" s="478" t="s">
        <v>5458</v>
      </c>
      <c r="D236" s="599" t="s">
        <v>5690</v>
      </c>
      <c r="E236" s="600"/>
      <c r="F236" s="601"/>
      <c r="G236" s="556"/>
    </row>
    <row r="237" spans="1:7" ht="12.5" customHeight="1">
      <c r="A237" s="474"/>
      <c r="B237" s="445" t="s">
        <v>25</v>
      </c>
      <c r="C237" s="474" t="s">
        <v>5364</v>
      </c>
      <c r="D237" s="602" t="s">
        <v>5691</v>
      </c>
      <c r="E237" s="600"/>
      <c r="F237" s="601"/>
      <c r="G237" s="556"/>
    </row>
    <row r="238" spans="1:7" ht="12.5" customHeight="1">
      <c r="A238" s="474"/>
      <c r="B238" s="445" t="s">
        <v>12</v>
      </c>
      <c r="C238" s="474" t="s">
        <v>4540</v>
      </c>
      <c r="D238" s="602" t="s">
        <v>5692</v>
      </c>
      <c r="E238" s="600"/>
      <c r="F238" s="601"/>
      <c r="G238" s="556"/>
    </row>
    <row r="239" spans="1:7" ht="13" customHeight="1">
      <c r="A239" s="474"/>
      <c r="B239" s="445" t="s">
        <v>13</v>
      </c>
      <c r="C239" s="474" t="s">
        <v>5365</v>
      </c>
      <c r="D239" s="474"/>
      <c r="F239" s="571"/>
      <c r="G239" s="556"/>
    </row>
    <row r="240" spans="1:7" ht="13.25" customHeight="1">
      <c r="A240" s="474"/>
      <c r="B240" s="445" t="s">
        <v>14</v>
      </c>
      <c r="C240" s="474" t="s">
        <v>4543</v>
      </c>
      <c r="D240" s="474"/>
      <c r="F240" s="571"/>
      <c r="G240" s="556"/>
    </row>
    <row r="241" spans="1:7" ht="13.25" customHeight="1" thickBot="1">
      <c r="A241" s="474"/>
      <c r="B241" s="445" t="s">
        <v>15</v>
      </c>
      <c r="C241" s="474" t="s">
        <v>896</v>
      </c>
      <c r="D241" s="474"/>
      <c r="F241" s="571"/>
      <c r="G241" s="556"/>
    </row>
    <row r="242" spans="1:7" ht="13.25" customHeight="1" thickTop="1">
      <c r="A242" s="474"/>
      <c r="B242" s="445" t="s">
        <v>17</v>
      </c>
      <c r="C242" s="474" t="s">
        <v>5366</v>
      </c>
      <c r="D242" s="606" t="s">
        <v>5685</v>
      </c>
      <c r="E242" s="607"/>
      <c r="F242" s="608"/>
      <c r="G242" s="556"/>
    </row>
    <row r="243" spans="1:7" ht="13.25" customHeight="1">
      <c r="A243" s="474"/>
      <c r="B243" s="445" t="s">
        <v>18</v>
      </c>
      <c r="C243" s="474" t="s">
        <v>4847</v>
      </c>
      <c r="D243" s="609"/>
      <c r="E243" s="610"/>
      <c r="F243" s="611"/>
      <c r="G243" s="556"/>
    </row>
    <row r="244" spans="1:7" ht="30">
      <c r="A244" s="474"/>
      <c r="B244" s="445" t="s">
        <v>3431</v>
      </c>
      <c r="C244" s="478" t="s">
        <v>5367</v>
      </c>
      <c r="D244" s="609"/>
      <c r="E244" s="610"/>
      <c r="F244" s="611"/>
      <c r="G244" s="556"/>
    </row>
    <row r="245" spans="1:7" ht="21.5" customHeight="1" thickBot="1">
      <c r="A245" s="474"/>
      <c r="B245" s="445" t="s">
        <v>27</v>
      </c>
      <c r="C245" s="474" t="s">
        <v>5368</v>
      </c>
      <c r="D245" s="612"/>
      <c r="E245" s="613"/>
      <c r="F245" s="614"/>
      <c r="G245" s="556"/>
    </row>
    <row r="246" spans="1:7" ht="197" thickTop="1" thickBot="1">
      <c r="A246" s="474"/>
      <c r="B246" s="445" t="s">
        <v>36</v>
      </c>
      <c r="C246" s="478" t="s">
        <v>5459</v>
      </c>
      <c r="D246" s="474"/>
      <c r="F246" s="571"/>
      <c r="G246" s="556"/>
    </row>
    <row r="247" spans="1:7" ht="12.5" customHeight="1">
      <c r="A247" s="474"/>
      <c r="B247" s="445" t="s">
        <v>3277</v>
      </c>
      <c r="C247" s="474" t="s">
        <v>1312</v>
      </c>
      <c r="D247" s="615" t="s">
        <v>5454</v>
      </c>
      <c r="E247" s="616"/>
      <c r="F247" s="617"/>
      <c r="G247" s="556"/>
    </row>
    <row r="248" spans="1:7" ht="13" customHeight="1">
      <c r="A248" s="474"/>
      <c r="B248" s="445" t="s">
        <v>1</v>
      </c>
      <c r="C248" s="474" t="s">
        <v>19</v>
      </c>
      <c r="D248" s="618"/>
      <c r="E248" s="619"/>
      <c r="F248" s="620"/>
      <c r="G248" s="556"/>
    </row>
    <row r="249" spans="1:7">
      <c r="A249" s="474"/>
      <c r="B249" s="445" t="s">
        <v>3432</v>
      </c>
      <c r="C249" s="474" t="s">
        <v>896</v>
      </c>
      <c r="D249" s="618"/>
      <c r="E249" s="619"/>
      <c r="F249" s="620"/>
      <c r="G249" s="556"/>
    </row>
    <row r="250" spans="1:7">
      <c r="A250" s="474"/>
      <c r="B250" s="445" t="s">
        <v>3433</v>
      </c>
      <c r="C250" s="474" t="s">
        <v>896</v>
      </c>
      <c r="D250" s="618"/>
      <c r="E250" s="619"/>
      <c r="F250" s="620"/>
      <c r="G250" s="556"/>
    </row>
    <row r="251" spans="1:7" ht="15" thickBot="1">
      <c r="A251" s="474"/>
      <c r="B251" s="445" t="s">
        <v>3402</v>
      </c>
      <c r="C251" s="474" t="s">
        <v>896</v>
      </c>
      <c r="D251" s="621"/>
      <c r="E251" s="622"/>
      <c r="F251" s="623"/>
      <c r="G251" s="556"/>
    </row>
    <row r="252" spans="1:7" ht="15">
      <c r="A252" s="474"/>
      <c r="B252" s="445" t="s">
        <v>3434</v>
      </c>
      <c r="C252" s="474" t="s">
        <v>896</v>
      </c>
      <c r="D252" s="568" t="s">
        <v>4490</v>
      </c>
      <c r="F252" s="556"/>
      <c r="G252" s="556"/>
    </row>
    <row r="253" spans="1:7" ht="15" thickBot="1">
      <c r="A253" s="483"/>
      <c r="B253" s="484"/>
      <c r="C253" s="483"/>
      <c r="D253" s="483"/>
      <c r="E253" s="486"/>
      <c r="F253" s="569"/>
      <c r="G253" s="569"/>
    </row>
    <row r="254" spans="1:7" s="444" customFormat="1" hidden="1">
      <c r="A254" s="528"/>
      <c r="B254" s="446" t="s">
        <v>3398</v>
      </c>
      <c r="C254" s="441" t="s">
        <v>4775</v>
      </c>
      <c r="D254" s="472">
        <v>33800</v>
      </c>
      <c r="E254" s="472">
        <v>31589</v>
      </c>
      <c r="F254" s="441" t="s">
        <v>4</v>
      </c>
      <c r="G254" s="572" t="s">
        <v>3286</v>
      </c>
    </row>
    <row r="255" spans="1:7" s="444" customFormat="1" ht="15" hidden="1" thickBot="1">
      <c r="A255" s="487"/>
      <c r="B255" s="449" t="s">
        <v>3399</v>
      </c>
      <c r="C255" s="449" t="s">
        <v>4776</v>
      </c>
      <c r="D255" s="449"/>
      <c r="E255" s="449"/>
      <c r="F255" s="449"/>
      <c r="G255" s="573"/>
    </row>
    <row r="256" spans="1:7" hidden="1">
      <c r="A256" s="488"/>
      <c r="B256" s="445" t="s">
        <v>3397</v>
      </c>
      <c r="C256" s="475" t="s">
        <v>3406</v>
      </c>
      <c r="D256" s="474"/>
      <c r="F256" s="556"/>
      <c r="G256" s="567"/>
    </row>
    <row r="257" spans="1:7" ht="13" hidden="1" customHeight="1">
      <c r="A257" s="489"/>
      <c r="B257" s="445" t="s">
        <v>11</v>
      </c>
      <c r="C257" s="477" t="s">
        <v>4849</v>
      </c>
      <c r="D257" s="474"/>
      <c r="F257" s="556"/>
      <c r="G257" s="556"/>
    </row>
    <row r="258" spans="1:7" ht="12.5" hidden="1" customHeight="1">
      <c r="A258" s="474"/>
      <c r="B258" s="445" t="s">
        <v>25</v>
      </c>
      <c r="C258" s="475" t="s">
        <v>4850</v>
      </c>
      <c r="D258" s="474"/>
      <c r="F258" s="556"/>
      <c r="G258" s="556"/>
    </row>
    <row r="259" spans="1:7" ht="12.5" hidden="1" customHeight="1">
      <c r="A259" s="474"/>
      <c r="B259" s="445" t="s">
        <v>12</v>
      </c>
      <c r="C259" s="475" t="s">
        <v>4540</v>
      </c>
      <c r="D259" s="474"/>
      <c r="F259" s="556"/>
      <c r="G259" s="556"/>
    </row>
    <row r="260" spans="1:7" ht="13" hidden="1" customHeight="1">
      <c r="A260" s="474"/>
      <c r="B260" s="445" t="s">
        <v>13</v>
      </c>
      <c r="C260" s="474" t="s">
        <v>4658</v>
      </c>
      <c r="D260" s="474"/>
      <c r="F260" s="556"/>
      <c r="G260" s="556"/>
    </row>
    <row r="261" spans="1:7" ht="13.25" hidden="1" customHeight="1">
      <c r="A261" s="474"/>
      <c r="B261" s="445" t="s">
        <v>14</v>
      </c>
      <c r="C261" s="474" t="s">
        <v>4659</v>
      </c>
      <c r="D261" s="474"/>
      <c r="F261" s="556"/>
      <c r="G261" s="556"/>
    </row>
    <row r="262" spans="1:7" ht="13.25" hidden="1" customHeight="1">
      <c r="A262" s="474"/>
      <c r="B262" s="445" t="s">
        <v>15</v>
      </c>
      <c r="C262" s="474" t="s">
        <v>896</v>
      </c>
      <c r="D262" s="474"/>
      <c r="F262" s="556"/>
      <c r="G262" s="556"/>
    </row>
    <row r="263" spans="1:7" ht="13.25" hidden="1" customHeight="1">
      <c r="A263" s="474"/>
      <c r="B263" s="445" t="s">
        <v>17</v>
      </c>
      <c r="C263" s="474" t="s">
        <v>896</v>
      </c>
      <c r="D263" s="474"/>
      <c r="F263" s="556"/>
      <c r="G263" s="556"/>
    </row>
    <row r="264" spans="1:7" ht="13.25" hidden="1" customHeight="1">
      <c r="A264" s="474"/>
      <c r="B264" s="445" t="s">
        <v>18</v>
      </c>
      <c r="C264" s="474" t="s">
        <v>896</v>
      </c>
      <c r="D264" s="474"/>
      <c r="F264" s="556"/>
      <c r="G264" s="556"/>
    </row>
    <row r="265" spans="1:7" ht="15" hidden="1">
      <c r="A265" s="474"/>
      <c r="B265" s="445" t="s">
        <v>3431</v>
      </c>
      <c r="C265" s="478" t="s">
        <v>4661</v>
      </c>
      <c r="D265" s="474"/>
      <c r="F265" s="556"/>
      <c r="G265" s="556"/>
    </row>
    <row r="266" spans="1:7" ht="13.75" hidden="1" customHeight="1">
      <c r="A266" s="474"/>
      <c r="B266" s="445" t="s">
        <v>27</v>
      </c>
      <c r="C266" s="475" t="s">
        <v>4851</v>
      </c>
      <c r="D266" s="474"/>
      <c r="F266" s="556"/>
      <c r="G266" s="556"/>
    </row>
    <row r="267" spans="1:7" ht="100" hidden="1" customHeight="1">
      <c r="A267" s="474"/>
      <c r="B267" s="445" t="s">
        <v>36</v>
      </c>
      <c r="C267" s="477" t="s">
        <v>4852</v>
      </c>
      <c r="D267" s="474"/>
      <c r="F267" s="556"/>
      <c r="G267" s="556"/>
    </row>
    <row r="268" spans="1:7" ht="12.5" hidden="1" customHeight="1">
      <c r="A268" s="474"/>
      <c r="B268" s="445" t="s">
        <v>3277</v>
      </c>
      <c r="C268" s="475" t="s">
        <v>1312</v>
      </c>
      <c r="D268" s="474"/>
      <c r="F268" s="556"/>
      <c r="G268" s="556"/>
    </row>
    <row r="269" spans="1:7" ht="13" hidden="1" customHeight="1">
      <c r="A269" s="474"/>
      <c r="B269" s="445" t="s">
        <v>1</v>
      </c>
      <c r="C269" s="475" t="s">
        <v>19</v>
      </c>
      <c r="D269" s="474"/>
      <c r="F269" s="556"/>
      <c r="G269" s="556"/>
    </row>
    <row r="270" spans="1:7" hidden="1">
      <c r="A270" s="474"/>
      <c r="B270" s="445" t="s">
        <v>3432</v>
      </c>
      <c r="C270" s="475" t="s">
        <v>896</v>
      </c>
      <c r="D270" s="474"/>
      <c r="F270" s="556"/>
      <c r="G270" s="556"/>
    </row>
    <row r="271" spans="1:7" hidden="1">
      <c r="A271" s="474"/>
      <c r="B271" s="445" t="s">
        <v>3433</v>
      </c>
      <c r="C271" s="475" t="s">
        <v>896</v>
      </c>
      <c r="D271" s="474"/>
      <c r="F271" s="556"/>
      <c r="G271" s="556"/>
    </row>
    <row r="272" spans="1:7" hidden="1">
      <c r="A272" s="474"/>
      <c r="B272" s="445" t="s">
        <v>3402</v>
      </c>
      <c r="C272" s="475" t="s">
        <v>896</v>
      </c>
      <c r="D272" s="474"/>
      <c r="F272" s="556"/>
      <c r="G272" s="556"/>
    </row>
    <row r="273" spans="1:7" ht="15" hidden="1">
      <c r="A273" s="474"/>
      <c r="B273" s="445" t="s">
        <v>3434</v>
      </c>
      <c r="C273" s="475" t="s">
        <v>896</v>
      </c>
      <c r="D273" s="568" t="s">
        <v>4490</v>
      </c>
      <c r="F273" s="556"/>
      <c r="G273" s="556"/>
    </row>
    <row r="274" spans="1:7" ht="15" hidden="1" thickBot="1">
      <c r="A274" s="483"/>
      <c r="B274" s="484"/>
      <c r="C274" s="485"/>
      <c r="D274" s="483"/>
      <c r="E274" s="486"/>
      <c r="F274" s="569"/>
      <c r="G274" s="569"/>
    </row>
    <row r="275" spans="1:7" s="444" customFormat="1" hidden="1">
      <c r="A275" s="528"/>
      <c r="B275" s="446" t="s">
        <v>3398</v>
      </c>
      <c r="C275" s="446" t="s">
        <v>4778</v>
      </c>
      <c r="D275" s="472">
        <v>28000</v>
      </c>
      <c r="E275" s="472">
        <v>26169</v>
      </c>
      <c r="F275" s="448" t="s">
        <v>4</v>
      </c>
      <c r="G275" s="446" t="s">
        <v>51</v>
      </c>
    </row>
    <row r="276" spans="1:7" s="444" customFormat="1" ht="15" hidden="1" thickBot="1">
      <c r="A276" s="487"/>
      <c r="B276" s="449" t="s">
        <v>3399</v>
      </c>
      <c r="C276" s="449" t="s">
        <v>4779</v>
      </c>
      <c r="D276" s="449"/>
      <c r="E276" s="449"/>
      <c r="F276" s="473"/>
      <c r="G276" s="449"/>
    </row>
    <row r="277" spans="1:7" hidden="1">
      <c r="A277" s="488"/>
      <c r="B277" s="445" t="s">
        <v>3397</v>
      </c>
      <c r="C277" s="475" t="s">
        <v>3406</v>
      </c>
      <c r="G277" s="476"/>
    </row>
    <row r="278" spans="1:7" ht="15" hidden="1">
      <c r="A278" s="489"/>
      <c r="B278" s="445" t="s">
        <v>11</v>
      </c>
      <c r="C278" s="477" t="s">
        <v>4853</v>
      </c>
      <c r="G278" s="475"/>
    </row>
    <row r="279" spans="1:7" hidden="1">
      <c r="A279" s="474"/>
      <c r="B279" s="445" t="s">
        <v>25</v>
      </c>
      <c r="C279" s="475" t="s">
        <v>4850</v>
      </c>
      <c r="G279" s="475"/>
    </row>
    <row r="280" spans="1:7" hidden="1">
      <c r="A280" s="474"/>
      <c r="B280" s="445" t="s">
        <v>12</v>
      </c>
      <c r="C280" s="475" t="s">
        <v>4854</v>
      </c>
      <c r="G280" s="475"/>
    </row>
    <row r="281" spans="1:7" hidden="1">
      <c r="A281" s="474"/>
      <c r="B281" s="445" t="s">
        <v>13</v>
      </c>
      <c r="C281" s="475" t="s">
        <v>4658</v>
      </c>
      <c r="G281" s="475"/>
    </row>
    <row r="282" spans="1:7" ht="13.25" hidden="1" customHeight="1">
      <c r="A282" s="474"/>
      <c r="B282" s="445" t="s">
        <v>14</v>
      </c>
      <c r="C282" s="475" t="s">
        <v>4659</v>
      </c>
      <c r="G282" s="475"/>
    </row>
    <row r="283" spans="1:7" ht="13.25" hidden="1" customHeight="1">
      <c r="A283" s="474"/>
      <c r="B283" s="445" t="s">
        <v>15</v>
      </c>
      <c r="C283" s="475" t="s">
        <v>896</v>
      </c>
      <c r="G283" s="475"/>
    </row>
    <row r="284" spans="1:7" ht="13.25" hidden="1" customHeight="1">
      <c r="A284" s="474"/>
      <c r="B284" s="445" t="s">
        <v>17</v>
      </c>
      <c r="C284" s="475" t="s">
        <v>896</v>
      </c>
      <c r="G284" s="475"/>
    </row>
    <row r="285" spans="1:7" ht="13.25" hidden="1" customHeight="1">
      <c r="A285" s="474"/>
      <c r="B285" s="445" t="s">
        <v>18</v>
      </c>
      <c r="C285" s="475" t="s">
        <v>896</v>
      </c>
      <c r="G285" s="475"/>
    </row>
    <row r="286" spans="1:7" ht="15" hidden="1">
      <c r="A286" s="474"/>
      <c r="B286" s="445" t="s">
        <v>3431</v>
      </c>
      <c r="C286" s="477" t="s">
        <v>4661</v>
      </c>
      <c r="G286" s="475"/>
    </row>
    <row r="287" spans="1:7" ht="13.75" hidden="1" customHeight="1">
      <c r="A287" s="474"/>
      <c r="B287" s="445" t="s">
        <v>27</v>
      </c>
      <c r="C287" s="475" t="s">
        <v>4851</v>
      </c>
      <c r="G287" s="475"/>
    </row>
    <row r="288" spans="1:7" ht="120" hidden="1">
      <c r="A288" s="474"/>
      <c r="B288" s="445" t="s">
        <v>36</v>
      </c>
      <c r="C288" s="477" t="s">
        <v>4852</v>
      </c>
      <c r="G288" s="475"/>
    </row>
    <row r="289" spans="1:7" hidden="1">
      <c r="A289" s="474"/>
      <c r="B289" s="445" t="s">
        <v>3277</v>
      </c>
      <c r="C289" s="475" t="s">
        <v>1312</v>
      </c>
      <c r="G289" s="475"/>
    </row>
    <row r="290" spans="1:7" hidden="1">
      <c r="A290" s="474"/>
      <c r="B290" s="445" t="s">
        <v>1</v>
      </c>
      <c r="C290" s="475" t="s">
        <v>19</v>
      </c>
      <c r="G290" s="475"/>
    </row>
    <row r="291" spans="1:7" hidden="1">
      <c r="A291" s="474"/>
      <c r="B291" s="445" t="s">
        <v>3432</v>
      </c>
      <c r="C291" s="475" t="s">
        <v>896</v>
      </c>
      <c r="G291" s="475"/>
    </row>
    <row r="292" spans="1:7" hidden="1">
      <c r="A292" s="474"/>
      <c r="B292" s="445" t="s">
        <v>3433</v>
      </c>
      <c r="C292" s="475" t="s">
        <v>896</v>
      </c>
      <c r="G292" s="475"/>
    </row>
    <row r="293" spans="1:7" hidden="1">
      <c r="A293" s="474"/>
      <c r="B293" s="445" t="s">
        <v>3402</v>
      </c>
      <c r="C293" s="475" t="s">
        <v>896</v>
      </c>
      <c r="G293" s="475"/>
    </row>
    <row r="294" spans="1:7" ht="15" hidden="1">
      <c r="A294" s="474"/>
      <c r="B294" s="445" t="s">
        <v>3434</v>
      </c>
      <c r="C294" s="475" t="s">
        <v>896</v>
      </c>
      <c r="D294" s="482" t="s">
        <v>4490</v>
      </c>
      <c r="G294" s="475"/>
    </row>
    <row r="295" spans="1:7" ht="15" hidden="1" thickBot="1">
      <c r="A295" s="483"/>
      <c r="B295" s="484"/>
      <c r="C295" s="485"/>
      <c r="D295" s="486"/>
      <c r="E295" s="486"/>
      <c r="F295" s="486"/>
      <c r="G295" s="485"/>
    </row>
    <row r="296" spans="1:7" s="444" customFormat="1" hidden="1">
      <c r="A296" s="528"/>
      <c r="B296" s="446" t="s">
        <v>3398</v>
      </c>
      <c r="C296" s="446" t="s">
        <v>4781</v>
      </c>
      <c r="D296" s="472">
        <v>52000</v>
      </c>
      <c r="E296" s="472">
        <v>48599</v>
      </c>
      <c r="F296" s="448" t="s">
        <v>4</v>
      </c>
      <c r="G296" s="446" t="s">
        <v>3286</v>
      </c>
    </row>
    <row r="297" spans="1:7" s="444" customFormat="1" ht="15" hidden="1" thickBot="1">
      <c r="A297" s="487"/>
      <c r="B297" s="449" t="s">
        <v>3399</v>
      </c>
      <c r="C297" s="449" t="s">
        <v>4782</v>
      </c>
      <c r="D297" s="449"/>
      <c r="E297" s="449"/>
      <c r="F297" s="473"/>
      <c r="G297" s="449"/>
    </row>
    <row r="298" spans="1:7" hidden="1">
      <c r="A298" s="488"/>
      <c r="B298" s="445" t="s">
        <v>3397</v>
      </c>
      <c r="C298" s="474" t="s">
        <v>3406</v>
      </c>
      <c r="D298" s="565"/>
      <c r="E298" s="566"/>
      <c r="F298" s="578"/>
      <c r="G298" s="567"/>
    </row>
    <row r="299" spans="1:7" ht="13" hidden="1" customHeight="1">
      <c r="A299" s="489"/>
      <c r="B299" s="445" t="s">
        <v>11</v>
      </c>
      <c r="C299" s="478" t="s">
        <v>4855</v>
      </c>
      <c r="D299" s="474"/>
      <c r="F299" s="556"/>
      <c r="G299" s="556"/>
    </row>
    <row r="300" spans="1:7" ht="12.5" hidden="1" customHeight="1">
      <c r="A300" s="474"/>
      <c r="B300" s="445" t="s">
        <v>25</v>
      </c>
      <c r="C300" s="474" t="s">
        <v>4850</v>
      </c>
      <c r="D300" s="474"/>
      <c r="F300" s="556"/>
      <c r="G300" s="556"/>
    </row>
    <row r="301" spans="1:7" ht="12.5" hidden="1" customHeight="1">
      <c r="A301" s="474"/>
      <c r="B301" s="445" t="s">
        <v>12</v>
      </c>
      <c r="C301" s="474" t="s">
        <v>4540</v>
      </c>
      <c r="D301" s="474"/>
      <c r="F301" s="556"/>
      <c r="G301" s="556"/>
    </row>
    <row r="302" spans="1:7" ht="13" hidden="1" customHeight="1">
      <c r="A302" s="474"/>
      <c r="B302" s="445" t="s">
        <v>13</v>
      </c>
      <c r="C302" s="474" t="s">
        <v>4844</v>
      </c>
      <c r="D302" s="474"/>
      <c r="F302" s="556"/>
      <c r="G302" s="556"/>
    </row>
    <row r="303" spans="1:7" ht="13.25" hidden="1" customHeight="1">
      <c r="A303" s="474"/>
      <c r="B303" s="445" t="s">
        <v>14</v>
      </c>
      <c r="C303" s="474" t="s">
        <v>4670</v>
      </c>
      <c r="D303" s="474"/>
      <c r="F303" s="556"/>
      <c r="G303" s="556"/>
    </row>
    <row r="304" spans="1:7" ht="13.25" hidden="1" customHeight="1">
      <c r="A304" s="474"/>
      <c r="B304" s="445" t="s">
        <v>15</v>
      </c>
      <c r="C304" s="474" t="s">
        <v>896</v>
      </c>
      <c r="D304" s="474"/>
      <c r="F304" s="556"/>
      <c r="G304" s="556"/>
    </row>
    <row r="305" spans="1:7" ht="13.25" hidden="1" customHeight="1">
      <c r="A305" s="474"/>
      <c r="B305" s="445" t="s">
        <v>17</v>
      </c>
      <c r="C305" s="474" t="s">
        <v>896</v>
      </c>
      <c r="D305" s="474"/>
      <c r="F305" s="556"/>
      <c r="G305" s="556"/>
    </row>
    <row r="306" spans="1:7" ht="13.25" hidden="1" customHeight="1">
      <c r="A306" s="474"/>
      <c r="B306" s="445" t="s">
        <v>18</v>
      </c>
      <c r="C306" s="474" t="s">
        <v>4842</v>
      </c>
      <c r="D306" s="474"/>
      <c r="F306" s="556"/>
      <c r="G306" s="556"/>
    </row>
    <row r="307" spans="1:7" ht="15" hidden="1">
      <c r="A307" s="474"/>
      <c r="B307" s="445" t="s">
        <v>3431</v>
      </c>
      <c r="C307" s="478" t="s">
        <v>4661</v>
      </c>
      <c r="D307" s="474"/>
      <c r="F307" s="556"/>
      <c r="G307" s="556"/>
    </row>
    <row r="308" spans="1:7" ht="13.75" hidden="1" customHeight="1">
      <c r="A308" s="474"/>
      <c r="B308" s="445" t="s">
        <v>27</v>
      </c>
      <c r="C308" s="474" t="s">
        <v>4851</v>
      </c>
      <c r="D308" s="474"/>
      <c r="F308" s="556"/>
      <c r="G308" s="556"/>
    </row>
    <row r="309" spans="1:7" ht="100" hidden="1" customHeight="1">
      <c r="A309" s="474"/>
      <c r="B309" s="445" t="s">
        <v>36</v>
      </c>
      <c r="C309" s="478" t="s">
        <v>4852</v>
      </c>
      <c r="D309" s="474"/>
      <c r="F309" s="556"/>
      <c r="G309" s="556"/>
    </row>
    <row r="310" spans="1:7" ht="12.5" hidden="1" customHeight="1">
      <c r="A310" s="474"/>
      <c r="B310" s="445" t="s">
        <v>3277</v>
      </c>
      <c r="C310" s="474" t="s">
        <v>1312</v>
      </c>
      <c r="D310" s="474"/>
      <c r="F310" s="556"/>
      <c r="G310" s="556"/>
    </row>
    <row r="311" spans="1:7" ht="13" hidden="1" customHeight="1">
      <c r="A311" s="474"/>
      <c r="B311" s="445" t="s">
        <v>1</v>
      </c>
      <c r="C311" s="474" t="s">
        <v>19</v>
      </c>
      <c r="D311" s="474"/>
      <c r="F311" s="556"/>
      <c r="G311" s="556"/>
    </row>
    <row r="312" spans="1:7" hidden="1">
      <c r="A312" s="474"/>
      <c r="B312" s="445" t="s">
        <v>3432</v>
      </c>
      <c r="C312" s="474" t="s">
        <v>896</v>
      </c>
      <c r="D312" s="474"/>
      <c r="F312" s="556"/>
      <c r="G312" s="556"/>
    </row>
    <row r="313" spans="1:7" hidden="1">
      <c r="A313" s="474"/>
      <c r="B313" s="445" t="s">
        <v>3433</v>
      </c>
      <c r="C313" s="474" t="s">
        <v>896</v>
      </c>
      <c r="D313" s="474"/>
      <c r="F313" s="556"/>
      <c r="G313" s="556"/>
    </row>
    <row r="314" spans="1:7" hidden="1">
      <c r="A314" s="474"/>
      <c r="B314" s="445" t="s">
        <v>3402</v>
      </c>
      <c r="C314" s="474" t="s">
        <v>896</v>
      </c>
      <c r="D314" s="474"/>
      <c r="F314" s="556"/>
      <c r="G314" s="556"/>
    </row>
    <row r="315" spans="1:7" ht="15" hidden="1">
      <c r="A315" s="474"/>
      <c r="B315" s="445" t="s">
        <v>3434</v>
      </c>
      <c r="C315" s="474" t="s">
        <v>896</v>
      </c>
      <c r="D315" s="568" t="s">
        <v>4490</v>
      </c>
      <c r="F315" s="556"/>
      <c r="G315" s="556"/>
    </row>
    <row r="316" spans="1:7" ht="15" hidden="1" thickBot="1">
      <c r="A316" s="483"/>
      <c r="B316" s="484"/>
      <c r="C316" s="483"/>
      <c r="D316" s="483"/>
      <c r="E316" s="486"/>
      <c r="F316" s="569"/>
      <c r="G316" s="569"/>
    </row>
    <row r="317" spans="1:7" s="444" customFormat="1" hidden="1">
      <c r="A317" s="528"/>
      <c r="B317" s="446" t="s">
        <v>3398</v>
      </c>
      <c r="C317" s="446" t="s">
        <v>5190</v>
      </c>
      <c r="D317" s="472">
        <v>34700</v>
      </c>
      <c r="E317" s="472">
        <v>32430</v>
      </c>
      <c r="F317" s="448" t="s">
        <v>4</v>
      </c>
      <c r="G317" s="446" t="s">
        <v>53</v>
      </c>
    </row>
    <row r="318" spans="1:7" s="444" customFormat="1" ht="15" hidden="1" thickBot="1">
      <c r="A318" s="487"/>
      <c r="B318" s="449" t="s">
        <v>3399</v>
      </c>
      <c r="C318" s="449" t="s">
        <v>5191</v>
      </c>
      <c r="D318" s="449"/>
      <c r="E318" s="449"/>
      <c r="F318" s="473"/>
      <c r="G318" s="449"/>
    </row>
    <row r="319" spans="1:7" hidden="1">
      <c r="A319" s="488"/>
      <c r="B319" s="445" t="s">
        <v>3397</v>
      </c>
      <c r="C319" s="475" t="s">
        <v>3406</v>
      </c>
      <c r="G319" s="476"/>
    </row>
    <row r="320" spans="1:7" ht="15" hidden="1">
      <c r="A320" s="489"/>
      <c r="B320" s="445" t="s">
        <v>11</v>
      </c>
      <c r="C320" s="477" t="s">
        <v>4678</v>
      </c>
      <c r="G320" s="475"/>
    </row>
    <row r="321" spans="1:7" hidden="1">
      <c r="A321" s="474"/>
      <c r="B321" s="445" t="s">
        <v>25</v>
      </c>
      <c r="C321" s="475" t="s">
        <v>4677</v>
      </c>
      <c r="G321" s="475"/>
    </row>
    <row r="322" spans="1:7" hidden="1">
      <c r="A322" s="474"/>
      <c r="B322" s="445" t="s">
        <v>12</v>
      </c>
      <c r="C322" s="475" t="s">
        <v>4540</v>
      </c>
      <c r="G322" s="475"/>
    </row>
    <row r="323" spans="1:7" hidden="1">
      <c r="A323" s="474"/>
      <c r="B323" s="445" t="s">
        <v>13</v>
      </c>
      <c r="C323" s="475" t="s">
        <v>4679</v>
      </c>
      <c r="G323" s="475"/>
    </row>
    <row r="324" spans="1:7" ht="13.25" hidden="1" customHeight="1">
      <c r="A324" s="474"/>
      <c r="B324" s="445" t="s">
        <v>14</v>
      </c>
      <c r="C324" s="475" t="s">
        <v>4670</v>
      </c>
      <c r="G324" s="475"/>
    </row>
    <row r="325" spans="1:7" ht="13.25" hidden="1" customHeight="1">
      <c r="A325" s="474"/>
      <c r="B325" s="445" t="s">
        <v>15</v>
      </c>
      <c r="C325" s="475" t="s">
        <v>896</v>
      </c>
      <c r="G325" s="475"/>
    </row>
    <row r="326" spans="1:7" ht="13.25" hidden="1" customHeight="1">
      <c r="A326" s="474"/>
      <c r="B326" s="445" t="s">
        <v>17</v>
      </c>
      <c r="C326" s="475" t="s">
        <v>4673</v>
      </c>
      <c r="G326" s="475"/>
    </row>
    <row r="327" spans="1:7" ht="13.25" hidden="1" customHeight="1">
      <c r="A327" s="474"/>
      <c r="B327" s="445" t="s">
        <v>18</v>
      </c>
      <c r="C327" s="475" t="s">
        <v>4542</v>
      </c>
      <c r="G327" s="475"/>
    </row>
    <row r="328" spans="1:7" ht="15" hidden="1">
      <c r="A328" s="474"/>
      <c r="B328" s="445" t="s">
        <v>3431</v>
      </c>
      <c r="C328" s="477" t="s">
        <v>4661</v>
      </c>
      <c r="G328" s="475"/>
    </row>
    <row r="329" spans="1:7" ht="13.75" hidden="1" customHeight="1">
      <c r="A329" s="474"/>
      <c r="B329" s="445" t="s">
        <v>27</v>
      </c>
      <c r="C329" s="475" t="s">
        <v>4674</v>
      </c>
      <c r="G329" s="475"/>
    </row>
    <row r="330" spans="1:7" ht="145.75" hidden="1" customHeight="1">
      <c r="A330" s="474"/>
      <c r="B330" s="445" t="s">
        <v>36</v>
      </c>
      <c r="C330" s="477" t="s">
        <v>4675</v>
      </c>
      <c r="G330" s="475"/>
    </row>
    <row r="331" spans="1:7" hidden="1">
      <c r="A331" s="474"/>
      <c r="B331" s="445" t="s">
        <v>3277</v>
      </c>
      <c r="C331" s="475" t="s">
        <v>1312</v>
      </c>
      <c r="G331" s="475"/>
    </row>
    <row r="332" spans="1:7" hidden="1">
      <c r="A332" s="474"/>
      <c r="B332" s="445" t="s">
        <v>1</v>
      </c>
      <c r="C332" s="475" t="s">
        <v>19</v>
      </c>
      <c r="G332" s="475"/>
    </row>
    <row r="333" spans="1:7" hidden="1">
      <c r="A333" s="474"/>
      <c r="B333" s="445" t="s">
        <v>3432</v>
      </c>
      <c r="C333" s="475" t="s">
        <v>896</v>
      </c>
      <c r="G333" s="475"/>
    </row>
    <row r="334" spans="1:7" hidden="1">
      <c r="A334" s="474"/>
      <c r="B334" s="445" t="s">
        <v>3433</v>
      </c>
      <c r="C334" s="475" t="s">
        <v>896</v>
      </c>
      <c r="G334" s="475"/>
    </row>
    <row r="335" spans="1:7" hidden="1">
      <c r="A335" s="474"/>
      <c r="B335" s="445" t="s">
        <v>3402</v>
      </c>
      <c r="C335" s="475" t="s">
        <v>896</v>
      </c>
      <c r="G335" s="475"/>
    </row>
    <row r="336" spans="1:7" ht="15" hidden="1">
      <c r="A336" s="474"/>
      <c r="B336" s="445" t="s">
        <v>3434</v>
      </c>
      <c r="C336" s="475" t="s">
        <v>896</v>
      </c>
      <c r="D336" s="482" t="s">
        <v>4490</v>
      </c>
      <c r="G336" s="475"/>
    </row>
    <row r="337" spans="1:7" ht="15" hidden="1" thickBot="1">
      <c r="A337" s="483"/>
      <c r="B337" s="484"/>
      <c r="C337" s="485"/>
      <c r="D337" s="486"/>
      <c r="E337" s="486"/>
      <c r="F337" s="486"/>
      <c r="G337" s="485"/>
    </row>
    <row r="338" spans="1:7" s="444" customFormat="1">
      <c r="A338" s="528"/>
      <c r="B338" s="446" t="s">
        <v>3398</v>
      </c>
      <c r="C338" s="446" t="s">
        <v>4613</v>
      </c>
      <c r="D338" s="472">
        <v>40900</v>
      </c>
      <c r="E338" s="472">
        <v>38224</v>
      </c>
      <c r="F338" s="448" t="s">
        <v>4</v>
      </c>
      <c r="G338" s="446" t="s">
        <v>3286</v>
      </c>
    </row>
    <row r="339" spans="1:7" s="444" customFormat="1" ht="15" thickBot="1">
      <c r="A339" s="487"/>
      <c r="B339" s="449" t="s">
        <v>3399</v>
      </c>
      <c r="C339" s="449" t="s">
        <v>4614</v>
      </c>
      <c r="D339" s="449"/>
      <c r="E339" s="449"/>
      <c r="F339" s="473"/>
      <c r="G339" s="449"/>
    </row>
    <row r="340" spans="1:7">
      <c r="A340" s="488"/>
      <c r="B340" s="445" t="s">
        <v>3397</v>
      </c>
      <c r="C340" s="475" t="s">
        <v>3406</v>
      </c>
      <c r="D340" s="599" t="s">
        <v>5689</v>
      </c>
      <c r="E340" s="600"/>
      <c r="F340" s="601"/>
      <c r="G340" s="476"/>
    </row>
    <row r="341" spans="1:7" ht="17.5" customHeight="1">
      <c r="A341" s="489"/>
      <c r="B341" s="445" t="s">
        <v>11</v>
      </c>
      <c r="C341" s="477" t="s">
        <v>4678</v>
      </c>
      <c r="D341" s="599" t="s">
        <v>5690</v>
      </c>
      <c r="E341" s="600"/>
      <c r="F341" s="601"/>
      <c r="G341" s="475"/>
    </row>
    <row r="342" spans="1:7" ht="17.5" customHeight="1">
      <c r="A342" s="474"/>
      <c r="B342" s="445" t="s">
        <v>25</v>
      </c>
      <c r="C342" s="475" t="s">
        <v>4677</v>
      </c>
      <c r="D342" s="602" t="s">
        <v>5691</v>
      </c>
      <c r="E342" s="600"/>
      <c r="F342" s="601"/>
      <c r="G342" s="475"/>
    </row>
    <row r="343" spans="1:7" ht="17.5" customHeight="1">
      <c r="A343" s="474"/>
      <c r="B343" s="445" t="s">
        <v>12</v>
      </c>
      <c r="C343" s="475" t="s">
        <v>4540</v>
      </c>
      <c r="D343" s="602" t="s">
        <v>5692</v>
      </c>
      <c r="E343" s="600"/>
      <c r="F343" s="601"/>
      <c r="G343" s="475"/>
    </row>
    <row r="344" spans="1:7" ht="12.5" customHeight="1" thickBot="1">
      <c r="A344" s="474"/>
      <c r="B344" s="445" t="s">
        <v>13</v>
      </c>
      <c r="C344" s="475" t="s">
        <v>4680</v>
      </c>
      <c r="D344" s="474"/>
      <c r="F344" s="571"/>
      <c r="G344" s="475"/>
    </row>
    <row r="345" spans="1:7" ht="13.25" customHeight="1" thickTop="1">
      <c r="A345" s="474"/>
      <c r="B345" s="445" t="s">
        <v>14</v>
      </c>
      <c r="C345" s="475" t="s">
        <v>4670</v>
      </c>
      <c r="D345" s="606" t="s">
        <v>5684</v>
      </c>
      <c r="E345" s="607"/>
      <c r="F345" s="608"/>
      <c r="G345" s="475"/>
    </row>
    <row r="346" spans="1:7" ht="13.25" customHeight="1">
      <c r="A346" s="474"/>
      <c r="B346" s="445" t="s">
        <v>15</v>
      </c>
      <c r="C346" s="475" t="s">
        <v>4406</v>
      </c>
      <c r="D346" s="609"/>
      <c r="E346" s="610"/>
      <c r="F346" s="611"/>
      <c r="G346" s="475"/>
    </row>
    <row r="347" spans="1:7" ht="13.25" customHeight="1">
      <c r="A347" s="474"/>
      <c r="B347" s="445" t="s">
        <v>17</v>
      </c>
      <c r="C347" s="475" t="s">
        <v>4673</v>
      </c>
      <c r="D347" s="609"/>
      <c r="E347" s="610"/>
      <c r="F347" s="611"/>
      <c r="G347" s="475"/>
    </row>
    <row r="348" spans="1:7" ht="23.5" customHeight="1" thickBot="1">
      <c r="A348" s="474"/>
      <c r="B348" s="445" t="s">
        <v>18</v>
      </c>
      <c r="C348" s="475" t="s">
        <v>4542</v>
      </c>
      <c r="D348" s="612"/>
      <c r="E348" s="613"/>
      <c r="F348" s="614"/>
      <c r="G348" s="475"/>
    </row>
    <row r="349" spans="1:7" ht="16" thickTop="1">
      <c r="A349" s="474"/>
      <c r="B349" s="445" t="s">
        <v>3431</v>
      </c>
      <c r="C349" s="477" t="s">
        <v>4661</v>
      </c>
      <c r="D349" s="474"/>
      <c r="F349" s="556"/>
      <c r="G349" s="475"/>
    </row>
    <row r="350" spans="1:7" ht="13.75" customHeight="1">
      <c r="A350" s="474"/>
      <c r="B350" s="445" t="s">
        <v>27</v>
      </c>
      <c r="C350" s="475" t="s">
        <v>4674</v>
      </c>
      <c r="D350" s="474"/>
      <c r="F350" s="556"/>
      <c r="G350" s="475"/>
    </row>
    <row r="351" spans="1:7" ht="145.75" customHeight="1">
      <c r="A351" s="474"/>
      <c r="B351" s="445" t="s">
        <v>36</v>
      </c>
      <c r="C351" s="477" t="s">
        <v>4675</v>
      </c>
      <c r="F351" s="523"/>
      <c r="G351" s="475"/>
    </row>
    <row r="352" spans="1:7" ht="12.5" customHeight="1">
      <c r="A352" s="474"/>
      <c r="B352" s="445" t="s">
        <v>3277</v>
      </c>
      <c r="C352" s="475" t="s">
        <v>1312</v>
      </c>
      <c r="F352" s="523"/>
      <c r="G352" s="475"/>
    </row>
    <row r="353" spans="1:7" ht="13" customHeight="1">
      <c r="A353" s="474"/>
      <c r="B353" s="445" t="s">
        <v>1</v>
      </c>
      <c r="C353" s="475" t="s">
        <v>19</v>
      </c>
      <c r="F353" s="523"/>
      <c r="G353" s="475"/>
    </row>
    <row r="354" spans="1:7">
      <c r="A354" s="474"/>
      <c r="B354" s="445" t="s">
        <v>3432</v>
      </c>
      <c r="C354" s="475" t="s">
        <v>896</v>
      </c>
      <c r="G354" s="475"/>
    </row>
    <row r="355" spans="1:7">
      <c r="A355" s="474"/>
      <c r="B355" s="445" t="s">
        <v>3433</v>
      </c>
      <c r="C355" s="475" t="s">
        <v>896</v>
      </c>
      <c r="G355" s="475"/>
    </row>
    <row r="356" spans="1:7">
      <c r="A356" s="474"/>
      <c r="B356" s="445" t="s">
        <v>3402</v>
      </c>
      <c r="C356" s="475" t="s">
        <v>896</v>
      </c>
      <c r="G356" s="475"/>
    </row>
    <row r="357" spans="1:7" ht="15">
      <c r="A357" s="474"/>
      <c r="B357" s="445" t="s">
        <v>3434</v>
      </c>
      <c r="C357" s="475" t="s">
        <v>896</v>
      </c>
      <c r="D357" s="482" t="s">
        <v>4490</v>
      </c>
      <c r="G357" s="475"/>
    </row>
    <row r="358" spans="1:7" ht="15" thickBot="1">
      <c r="A358" s="483"/>
      <c r="B358" s="484"/>
      <c r="C358" s="485"/>
      <c r="D358" s="486"/>
      <c r="E358" s="486"/>
      <c r="F358" s="486"/>
      <c r="G358" s="485"/>
    </row>
    <row r="359" spans="1:7" s="444" customFormat="1" ht="15" hidden="1" thickBot="1">
      <c r="A359" s="528"/>
      <c r="B359" s="446" t="s">
        <v>3398</v>
      </c>
      <c r="C359" s="446" t="s">
        <v>4616</v>
      </c>
      <c r="D359" s="472">
        <v>51900</v>
      </c>
      <c r="E359" s="472">
        <v>48505</v>
      </c>
      <c r="F359" s="448" t="s">
        <v>4</v>
      </c>
      <c r="G359" s="446" t="s">
        <v>3286</v>
      </c>
    </row>
    <row r="360" spans="1:7" s="444" customFormat="1" ht="15" hidden="1" thickBot="1">
      <c r="A360" s="487"/>
      <c r="B360" s="449" t="s">
        <v>3399</v>
      </c>
      <c r="C360" s="449" t="s">
        <v>4617</v>
      </c>
      <c r="D360" s="449"/>
      <c r="E360" s="449"/>
      <c r="F360" s="473"/>
      <c r="G360" s="449"/>
    </row>
    <row r="361" spans="1:7" ht="15" hidden="1" thickBot="1">
      <c r="A361" s="488"/>
      <c r="B361" s="445" t="s">
        <v>3397</v>
      </c>
      <c r="C361" s="475" t="s">
        <v>3406</v>
      </c>
      <c r="D361" s="474"/>
      <c r="F361" s="571"/>
      <c r="G361" s="476"/>
    </row>
    <row r="362" spans="1:7" ht="16" hidden="1" thickBot="1">
      <c r="A362" s="489"/>
      <c r="B362" s="445" t="s">
        <v>11</v>
      </c>
      <c r="C362" s="477" t="s">
        <v>4753</v>
      </c>
      <c r="D362" s="474"/>
      <c r="F362" s="571"/>
      <c r="G362" s="475"/>
    </row>
    <row r="363" spans="1:7" ht="15" hidden="1" thickBot="1">
      <c r="A363" s="474"/>
      <c r="B363" s="445" t="s">
        <v>25</v>
      </c>
      <c r="C363" s="475" t="s">
        <v>4677</v>
      </c>
      <c r="D363" s="474"/>
      <c r="F363" s="571"/>
      <c r="G363" s="475"/>
    </row>
    <row r="364" spans="1:7" ht="15" hidden="1" thickBot="1">
      <c r="A364" s="474"/>
      <c r="B364" s="445" t="s">
        <v>12</v>
      </c>
      <c r="C364" s="475" t="s">
        <v>4540</v>
      </c>
      <c r="D364" s="474"/>
      <c r="F364" s="571"/>
      <c r="G364" s="475"/>
    </row>
    <row r="365" spans="1:7" ht="15" hidden="1" thickBot="1">
      <c r="A365" s="474"/>
      <c r="B365" s="445" t="s">
        <v>13</v>
      </c>
      <c r="C365" s="475" t="s">
        <v>4679</v>
      </c>
      <c r="F365" s="523"/>
      <c r="G365" s="475"/>
    </row>
    <row r="366" spans="1:7" ht="13.25" hidden="1" customHeight="1">
      <c r="A366" s="474"/>
      <c r="B366" s="445" t="s">
        <v>14</v>
      </c>
      <c r="C366" s="475" t="s">
        <v>4671</v>
      </c>
      <c r="F366" s="523"/>
      <c r="G366" s="475"/>
    </row>
    <row r="367" spans="1:7" ht="13.25" hidden="1" customHeight="1">
      <c r="A367" s="474"/>
      <c r="B367" s="445" t="s">
        <v>15</v>
      </c>
      <c r="C367" s="475" t="s">
        <v>4406</v>
      </c>
      <c r="F367" s="523"/>
      <c r="G367" s="475"/>
    </row>
    <row r="368" spans="1:7" ht="13.25" hidden="1" customHeight="1">
      <c r="A368" s="474"/>
      <c r="B368" s="445" t="s">
        <v>17</v>
      </c>
      <c r="C368" s="475" t="s">
        <v>4660</v>
      </c>
      <c r="F368" s="523"/>
      <c r="G368" s="475"/>
    </row>
    <row r="369" spans="1:7" ht="13.25" hidden="1" customHeight="1">
      <c r="A369" s="474"/>
      <c r="B369" s="445" t="s">
        <v>18</v>
      </c>
      <c r="C369" s="475" t="s">
        <v>4542</v>
      </c>
      <c r="F369" s="523"/>
      <c r="G369" s="475"/>
    </row>
    <row r="370" spans="1:7" ht="16" hidden="1" thickBot="1">
      <c r="A370" s="474"/>
      <c r="B370" s="445" t="s">
        <v>3431</v>
      </c>
      <c r="C370" s="477" t="s">
        <v>4661</v>
      </c>
      <c r="F370" s="523"/>
      <c r="G370" s="475"/>
    </row>
    <row r="371" spans="1:7" ht="13.75" hidden="1" customHeight="1">
      <c r="A371" s="474"/>
      <c r="B371" s="445" t="s">
        <v>27</v>
      </c>
      <c r="C371" s="477" t="s">
        <v>4754</v>
      </c>
      <c r="F371" s="523"/>
      <c r="G371" s="475"/>
    </row>
    <row r="372" spans="1:7" ht="181" hidden="1" thickBot="1">
      <c r="A372" s="474"/>
      <c r="B372" s="445" t="s">
        <v>36</v>
      </c>
      <c r="C372" s="477" t="s">
        <v>4755</v>
      </c>
      <c r="F372" s="523"/>
      <c r="G372" s="475"/>
    </row>
    <row r="373" spans="1:7" ht="12.5" hidden="1" customHeight="1">
      <c r="A373" s="474"/>
      <c r="B373" s="445" t="s">
        <v>3277</v>
      </c>
      <c r="C373" s="475" t="s">
        <v>1312</v>
      </c>
      <c r="F373" s="523"/>
      <c r="G373" s="475"/>
    </row>
    <row r="374" spans="1:7" ht="13" hidden="1" customHeight="1">
      <c r="A374" s="474"/>
      <c r="B374" s="445" t="s">
        <v>1</v>
      </c>
      <c r="C374" s="475" t="s">
        <v>19</v>
      </c>
      <c r="F374" s="523"/>
      <c r="G374" s="475"/>
    </row>
    <row r="375" spans="1:7" ht="15" hidden="1" thickBot="1">
      <c r="A375" s="474"/>
      <c r="B375" s="445" t="s">
        <v>3432</v>
      </c>
      <c r="C375" s="475" t="s">
        <v>896</v>
      </c>
      <c r="G375" s="475"/>
    </row>
    <row r="376" spans="1:7" ht="15" hidden="1" thickBot="1">
      <c r="A376" s="474"/>
      <c r="B376" s="445" t="s">
        <v>3433</v>
      </c>
      <c r="C376" s="475" t="s">
        <v>896</v>
      </c>
      <c r="G376" s="475"/>
    </row>
    <row r="377" spans="1:7" ht="15" hidden="1" thickBot="1">
      <c r="A377" s="474"/>
      <c r="B377" s="445" t="s">
        <v>3402</v>
      </c>
      <c r="C377" s="475" t="s">
        <v>896</v>
      </c>
      <c r="G377" s="475"/>
    </row>
    <row r="378" spans="1:7" ht="16" hidden="1" thickBot="1">
      <c r="A378" s="474"/>
      <c r="B378" s="445" t="s">
        <v>3434</v>
      </c>
      <c r="C378" s="475" t="s">
        <v>896</v>
      </c>
      <c r="D378" s="482" t="s">
        <v>4490</v>
      </c>
      <c r="G378" s="475"/>
    </row>
    <row r="379" spans="1:7" ht="15" hidden="1" thickBot="1">
      <c r="A379" s="483"/>
      <c r="B379" s="484"/>
      <c r="C379" s="485"/>
      <c r="D379" s="486"/>
      <c r="E379" s="486"/>
      <c r="F379" s="486"/>
      <c r="G379" s="485"/>
    </row>
    <row r="380" spans="1:7" s="444" customFormat="1" ht="15" hidden="1" thickBot="1">
      <c r="A380" s="528" t="s">
        <v>4407</v>
      </c>
      <c r="B380" s="446" t="s">
        <v>3398</v>
      </c>
      <c r="C380" s="446" t="s">
        <v>5369</v>
      </c>
      <c r="D380" s="472">
        <v>36499.999999999993</v>
      </c>
      <c r="E380" s="472">
        <v>34113</v>
      </c>
      <c r="F380" s="448" t="s">
        <v>4</v>
      </c>
      <c r="G380" s="446" t="s">
        <v>3286</v>
      </c>
    </row>
    <row r="381" spans="1:7" s="444" customFormat="1" ht="15" hidden="1" thickBot="1">
      <c r="A381" s="487"/>
      <c r="B381" s="449" t="s">
        <v>3399</v>
      </c>
      <c r="C381" s="449" t="s">
        <v>5370</v>
      </c>
      <c r="D381" s="449"/>
      <c r="E381" s="449"/>
      <c r="F381" s="473"/>
      <c r="G381" s="449"/>
    </row>
    <row r="382" spans="1:7" ht="15" hidden="1" thickBot="1">
      <c r="A382" s="488"/>
      <c r="B382" s="445" t="s">
        <v>3397</v>
      </c>
      <c r="C382" s="475" t="s">
        <v>3406</v>
      </c>
      <c r="D382" s="474"/>
      <c r="F382" s="571"/>
      <c r="G382" s="476"/>
    </row>
    <row r="383" spans="1:7" ht="12.5" hidden="1" customHeight="1">
      <c r="A383" s="489"/>
      <c r="B383" s="445" t="s">
        <v>11</v>
      </c>
      <c r="C383" s="477" t="s">
        <v>4956</v>
      </c>
      <c r="F383" s="523"/>
      <c r="G383" s="475"/>
    </row>
    <row r="384" spans="1:7" ht="12.5" hidden="1" customHeight="1">
      <c r="A384" s="474"/>
      <c r="B384" s="445" t="s">
        <v>25</v>
      </c>
      <c r="C384" s="475" t="s">
        <v>5364</v>
      </c>
      <c r="F384" s="523"/>
      <c r="G384" s="475"/>
    </row>
    <row r="385" spans="1:7" ht="12.5" hidden="1" customHeight="1">
      <c r="A385" s="474"/>
      <c r="B385" s="445" t="s">
        <v>12</v>
      </c>
      <c r="C385" s="475" t="s">
        <v>4540</v>
      </c>
      <c r="F385" s="523"/>
      <c r="G385" s="475"/>
    </row>
    <row r="386" spans="1:7" ht="12.5" hidden="1" customHeight="1">
      <c r="A386" s="474"/>
      <c r="B386" s="445" t="s">
        <v>13</v>
      </c>
      <c r="C386" s="475" t="s">
        <v>5365</v>
      </c>
      <c r="F386" s="523"/>
      <c r="G386" s="475"/>
    </row>
    <row r="387" spans="1:7" ht="13.25" hidden="1" customHeight="1">
      <c r="A387" s="474"/>
      <c r="B387" s="445" t="s">
        <v>14</v>
      </c>
      <c r="C387" s="475" t="s">
        <v>4543</v>
      </c>
      <c r="F387" s="523"/>
      <c r="G387" s="475"/>
    </row>
    <row r="388" spans="1:7" ht="13.25" hidden="1" customHeight="1">
      <c r="A388" s="474"/>
      <c r="B388" s="445" t="s">
        <v>15</v>
      </c>
      <c r="C388" s="475" t="s">
        <v>896</v>
      </c>
      <c r="F388" s="523"/>
      <c r="G388" s="475"/>
    </row>
    <row r="389" spans="1:7" ht="13.25" hidden="1" customHeight="1">
      <c r="A389" s="474"/>
      <c r="B389" s="445" t="s">
        <v>17</v>
      </c>
      <c r="C389" s="475" t="s">
        <v>5366</v>
      </c>
      <c r="F389" s="523"/>
      <c r="G389" s="475"/>
    </row>
    <row r="390" spans="1:7" ht="13.25" hidden="1" customHeight="1">
      <c r="A390" s="474"/>
      <c r="B390" s="445" t="s">
        <v>18</v>
      </c>
      <c r="C390" s="475" t="s">
        <v>4847</v>
      </c>
      <c r="F390" s="523"/>
      <c r="G390" s="475"/>
    </row>
    <row r="391" spans="1:7" ht="31" hidden="1" thickBot="1">
      <c r="A391" s="474"/>
      <c r="B391" s="445" t="s">
        <v>3431</v>
      </c>
      <c r="C391" s="477" t="s">
        <v>5367</v>
      </c>
      <c r="F391" s="523"/>
      <c r="G391" s="475"/>
    </row>
    <row r="392" spans="1:7" ht="13.75" hidden="1" customHeight="1">
      <c r="A392" s="474"/>
      <c r="B392" s="445" t="s">
        <v>27</v>
      </c>
      <c r="C392" s="477" t="s">
        <v>5371</v>
      </c>
      <c r="F392" s="523"/>
      <c r="G392" s="475"/>
    </row>
    <row r="393" spans="1:7" ht="196" hidden="1" thickBot="1">
      <c r="A393" s="474"/>
      <c r="B393" s="445" t="s">
        <v>36</v>
      </c>
      <c r="C393" s="477" t="s">
        <v>5372</v>
      </c>
      <c r="F393" s="523"/>
      <c r="G393" s="475"/>
    </row>
    <row r="394" spans="1:7" ht="15" hidden="1" thickBot="1">
      <c r="A394" s="474"/>
      <c r="B394" s="445" t="s">
        <v>3277</v>
      </c>
      <c r="C394" s="475" t="s">
        <v>1312</v>
      </c>
      <c r="G394" s="475"/>
    </row>
    <row r="395" spans="1:7" ht="15" hidden="1" thickBot="1">
      <c r="A395" s="474"/>
      <c r="B395" s="445" t="s">
        <v>1</v>
      </c>
      <c r="C395" s="475" t="s">
        <v>19</v>
      </c>
      <c r="G395" s="475"/>
    </row>
    <row r="396" spans="1:7" ht="15" hidden="1" thickBot="1">
      <c r="A396" s="474"/>
      <c r="B396" s="445" t="s">
        <v>3432</v>
      </c>
      <c r="C396" s="475" t="s">
        <v>896</v>
      </c>
      <c r="G396" s="475"/>
    </row>
    <row r="397" spans="1:7" ht="15" hidden="1" thickBot="1">
      <c r="A397" s="474"/>
      <c r="B397" s="445" t="s">
        <v>3433</v>
      </c>
      <c r="C397" s="475" t="s">
        <v>896</v>
      </c>
      <c r="G397" s="475"/>
    </row>
    <row r="398" spans="1:7" ht="15" hidden="1" thickBot="1">
      <c r="A398" s="474"/>
      <c r="B398" s="445" t="s">
        <v>3402</v>
      </c>
      <c r="C398" s="475" t="s">
        <v>896</v>
      </c>
      <c r="G398" s="475"/>
    </row>
    <row r="399" spans="1:7" ht="16" hidden="1" thickBot="1">
      <c r="A399" s="474"/>
      <c r="B399" s="445" t="s">
        <v>3434</v>
      </c>
      <c r="C399" s="475" t="s">
        <v>896</v>
      </c>
      <c r="D399" s="482" t="s">
        <v>4490</v>
      </c>
      <c r="G399" s="475"/>
    </row>
    <row r="400" spans="1:7" ht="15" hidden="1" thickBot="1">
      <c r="A400" s="483"/>
      <c r="B400" s="484"/>
      <c r="C400" s="485"/>
      <c r="D400" s="486"/>
      <c r="E400" s="486"/>
      <c r="F400" s="486"/>
      <c r="G400" s="485"/>
    </row>
    <row r="401" spans="1:7" s="444" customFormat="1" ht="15" hidden="1" thickBot="1">
      <c r="A401" s="528"/>
      <c r="B401" s="446" t="s">
        <v>3398</v>
      </c>
      <c r="C401" s="446" t="s">
        <v>5193</v>
      </c>
      <c r="D401" s="472">
        <v>51800</v>
      </c>
      <c r="E401" s="472">
        <v>48412</v>
      </c>
      <c r="F401" s="448" t="s">
        <v>4</v>
      </c>
      <c r="G401" s="446" t="s">
        <v>53</v>
      </c>
    </row>
    <row r="402" spans="1:7" s="444" customFormat="1" ht="15" hidden="1" thickBot="1">
      <c r="A402" s="487"/>
      <c r="B402" s="449" t="s">
        <v>3399</v>
      </c>
      <c r="C402" s="449" t="s">
        <v>5194</v>
      </c>
      <c r="D402" s="449"/>
      <c r="E402" s="449"/>
      <c r="F402" s="473"/>
      <c r="G402" s="449"/>
    </row>
    <row r="403" spans="1:7" ht="15" hidden="1" thickBot="1">
      <c r="A403" s="488"/>
      <c r="B403" s="445" t="s">
        <v>3397</v>
      </c>
      <c r="C403" s="475" t="s">
        <v>3406</v>
      </c>
      <c r="G403" s="476"/>
    </row>
    <row r="404" spans="1:7" ht="16" hidden="1" thickBot="1">
      <c r="A404" s="489"/>
      <c r="B404" s="445" t="s">
        <v>11</v>
      </c>
      <c r="C404" s="477" t="s">
        <v>4855</v>
      </c>
      <c r="G404" s="475"/>
    </row>
    <row r="405" spans="1:7" ht="15" hidden="1" thickBot="1">
      <c r="A405" s="474"/>
      <c r="B405" s="445" t="s">
        <v>25</v>
      </c>
      <c r="C405" s="475" t="s">
        <v>4839</v>
      </c>
      <c r="G405" s="475"/>
    </row>
    <row r="406" spans="1:7" ht="15" hidden="1" thickBot="1">
      <c r="A406" s="474"/>
      <c r="B406" s="445" t="s">
        <v>12</v>
      </c>
      <c r="C406" s="475" t="s">
        <v>4540</v>
      </c>
      <c r="G406" s="475"/>
    </row>
    <row r="407" spans="1:7" ht="15" hidden="1" thickBot="1">
      <c r="A407" s="474"/>
      <c r="B407" s="445" t="s">
        <v>13</v>
      </c>
      <c r="C407" s="475" t="s">
        <v>4844</v>
      </c>
      <c r="G407" s="475"/>
    </row>
    <row r="408" spans="1:7" ht="13.25" hidden="1" customHeight="1">
      <c r="A408" s="474"/>
      <c r="B408" s="445" t="s">
        <v>14</v>
      </c>
      <c r="C408" s="475" t="s">
        <v>4670</v>
      </c>
      <c r="G408" s="475"/>
    </row>
    <row r="409" spans="1:7" ht="13.25" hidden="1" customHeight="1">
      <c r="A409" s="474"/>
      <c r="B409" s="445" t="s">
        <v>15</v>
      </c>
      <c r="C409" s="475" t="s">
        <v>896</v>
      </c>
      <c r="G409" s="475"/>
    </row>
    <row r="410" spans="1:7" ht="13.25" hidden="1" customHeight="1">
      <c r="A410" s="474"/>
      <c r="B410" s="445" t="s">
        <v>17</v>
      </c>
      <c r="C410" s="475" t="s">
        <v>4673</v>
      </c>
      <c r="G410" s="475"/>
    </row>
    <row r="411" spans="1:7" ht="13.25" hidden="1" customHeight="1">
      <c r="A411" s="474"/>
      <c r="B411" s="445" t="s">
        <v>18</v>
      </c>
      <c r="C411" s="475" t="s">
        <v>4842</v>
      </c>
      <c r="G411" s="475"/>
    </row>
    <row r="412" spans="1:7" ht="16" hidden="1" thickBot="1">
      <c r="A412" s="474"/>
      <c r="B412" s="445" t="s">
        <v>3431</v>
      </c>
      <c r="C412" s="477" t="s">
        <v>4661</v>
      </c>
      <c r="G412" s="475"/>
    </row>
    <row r="413" spans="1:7" ht="13.75" hidden="1" customHeight="1">
      <c r="A413" s="474"/>
      <c r="B413" s="445" t="s">
        <v>27</v>
      </c>
      <c r="C413" s="477" t="s">
        <v>4851</v>
      </c>
      <c r="G413" s="475"/>
    </row>
    <row r="414" spans="1:7" ht="166" hidden="1" thickBot="1">
      <c r="A414" s="474"/>
      <c r="B414" s="445" t="s">
        <v>36</v>
      </c>
      <c r="C414" s="477" t="s">
        <v>4682</v>
      </c>
      <c r="G414" s="475"/>
    </row>
    <row r="415" spans="1:7" ht="15" hidden="1" thickBot="1">
      <c r="A415" s="474"/>
      <c r="B415" s="445" t="s">
        <v>3277</v>
      </c>
      <c r="C415" s="475" t="s">
        <v>1312</v>
      </c>
      <c r="G415" s="475"/>
    </row>
    <row r="416" spans="1:7" ht="15" hidden="1" thickBot="1">
      <c r="A416" s="474"/>
      <c r="B416" s="445" t="s">
        <v>1</v>
      </c>
      <c r="C416" s="475" t="s">
        <v>19</v>
      </c>
      <c r="G416" s="475"/>
    </row>
    <row r="417" spans="1:7" ht="15" hidden="1" thickBot="1">
      <c r="A417" s="474"/>
      <c r="B417" s="445" t="s">
        <v>3432</v>
      </c>
      <c r="C417" s="475" t="s">
        <v>896</v>
      </c>
      <c r="G417" s="475"/>
    </row>
    <row r="418" spans="1:7" ht="15" hidden="1" thickBot="1">
      <c r="A418" s="474"/>
      <c r="B418" s="445" t="s">
        <v>3433</v>
      </c>
      <c r="C418" s="475" t="s">
        <v>896</v>
      </c>
      <c r="G418" s="475"/>
    </row>
    <row r="419" spans="1:7" ht="15" hidden="1" thickBot="1">
      <c r="A419" s="474"/>
      <c r="B419" s="445" t="s">
        <v>3402</v>
      </c>
      <c r="C419" s="475" t="s">
        <v>896</v>
      </c>
      <c r="G419" s="475"/>
    </row>
    <row r="420" spans="1:7" ht="16" hidden="1" thickBot="1">
      <c r="A420" s="474"/>
      <c r="B420" s="445" t="s">
        <v>3434</v>
      </c>
      <c r="C420" s="475" t="s">
        <v>896</v>
      </c>
      <c r="D420" s="482" t="s">
        <v>4490</v>
      </c>
      <c r="G420" s="475"/>
    </row>
    <row r="421" spans="1:7" ht="15" hidden="1" thickBot="1">
      <c r="A421" s="483"/>
      <c r="B421" s="484"/>
      <c r="C421" s="485"/>
      <c r="D421" s="486"/>
      <c r="E421" s="486"/>
      <c r="F421" s="486"/>
      <c r="G421" s="485"/>
    </row>
    <row r="422" spans="1:7" s="444" customFormat="1">
      <c r="A422" s="529"/>
      <c r="B422" s="441" t="s">
        <v>3398</v>
      </c>
      <c r="C422" s="441" t="s">
        <v>4619</v>
      </c>
      <c r="D422" s="472">
        <v>40900</v>
      </c>
      <c r="E422" s="472">
        <v>38224</v>
      </c>
      <c r="F422" s="443" t="s">
        <v>4</v>
      </c>
      <c r="G422" s="446" t="s">
        <v>3286</v>
      </c>
    </row>
    <row r="423" spans="1:7" s="444" customFormat="1" ht="15" thickBot="1">
      <c r="A423" s="487"/>
      <c r="B423" s="449" t="s">
        <v>3399</v>
      </c>
      <c r="C423" s="449" t="s">
        <v>4620</v>
      </c>
      <c r="D423" s="449"/>
      <c r="E423" s="449"/>
      <c r="F423" s="473"/>
      <c r="G423" s="449"/>
    </row>
    <row r="424" spans="1:7">
      <c r="A424" s="488"/>
      <c r="B424" s="445" t="s">
        <v>3397</v>
      </c>
      <c r="C424" s="474" t="s">
        <v>3406</v>
      </c>
      <c r="D424" s="599" t="s">
        <v>5689</v>
      </c>
      <c r="E424" s="600"/>
      <c r="F424" s="601"/>
      <c r="G424" s="567"/>
    </row>
    <row r="425" spans="1:7" ht="14.5" customHeight="1">
      <c r="A425" s="489"/>
      <c r="B425" s="445" t="s">
        <v>11</v>
      </c>
      <c r="C425" s="478" t="s">
        <v>4678</v>
      </c>
      <c r="D425" s="599" t="s">
        <v>5690</v>
      </c>
      <c r="E425" s="600"/>
      <c r="F425" s="601"/>
      <c r="G425" s="556"/>
    </row>
    <row r="426" spans="1:7" ht="14.5" customHeight="1">
      <c r="A426" s="474"/>
      <c r="B426" s="445" t="s">
        <v>25</v>
      </c>
      <c r="C426" s="474" t="s">
        <v>4677</v>
      </c>
      <c r="D426" s="602" t="s">
        <v>5691</v>
      </c>
      <c r="E426" s="600"/>
      <c r="F426" s="601"/>
      <c r="G426" s="556"/>
    </row>
    <row r="427" spans="1:7" ht="14.5" customHeight="1">
      <c r="A427" s="474"/>
      <c r="B427" s="445" t="s">
        <v>12</v>
      </c>
      <c r="C427" s="474" t="s">
        <v>4540</v>
      </c>
      <c r="D427" s="602" t="s">
        <v>5692</v>
      </c>
      <c r="E427" s="600"/>
      <c r="F427" s="601"/>
      <c r="G427" s="556"/>
    </row>
    <row r="428" spans="1:7" ht="14.5" customHeight="1" thickBot="1">
      <c r="A428" s="474"/>
      <c r="B428" s="445" t="s">
        <v>13</v>
      </c>
      <c r="C428" s="474" t="s">
        <v>4676</v>
      </c>
      <c r="D428" s="474"/>
      <c r="F428" s="571"/>
      <c r="G428" s="556"/>
    </row>
    <row r="429" spans="1:7" ht="13.25" customHeight="1" thickTop="1">
      <c r="A429" s="474"/>
      <c r="B429" s="445" t="s">
        <v>14</v>
      </c>
      <c r="C429" s="474" t="s">
        <v>4670</v>
      </c>
      <c r="D429" s="606" t="s">
        <v>5684</v>
      </c>
      <c r="E429" s="607"/>
      <c r="F429" s="608"/>
      <c r="G429" s="556"/>
    </row>
    <row r="430" spans="1:7" ht="17.5" customHeight="1">
      <c r="A430" s="474"/>
      <c r="B430" s="445" t="s">
        <v>15</v>
      </c>
      <c r="C430" s="474" t="s">
        <v>4406</v>
      </c>
      <c r="D430" s="609"/>
      <c r="E430" s="610"/>
      <c r="F430" s="611"/>
      <c r="G430" s="556"/>
    </row>
    <row r="431" spans="1:7" ht="13.25" customHeight="1">
      <c r="A431" s="474"/>
      <c r="B431" s="445" t="s">
        <v>17</v>
      </c>
      <c r="C431" s="474" t="s">
        <v>4673</v>
      </c>
      <c r="D431" s="609"/>
      <c r="E431" s="610"/>
      <c r="F431" s="611"/>
      <c r="G431" s="556"/>
    </row>
    <row r="432" spans="1:7" ht="13.25" customHeight="1" thickBot="1">
      <c r="A432" s="474"/>
      <c r="B432" s="445" t="s">
        <v>18</v>
      </c>
      <c r="C432" s="474" t="s">
        <v>4542</v>
      </c>
      <c r="D432" s="612"/>
      <c r="E432" s="613"/>
      <c r="F432" s="614"/>
      <c r="G432" s="556"/>
    </row>
    <row r="433" spans="1:7" ht="16" thickTop="1">
      <c r="A433" s="474"/>
      <c r="B433" s="445" t="s">
        <v>3431</v>
      </c>
      <c r="C433" s="478" t="s">
        <v>4661</v>
      </c>
      <c r="D433" s="474"/>
      <c r="F433" s="556"/>
      <c r="G433" s="556"/>
    </row>
    <row r="434" spans="1:7" ht="13.75" customHeight="1">
      <c r="A434" s="474"/>
      <c r="B434" s="445" t="s">
        <v>27</v>
      </c>
      <c r="C434" s="474" t="s">
        <v>4681</v>
      </c>
      <c r="D434" s="474"/>
      <c r="F434" s="556"/>
      <c r="G434" s="556"/>
    </row>
    <row r="435" spans="1:7" ht="145.75" customHeight="1">
      <c r="A435" s="474"/>
      <c r="B435" s="445" t="s">
        <v>36</v>
      </c>
      <c r="C435" s="478" t="s">
        <v>4683</v>
      </c>
      <c r="D435" s="474"/>
      <c r="F435" s="571"/>
      <c r="G435" s="556"/>
    </row>
    <row r="436" spans="1:7" ht="12.5" customHeight="1">
      <c r="A436" s="474"/>
      <c r="B436" s="445" t="s">
        <v>3277</v>
      </c>
      <c r="C436" s="474" t="s">
        <v>1312</v>
      </c>
      <c r="D436" s="474"/>
      <c r="F436" s="556"/>
      <c r="G436" s="556"/>
    </row>
    <row r="437" spans="1:7" ht="13.75" customHeight="1">
      <c r="A437" s="474"/>
      <c r="B437" s="445" t="s">
        <v>1</v>
      </c>
      <c r="C437" s="474" t="s">
        <v>19</v>
      </c>
      <c r="D437" s="474"/>
      <c r="F437" s="556"/>
      <c r="G437" s="556"/>
    </row>
    <row r="438" spans="1:7" ht="13.75" customHeight="1">
      <c r="A438" s="474"/>
      <c r="B438" s="445" t="s">
        <v>3432</v>
      </c>
      <c r="C438" s="474" t="s">
        <v>896</v>
      </c>
      <c r="D438" s="474"/>
      <c r="F438" s="556"/>
      <c r="G438" s="556"/>
    </row>
    <row r="439" spans="1:7" ht="13.75" customHeight="1">
      <c r="A439" s="474"/>
      <c r="B439" s="445" t="s">
        <v>3433</v>
      </c>
      <c r="C439" s="474" t="s">
        <v>896</v>
      </c>
      <c r="D439" s="474"/>
      <c r="F439" s="556"/>
      <c r="G439" s="556"/>
    </row>
    <row r="440" spans="1:7">
      <c r="A440" s="474"/>
      <c r="B440" s="445" t="s">
        <v>3402</v>
      </c>
      <c r="C440" s="474" t="s">
        <v>896</v>
      </c>
      <c r="D440" s="474"/>
      <c r="F440" s="556"/>
      <c r="G440" s="556"/>
    </row>
    <row r="441" spans="1:7" ht="15">
      <c r="A441" s="474"/>
      <c r="B441" s="445" t="s">
        <v>3434</v>
      </c>
      <c r="C441" s="474" t="s">
        <v>896</v>
      </c>
      <c r="D441" s="568" t="s">
        <v>4490</v>
      </c>
      <c r="F441" s="556"/>
      <c r="G441" s="556"/>
    </row>
    <row r="442" spans="1:7" ht="15" thickBot="1">
      <c r="A442" s="483"/>
      <c r="B442" s="484"/>
      <c r="C442" s="483"/>
      <c r="D442" s="483"/>
      <c r="E442" s="486"/>
      <c r="F442" s="569"/>
      <c r="G442" s="569"/>
    </row>
    <row r="443" spans="1:7" s="444" customFormat="1" hidden="1">
      <c r="A443" s="529"/>
      <c r="B443" s="441" t="s">
        <v>3398</v>
      </c>
      <c r="C443" s="441" t="s">
        <v>4622</v>
      </c>
      <c r="D443" s="472">
        <v>59900</v>
      </c>
      <c r="E443" s="472">
        <v>55982</v>
      </c>
      <c r="F443" s="443" t="s">
        <v>4</v>
      </c>
      <c r="G443" s="446" t="s">
        <v>3286</v>
      </c>
    </row>
    <row r="444" spans="1:7" s="444" customFormat="1" ht="15" hidden="1" thickBot="1">
      <c r="A444" s="487"/>
      <c r="B444" s="449" t="s">
        <v>3399</v>
      </c>
      <c r="C444" s="449" t="s">
        <v>4623</v>
      </c>
      <c r="D444" s="449"/>
      <c r="E444" s="449"/>
      <c r="F444" s="473"/>
      <c r="G444" s="449"/>
    </row>
    <row r="445" spans="1:7" hidden="1">
      <c r="A445" s="488"/>
      <c r="B445" s="445" t="s">
        <v>3397</v>
      </c>
      <c r="C445" s="475" t="s">
        <v>3406</v>
      </c>
      <c r="F445" s="523"/>
      <c r="G445" s="476"/>
    </row>
    <row r="446" spans="1:7" ht="15" hidden="1">
      <c r="A446" s="489"/>
      <c r="B446" s="445" t="s">
        <v>11</v>
      </c>
      <c r="C446" s="477" t="s">
        <v>4687</v>
      </c>
      <c r="F446" s="523"/>
      <c r="G446" s="475"/>
    </row>
    <row r="447" spans="1:7" hidden="1">
      <c r="A447" s="474"/>
      <c r="B447" s="445" t="s">
        <v>25</v>
      </c>
      <c r="C447" s="475" t="s">
        <v>4677</v>
      </c>
      <c r="F447" s="523"/>
      <c r="G447" s="475"/>
    </row>
    <row r="448" spans="1:7" hidden="1">
      <c r="A448" s="474"/>
      <c r="B448" s="445" t="s">
        <v>12</v>
      </c>
      <c r="C448" s="475" t="s">
        <v>4540</v>
      </c>
      <c r="F448" s="523"/>
      <c r="G448" s="475"/>
    </row>
    <row r="449" spans="1:7" hidden="1">
      <c r="A449" s="474"/>
      <c r="B449" s="445" t="s">
        <v>13</v>
      </c>
      <c r="C449" s="475" t="s">
        <v>4676</v>
      </c>
      <c r="F449" s="523"/>
      <c r="G449" s="475"/>
    </row>
    <row r="450" spans="1:7" ht="13.25" hidden="1" customHeight="1">
      <c r="A450" s="474"/>
      <c r="B450" s="445" t="s">
        <v>14</v>
      </c>
      <c r="C450" s="475" t="s">
        <v>4670</v>
      </c>
      <c r="F450" s="523"/>
      <c r="G450" s="475"/>
    </row>
    <row r="451" spans="1:7" ht="13.25" hidden="1" customHeight="1">
      <c r="A451" s="474"/>
      <c r="B451" s="445" t="s">
        <v>15</v>
      </c>
      <c r="C451" s="475" t="s">
        <v>4406</v>
      </c>
      <c r="F451" s="523"/>
      <c r="G451" s="475"/>
    </row>
    <row r="452" spans="1:7" ht="13.25" hidden="1" customHeight="1">
      <c r="A452" s="474"/>
      <c r="B452" s="445" t="s">
        <v>17</v>
      </c>
      <c r="C452" s="475" t="s">
        <v>4684</v>
      </c>
      <c r="F452" s="523"/>
      <c r="G452" s="475"/>
    </row>
    <row r="453" spans="1:7" ht="13.25" hidden="1" customHeight="1">
      <c r="A453" s="474"/>
      <c r="B453" s="445" t="s">
        <v>18</v>
      </c>
      <c r="C453" s="475" t="s">
        <v>4406</v>
      </c>
      <c r="F453" s="523"/>
      <c r="G453" s="475"/>
    </row>
    <row r="454" spans="1:7" ht="15" hidden="1">
      <c r="A454" s="474"/>
      <c r="B454" s="445" t="s">
        <v>3431</v>
      </c>
      <c r="C454" s="477" t="s">
        <v>4661</v>
      </c>
      <c r="F454" s="523"/>
      <c r="G454" s="475"/>
    </row>
    <row r="455" spans="1:7" ht="13.75" hidden="1" customHeight="1">
      <c r="A455" s="474"/>
      <c r="B455" s="445" t="s">
        <v>27</v>
      </c>
      <c r="C455" s="475" t="s">
        <v>4685</v>
      </c>
      <c r="F455" s="523"/>
      <c r="G455" s="475"/>
    </row>
    <row r="456" spans="1:7" ht="180" hidden="1">
      <c r="A456" s="474"/>
      <c r="B456" s="445" t="s">
        <v>36</v>
      </c>
      <c r="C456" s="477" t="s">
        <v>4686</v>
      </c>
      <c r="F456" s="523"/>
      <c r="G456" s="475"/>
    </row>
    <row r="457" spans="1:7" ht="12.5" hidden="1" customHeight="1">
      <c r="A457" s="474"/>
      <c r="B457" s="445" t="s">
        <v>3277</v>
      </c>
      <c r="C457" s="475" t="s">
        <v>1312</v>
      </c>
      <c r="F457" s="523"/>
      <c r="G457" s="475"/>
    </row>
    <row r="458" spans="1:7" ht="13" hidden="1" customHeight="1">
      <c r="A458" s="474"/>
      <c r="B458" s="445" t="s">
        <v>1</v>
      </c>
      <c r="C458" s="475" t="s">
        <v>19</v>
      </c>
      <c r="F458" s="523"/>
      <c r="G458" s="475"/>
    </row>
    <row r="459" spans="1:7" hidden="1">
      <c r="A459" s="474"/>
      <c r="B459" s="445" t="s">
        <v>3432</v>
      </c>
      <c r="C459" s="475" t="s">
        <v>896</v>
      </c>
      <c r="G459" s="475"/>
    </row>
    <row r="460" spans="1:7" hidden="1">
      <c r="A460" s="474"/>
      <c r="B460" s="445" t="s">
        <v>3433</v>
      </c>
      <c r="C460" s="475" t="s">
        <v>896</v>
      </c>
      <c r="G460" s="475"/>
    </row>
    <row r="461" spans="1:7" hidden="1">
      <c r="A461" s="474"/>
      <c r="B461" s="445" t="s">
        <v>3402</v>
      </c>
      <c r="C461" s="475" t="s">
        <v>896</v>
      </c>
      <c r="G461" s="475"/>
    </row>
    <row r="462" spans="1:7" ht="15" hidden="1">
      <c r="A462" s="474"/>
      <c r="B462" s="445" t="s">
        <v>3434</v>
      </c>
      <c r="C462" s="475" t="s">
        <v>896</v>
      </c>
      <c r="D462" s="482" t="s">
        <v>4490</v>
      </c>
      <c r="G462" s="475"/>
    </row>
    <row r="463" spans="1:7" ht="15" hidden="1" thickBot="1">
      <c r="A463" s="483"/>
      <c r="B463" s="484"/>
      <c r="C463" s="485"/>
      <c r="D463" s="486"/>
      <c r="E463" s="486"/>
      <c r="F463" s="486"/>
      <c r="G463" s="485"/>
    </row>
  </sheetData>
  <sheetProtection algorithmName="SHA-512" hashValue="FWlZpoNOG7QxNzQzw7jfnxnYr1WeJp/zrhwsc+ZyV3c+ZwZCR+tgVi6B2wkbODUSvogVRrOlXe0zKBZa5Ab5wQ==" saltValue="m2/qWIWsG9PPdWg7ZxJodw==" spinCount="100000" sheet="1" objects="1" scenarios="1"/>
  <mergeCells count="5">
    <mergeCell ref="D177:F180"/>
    <mergeCell ref="D242:F245"/>
    <mergeCell ref="D247:F251"/>
    <mergeCell ref="D345:F348"/>
    <mergeCell ref="D429:F4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52BA-340F-4185-9578-66FC76DA67A0}">
  <dimension ref="A1:G869"/>
  <sheetViews>
    <sheetView zoomScale="85" zoomScaleNormal="85" workbookViewId="0">
      <selection activeCell="F1" sqref="F1:F1048576"/>
    </sheetView>
  </sheetViews>
  <sheetFormatPr baseColWidth="10" defaultColWidth="8.83203125" defaultRowHeight="15"/>
  <cols>
    <col min="1" max="1" width="14.5" style="3" customWidth="1"/>
    <col min="2" max="2" width="23.83203125" style="3" customWidth="1"/>
    <col min="3" max="3" width="57.6640625" style="3" customWidth="1"/>
    <col min="4" max="5" width="17.5" style="469" customWidth="1"/>
    <col min="6" max="6" width="15.5" style="3" customWidth="1"/>
    <col min="7" max="7" width="21.5" style="3" customWidth="1"/>
    <col min="8" max="16384" width="8.83203125" style="3"/>
  </cols>
  <sheetData>
    <row r="1" spans="1:7" s="439" customFormat="1" thickBot="1">
      <c r="A1" s="437"/>
      <c r="B1" s="437" t="s">
        <v>0</v>
      </c>
      <c r="C1" s="437" t="s">
        <v>3</v>
      </c>
      <c r="D1" s="438" t="s">
        <v>4487</v>
      </c>
      <c r="E1" s="438" t="s">
        <v>4488</v>
      </c>
      <c r="F1" s="437" t="s">
        <v>1</v>
      </c>
      <c r="G1" s="437" t="s">
        <v>2</v>
      </c>
    </row>
    <row r="2" spans="1:7" s="444" customFormat="1" hidden="1" thickBot="1">
      <c r="A2" s="440"/>
      <c r="B2" s="441" t="s">
        <v>3435</v>
      </c>
      <c r="C2" s="441" t="s">
        <v>4856</v>
      </c>
      <c r="D2" s="442">
        <v>63469</v>
      </c>
      <c r="E2" s="442">
        <v>59315</v>
      </c>
      <c r="F2" s="441" t="s">
        <v>19</v>
      </c>
      <c r="G2" s="441" t="s">
        <v>51</v>
      </c>
    </row>
    <row r="3" spans="1:7" s="444" customFormat="1" hidden="1" thickBot="1">
      <c r="A3" s="445"/>
      <c r="B3" s="446" t="s">
        <v>3398</v>
      </c>
      <c r="C3" s="446" t="s">
        <v>4794</v>
      </c>
      <c r="D3" s="447">
        <v>62900</v>
      </c>
      <c r="E3" s="447">
        <v>58786</v>
      </c>
      <c r="F3" s="446" t="s">
        <v>5</v>
      </c>
      <c r="G3" s="446"/>
    </row>
    <row r="4" spans="1:7" s="444" customFormat="1" hidden="1" thickBot="1">
      <c r="A4" s="445"/>
      <c r="B4" s="446" t="s">
        <v>3399</v>
      </c>
      <c r="C4" s="446" t="s">
        <v>4906</v>
      </c>
      <c r="D4" s="447"/>
      <c r="E4" s="447"/>
      <c r="F4" s="446"/>
      <c r="G4" s="446"/>
    </row>
    <row r="5" spans="1:7" s="444" customFormat="1" hidden="1" thickBot="1">
      <c r="A5" s="445"/>
      <c r="B5" s="446" t="s">
        <v>3436</v>
      </c>
      <c r="C5" s="446" t="s">
        <v>4496</v>
      </c>
      <c r="D5" s="447">
        <v>569</v>
      </c>
      <c r="E5" s="447">
        <v>529</v>
      </c>
      <c r="F5" s="446" t="s">
        <v>6</v>
      </c>
      <c r="G5" s="446"/>
    </row>
    <row r="6" spans="1:7" s="444" customFormat="1" hidden="1" thickBot="1">
      <c r="A6" s="445"/>
      <c r="B6" s="449" t="s">
        <v>3437</v>
      </c>
      <c r="C6" s="449" t="s">
        <v>4520</v>
      </c>
      <c r="D6" s="492"/>
      <c r="E6" s="492"/>
      <c r="F6" s="449"/>
      <c r="G6" s="449"/>
    </row>
    <row r="7" spans="1:7" ht="16" hidden="1" thickBot="1">
      <c r="A7" s="450"/>
      <c r="B7" s="450" t="s">
        <v>3397</v>
      </c>
      <c r="C7" s="450" t="s">
        <v>3406</v>
      </c>
      <c r="D7" s="579"/>
      <c r="E7" s="579"/>
      <c r="F7" s="439"/>
      <c r="G7" s="451"/>
    </row>
    <row r="8" spans="1:7" ht="16" hidden="1" thickBot="1">
      <c r="A8" s="450"/>
      <c r="B8" s="450" t="s">
        <v>16</v>
      </c>
      <c r="C8" s="452" t="s">
        <v>4857</v>
      </c>
      <c r="D8" s="579"/>
      <c r="E8" s="579"/>
      <c r="F8" s="439"/>
      <c r="G8" s="450"/>
    </row>
    <row r="9" spans="1:7" ht="31" hidden="1" thickBot="1">
      <c r="A9" s="450"/>
      <c r="B9" s="450" t="s">
        <v>11</v>
      </c>
      <c r="C9" s="452" t="s">
        <v>4858</v>
      </c>
      <c r="D9" s="579"/>
      <c r="E9" s="579"/>
      <c r="F9" s="439"/>
      <c r="G9" s="450"/>
    </row>
    <row r="10" spans="1:7" ht="16" hidden="1" thickBot="1">
      <c r="A10" s="450"/>
      <c r="B10" s="450" t="s">
        <v>3438</v>
      </c>
      <c r="C10" s="452" t="s">
        <v>4859</v>
      </c>
      <c r="D10" s="579"/>
      <c r="E10" s="579"/>
      <c r="F10" s="439"/>
      <c r="G10" s="450"/>
    </row>
    <row r="11" spans="1:7" ht="13.75" hidden="1" customHeight="1">
      <c r="A11" s="450"/>
      <c r="B11" s="450" t="s">
        <v>12</v>
      </c>
      <c r="C11" s="452" t="s">
        <v>4716</v>
      </c>
      <c r="D11" s="579"/>
      <c r="E11" s="579"/>
      <c r="F11" s="439"/>
      <c r="G11" s="450"/>
    </row>
    <row r="12" spans="1:7" ht="16.25" hidden="1" customHeight="1">
      <c r="A12" s="450"/>
      <c r="B12" s="450" t="s">
        <v>13</v>
      </c>
      <c r="C12" s="452" t="s">
        <v>4860</v>
      </c>
      <c r="D12" s="579"/>
      <c r="E12" s="579"/>
      <c r="F12" s="439"/>
      <c r="G12" s="450"/>
    </row>
    <row r="13" spans="1:7" ht="16.25" hidden="1" customHeight="1">
      <c r="A13" s="450"/>
      <c r="B13" s="450" t="s">
        <v>14</v>
      </c>
      <c r="C13" s="452" t="s">
        <v>3462</v>
      </c>
      <c r="D13" s="579"/>
      <c r="E13" s="579"/>
      <c r="F13" s="439"/>
      <c r="G13" s="450"/>
    </row>
    <row r="14" spans="1:7" ht="13.75" hidden="1" customHeight="1">
      <c r="A14" s="450"/>
      <c r="B14" s="450" t="s">
        <v>18</v>
      </c>
      <c r="C14" s="452" t="s">
        <v>4861</v>
      </c>
      <c r="D14" s="579"/>
      <c r="E14" s="579"/>
      <c r="F14" s="439"/>
      <c r="G14" s="450"/>
    </row>
    <row r="15" spans="1:7" ht="23.5" hidden="1" customHeight="1">
      <c r="A15" s="450"/>
      <c r="B15" s="450" t="s">
        <v>20</v>
      </c>
      <c r="C15" s="450" t="s">
        <v>896</v>
      </c>
      <c r="D15" s="579"/>
      <c r="E15" s="579"/>
      <c r="F15" s="439"/>
      <c r="G15" s="450"/>
    </row>
    <row r="16" spans="1:7" ht="76" hidden="1" thickBot="1">
      <c r="A16" s="450"/>
      <c r="B16" s="450" t="s">
        <v>29</v>
      </c>
      <c r="C16" s="452" t="s">
        <v>4862</v>
      </c>
      <c r="D16" s="579"/>
      <c r="E16" s="579"/>
      <c r="F16" s="439"/>
      <c r="G16" s="450"/>
    </row>
    <row r="17" spans="1:7" ht="16" hidden="1" thickBot="1">
      <c r="A17" s="450"/>
      <c r="B17" s="450" t="s">
        <v>30</v>
      </c>
      <c r="C17" s="452" t="s">
        <v>4863</v>
      </c>
      <c r="D17" s="579"/>
      <c r="E17" s="579"/>
      <c r="F17" s="439"/>
      <c r="G17" s="450"/>
    </row>
    <row r="18" spans="1:7" ht="16" hidden="1" thickBot="1">
      <c r="A18" s="450"/>
      <c r="B18" s="450" t="s">
        <v>21</v>
      </c>
      <c r="C18" s="452" t="s">
        <v>4864</v>
      </c>
      <c r="D18" s="579"/>
      <c r="E18" s="579"/>
      <c r="F18" s="439"/>
      <c r="G18" s="450"/>
    </row>
    <row r="19" spans="1:7" ht="16" hidden="1" thickBot="1">
      <c r="A19" s="450"/>
      <c r="B19" s="450" t="s">
        <v>23</v>
      </c>
      <c r="C19" s="452" t="s">
        <v>4865</v>
      </c>
      <c r="D19" s="453"/>
      <c r="E19" s="454"/>
      <c r="F19" s="455"/>
      <c r="G19" s="450"/>
    </row>
    <row r="20" spans="1:7" ht="16" hidden="1" thickBot="1">
      <c r="A20" s="450"/>
      <c r="B20" s="450" t="s">
        <v>3277</v>
      </c>
      <c r="C20" s="452" t="s">
        <v>4866</v>
      </c>
      <c r="D20" s="453"/>
      <c r="E20" s="454"/>
      <c r="F20" s="455"/>
      <c r="G20" s="450"/>
    </row>
    <row r="21" spans="1:7" ht="16" hidden="1" thickBot="1">
      <c r="A21" s="450"/>
      <c r="B21" s="450" t="s">
        <v>1</v>
      </c>
      <c r="C21" s="450" t="s">
        <v>31</v>
      </c>
      <c r="D21" s="453"/>
      <c r="E21" s="454"/>
      <c r="F21" s="455"/>
      <c r="G21" s="450"/>
    </row>
    <row r="22" spans="1:7" ht="16" hidden="1" thickBot="1">
      <c r="A22" s="450"/>
      <c r="B22" s="450" t="s">
        <v>3432</v>
      </c>
      <c r="C22" s="450" t="s">
        <v>896</v>
      </c>
      <c r="D22" s="453"/>
      <c r="E22" s="454"/>
      <c r="F22" s="455"/>
      <c r="G22" s="450"/>
    </row>
    <row r="23" spans="1:7" ht="16" hidden="1" thickBot="1">
      <c r="A23" s="450"/>
      <c r="B23" s="450" t="s">
        <v>3439</v>
      </c>
      <c r="C23" s="450" t="s">
        <v>896</v>
      </c>
      <c r="D23" s="453"/>
      <c r="E23" s="454"/>
      <c r="F23" s="455"/>
      <c r="G23" s="450"/>
    </row>
    <row r="24" spans="1:7" ht="16" hidden="1" thickBot="1">
      <c r="A24" s="450"/>
      <c r="B24" s="450" t="s">
        <v>3402</v>
      </c>
      <c r="C24" s="450" t="s">
        <v>896</v>
      </c>
      <c r="D24" s="453"/>
      <c r="E24" s="454"/>
      <c r="F24" s="455"/>
      <c r="G24" s="450"/>
    </row>
    <row r="25" spans="1:7" ht="16" hidden="1" thickBot="1">
      <c r="A25" s="456"/>
      <c r="B25" s="456"/>
      <c r="C25" s="456"/>
      <c r="D25" s="457"/>
      <c r="E25" s="458"/>
      <c r="F25" s="459"/>
      <c r="G25" s="456"/>
    </row>
    <row r="26" spans="1:7" s="444" customFormat="1" hidden="1" thickBot="1">
      <c r="A26" s="440"/>
      <c r="B26" s="441" t="s">
        <v>3435</v>
      </c>
      <c r="C26" s="441" t="s">
        <v>4867</v>
      </c>
      <c r="D26" s="442">
        <v>78469</v>
      </c>
      <c r="E26" s="442">
        <v>73333</v>
      </c>
      <c r="F26" s="443" t="s">
        <v>19</v>
      </c>
      <c r="G26" s="441" t="s">
        <v>51</v>
      </c>
    </row>
    <row r="27" spans="1:7" s="444" customFormat="1" hidden="1" thickBot="1">
      <c r="A27" s="445"/>
      <c r="B27" s="446" t="s">
        <v>3398</v>
      </c>
      <c r="C27" s="446" t="s">
        <v>4796</v>
      </c>
      <c r="D27" s="447">
        <v>77900</v>
      </c>
      <c r="E27" s="447">
        <v>72804</v>
      </c>
      <c r="F27" s="448" t="s">
        <v>5</v>
      </c>
      <c r="G27" s="446"/>
    </row>
    <row r="28" spans="1:7" s="444" customFormat="1" hidden="1" thickBot="1">
      <c r="A28" s="445"/>
      <c r="B28" s="446" t="s">
        <v>3399</v>
      </c>
      <c r="C28" s="446" t="s">
        <v>4907</v>
      </c>
      <c r="D28" s="447"/>
      <c r="E28" s="447"/>
      <c r="F28" s="448"/>
      <c r="G28" s="446"/>
    </row>
    <row r="29" spans="1:7" s="444" customFormat="1" hidden="1" thickBot="1">
      <c r="A29" s="445"/>
      <c r="B29" s="446" t="s">
        <v>3436</v>
      </c>
      <c r="C29" s="446" t="s">
        <v>4496</v>
      </c>
      <c r="D29" s="447">
        <v>569</v>
      </c>
      <c r="E29" s="447">
        <v>529</v>
      </c>
      <c r="F29" s="448" t="s">
        <v>6</v>
      </c>
      <c r="G29" s="446"/>
    </row>
    <row r="30" spans="1:7" s="444" customFormat="1" hidden="1" thickBot="1">
      <c r="A30" s="445"/>
      <c r="B30" s="449" t="s">
        <v>3437</v>
      </c>
      <c r="C30" s="449" t="s">
        <v>4520</v>
      </c>
      <c r="D30" s="492"/>
      <c r="E30" s="492"/>
      <c r="F30" s="473"/>
      <c r="G30" s="449"/>
    </row>
    <row r="31" spans="1:7" ht="16" hidden="1" thickBot="1">
      <c r="A31" s="450"/>
      <c r="B31" s="450" t="s">
        <v>3397</v>
      </c>
      <c r="C31" s="450" t="s">
        <v>3406</v>
      </c>
      <c r="D31" s="579"/>
      <c r="E31" s="579"/>
      <c r="F31" s="439"/>
      <c r="G31" s="461"/>
    </row>
    <row r="32" spans="1:7" ht="16" hidden="1" thickBot="1">
      <c r="A32" s="450"/>
      <c r="B32" s="450" t="s">
        <v>16</v>
      </c>
      <c r="C32" s="452" t="s">
        <v>4857</v>
      </c>
      <c r="D32" s="579"/>
      <c r="E32" s="579"/>
      <c r="F32" s="439"/>
      <c r="G32" s="450"/>
    </row>
    <row r="33" spans="1:7" ht="16" hidden="1" thickBot="1">
      <c r="A33" s="450"/>
      <c r="B33" s="450" t="s">
        <v>11</v>
      </c>
      <c r="C33" s="452" t="s">
        <v>4868</v>
      </c>
      <c r="D33" s="579"/>
      <c r="E33" s="579"/>
      <c r="F33" s="439"/>
      <c r="G33" s="450"/>
    </row>
    <row r="34" spans="1:7" ht="16" hidden="1" thickBot="1">
      <c r="A34" s="450"/>
      <c r="B34" s="450" t="s">
        <v>3438</v>
      </c>
      <c r="C34" s="452" t="s">
        <v>4859</v>
      </c>
      <c r="D34" s="579"/>
      <c r="E34" s="579"/>
      <c r="F34" s="439"/>
      <c r="G34" s="450"/>
    </row>
    <row r="35" spans="1:7" ht="13.75" hidden="1" customHeight="1">
      <c r="A35" s="450"/>
      <c r="B35" s="450" t="s">
        <v>12</v>
      </c>
      <c r="C35" s="452" t="s">
        <v>4716</v>
      </c>
      <c r="D35" s="579"/>
      <c r="E35" s="579"/>
      <c r="F35" s="439"/>
      <c r="G35" s="450"/>
    </row>
    <row r="36" spans="1:7" ht="16.25" hidden="1" customHeight="1">
      <c r="A36" s="450"/>
      <c r="B36" s="450" t="s">
        <v>13</v>
      </c>
      <c r="C36" s="452" t="s">
        <v>4860</v>
      </c>
      <c r="D36" s="579"/>
      <c r="E36" s="579"/>
      <c r="F36" s="439"/>
      <c r="G36" s="450"/>
    </row>
    <row r="37" spans="1:7" ht="16.25" hidden="1" customHeight="1">
      <c r="A37" s="450"/>
      <c r="B37" s="450" t="s">
        <v>14</v>
      </c>
      <c r="C37" s="452" t="s">
        <v>3463</v>
      </c>
      <c r="D37" s="579"/>
      <c r="E37" s="579"/>
      <c r="F37" s="439"/>
      <c r="G37" s="450"/>
    </row>
    <row r="38" spans="1:7" ht="19.75" hidden="1" customHeight="1">
      <c r="A38" s="450"/>
      <c r="B38" s="450" t="s">
        <v>18</v>
      </c>
      <c r="C38" s="452" t="s">
        <v>4861</v>
      </c>
      <c r="D38" s="579"/>
      <c r="E38" s="579"/>
      <c r="F38" s="439"/>
      <c r="G38" s="450"/>
    </row>
    <row r="39" spans="1:7" ht="16.75" hidden="1" customHeight="1">
      <c r="A39" s="450"/>
      <c r="B39" s="450" t="s">
        <v>20</v>
      </c>
      <c r="C39" s="450" t="s">
        <v>896</v>
      </c>
      <c r="D39" s="579"/>
      <c r="E39" s="579"/>
      <c r="F39" s="439"/>
      <c r="G39" s="450"/>
    </row>
    <row r="40" spans="1:7" ht="76" hidden="1" thickBot="1">
      <c r="A40" s="450"/>
      <c r="B40" s="450" t="s">
        <v>29</v>
      </c>
      <c r="C40" s="452" t="s">
        <v>4862</v>
      </c>
      <c r="D40" s="579"/>
      <c r="E40" s="579"/>
      <c r="F40" s="439"/>
      <c r="G40" s="450"/>
    </row>
    <row r="41" spans="1:7" ht="16" hidden="1" thickBot="1">
      <c r="A41" s="450"/>
      <c r="B41" s="450" t="s">
        <v>30</v>
      </c>
      <c r="C41" s="452" t="s">
        <v>4863</v>
      </c>
      <c r="D41" s="579"/>
      <c r="E41" s="579"/>
      <c r="F41" s="439"/>
      <c r="G41" s="450"/>
    </row>
    <row r="42" spans="1:7" ht="16" hidden="1" thickBot="1">
      <c r="A42" s="450"/>
      <c r="B42" s="450" t="s">
        <v>21</v>
      </c>
      <c r="C42" s="452" t="s">
        <v>4864</v>
      </c>
      <c r="D42" s="579"/>
      <c r="E42" s="579"/>
      <c r="F42" s="439"/>
      <c r="G42" s="450"/>
    </row>
    <row r="43" spans="1:7" ht="16" hidden="1" thickBot="1">
      <c r="A43" s="450"/>
      <c r="B43" s="450" t="s">
        <v>23</v>
      </c>
      <c r="C43" s="452" t="s">
        <v>4865</v>
      </c>
      <c r="D43" s="453"/>
      <c r="E43" s="454"/>
      <c r="F43" s="455"/>
      <c r="G43" s="450"/>
    </row>
    <row r="44" spans="1:7" ht="16" hidden="1" thickBot="1">
      <c r="A44" s="450"/>
      <c r="B44" s="450" t="s">
        <v>3277</v>
      </c>
      <c r="C44" s="452" t="s">
        <v>4866</v>
      </c>
      <c r="D44" s="453"/>
      <c r="E44" s="454"/>
      <c r="F44" s="455"/>
      <c r="G44" s="450"/>
    </row>
    <row r="45" spans="1:7" ht="16" hidden="1" thickBot="1">
      <c r="A45" s="450"/>
      <c r="B45" s="450" t="s">
        <v>1</v>
      </c>
      <c r="C45" s="450" t="s">
        <v>31</v>
      </c>
      <c r="D45" s="453"/>
      <c r="E45" s="454"/>
      <c r="F45" s="455"/>
      <c r="G45" s="450"/>
    </row>
    <row r="46" spans="1:7" ht="16" hidden="1" thickBot="1">
      <c r="A46" s="450"/>
      <c r="B46" s="450" t="s">
        <v>3432</v>
      </c>
      <c r="C46" s="450" t="s">
        <v>896</v>
      </c>
      <c r="D46" s="453"/>
      <c r="E46" s="454"/>
      <c r="F46" s="455"/>
      <c r="G46" s="450"/>
    </row>
    <row r="47" spans="1:7" ht="16" hidden="1" thickBot="1">
      <c r="A47" s="450"/>
      <c r="B47" s="450" t="s">
        <v>3439</v>
      </c>
      <c r="C47" s="450" t="s">
        <v>896</v>
      </c>
      <c r="D47" s="453"/>
      <c r="E47" s="454"/>
      <c r="F47" s="455"/>
      <c r="G47" s="450"/>
    </row>
    <row r="48" spans="1:7" ht="16" hidden="1" thickBot="1">
      <c r="A48" s="450"/>
      <c r="B48" s="450" t="s">
        <v>3402</v>
      </c>
      <c r="C48" s="450" t="s">
        <v>896</v>
      </c>
      <c r="D48" s="453"/>
      <c r="E48" s="454"/>
      <c r="F48" s="455"/>
      <c r="G48" s="450"/>
    </row>
    <row r="49" spans="1:7" ht="16" hidden="1" thickBot="1">
      <c r="A49" s="456"/>
      <c r="B49" s="456"/>
      <c r="C49" s="456"/>
      <c r="D49" s="457"/>
      <c r="E49" s="458"/>
      <c r="F49" s="459"/>
      <c r="G49" s="456"/>
    </row>
    <row r="50" spans="1:7" s="444" customFormat="1" hidden="1" thickBot="1">
      <c r="A50" s="460"/>
      <c r="B50" s="441" t="s">
        <v>3435</v>
      </c>
      <c r="C50" s="441" t="s">
        <v>4869</v>
      </c>
      <c r="D50" s="442">
        <v>69569</v>
      </c>
      <c r="E50" s="442">
        <v>65015</v>
      </c>
      <c r="F50" s="441" t="s">
        <v>19</v>
      </c>
      <c r="G50" s="441" t="s">
        <v>51</v>
      </c>
    </row>
    <row r="51" spans="1:7" s="444" customFormat="1" hidden="1" thickBot="1">
      <c r="A51" s="445"/>
      <c r="B51" s="446" t="s">
        <v>3398</v>
      </c>
      <c r="C51" s="446" t="s">
        <v>4799</v>
      </c>
      <c r="D51" s="447">
        <v>69000</v>
      </c>
      <c r="E51" s="447">
        <v>64486</v>
      </c>
      <c r="F51" s="446" t="s">
        <v>5</v>
      </c>
      <c r="G51" s="446"/>
    </row>
    <row r="52" spans="1:7" s="444" customFormat="1" hidden="1" thickBot="1">
      <c r="A52" s="445"/>
      <c r="B52" s="446" t="s">
        <v>3399</v>
      </c>
      <c r="C52" s="446" t="s">
        <v>4800</v>
      </c>
      <c r="D52" s="447"/>
      <c r="E52" s="447"/>
      <c r="F52" s="446"/>
      <c r="G52" s="446"/>
    </row>
    <row r="53" spans="1:7" s="444" customFormat="1" hidden="1" thickBot="1">
      <c r="A53" s="445"/>
      <c r="B53" s="446" t="s">
        <v>3436</v>
      </c>
      <c r="C53" s="446" t="s">
        <v>4496</v>
      </c>
      <c r="D53" s="447">
        <v>569</v>
      </c>
      <c r="E53" s="447">
        <v>529</v>
      </c>
      <c r="F53" s="446" t="s">
        <v>6</v>
      </c>
      <c r="G53" s="446"/>
    </row>
    <row r="54" spans="1:7" s="444" customFormat="1" hidden="1" thickBot="1">
      <c r="A54" s="445"/>
      <c r="B54" s="449" t="s">
        <v>3437</v>
      </c>
      <c r="C54" s="449" t="s">
        <v>4520</v>
      </c>
      <c r="D54" s="492"/>
      <c r="E54" s="492"/>
      <c r="F54" s="449"/>
      <c r="G54" s="449"/>
    </row>
    <row r="55" spans="1:7" ht="16" hidden="1" thickBot="1">
      <c r="A55" s="450"/>
      <c r="B55" s="450" t="s">
        <v>3397</v>
      </c>
      <c r="C55" s="450" t="s">
        <v>3406</v>
      </c>
      <c r="D55" s="453"/>
      <c r="E55" s="454"/>
      <c r="F55" s="462"/>
      <c r="G55" s="461"/>
    </row>
    <row r="56" spans="1:7" ht="31" hidden="1" thickBot="1">
      <c r="A56" s="450"/>
      <c r="B56" s="450" t="s">
        <v>16</v>
      </c>
      <c r="C56" s="452" t="s">
        <v>4870</v>
      </c>
      <c r="D56" s="453"/>
      <c r="E56" s="454"/>
      <c r="F56" s="462"/>
      <c r="G56" s="450"/>
    </row>
    <row r="57" spans="1:7" ht="16" hidden="1" thickBot="1">
      <c r="A57" s="450"/>
      <c r="B57" s="450" t="s">
        <v>11</v>
      </c>
      <c r="C57" s="452" t="s">
        <v>4868</v>
      </c>
      <c r="D57" s="453"/>
      <c r="E57" s="454"/>
      <c r="F57" s="462"/>
      <c r="G57" s="450"/>
    </row>
    <row r="58" spans="1:7" ht="16" hidden="1" thickBot="1">
      <c r="A58" s="450"/>
      <c r="B58" s="450" t="s">
        <v>3438</v>
      </c>
      <c r="C58" s="452" t="s">
        <v>4859</v>
      </c>
      <c r="D58" s="453"/>
      <c r="E58" s="454"/>
      <c r="F58" s="462"/>
      <c r="G58" s="450"/>
    </row>
    <row r="59" spans="1:7" ht="13.75" hidden="1" customHeight="1">
      <c r="A59" s="450"/>
      <c r="B59" s="450" t="s">
        <v>12</v>
      </c>
      <c r="C59" s="452" t="s">
        <v>4716</v>
      </c>
      <c r="D59" s="453"/>
      <c r="E59" s="454"/>
      <c r="F59" s="462"/>
      <c r="G59" s="450"/>
    </row>
    <row r="60" spans="1:7" ht="18.75" hidden="1" customHeight="1">
      <c r="A60" s="450"/>
      <c r="B60" s="450" t="s">
        <v>13</v>
      </c>
      <c r="C60" s="452" t="s">
        <v>4860</v>
      </c>
      <c r="D60" s="453"/>
      <c r="E60" s="454"/>
      <c r="F60" s="462"/>
      <c r="G60" s="450"/>
    </row>
    <row r="61" spans="1:7" ht="18.75" hidden="1" customHeight="1">
      <c r="A61" s="450"/>
      <c r="B61" s="450" t="s">
        <v>14</v>
      </c>
      <c r="C61" s="452" t="s">
        <v>3462</v>
      </c>
      <c r="D61" s="453"/>
      <c r="E61" s="454"/>
      <c r="F61" s="462"/>
      <c r="G61" s="450"/>
    </row>
    <row r="62" spans="1:7" ht="18.75" hidden="1" customHeight="1">
      <c r="A62" s="450"/>
      <c r="B62" s="450" t="s">
        <v>18</v>
      </c>
      <c r="C62" s="452" t="s">
        <v>4861</v>
      </c>
      <c r="D62" s="453"/>
      <c r="E62" s="454"/>
      <c r="F62" s="462"/>
      <c r="G62" s="450"/>
    </row>
    <row r="63" spans="1:7" ht="18.75" hidden="1" customHeight="1">
      <c r="A63" s="450"/>
      <c r="B63" s="450" t="s">
        <v>20</v>
      </c>
      <c r="C63" s="450" t="s">
        <v>896</v>
      </c>
      <c r="D63" s="453"/>
      <c r="E63" s="454"/>
      <c r="F63" s="462"/>
      <c r="G63" s="450"/>
    </row>
    <row r="64" spans="1:7" ht="61" hidden="1" thickBot="1">
      <c r="A64" s="450"/>
      <c r="B64" s="450" t="s">
        <v>29</v>
      </c>
      <c r="C64" s="452" t="s">
        <v>4871</v>
      </c>
      <c r="D64" s="579"/>
      <c r="E64" s="579"/>
      <c r="F64" s="439"/>
      <c r="G64" s="450"/>
    </row>
    <row r="65" spans="1:7" ht="16" hidden="1" thickBot="1">
      <c r="A65" s="450"/>
      <c r="B65" s="450" t="s">
        <v>30</v>
      </c>
      <c r="C65" s="452" t="s">
        <v>4863</v>
      </c>
      <c r="D65" s="579"/>
      <c r="E65" s="579"/>
      <c r="F65" s="439"/>
      <c r="G65" s="450"/>
    </row>
    <row r="66" spans="1:7" ht="16" hidden="1" thickBot="1">
      <c r="A66" s="450"/>
      <c r="B66" s="450" t="s">
        <v>21</v>
      </c>
      <c r="C66" s="452" t="s">
        <v>4872</v>
      </c>
      <c r="D66" s="579"/>
      <c r="E66" s="579"/>
      <c r="F66" s="439"/>
      <c r="G66" s="450"/>
    </row>
    <row r="67" spans="1:7" ht="16" hidden="1" thickBot="1">
      <c r="A67" s="450"/>
      <c r="B67" s="450" t="s">
        <v>23</v>
      </c>
      <c r="C67" s="452" t="s">
        <v>4873</v>
      </c>
      <c r="D67" s="453"/>
      <c r="E67" s="454"/>
      <c r="F67" s="462"/>
      <c r="G67" s="450"/>
    </row>
    <row r="68" spans="1:7" ht="16" hidden="1" thickBot="1">
      <c r="A68" s="450"/>
      <c r="B68" s="450" t="s">
        <v>3277</v>
      </c>
      <c r="C68" s="452" t="s">
        <v>4866</v>
      </c>
      <c r="D68" s="453"/>
      <c r="E68" s="454"/>
      <c r="F68" s="462"/>
      <c r="G68" s="450"/>
    </row>
    <row r="69" spans="1:7" ht="16" hidden="1" thickBot="1">
      <c r="A69" s="450"/>
      <c r="B69" s="450" t="s">
        <v>1</v>
      </c>
      <c r="C69" s="450" t="s">
        <v>31</v>
      </c>
      <c r="D69" s="453"/>
      <c r="E69" s="454"/>
      <c r="F69" s="462"/>
      <c r="G69" s="450"/>
    </row>
    <row r="70" spans="1:7" ht="16" hidden="1" thickBot="1">
      <c r="A70" s="450"/>
      <c r="B70" s="450" t="s">
        <v>3432</v>
      </c>
      <c r="C70" s="450" t="s">
        <v>896</v>
      </c>
      <c r="D70" s="453"/>
      <c r="E70" s="454"/>
      <c r="F70" s="462"/>
      <c r="G70" s="450"/>
    </row>
    <row r="71" spans="1:7" ht="16" hidden="1" thickBot="1">
      <c r="A71" s="450"/>
      <c r="B71" s="450" t="s">
        <v>3439</v>
      </c>
      <c r="C71" s="450" t="s">
        <v>896</v>
      </c>
      <c r="D71" s="453"/>
      <c r="E71" s="454"/>
      <c r="F71" s="462"/>
      <c r="G71" s="450"/>
    </row>
    <row r="72" spans="1:7" ht="16" hidden="1" thickBot="1">
      <c r="A72" s="450"/>
      <c r="B72" s="450" t="s">
        <v>3402</v>
      </c>
      <c r="C72" s="450" t="s">
        <v>896</v>
      </c>
      <c r="D72" s="463" t="s">
        <v>4489</v>
      </c>
      <c r="E72" s="454"/>
      <c r="F72" s="462"/>
      <c r="G72" s="450"/>
    </row>
    <row r="73" spans="1:7" ht="16" hidden="1" thickBot="1">
      <c r="A73" s="450"/>
      <c r="B73" s="450"/>
      <c r="C73" s="450"/>
      <c r="D73" s="453"/>
      <c r="E73" s="454"/>
      <c r="F73" s="462"/>
      <c r="G73" s="450"/>
    </row>
    <row r="74" spans="1:7" s="444" customFormat="1" hidden="1" thickBot="1">
      <c r="A74" s="464"/>
      <c r="B74" s="464" t="s">
        <v>3500</v>
      </c>
      <c r="C74" s="464" t="s">
        <v>4405</v>
      </c>
      <c r="D74" s="465">
        <v>1040</v>
      </c>
      <c r="E74" s="466">
        <v>967</v>
      </c>
      <c r="F74" s="467"/>
      <c r="G74" s="464"/>
    </row>
    <row r="75" spans="1:7" ht="16" hidden="1" thickBot="1">
      <c r="A75" s="456"/>
      <c r="B75" s="456"/>
      <c r="C75" s="456"/>
      <c r="D75" s="457"/>
      <c r="E75" s="458"/>
      <c r="F75" s="468"/>
      <c r="G75" s="456"/>
    </row>
    <row r="76" spans="1:7" s="444" customFormat="1" hidden="1" thickBot="1">
      <c r="A76" s="460"/>
      <c r="B76" s="441" t="s">
        <v>3435</v>
      </c>
      <c r="C76" s="441" t="s">
        <v>4874</v>
      </c>
      <c r="D76" s="442">
        <v>104069</v>
      </c>
      <c r="E76" s="442">
        <v>97258</v>
      </c>
      <c r="F76" s="441" t="s">
        <v>19</v>
      </c>
      <c r="G76" s="441" t="s">
        <v>51</v>
      </c>
    </row>
    <row r="77" spans="1:7" s="444" customFormat="1" hidden="1" thickBot="1">
      <c r="A77" s="445"/>
      <c r="B77" s="446" t="s">
        <v>3398</v>
      </c>
      <c r="C77" s="446" t="s">
        <v>4802</v>
      </c>
      <c r="D77" s="447">
        <v>103500</v>
      </c>
      <c r="E77" s="447">
        <v>96729</v>
      </c>
      <c r="F77" s="446" t="s">
        <v>5</v>
      </c>
      <c r="G77" s="446"/>
    </row>
    <row r="78" spans="1:7" s="444" customFormat="1" hidden="1" thickBot="1">
      <c r="A78" s="445"/>
      <c r="B78" s="446" t="s">
        <v>3399</v>
      </c>
      <c r="C78" s="446" t="s">
        <v>4803</v>
      </c>
      <c r="D78" s="447"/>
      <c r="E78" s="447"/>
      <c r="F78" s="446"/>
      <c r="G78" s="446"/>
    </row>
    <row r="79" spans="1:7" s="444" customFormat="1" hidden="1" thickBot="1">
      <c r="A79" s="445"/>
      <c r="B79" s="446" t="s">
        <v>3436</v>
      </c>
      <c r="C79" s="446" t="s">
        <v>4496</v>
      </c>
      <c r="D79" s="447">
        <v>569</v>
      </c>
      <c r="E79" s="447">
        <v>529</v>
      </c>
      <c r="F79" s="446" t="s">
        <v>6</v>
      </c>
      <c r="G79" s="446"/>
    </row>
    <row r="80" spans="1:7" s="444" customFormat="1" hidden="1" thickBot="1">
      <c r="A80" s="445"/>
      <c r="B80" s="449" t="s">
        <v>3437</v>
      </c>
      <c r="C80" s="449" t="s">
        <v>4520</v>
      </c>
      <c r="D80" s="492"/>
      <c r="E80" s="492"/>
      <c r="F80" s="449"/>
      <c r="G80" s="449"/>
    </row>
    <row r="81" spans="1:7" ht="16" hidden="1" thickBot="1">
      <c r="A81" s="450"/>
      <c r="B81" s="450" t="s">
        <v>3397</v>
      </c>
      <c r="C81" s="450" t="s">
        <v>3406</v>
      </c>
      <c r="D81" s="579"/>
      <c r="E81" s="579"/>
      <c r="F81" s="439"/>
      <c r="G81" s="461"/>
    </row>
    <row r="82" spans="1:7" ht="31" hidden="1" thickBot="1">
      <c r="A82" s="450"/>
      <c r="B82" s="450" t="s">
        <v>16</v>
      </c>
      <c r="C82" s="452" t="s">
        <v>4870</v>
      </c>
      <c r="D82" s="579"/>
      <c r="E82" s="579"/>
      <c r="F82" s="439"/>
      <c r="G82" s="450"/>
    </row>
    <row r="83" spans="1:7" ht="31" hidden="1" thickBot="1">
      <c r="A83" s="450"/>
      <c r="B83" s="450" t="s">
        <v>11</v>
      </c>
      <c r="C83" s="452" t="s">
        <v>4875</v>
      </c>
      <c r="D83" s="579"/>
      <c r="E83" s="579"/>
      <c r="F83" s="439"/>
      <c r="G83" s="450"/>
    </row>
    <row r="84" spans="1:7" ht="16" hidden="1" thickBot="1">
      <c r="A84" s="450"/>
      <c r="B84" s="450" t="s">
        <v>3438</v>
      </c>
      <c r="C84" s="452" t="s">
        <v>4859</v>
      </c>
      <c r="D84" s="579"/>
      <c r="E84" s="579"/>
      <c r="F84" s="439"/>
      <c r="G84" s="450"/>
    </row>
    <row r="85" spans="1:7" ht="13.75" hidden="1" customHeight="1">
      <c r="A85" s="450"/>
      <c r="B85" s="450" t="s">
        <v>12</v>
      </c>
      <c r="C85" s="452" t="s">
        <v>4716</v>
      </c>
      <c r="D85" s="579"/>
      <c r="E85" s="579"/>
      <c r="F85" s="439"/>
      <c r="G85" s="450"/>
    </row>
    <row r="86" spans="1:7" ht="18.75" hidden="1" customHeight="1">
      <c r="A86" s="450"/>
      <c r="B86" s="450" t="s">
        <v>13</v>
      </c>
      <c r="C86" s="452" t="s">
        <v>4876</v>
      </c>
      <c r="D86" s="579"/>
      <c r="E86" s="579"/>
      <c r="F86" s="439"/>
      <c r="G86" s="450"/>
    </row>
    <row r="87" spans="1:7" ht="18.75" hidden="1" customHeight="1">
      <c r="A87" s="450"/>
      <c r="B87" s="450" t="s">
        <v>14</v>
      </c>
      <c r="C87" s="452" t="s">
        <v>3463</v>
      </c>
      <c r="D87" s="579"/>
      <c r="E87" s="579"/>
      <c r="F87" s="439"/>
      <c r="G87" s="450"/>
    </row>
    <row r="88" spans="1:7" ht="18.75" hidden="1" customHeight="1">
      <c r="A88" s="450"/>
      <c r="B88" s="450" t="s">
        <v>18</v>
      </c>
      <c r="C88" s="452" t="s">
        <v>4861</v>
      </c>
      <c r="D88" s="579"/>
      <c r="E88" s="579"/>
      <c r="F88" s="439"/>
      <c r="G88" s="450"/>
    </row>
    <row r="89" spans="1:7" ht="18.75" hidden="1" customHeight="1">
      <c r="A89" s="450"/>
      <c r="B89" s="450" t="s">
        <v>20</v>
      </c>
      <c r="C89" s="450" t="s">
        <v>896</v>
      </c>
      <c r="D89" s="579"/>
      <c r="E89" s="579"/>
      <c r="F89" s="439"/>
      <c r="G89" s="450"/>
    </row>
    <row r="90" spans="1:7" ht="61" hidden="1" thickBot="1">
      <c r="A90" s="450"/>
      <c r="B90" s="450" t="s">
        <v>29</v>
      </c>
      <c r="C90" s="452" t="s">
        <v>4871</v>
      </c>
      <c r="D90" s="579"/>
      <c r="E90" s="579"/>
      <c r="F90" s="439"/>
      <c r="G90" s="450"/>
    </row>
    <row r="91" spans="1:7" ht="16" hidden="1" thickBot="1">
      <c r="A91" s="450"/>
      <c r="B91" s="450" t="s">
        <v>30</v>
      </c>
      <c r="C91" s="452" t="s">
        <v>4863</v>
      </c>
      <c r="D91" s="579"/>
      <c r="E91" s="579"/>
      <c r="F91" s="439"/>
      <c r="G91" s="450"/>
    </row>
    <row r="92" spans="1:7" ht="16" hidden="1" thickBot="1">
      <c r="A92" s="450"/>
      <c r="B92" s="450" t="s">
        <v>21</v>
      </c>
      <c r="C92" s="452" t="s">
        <v>4872</v>
      </c>
      <c r="D92" s="579"/>
      <c r="E92" s="579"/>
      <c r="F92" s="439"/>
      <c r="G92" s="450"/>
    </row>
    <row r="93" spans="1:7" ht="16" hidden="1" thickBot="1">
      <c r="A93" s="450"/>
      <c r="B93" s="450" t="s">
        <v>23</v>
      </c>
      <c r="C93" s="452" t="s">
        <v>4873</v>
      </c>
      <c r="D93" s="453"/>
      <c r="E93" s="454"/>
      <c r="F93" s="462"/>
      <c r="G93" s="450"/>
    </row>
    <row r="94" spans="1:7" ht="16" hidden="1" thickBot="1">
      <c r="A94" s="450"/>
      <c r="B94" s="450" t="s">
        <v>3277</v>
      </c>
      <c r="C94" s="452" t="s">
        <v>4866</v>
      </c>
      <c r="D94" s="453"/>
      <c r="E94" s="454"/>
      <c r="F94" s="462"/>
      <c r="G94" s="450"/>
    </row>
    <row r="95" spans="1:7" ht="16" hidden="1" thickBot="1">
      <c r="A95" s="450"/>
      <c r="B95" s="450" t="s">
        <v>1</v>
      </c>
      <c r="C95" s="450" t="s">
        <v>31</v>
      </c>
      <c r="D95" s="453"/>
      <c r="E95" s="454"/>
      <c r="F95" s="462"/>
      <c r="G95" s="450"/>
    </row>
    <row r="96" spans="1:7" ht="16" hidden="1" thickBot="1">
      <c r="A96" s="450"/>
      <c r="B96" s="450" t="s">
        <v>3432</v>
      </c>
      <c r="C96" s="450" t="s">
        <v>896</v>
      </c>
      <c r="D96" s="453"/>
      <c r="E96" s="454"/>
      <c r="F96" s="462"/>
      <c r="G96" s="450"/>
    </row>
    <row r="97" spans="1:7" ht="16" hidden="1" thickBot="1">
      <c r="A97" s="450"/>
      <c r="B97" s="450" t="s">
        <v>3439</v>
      </c>
      <c r="C97" s="450" t="s">
        <v>896</v>
      </c>
      <c r="D97" s="453"/>
      <c r="E97" s="454"/>
      <c r="F97" s="462"/>
      <c r="G97" s="450"/>
    </row>
    <row r="98" spans="1:7" ht="16" hidden="1" thickBot="1">
      <c r="A98" s="450"/>
      <c r="B98" s="450" t="s">
        <v>3402</v>
      </c>
      <c r="C98" s="450" t="s">
        <v>896</v>
      </c>
      <c r="D98" s="463" t="s">
        <v>4489</v>
      </c>
      <c r="E98" s="454"/>
      <c r="F98" s="462"/>
      <c r="G98" s="450"/>
    </row>
    <row r="99" spans="1:7" ht="16" hidden="1" thickBot="1">
      <c r="A99" s="450"/>
      <c r="B99" s="450"/>
      <c r="C99" s="450"/>
      <c r="D99" s="453"/>
      <c r="E99" s="454"/>
      <c r="F99" s="462"/>
      <c r="G99" s="450"/>
    </row>
    <row r="100" spans="1:7" s="444" customFormat="1" hidden="1" thickBot="1">
      <c r="A100" s="464"/>
      <c r="B100" s="464" t="s">
        <v>3500</v>
      </c>
      <c r="C100" s="464" t="s">
        <v>4405</v>
      </c>
      <c r="D100" s="465">
        <v>1040</v>
      </c>
      <c r="E100" s="466">
        <v>967</v>
      </c>
      <c r="F100" s="467"/>
      <c r="G100" s="464"/>
    </row>
    <row r="101" spans="1:7" ht="16" hidden="1" thickBot="1">
      <c r="A101" s="456"/>
      <c r="B101" s="456"/>
      <c r="C101" s="456"/>
      <c r="D101" s="457"/>
      <c r="E101" s="458"/>
      <c r="F101" s="468"/>
      <c r="G101" s="456"/>
    </row>
    <row r="102" spans="1:7" s="444" customFormat="1" hidden="1" thickBot="1">
      <c r="A102" s="460"/>
      <c r="B102" s="441" t="s">
        <v>3435</v>
      </c>
      <c r="C102" s="441" t="s">
        <v>5164</v>
      </c>
      <c r="D102" s="442">
        <v>45069</v>
      </c>
      <c r="E102" s="442">
        <v>42118</v>
      </c>
      <c r="F102" s="441" t="s">
        <v>19</v>
      </c>
      <c r="G102" s="441" t="s">
        <v>51</v>
      </c>
    </row>
    <row r="103" spans="1:7" s="444" customFormat="1" hidden="1" thickBot="1">
      <c r="A103" s="445"/>
      <c r="B103" s="446" t="s">
        <v>3398</v>
      </c>
      <c r="C103" s="446" t="s">
        <v>5148</v>
      </c>
      <c r="D103" s="447">
        <v>44500</v>
      </c>
      <c r="E103" s="447">
        <v>41589</v>
      </c>
      <c r="F103" s="446" t="s">
        <v>5</v>
      </c>
      <c r="G103" s="446"/>
    </row>
    <row r="104" spans="1:7" s="444" customFormat="1" hidden="1" thickBot="1">
      <c r="A104" s="445"/>
      <c r="B104" s="446" t="s">
        <v>3399</v>
      </c>
      <c r="C104" s="446" t="s">
        <v>5149</v>
      </c>
      <c r="D104" s="447"/>
      <c r="E104" s="447"/>
      <c r="F104" s="446"/>
      <c r="G104" s="446"/>
    </row>
    <row r="105" spans="1:7" s="444" customFormat="1" hidden="1" thickBot="1">
      <c r="A105" s="445"/>
      <c r="B105" s="446" t="s">
        <v>3436</v>
      </c>
      <c r="C105" s="446" t="s">
        <v>4496</v>
      </c>
      <c r="D105" s="447">
        <v>569</v>
      </c>
      <c r="E105" s="447">
        <v>529</v>
      </c>
      <c r="F105" s="446" t="s">
        <v>6</v>
      </c>
      <c r="G105" s="446"/>
    </row>
    <row r="106" spans="1:7" s="444" customFormat="1" hidden="1" thickBot="1">
      <c r="A106" s="445"/>
      <c r="B106" s="449" t="s">
        <v>3437</v>
      </c>
      <c r="C106" s="449" t="s">
        <v>4520</v>
      </c>
      <c r="D106" s="492"/>
      <c r="E106" s="492"/>
      <c r="F106" s="449"/>
      <c r="G106" s="449"/>
    </row>
    <row r="107" spans="1:7" ht="16" hidden="1" thickBot="1">
      <c r="A107" s="450"/>
      <c r="B107" s="450" t="s">
        <v>3397</v>
      </c>
      <c r="C107" s="450" t="s">
        <v>3406</v>
      </c>
      <c r="D107" s="579"/>
      <c r="E107" s="579"/>
      <c r="F107" s="439"/>
      <c r="G107" s="461"/>
    </row>
    <row r="108" spans="1:7" ht="16" hidden="1" thickBot="1">
      <c r="A108" s="450"/>
      <c r="B108" s="450" t="s">
        <v>16</v>
      </c>
      <c r="C108" s="452" t="s">
        <v>5165</v>
      </c>
      <c r="D108" s="579"/>
      <c r="E108" s="579"/>
      <c r="F108" s="439"/>
      <c r="G108" s="450"/>
    </row>
    <row r="109" spans="1:7" ht="16" hidden="1" thickBot="1">
      <c r="A109" s="450"/>
      <c r="B109" s="450" t="s">
        <v>11</v>
      </c>
      <c r="C109" s="452" t="s">
        <v>4701</v>
      </c>
      <c r="D109" s="579"/>
      <c r="E109" s="579"/>
      <c r="F109" s="439"/>
      <c r="G109" s="450"/>
    </row>
    <row r="110" spans="1:7" ht="16" hidden="1" thickBot="1">
      <c r="A110" s="450"/>
      <c r="B110" s="450" t="s">
        <v>3438</v>
      </c>
      <c r="C110" s="452" t="s">
        <v>4660</v>
      </c>
      <c r="D110" s="579"/>
      <c r="E110" s="579"/>
      <c r="F110" s="439"/>
      <c r="G110" s="450"/>
    </row>
    <row r="111" spans="1:7" ht="13.75" hidden="1" customHeight="1">
      <c r="A111" s="450"/>
      <c r="B111" s="450" t="s">
        <v>12</v>
      </c>
      <c r="C111" s="452" t="s">
        <v>4540</v>
      </c>
      <c r="D111" s="579"/>
      <c r="E111" s="579"/>
      <c r="F111" s="439"/>
      <c r="G111" s="450"/>
    </row>
    <row r="112" spans="1:7" ht="13.75" hidden="1" customHeight="1">
      <c r="A112" s="450"/>
      <c r="B112" s="450" t="s">
        <v>13</v>
      </c>
      <c r="C112" s="452" t="s">
        <v>5166</v>
      </c>
      <c r="D112" s="579"/>
      <c r="E112" s="579"/>
      <c r="F112" s="439"/>
      <c r="G112" s="450"/>
    </row>
    <row r="113" spans="1:7" ht="13.75" hidden="1" customHeight="1">
      <c r="A113" s="450"/>
      <c r="B113" s="450" t="s">
        <v>14</v>
      </c>
      <c r="C113" s="452" t="s">
        <v>4541</v>
      </c>
      <c r="D113" s="579"/>
      <c r="E113" s="579"/>
      <c r="F113" s="439"/>
      <c r="G113" s="450"/>
    </row>
    <row r="114" spans="1:7" ht="16" hidden="1" thickBot="1">
      <c r="A114" s="450"/>
      <c r="B114" s="450" t="s">
        <v>18</v>
      </c>
      <c r="C114" s="452" t="s">
        <v>4961</v>
      </c>
      <c r="D114" s="579"/>
      <c r="E114" s="579"/>
      <c r="F114" s="439"/>
      <c r="G114" s="450"/>
    </row>
    <row r="115" spans="1:7" ht="14.25" hidden="1" customHeight="1">
      <c r="A115" s="450"/>
      <c r="B115" s="450" t="s">
        <v>20</v>
      </c>
      <c r="C115" s="452" t="s">
        <v>896</v>
      </c>
      <c r="D115" s="579"/>
      <c r="E115" s="579"/>
      <c r="F115" s="439"/>
      <c r="G115" s="450"/>
    </row>
    <row r="116" spans="1:7" ht="91" hidden="1" thickBot="1">
      <c r="A116" s="450"/>
      <c r="B116" s="450" t="s">
        <v>29</v>
      </c>
      <c r="C116" s="452" t="s">
        <v>5167</v>
      </c>
      <c r="D116" s="579"/>
      <c r="E116" s="579"/>
      <c r="F116" s="439"/>
      <c r="G116" s="450"/>
    </row>
    <row r="117" spans="1:7" ht="16" hidden="1" thickBot="1">
      <c r="A117" s="450"/>
      <c r="B117" s="450" t="s">
        <v>30</v>
      </c>
      <c r="C117" s="452" t="s">
        <v>5168</v>
      </c>
      <c r="D117" s="579"/>
      <c r="E117" s="579"/>
      <c r="F117" s="439"/>
      <c r="G117" s="450"/>
    </row>
    <row r="118" spans="1:7" ht="16" hidden="1" thickBot="1">
      <c r="A118" s="450"/>
      <c r="B118" s="450" t="s">
        <v>21</v>
      </c>
      <c r="C118" s="452" t="s">
        <v>5169</v>
      </c>
      <c r="D118" s="579"/>
      <c r="E118" s="579"/>
      <c r="F118" s="439"/>
      <c r="G118" s="450"/>
    </row>
    <row r="119" spans="1:7" ht="16" hidden="1" thickBot="1">
      <c r="A119" s="450"/>
      <c r="B119" s="450" t="s">
        <v>23</v>
      </c>
      <c r="C119" s="452" t="s">
        <v>5170</v>
      </c>
      <c r="D119" s="453"/>
      <c r="E119" s="454"/>
      <c r="F119" s="462"/>
      <c r="G119" s="450"/>
    </row>
    <row r="120" spans="1:7" ht="16" hidden="1" thickBot="1">
      <c r="A120" s="450"/>
      <c r="B120" s="450" t="s">
        <v>3277</v>
      </c>
      <c r="C120" s="452" t="s">
        <v>4886</v>
      </c>
      <c r="D120" s="453"/>
      <c r="E120" s="454"/>
      <c r="F120" s="462"/>
      <c r="G120" s="450"/>
    </row>
    <row r="121" spans="1:7" ht="16" hidden="1" thickBot="1">
      <c r="A121" s="450"/>
      <c r="B121" s="450" t="s">
        <v>1</v>
      </c>
      <c r="C121" s="452" t="s">
        <v>31</v>
      </c>
      <c r="D121" s="453"/>
      <c r="E121" s="454"/>
      <c r="F121" s="462"/>
      <c r="G121" s="450"/>
    </row>
    <row r="122" spans="1:7" ht="16" hidden="1" thickBot="1">
      <c r="A122" s="450"/>
      <c r="B122" s="450" t="s">
        <v>3432</v>
      </c>
      <c r="C122" s="450" t="s">
        <v>896</v>
      </c>
      <c r="D122" s="453"/>
      <c r="E122" s="454"/>
      <c r="F122" s="462"/>
      <c r="G122" s="450"/>
    </row>
    <row r="123" spans="1:7" ht="16" hidden="1" thickBot="1">
      <c r="A123" s="450"/>
      <c r="B123" s="450" t="s">
        <v>3439</v>
      </c>
      <c r="C123" s="450" t="s">
        <v>896</v>
      </c>
      <c r="D123" s="453"/>
      <c r="E123" s="454"/>
      <c r="F123" s="462"/>
      <c r="G123" s="450"/>
    </row>
    <row r="124" spans="1:7" ht="16" hidden="1" thickBot="1">
      <c r="A124" s="450"/>
      <c r="B124" s="450" t="s">
        <v>3402</v>
      </c>
      <c r="C124" s="450" t="s">
        <v>896</v>
      </c>
      <c r="D124" s="463"/>
      <c r="E124" s="454"/>
      <c r="F124" s="462"/>
      <c r="G124" s="450"/>
    </row>
    <row r="125" spans="1:7" ht="16" hidden="1" thickBot="1">
      <c r="A125" s="456"/>
      <c r="B125" s="456"/>
      <c r="C125" s="456"/>
      <c r="D125" s="457"/>
      <c r="E125" s="458"/>
      <c r="F125" s="468"/>
      <c r="G125" s="456"/>
    </row>
    <row r="126" spans="1:7" s="444" customFormat="1" ht="14">
      <c r="A126" s="460"/>
      <c r="B126" s="441" t="s">
        <v>3435</v>
      </c>
      <c r="C126" s="441" t="s">
        <v>5171</v>
      </c>
      <c r="D126" s="442">
        <v>38069</v>
      </c>
      <c r="E126" s="442">
        <v>35576</v>
      </c>
      <c r="F126" s="441" t="s">
        <v>19</v>
      </c>
      <c r="G126" s="441" t="s">
        <v>3286</v>
      </c>
    </row>
    <row r="127" spans="1:7" s="444" customFormat="1" ht="14">
      <c r="A127" s="445"/>
      <c r="B127" s="446" t="s">
        <v>3398</v>
      </c>
      <c r="C127" s="446" t="s">
        <v>5152</v>
      </c>
      <c r="D127" s="447">
        <v>37500</v>
      </c>
      <c r="E127" s="447">
        <v>35047</v>
      </c>
      <c r="F127" s="446" t="s">
        <v>5</v>
      </c>
      <c r="G127" s="446"/>
    </row>
    <row r="128" spans="1:7" s="444" customFormat="1" ht="14">
      <c r="A128" s="445"/>
      <c r="B128" s="446" t="s">
        <v>3399</v>
      </c>
      <c r="C128" s="446" t="s">
        <v>5681</v>
      </c>
      <c r="D128" s="447"/>
      <c r="E128" s="447"/>
      <c r="F128" s="446"/>
      <c r="G128" s="446"/>
    </row>
    <row r="129" spans="1:7" s="444" customFormat="1" ht="14">
      <c r="A129" s="445"/>
      <c r="B129" s="446" t="s">
        <v>3436</v>
      </c>
      <c r="C129" s="446" t="s">
        <v>4496</v>
      </c>
      <c r="D129" s="447">
        <v>569</v>
      </c>
      <c r="E129" s="447">
        <v>529</v>
      </c>
      <c r="F129" s="446" t="s">
        <v>6</v>
      </c>
      <c r="G129" s="446"/>
    </row>
    <row r="130" spans="1:7" s="444" customFormat="1" thickBot="1">
      <c r="A130" s="445"/>
      <c r="B130" s="449" t="s">
        <v>3437</v>
      </c>
      <c r="C130" s="449" t="s">
        <v>4520</v>
      </c>
      <c r="D130" s="492"/>
      <c r="E130" s="492"/>
      <c r="F130" s="449"/>
      <c r="G130" s="449"/>
    </row>
    <row r="131" spans="1:7">
      <c r="A131" s="450"/>
      <c r="B131" s="450" t="s">
        <v>3397</v>
      </c>
      <c r="C131" s="574" t="s">
        <v>3406</v>
      </c>
      <c r="D131" s="599" t="s">
        <v>5689</v>
      </c>
      <c r="E131" s="600"/>
      <c r="F131" s="601"/>
      <c r="G131" s="575"/>
    </row>
    <row r="132" spans="1:7">
      <c r="A132" s="450"/>
      <c r="B132" s="450" t="s">
        <v>16</v>
      </c>
      <c r="C132" s="557" t="s">
        <v>5165</v>
      </c>
      <c r="D132" s="599" t="s">
        <v>5690</v>
      </c>
      <c r="E132" s="600"/>
      <c r="F132" s="601"/>
      <c r="G132" s="462"/>
    </row>
    <row r="133" spans="1:7">
      <c r="A133" s="450"/>
      <c r="B133" s="450" t="s">
        <v>11</v>
      </c>
      <c r="C133" s="557" t="s">
        <v>4701</v>
      </c>
      <c r="D133" s="602" t="s">
        <v>5691</v>
      </c>
      <c r="E133" s="600"/>
      <c r="F133" s="601"/>
      <c r="G133" s="462"/>
    </row>
    <row r="134" spans="1:7">
      <c r="A134" s="450"/>
      <c r="B134" s="450" t="s">
        <v>3438</v>
      </c>
      <c r="C134" s="557" t="s">
        <v>4660</v>
      </c>
      <c r="D134" s="602" t="s">
        <v>5692</v>
      </c>
      <c r="E134" s="600"/>
      <c r="F134" s="601"/>
      <c r="G134" s="462"/>
    </row>
    <row r="135" spans="1:7" ht="13.75" customHeight="1" thickBot="1">
      <c r="A135" s="450"/>
      <c r="B135" s="450" t="s">
        <v>12</v>
      </c>
      <c r="C135" s="557" t="s">
        <v>4540</v>
      </c>
      <c r="D135" s="453"/>
      <c r="E135" s="454"/>
      <c r="F135" s="462"/>
      <c r="G135" s="462"/>
    </row>
    <row r="136" spans="1:7" ht="13.75" customHeight="1">
      <c r="A136" s="450"/>
      <c r="B136" s="450" t="s">
        <v>13</v>
      </c>
      <c r="C136" s="557" t="s">
        <v>5166</v>
      </c>
      <c r="D136" s="624" t="s">
        <v>5693</v>
      </c>
      <c r="E136" s="625"/>
      <c r="F136" s="626"/>
      <c r="G136" s="462"/>
    </row>
    <row r="137" spans="1:7" ht="13.75" customHeight="1">
      <c r="A137" s="450"/>
      <c r="B137" s="450" t="s">
        <v>14</v>
      </c>
      <c r="C137" s="557" t="s">
        <v>4543</v>
      </c>
      <c r="D137" s="627"/>
      <c r="E137" s="628"/>
      <c r="F137" s="629"/>
      <c r="G137" s="462"/>
    </row>
    <row r="138" spans="1:7">
      <c r="A138" s="450"/>
      <c r="B138" s="450" t="s">
        <v>18</v>
      </c>
      <c r="C138" s="557" t="s">
        <v>4961</v>
      </c>
      <c r="D138" s="627"/>
      <c r="E138" s="628"/>
      <c r="F138" s="629"/>
      <c r="G138" s="462"/>
    </row>
    <row r="139" spans="1:7" ht="14.25" customHeight="1" thickBot="1">
      <c r="A139" s="450"/>
      <c r="B139" s="450" t="s">
        <v>20</v>
      </c>
      <c r="C139" s="574" t="s">
        <v>896</v>
      </c>
      <c r="D139" s="630"/>
      <c r="E139" s="631"/>
      <c r="F139" s="632"/>
      <c r="G139" s="462"/>
    </row>
    <row r="140" spans="1:7" ht="74.5" customHeight="1">
      <c r="A140" s="450"/>
      <c r="B140" s="450" t="s">
        <v>29</v>
      </c>
      <c r="C140" s="557" t="s">
        <v>5167</v>
      </c>
      <c r="D140" s="453"/>
      <c r="E140" s="454"/>
      <c r="F140" s="462"/>
      <c r="G140" s="462"/>
    </row>
    <row r="141" spans="1:7" ht="13.75" customHeight="1">
      <c r="A141" s="450"/>
      <c r="B141" s="450" t="s">
        <v>30</v>
      </c>
      <c r="C141" s="557" t="s">
        <v>5168</v>
      </c>
      <c r="D141" s="577"/>
      <c r="E141" s="579"/>
      <c r="F141" s="571"/>
      <c r="G141" s="462"/>
    </row>
    <row r="142" spans="1:7" ht="14.25" customHeight="1">
      <c r="A142" s="450"/>
      <c r="B142" s="450" t="s">
        <v>21</v>
      </c>
      <c r="C142" s="557" t="s">
        <v>5172</v>
      </c>
      <c r="D142" s="577"/>
      <c r="E142" s="579"/>
      <c r="F142" s="571"/>
      <c r="G142" s="462"/>
    </row>
    <row r="143" spans="1:7" ht="13.75" customHeight="1">
      <c r="A143" s="450"/>
      <c r="B143" s="450" t="s">
        <v>23</v>
      </c>
      <c r="C143" s="557" t="s">
        <v>5170</v>
      </c>
      <c r="D143" s="577"/>
      <c r="E143" s="579"/>
      <c r="F143" s="556"/>
      <c r="G143" s="462"/>
    </row>
    <row r="144" spans="1:7" ht="13.75" customHeight="1">
      <c r="A144" s="450"/>
      <c r="B144" s="450" t="s">
        <v>3277</v>
      </c>
      <c r="C144" s="557" t="s">
        <v>4886</v>
      </c>
      <c r="D144" s="453"/>
      <c r="E144" s="454"/>
      <c r="F144" s="462"/>
      <c r="G144" s="462"/>
    </row>
    <row r="145" spans="1:7" ht="14.25" customHeight="1">
      <c r="A145" s="450"/>
      <c r="B145" s="450" t="s">
        <v>1</v>
      </c>
      <c r="C145" s="557" t="s">
        <v>31</v>
      </c>
      <c r="D145" s="453"/>
      <c r="E145" s="454"/>
      <c r="F145" s="462"/>
      <c r="G145" s="462"/>
    </row>
    <row r="146" spans="1:7">
      <c r="A146" s="450"/>
      <c r="B146" s="450" t="s">
        <v>3432</v>
      </c>
      <c r="C146" s="574" t="s">
        <v>896</v>
      </c>
      <c r="D146" s="453"/>
      <c r="E146" s="454"/>
      <c r="F146" s="462"/>
      <c r="G146" s="462"/>
    </row>
    <row r="147" spans="1:7">
      <c r="A147" s="450"/>
      <c r="B147" s="450" t="s">
        <v>3439</v>
      </c>
      <c r="C147" s="574" t="s">
        <v>896</v>
      </c>
      <c r="D147" s="453"/>
      <c r="E147" s="454"/>
      <c r="F147" s="462"/>
      <c r="G147" s="462"/>
    </row>
    <row r="148" spans="1:7">
      <c r="A148" s="450"/>
      <c r="B148" s="450" t="s">
        <v>3402</v>
      </c>
      <c r="C148" s="574" t="s">
        <v>896</v>
      </c>
      <c r="D148" s="463"/>
      <c r="E148" s="454"/>
      <c r="F148" s="462"/>
      <c r="G148" s="462"/>
    </row>
    <row r="149" spans="1:7" ht="16" thickBot="1">
      <c r="A149" s="456"/>
      <c r="B149" s="456"/>
      <c r="C149" s="576"/>
      <c r="D149" s="457"/>
      <c r="E149" s="458"/>
      <c r="F149" s="468"/>
      <c r="G149" s="468"/>
    </row>
    <row r="150" spans="1:7" s="444" customFormat="1" hidden="1" thickBot="1">
      <c r="A150" s="460"/>
      <c r="B150" s="441" t="s">
        <v>3435</v>
      </c>
      <c r="C150" s="441" t="s">
        <v>5173</v>
      </c>
      <c r="D150" s="442">
        <v>34769</v>
      </c>
      <c r="E150" s="442">
        <v>32492</v>
      </c>
      <c r="F150" s="441" t="s">
        <v>19</v>
      </c>
      <c r="G150" s="441" t="s">
        <v>3286</v>
      </c>
    </row>
    <row r="151" spans="1:7" s="444" customFormat="1" hidden="1" thickBot="1">
      <c r="A151" s="445"/>
      <c r="B151" s="446" t="s">
        <v>3398</v>
      </c>
      <c r="C151" s="446" t="s">
        <v>5154</v>
      </c>
      <c r="D151" s="447">
        <v>34200</v>
      </c>
      <c r="E151" s="447">
        <v>31963</v>
      </c>
      <c r="F151" s="446" t="s">
        <v>5</v>
      </c>
      <c r="G151" s="446"/>
    </row>
    <row r="152" spans="1:7" s="444" customFormat="1" hidden="1" thickBot="1">
      <c r="A152" s="445"/>
      <c r="B152" s="446" t="s">
        <v>3399</v>
      </c>
      <c r="C152" s="446" t="s">
        <v>5155</v>
      </c>
      <c r="D152" s="447"/>
      <c r="E152" s="447"/>
      <c r="F152" s="446"/>
      <c r="G152" s="446"/>
    </row>
    <row r="153" spans="1:7" s="444" customFormat="1" hidden="1" thickBot="1">
      <c r="A153" s="445"/>
      <c r="B153" s="446" t="s">
        <v>3436</v>
      </c>
      <c r="C153" s="446" t="s">
        <v>4496</v>
      </c>
      <c r="D153" s="447">
        <v>569</v>
      </c>
      <c r="E153" s="447">
        <v>529</v>
      </c>
      <c r="F153" s="446" t="s">
        <v>6</v>
      </c>
      <c r="G153" s="446"/>
    </row>
    <row r="154" spans="1:7" s="444" customFormat="1" ht="13" hidden="1" customHeight="1">
      <c r="A154" s="445"/>
      <c r="B154" s="449" t="s">
        <v>3437</v>
      </c>
      <c r="C154" s="449" t="s">
        <v>4520</v>
      </c>
      <c r="D154" s="492"/>
      <c r="E154" s="492"/>
      <c r="F154" s="449"/>
      <c r="G154" s="449"/>
    </row>
    <row r="155" spans="1:7" ht="13.75" hidden="1" customHeight="1">
      <c r="A155" s="450"/>
      <c r="B155" s="450" t="s">
        <v>3397</v>
      </c>
      <c r="C155" s="450" t="s">
        <v>3406</v>
      </c>
      <c r="D155" s="453"/>
      <c r="E155" s="454"/>
      <c r="F155" s="462"/>
      <c r="G155" s="461"/>
    </row>
    <row r="156" spans="1:7" ht="13.75" hidden="1" customHeight="1">
      <c r="A156" s="450"/>
      <c r="B156" s="450" t="s">
        <v>16</v>
      </c>
      <c r="C156" s="452" t="s">
        <v>5165</v>
      </c>
      <c r="D156" s="453"/>
      <c r="E156" s="454"/>
      <c r="F156" s="462"/>
      <c r="G156" s="450"/>
    </row>
    <row r="157" spans="1:7" ht="17.5" hidden="1" customHeight="1">
      <c r="A157" s="450"/>
      <c r="B157" s="450" t="s">
        <v>11</v>
      </c>
      <c r="C157" s="452" t="s">
        <v>4701</v>
      </c>
      <c r="D157" s="453"/>
      <c r="E157" s="454"/>
      <c r="F157" s="462"/>
      <c r="G157" s="450"/>
    </row>
    <row r="158" spans="1:7" ht="17.5" hidden="1" customHeight="1">
      <c r="A158" s="450"/>
      <c r="B158" s="450" t="s">
        <v>3438</v>
      </c>
      <c r="C158" s="452" t="s">
        <v>4540</v>
      </c>
      <c r="D158" s="453"/>
      <c r="E158" s="454"/>
      <c r="F158" s="462"/>
      <c r="G158" s="450"/>
    </row>
    <row r="159" spans="1:7" ht="17.5" hidden="1" customHeight="1">
      <c r="A159" s="450"/>
      <c r="B159" s="450" t="s">
        <v>12</v>
      </c>
      <c r="C159" s="557" t="s">
        <v>4660</v>
      </c>
      <c r="D159" s="453"/>
      <c r="E159" s="454"/>
      <c r="F159" s="462"/>
      <c r="G159" s="462"/>
    </row>
    <row r="160" spans="1:7" ht="17.5" hidden="1" customHeight="1">
      <c r="A160" s="450"/>
      <c r="B160" s="450" t="s">
        <v>13</v>
      </c>
      <c r="C160" s="557" t="s">
        <v>4544</v>
      </c>
      <c r="D160" s="453"/>
      <c r="E160" s="454"/>
      <c r="F160" s="462"/>
      <c r="G160" s="462"/>
    </row>
    <row r="161" spans="1:7" ht="13.75" hidden="1" customHeight="1">
      <c r="A161" s="450"/>
      <c r="B161" s="450" t="s">
        <v>14</v>
      </c>
      <c r="C161" s="557" t="s">
        <v>4543</v>
      </c>
      <c r="D161" s="453"/>
      <c r="E161" s="454"/>
      <c r="F161" s="462"/>
      <c r="G161" s="462"/>
    </row>
    <row r="162" spans="1:7" ht="16" hidden="1" thickBot="1">
      <c r="A162" s="450"/>
      <c r="B162" s="450" t="s">
        <v>18</v>
      </c>
      <c r="C162" s="557" t="s">
        <v>4961</v>
      </c>
      <c r="D162" s="453"/>
      <c r="E162" s="454"/>
      <c r="F162" s="462"/>
      <c r="G162" s="462"/>
    </row>
    <row r="163" spans="1:7" ht="14.5" hidden="1" customHeight="1">
      <c r="A163" s="450"/>
      <c r="B163" s="450" t="s">
        <v>20</v>
      </c>
      <c r="C163" s="450" t="s">
        <v>896</v>
      </c>
      <c r="D163" s="453"/>
      <c r="E163" s="454"/>
      <c r="F163" s="462"/>
      <c r="G163" s="450"/>
    </row>
    <row r="164" spans="1:7" ht="91" hidden="1" thickBot="1">
      <c r="A164" s="450"/>
      <c r="B164" s="450" t="s">
        <v>29</v>
      </c>
      <c r="C164" s="452" t="s">
        <v>5167</v>
      </c>
      <c r="D164" s="453"/>
      <c r="E164" s="454"/>
      <c r="F164" s="462"/>
      <c r="G164" s="450"/>
    </row>
    <row r="165" spans="1:7" ht="13.75" hidden="1" customHeight="1">
      <c r="A165" s="450"/>
      <c r="B165" s="450" t="s">
        <v>30</v>
      </c>
      <c r="C165" s="452" t="s">
        <v>5174</v>
      </c>
      <c r="D165" s="453"/>
      <c r="E165" s="454"/>
      <c r="F165" s="462"/>
      <c r="G165" s="450"/>
    </row>
    <row r="166" spans="1:7" ht="14.25" hidden="1" customHeight="1">
      <c r="A166" s="450"/>
      <c r="B166" s="450" t="s">
        <v>21</v>
      </c>
      <c r="C166" s="452" t="s">
        <v>5175</v>
      </c>
      <c r="D166" s="453"/>
      <c r="E166" s="454"/>
      <c r="F166" s="462"/>
      <c r="G166" s="450"/>
    </row>
    <row r="167" spans="1:7" ht="16" hidden="1" thickBot="1">
      <c r="A167" s="450"/>
      <c r="B167" s="450" t="s">
        <v>23</v>
      </c>
      <c r="C167" s="452" t="s">
        <v>5170</v>
      </c>
      <c r="D167" s="453"/>
      <c r="E167" s="454"/>
      <c r="F167" s="462"/>
      <c r="G167" s="450"/>
    </row>
    <row r="168" spans="1:7" ht="16" hidden="1" thickBot="1">
      <c r="A168" s="450"/>
      <c r="B168" s="450" t="s">
        <v>3277</v>
      </c>
      <c r="C168" s="452" t="s">
        <v>4886</v>
      </c>
      <c r="D168" s="453"/>
      <c r="E168" s="454"/>
      <c r="F168" s="462"/>
      <c r="G168" s="450"/>
    </row>
    <row r="169" spans="1:7" ht="16" hidden="1" thickBot="1">
      <c r="A169" s="450"/>
      <c r="B169" s="450" t="s">
        <v>1</v>
      </c>
      <c r="C169" s="452" t="s">
        <v>31</v>
      </c>
      <c r="D169" s="453"/>
      <c r="E169" s="454"/>
      <c r="F169" s="462"/>
      <c r="G169" s="450"/>
    </row>
    <row r="170" spans="1:7" ht="16" hidden="1" thickBot="1">
      <c r="A170" s="450"/>
      <c r="B170" s="450" t="s">
        <v>3432</v>
      </c>
      <c r="C170" s="450" t="s">
        <v>896</v>
      </c>
      <c r="D170" s="453"/>
      <c r="E170" s="454"/>
      <c r="F170" s="462"/>
      <c r="G170" s="450"/>
    </row>
    <row r="171" spans="1:7" ht="16" hidden="1" thickBot="1">
      <c r="A171" s="450"/>
      <c r="B171" s="450" t="s">
        <v>3439</v>
      </c>
      <c r="C171" s="450" t="s">
        <v>896</v>
      </c>
      <c r="D171" s="453"/>
      <c r="E171" s="454"/>
      <c r="F171" s="462"/>
      <c r="G171" s="450"/>
    </row>
    <row r="172" spans="1:7" ht="16" hidden="1" thickBot="1">
      <c r="A172" s="450"/>
      <c r="B172" s="450" t="s">
        <v>3402</v>
      </c>
      <c r="C172" s="450" t="s">
        <v>896</v>
      </c>
      <c r="D172" s="463"/>
      <c r="E172" s="454"/>
      <c r="F172" s="462"/>
      <c r="G172" s="450"/>
    </row>
    <row r="173" spans="1:7" ht="16" hidden="1" thickBot="1">
      <c r="A173" s="456"/>
      <c r="B173" s="456"/>
      <c r="C173" s="456"/>
      <c r="D173" s="457"/>
      <c r="E173" s="458"/>
      <c r="F173" s="468"/>
      <c r="G173" s="456"/>
    </row>
    <row r="174" spans="1:7" s="444" customFormat="1" hidden="1" thickBot="1">
      <c r="A174" s="460"/>
      <c r="B174" s="441" t="s">
        <v>3435</v>
      </c>
      <c r="C174" s="441" t="s">
        <v>5229</v>
      </c>
      <c r="D174" s="442">
        <v>29569</v>
      </c>
      <c r="E174" s="442">
        <v>27632</v>
      </c>
      <c r="F174" s="441" t="s">
        <v>19</v>
      </c>
      <c r="G174" s="441" t="s">
        <v>53</v>
      </c>
    </row>
    <row r="175" spans="1:7" s="444" customFormat="1" hidden="1" thickBot="1">
      <c r="A175" s="445"/>
      <c r="B175" s="446" t="s">
        <v>3398</v>
      </c>
      <c r="C175" s="446" t="s">
        <v>5197</v>
      </c>
      <c r="D175" s="447">
        <v>29000</v>
      </c>
      <c r="E175" s="447">
        <v>27103</v>
      </c>
      <c r="F175" s="446" t="s">
        <v>5</v>
      </c>
      <c r="G175" s="446"/>
    </row>
    <row r="176" spans="1:7" s="444" customFormat="1" hidden="1" thickBot="1">
      <c r="A176" s="445"/>
      <c r="B176" s="446" t="s">
        <v>3399</v>
      </c>
      <c r="C176" s="446" t="s">
        <v>5198</v>
      </c>
      <c r="D176" s="447"/>
      <c r="E176" s="447"/>
      <c r="F176" s="446"/>
      <c r="G176" s="446"/>
    </row>
    <row r="177" spans="1:7" s="444" customFormat="1" hidden="1" thickBot="1">
      <c r="A177" s="445"/>
      <c r="B177" s="446" t="s">
        <v>3436</v>
      </c>
      <c r="C177" s="446" t="s">
        <v>4496</v>
      </c>
      <c r="D177" s="447">
        <v>569</v>
      </c>
      <c r="E177" s="447">
        <v>529</v>
      </c>
      <c r="F177" s="446" t="s">
        <v>6</v>
      </c>
      <c r="G177" s="446"/>
    </row>
    <row r="178" spans="1:7" s="444" customFormat="1" hidden="1" thickBot="1">
      <c r="A178" s="445"/>
      <c r="B178" s="449" t="s">
        <v>3437</v>
      </c>
      <c r="C178" s="449" t="s">
        <v>4520</v>
      </c>
      <c r="D178" s="492"/>
      <c r="E178" s="492"/>
      <c r="F178" s="449"/>
      <c r="G178" s="449"/>
    </row>
    <row r="179" spans="1:7" ht="16" hidden="1" thickBot="1">
      <c r="A179" s="450"/>
      <c r="B179" s="450" t="s">
        <v>3397</v>
      </c>
      <c r="C179" s="450" t="s">
        <v>3406</v>
      </c>
      <c r="D179" s="579"/>
      <c r="E179" s="579"/>
      <c r="F179" s="439"/>
      <c r="G179" s="461"/>
    </row>
    <row r="180" spans="1:7" ht="13.75" hidden="1" customHeight="1">
      <c r="A180" s="450"/>
      <c r="B180" s="450" t="s">
        <v>16</v>
      </c>
      <c r="C180" s="452" t="s">
        <v>5165</v>
      </c>
      <c r="D180" s="579"/>
      <c r="E180" s="579"/>
      <c r="F180" s="439"/>
      <c r="G180" s="450"/>
    </row>
    <row r="181" spans="1:7" ht="14.25" hidden="1" customHeight="1">
      <c r="A181" s="450"/>
      <c r="B181" s="450" t="s">
        <v>11</v>
      </c>
      <c r="C181" s="452" t="s">
        <v>4701</v>
      </c>
      <c r="D181" s="579"/>
      <c r="E181" s="579"/>
      <c r="F181" s="439"/>
      <c r="G181" s="450"/>
    </row>
    <row r="182" spans="1:7" ht="16" hidden="1" thickBot="1">
      <c r="A182" s="450"/>
      <c r="B182" s="450" t="s">
        <v>3438</v>
      </c>
      <c r="C182" s="452" t="s">
        <v>4660</v>
      </c>
      <c r="D182" s="579"/>
      <c r="E182" s="579"/>
      <c r="F182" s="439"/>
      <c r="G182" s="450"/>
    </row>
    <row r="183" spans="1:7" ht="13.75" hidden="1" customHeight="1">
      <c r="A183" s="450"/>
      <c r="B183" s="450" t="s">
        <v>12</v>
      </c>
      <c r="C183" s="452" t="s">
        <v>5230</v>
      </c>
      <c r="D183" s="579"/>
      <c r="E183" s="579"/>
      <c r="F183" s="439"/>
      <c r="G183" s="450"/>
    </row>
    <row r="184" spans="1:7" ht="13.75" hidden="1" customHeight="1">
      <c r="A184" s="450"/>
      <c r="B184" s="450" t="s">
        <v>13</v>
      </c>
      <c r="C184" s="452" t="s">
        <v>4544</v>
      </c>
      <c r="D184" s="579"/>
      <c r="E184" s="579"/>
      <c r="F184" s="439"/>
      <c r="G184" s="450"/>
    </row>
    <row r="185" spans="1:7" ht="13.75" hidden="1" customHeight="1">
      <c r="A185" s="450"/>
      <c r="B185" s="450" t="s">
        <v>14</v>
      </c>
      <c r="C185" s="452" t="s">
        <v>4543</v>
      </c>
      <c r="D185" s="579"/>
      <c r="E185" s="579"/>
      <c r="F185" s="439"/>
      <c r="G185" s="450"/>
    </row>
    <row r="186" spans="1:7" ht="16" hidden="1" thickBot="1">
      <c r="A186" s="450"/>
      <c r="B186" s="450" t="s">
        <v>18</v>
      </c>
      <c r="C186" s="452" t="s">
        <v>4961</v>
      </c>
      <c r="D186" s="579"/>
      <c r="E186" s="579"/>
      <c r="F186" s="439"/>
      <c r="G186" s="450"/>
    </row>
    <row r="187" spans="1:7" ht="14.5" hidden="1" customHeight="1">
      <c r="A187" s="450"/>
      <c r="B187" s="450" t="s">
        <v>20</v>
      </c>
      <c r="C187" s="450" t="s">
        <v>4406</v>
      </c>
      <c r="D187" s="579"/>
      <c r="E187" s="579"/>
      <c r="F187" s="439"/>
      <c r="G187" s="450"/>
    </row>
    <row r="188" spans="1:7" ht="91" hidden="1" thickBot="1">
      <c r="A188" s="450"/>
      <c r="B188" s="450" t="s">
        <v>29</v>
      </c>
      <c r="C188" s="452" t="s">
        <v>5167</v>
      </c>
      <c r="D188" s="579"/>
      <c r="E188" s="579"/>
      <c r="F188" s="439"/>
      <c r="G188" s="450"/>
    </row>
    <row r="189" spans="1:7" ht="16" hidden="1" thickBot="1">
      <c r="A189" s="450"/>
      <c r="B189" s="450" t="s">
        <v>30</v>
      </c>
      <c r="C189" s="452" t="s">
        <v>5168</v>
      </c>
      <c r="D189" s="579"/>
      <c r="E189" s="579"/>
      <c r="F189" s="439"/>
      <c r="G189" s="450"/>
    </row>
    <row r="190" spans="1:7" ht="16" hidden="1" thickBot="1">
      <c r="A190" s="450"/>
      <c r="B190" s="450" t="s">
        <v>21</v>
      </c>
      <c r="C190" s="452" t="s">
        <v>5172</v>
      </c>
      <c r="D190" s="579"/>
      <c r="E190" s="579"/>
      <c r="F190" s="439"/>
      <c r="G190" s="450"/>
    </row>
    <row r="191" spans="1:7" ht="16" hidden="1" thickBot="1">
      <c r="A191" s="450"/>
      <c r="B191" s="450" t="s">
        <v>23</v>
      </c>
      <c r="C191" s="452" t="s">
        <v>5231</v>
      </c>
      <c r="D191" s="453"/>
      <c r="E191" s="454"/>
      <c r="F191" s="462"/>
      <c r="G191" s="450"/>
    </row>
    <row r="192" spans="1:7" ht="16" hidden="1" thickBot="1">
      <c r="A192" s="450"/>
      <c r="B192" s="450" t="s">
        <v>3277</v>
      </c>
      <c r="C192" s="452" t="s">
        <v>4886</v>
      </c>
      <c r="D192" s="453"/>
      <c r="E192" s="454"/>
      <c r="F192" s="462"/>
      <c r="G192" s="450"/>
    </row>
    <row r="193" spans="1:7" ht="16" hidden="1" thickBot="1">
      <c r="A193" s="450"/>
      <c r="B193" s="450" t="s">
        <v>1</v>
      </c>
      <c r="C193" s="452" t="s">
        <v>31</v>
      </c>
      <c r="D193" s="453"/>
      <c r="E193" s="454"/>
      <c r="F193" s="462"/>
      <c r="G193" s="450"/>
    </row>
    <row r="194" spans="1:7" ht="16" hidden="1" thickBot="1">
      <c r="A194" s="450"/>
      <c r="B194" s="450" t="s">
        <v>3432</v>
      </c>
      <c r="C194" s="450" t="s">
        <v>896</v>
      </c>
      <c r="D194" s="453"/>
      <c r="E194" s="454"/>
      <c r="F194" s="462"/>
      <c r="G194" s="450"/>
    </row>
    <row r="195" spans="1:7" ht="16" hidden="1" thickBot="1">
      <c r="A195" s="450"/>
      <c r="B195" s="450" t="s">
        <v>3439</v>
      </c>
      <c r="C195" s="450" t="s">
        <v>896</v>
      </c>
      <c r="D195" s="453"/>
      <c r="E195" s="454"/>
      <c r="F195" s="462"/>
      <c r="G195" s="450"/>
    </row>
    <row r="196" spans="1:7" ht="16" hidden="1" thickBot="1">
      <c r="A196" s="450"/>
      <c r="B196" s="450" t="s">
        <v>3402</v>
      </c>
      <c r="C196" s="450" t="s">
        <v>896</v>
      </c>
      <c r="D196" s="463"/>
      <c r="E196" s="454"/>
      <c r="F196" s="462"/>
      <c r="G196" s="450"/>
    </row>
    <row r="197" spans="1:7" ht="16" hidden="1" thickBot="1">
      <c r="A197" s="456"/>
      <c r="B197" s="456"/>
      <c r="C197" s="456"/>
      <c r="D197" s="457"/>
      <c r="E197" s="458"/>
      <c r="F197" s="468"/>
      <c r="G197" s="456"/>
    </row>
    <row r="198" spans="1:7" s="444" customFormat="1" hidden="1" thickBot="1">
      <c r="A198" s="460"/>
      <c r="B198" s="441" t="s">
        <v>3435</v>
      </c>
      <c r="C198" s="441" t="s">
        <v>5176</v>
      </c>
      <c r="D198" s="442">
        <v>32769</v>
      </c>
      <c r="E198" s="442">
        <v>30623</v>
      </c>
      <c r="F198" s="441" t="s">
        <v>5177</v>
      </c>
      <c r="G198" s="441" t="s">
        <v>3286</v>
      </c>
    </row>
    <row r="199" spans="1:7" s="444" customFormat="1" hidden="1" thickBot="1">
      <c r="A199" s="445"/>
      <c r="B199" s="446" t="s">
        <v>3398</v>
      </c>
      <c r="C199" s="446" t="s">
        <v>5157</v>
      </c>
      <c r="D199" s="447">
        <v>32200</v>
      </c>
      <c r="E199" s="447">
        <v>30094</v>
      </c>
      <c r="F199" s="446" t="s">
        <v>5</v>
      </c>
      <c r="G199" s="446"/>
    </row>
    <row r="200" spans="1:7" s="444" customFormat="1" hidden="1" thickBot="1">
      <c r="A200" s="445"/>
      <c r="B200" s="446" t="s">
        <v>3399</v>
      </c>
      <c r="C200" s="446" t="s">
        <v>5158</v>
      </c>
      <c r="D200" s="447"/>
      <c r="E200" s="447"/>
      <c r="F200" s="446"/>
      <c r="G200" s="446"/>
    </row>
    <row r="201" spans="1:7" s="444" customFormat="1" hidden="1" thickBot="1">
      <c r="A201" s="445"/>
      <c r="B201" s="446" t="s">
        <v>3436</v>
      </c>
      <c r="C201" s="446" t="s">
        <v>4496</v>
      </c>
      <c r="D201" s="447">
        <v>569</v>
      </c>
      <c r="E201" s="447">
        <v>529</v>
      </c>
      <c r="F201" s="446" t="s">
        <v>6</v>
      </c>
      <c r="G201" s="446"/>
    </row>
    <row r="202" spans="1:7" s="444" customFormat="1" hidden="1" thickBot="1">
      <c r="A202" s="445"/>
      <c r="B202" s="449" t="s">
        <v>3437</v>
      </c>
      <c r="C202" s="449" t="s">
        <v>4520</v>
      </c>
      <c r="D202" s="492"/>
      <c r="E202" s="492"/>
      <c r="F202" s="449"/>
      <c r="G202" s="449"/>
    </row>
    <row r="203" spans="1:7" ht="16" hidden="1" thickBot="1">
      <c r="A203" s="450"/>
      <c r="B203" s="450" t="s">
        <v>3397</v>
      </c>
      <c r="C203" s="450" t="s">
        <v>3406</v>
      </c>
      <c r="D203" s="453"/>
      <c r="E203" s="454"/>
      <c r="F203" s="462"/>
      <c r="G203" s="461"/>
    </row>
    <row r="204" spans="1:7" ht="16" hidden="1" thickBot="1">
      <c r="A204" s="450"/>
      <c r="B204" s="450" t="s">
        <v>16</v>
      </c>
      <c r="C204" s="452" t="s">
        <v>5165</v>
      </c>
      <c r="D204" s="453"/>
      <c r="E204" s="454"/>
      <c r="F204" s="462"/>
      <c r="G204" s="450"/>
    </row>
    <row r="205" spans="1:7" ht="15" hidden="1" customHeight="1">
      <c r="A205" s="450"/>
      <c r="B205" s="450" t="s">
        <v>11</v>
      </c>
      <c r="C205" s="557" t="s">
        <v>5178</v>
      </c>
      <c r="D205" s="453"/>
      <c r="E205" s="454"/>
      <c r="F205" s="462"/>
      <c r="G205" s="462"/>
    </row>
    <row r="206" spans="1:7" ht="15" hidden="1" customHeight="1">
      <c r="A206" s="450"/>
      <c r="B206" s="450" t="s">
        <v>3438</v>
      </c>
      <c r="C206" s="557" t="s">
        <v>4660</v>
      </c>
      <c r="D206" s="453"/>
      <c r="E206" s="454"/>
      <c r="F206" s="462"/>
      <c r="G206" s="462"/>
    </row>
    <row r="207" spans="1:7" ht="15" hidden="1" customHeight="1">
      <c r="A207" s="450"/>
      <c r="B207" s="450" t="s">
        <v>12</v>
      </c>
      <c r="C207" s="557" t="s">
        <v>5179</v>
      </c>
      <c r="D207" s="453"/>
      <c r="E207" s="454"/>
      <c r="F207" s="462"/>
      <c r="G207" s="462"/>
    </row>
    <row r="208" spans="1:7" ht="15" hidden="1" customHeight="1">
      <c r="A208" s="450"/>
      <c r="B208" s="450" t="s">
        <v>13</v>
      </c>
      <c r="C208" s="557" t="s">
        <v>5166</v>
      </c>
      <c r="D208" s="453"/>
      <c r="E208" s="454"/>
      <c r="F208" s="462"/>
      <c r="G208" s="462"/>
    </row>
    <row r="209" spans="1:7" ht="13.75" hidden="1" customHeight="1">
      <c r="A209" s="450"/>
      <c r="B209" s="450" t="s">
        <v>14</v>
      </c>
      <c r="C209" s="452" t="s">
        <v>4543</v>
      </c>
      <c r="D209" s="453"/>
      <c r="E209" s="454"/>
      <c r="F209" s="462"/>
      <c r="G209" s="450"/>
    </row>
    <row r="210" spans="1:7" ht="28.75" hidden="1" customHeight="1">
      <c r="A210" s="450"/>
      <c r="B210" s="450" t="s">
        <v>18</v>
      </c>
      <c r="C210" s="452" t="s">
        <v>4961</v>
      </c>
      <c r="D210" s="453"/>
      <c r="E210" s="454"/>
      <c r="F210" s="462"/>
      <c r="G210" s="450"/>
    </row>
    <row r="211" spans="1:7" ht="14.5" hidden="1" customHeight="1">
      <c r="A211" s="450"/>
      <c r="B211" s="450" t="s">
        <v>20</v>
      </c>
      <c r="C211" s="450" t="s">
        <v>896</v>
      </c>
      <c r="D211" s="453"/>
      <c r="E211" s="454"/>
      <c r="F211" s="462"/>
      <c r="G211" s="450"/>
    </row>
    <row r="212" spans="1:7" ht="74.5" hidden="1" customHeight="1">
      <c r="A212" s="450"/>
      <c r="B212" s="450" t="s">
        <v>29</v>
      </c>
      <c r="C212" s="557" t="s">
        <v>5167</v>
      </c>
      <c r="D212" s="453"/>
      <c r="E212" s="454"/>
      <c r="F212" s="462"/>
      <c r="G212" s="462"/>
    </row>
    <row r="213" spans="1:7" ht="14.25" hidden="1" customHeight="1">
      <c r="A213" s="450"/>
      <c r="B213" s="450" t="s">
        <v>30</v>
      </c>
      <c r="C213" s="452" t="s">
        <v>5168</v>
      </c>
      <c r="D213" s="453"/>
      <c r="E213" s="454"/>
      <c r="F213" s="462"/>
      <c r="G213" s="450"/>
    </row>
    <row r="214" spans="1:7" ht="13.75" hidden="1" customHeight="1">
      <c r="A214" s="450"/>
      <c r="B214" s="450" t="s">
        <v>21</v>
      </c>
      <c r="C214" s="452" t="s">
        <v>5180</v>
      </c>
      <c r="D214" s="453"/>
      <c r="E214" s="454"/>
      <c r="F214" s="462"/>
      <c r="G214" s="450"/>
    </row>
    <row r="215" spans="1:7" ht="14.25" hidden="1" customHeight="1">
      <c r="A215" s="450"/>
      <c r="B215" s="450" t="s">
        <v>23</v>
      </c>
      <c r="C215" s="452" t="s">
        <v>5170</v>
      </c>
      <c r="D215" s="579"/>
      <c r="E215" s="579"/>
      <c r="F215" s="523"/>
      <c r="G215" s="450"/>
    </row>
    <row r="216" spans="1:7" ht="16" hidden="1" thickBot="1">
      <c r="A216" s="450"/>
      <c r="B216" s="450" t="s">
        <v>3277</v>
      </c>
      <c r="C216" s="452" t="s">
        <v>4886</v>
      </c>
      <c r="D216" s="453"/>
      <c r="E216" s="454"/>
      <c r="F216" s="462"/>
      <c r="G216" s="450"/>
    </row>
    <row r="217" spans="1:7" ht="16" hidden="1" thickBot="1">
      <c r="A217" s="450"/>
      <c r="B217" s="450" t="s">
        <v>1</v>
      </c>
      <c r="C217" s="554" t="s">
        <v>5181</v>
      </c>
      <c r="D217" s="453"/>
      <c r="E217" s="454"/>
      <c r="F217" s="462"/>
      <c r="G217" s="450"/>
    </row>
    <row r="218" spans="1:7" ht="16" hidden="1" thickBot="1">
      <c r="A218" s="450"/>
      <c r="B218" s="450" t="s">
        <v>3432</v>
      </c>
      <c r="C218" s="450" t="s">
        <v>896</v>
      </c>
      <c r="D218" s="453"/>
      <c r="E218" s="454"/>
      <c r="F218" s="462"/>
      <c r="G218" s="450"/>
    </row>
    <row r="219" spans="1:7" ht="16" hidden="1" thickBot="1">
      <c r="A219" s="450"/>
      <c r="B219" s="450" t="s">
        <v>3439</v>
      </c>
      <c r="C219" s="450" t="s">
        <v>896</v>
      </c>
      <c r="D219" s="453"/>
      <c r="E219" s="454"/>
      <c r="F219" s="462"/>
      <c r="G219" s="450"/>
    </row>
    <row r="220" spans="1:7" ht="16" hidden="1" thickBot="1">
      <c r="A220" s="450"/>
      <c r="B220" s="450" t="s">
        <v>3402</v>
      </c>
      <c r="C220" s="450" t="s">
        <v>896</v>
      </c>
      <c r="D220" s="463"/>
      <c r="E220" s="454"/>
      <c r="F220" s="462"/>
      <c r="G220" s="450"/>
    </row>
    <row r="221" spans="1:7" ht="16" hidden="1" thickBot="1">
      <c r="A221" s="456"/>
      <c r="B221" s="456"/>
      <c r="C221" s="456"/>
      <c r="D221" s="457"/>
      <c r="E221" s="458"/>
      <c r="F221" s="468"/>
      <c r="G221" s="558"/>
    </row>
    <row r="222" spans="1:7" s="444" customFormat="1" hidden="1" thickBot="1">
      <c r="A222" s="460"/>
      <c r="B222" s="441" t="s">
        <v>3435</v>
      </c>
      <c r="C222" s="441" t="s">
        <v>5182</v>
      </c>
      <c r="D222" s="442">
        <v>29569</v>
      </c>
      <c r="E222" s="442">
        <v>27632</v>
      </c>
      <c r="F222" s="441" t="s">
        <v>5177</v>
      </c>
      <c r="G222" s="441" t="s">
        <v>51</v>
      </c>
    </row>
    <row r="223" spans="1:7" s="444" customFormat="1" hidden="1" thickBot="1">
      <c r="A223" s="445"/>
      <c r="B223" s="446" t="s">
        <v>3398</v>
      </c>
      <c r="C223" s="446" t="s">
        <v>5161</v>
      </c>
      <c r="D223" s="447">
        <v>29000</v>
      </c>
      <c r="E223" s="447">
        <v>27103</v>
      </c>
      <c r="F223" s="446" t="s">
        <v>5</v>
      </c>
      <c r="G223" s="446"/>
    </row>
    <row r="224" spans="1:7" s="444" customFormat="1" hidden="1" thickBot="1">
      <c r="A224" s="445"/>
      <c r="B224" s="446" t="s">
        <v>3399</v>
      </c>
      <c r="C224" s="446" t="s">
        <v>5162</v>
      </c>
      <c r="D224" s="447"/>
      <c r="E224" s="447"/>
      <c r="F224" s="446"/>
      <c r="G224" s="446"/>
    </row>
    <row r="225" spans="1:7" s="444" customFormat="1" hidden="1" thickBot="1">
      <c r="A225" s="445"/>
      <c r="B225" s="446" t="s">
        <v>3436</v>
      </c>
      <c r="C225" s="446" t="s">
        <v>4496</v>
      </c>
      <c r="D225" s="447">
        <v>569</v>
      </c>
      <c r="E225" s="447">
        <v>529</v>
      </c>
      <c r="F225" s="446" t="s">
        <v>6</v>
      </c>
      <c r="G225" s="446"/>
    </row>
    <row r="226" spans="1:7" s="444" customFormat="1" hidden="1" thickBot="1">
      <c r="A226" s="445"/>
      <c r="B226" s="449" t="s">
        <v>3437</v>
      </c>
      <c r="C226" s="449" t="s">
        <v>4520</v>
      </c>
      <c r="D226" s="492"/>
      <c r="E226" s="492"/>
      <c r="F226" s="449"/>
      <c r="G226" s="449"/>
    </row>
    <row r="227" spans="1:7" ht="16" hidden="1" thickBot="1">
      <c r="A227" s="450"/>
      <c r="B227" s="450" t="s">
        <v>3397</v>
      </c>
      <c r="C227" s="450" t="s">
        <v>3406</v>
      </c>
      <c r="D227" s="453"/>
      <c r="E227" s="454"/>
      <c r="F227" s="462"/>
      <c r="G227" s="461"/>
    </row>
    <row r="228" spans="1:7" ht="16" hidden="1" thickBot="1">
      <c r="A228" s="450"/>
      <c r="B228" s="450" t="s">
        <v>16</v>
      </c>
      <c r="C228" s="452" t="s">
        <v>5165</v>
      </c>
      <c r="D228" s="453"/>
      <c r="E228" s="454"/>
      <c r="F228" s="462"/>
      <c r="G228" s="450"/>
    </row>
    <row r="229" spans="1:7" ht="15.5" hidden="1" customHeight="1">
      <c r="A229" s="450"/>
      <c r="B229" s="450" t="s">
        <v>11</v>
      </c>
      <c r="C229" s="452" t="s">
        <v>4701</v>
      </c>
      <c r="D229" s="453"/>
      <c r="E229" s="454"/>
      <c r="F229" s="462"/>
      <c r="G229" s="450"/>
    </row>
    <row r="230" spans="1:7" ht="15" hidden="1" customHeight="1">
      <c r="A230" s="450"/>
      <c r="B230" s="450" t="s">
        <v>3438</v>
      </c>
      <c r="C230" s="452" t="s">
        <v>4660</v>
      </c>
      <c r="D230" s="453"/>
      <c r="E230" s="454"/>
      <c r="F230" s="462"/>
      <c r="G230" s="450"/>
    </row>
    <row r="231" spans="1:7" ht="15" hidden="1" customHeight="1">
      <c r="A231" s="450"/>
      <c r="B231" s="450" t="s">
        <v>12</v>
      </c>
      <c r="C231" s="452" t="s">
        <v>5179</v>
      </c>
      <c r="D231" s="453"/>
      <c r="E231" s="454"/>
      <c r="F231" s="462"/>
      <c r="G231" s="450"/>
    </row>
    <row r="232" spans="1:7" ht="15" hidden="1" customHeight="1">
      <c r="A232" s="450"/>
      <c r="B232" s="450" t="s">
        <v>13</v>
      </c>
      <c r="C232" s="452" t="s">
        <v>4544</v>
      </c>
      <c r="D232" s="453"/>
      <c r="E232" s="454"/>
      <c r="F232" s="462"/>
      <c r="G232" s="450"/>
    </row>
    <row r="233" spans="1:7" ht="13.75" hidden="1" customHeight="1">
      <c r="A233" s="450"/>
      <c r="B233" s="450" t="s">
        <v>14</v>
      </c>
      <c r="C233" s="452" t="s">
        <v>4543</v>
      </c>
      <c r="D233" s="579"/>
      <c r="E233" s="579"/>
      <c r="F233" s="439"/>
      <c r="G233" s="450"/>
    </row>
    <row r="234" spans="1:7" ht="16" hidden="1" thickBot="1">
      <c r="A234" s="450"/>
      <c r="B234" s="450" t="s">
        <v>18</v>
      </c>
      <c r="C234" s="452" t="s">
        <v>4961</v>
      </c>
      <c r="D234" s="453"/>
      <c r="E234" s="454"/>
      <c r="F234" s="462"/>
      <c r="G234" s="450"/>
    </row>
    <row r="235" spans="1:7" ht="14.25" hidden="1" customHeight="1">
      <c r="A235" s="450"/>
      <c r="B235" s="450" t="s">
        <v>20</v>
      </c>
      <c r="C235" s="450" t="s">
        <v>896</v>
      </c>
      <c r="D235" s="453"/>
      <c r="E235" s="454"/>
      <c r="F235" s="462"/>
      <c r="G235" s="450"/>
    </row>
    <row r="236" spans="1:7" ht="74.5" hidden="1" customHeight="1">
      <c r="A236" s="450"/>
      <c r="B236" s="450" t="s">
        <v>29</v>
      </c>
      <c r="C236" s="452" t="s">
        <v>5167</v>
      </c>
      <c r="D236" s="453"/>
      <c r="E236" s="454"/>
      <c r="F236" s="462"/>
      <c r="G236" s="450"/>
    </row>
    <row r="237" spans="1:7" ht="13.75" hidden="1" customHeight="1">
      <c r="A237" s="450"/>
      <c r="B237" s="450" t="s">
        <v>30</v>
      </c>
      <c r="C237" s="452" t="s">
        <v>5168</v>
      </c>
      <c r="D237" s="453"/>
      <c r="E237" s="454"/>
      <c r="F237" s="462"/>
      <c r="G237" s="450"/>
    </row>
    <row r="238" spans="1:7" ht="14.25" hidden="1" customHeight="1">
      <c r="A238" s="450"/>
      <c r="B238" s="450" t="s">
        <v>21</v>
      </c>
      <c r="C238" s="452" t="s">
        <v>5180</v>
      </c>
      <c r="D238" s="579"/>
      <c r="E238" s="579"/>
      <c r="F238" s="523"/>
      <c r="G238" s="450"/>
    </row>
    <row r="239" spans="1:7" ht="16" hidden="1" thickBot="1">
      <c r="A239" s="450"/>
      <c r="B239" s="450" t="s">
        <v>23</v>
      </c>
      <c r="C239" s="452" t="s">
        <v>5170</v>
      </c>
      <c r="D239" s="579"/>
      <c r="E239" s="579"/>
      <c r="F239" s="523"/>
      <c r="G239" s="450"/>
    </row>
    <row r="240" spans="1:7" ht="16" hidden="1" thickBot="1">
      <c r="A240" s="450"/>
      <c r="B240" s="450" t="s">
        <v>3277</v>
      </c>
      <c r="C240" s="452" t="s">
        <v>4886</v>
      </c>
      <c r="D240" s="453"/>
      <c r="E240" s="454"/>
      <c r="F240" s="462"/>
      <c r="G240" s="450"/>
    </row>
    <row r="241" spans="1:7" ht="16" hidden="1" thickBot="1">
      <c r="A241" s="450"/>
      <c r="B241" s="450" t="s">
        <v>1</v>
      </c>
      <c r="C241" s="554" t="s">
        <v>5181</v>
      </c>
      <c r="D241" s="453"/>
      <c r="E241" s="454"/>
      <c r="F241" s="462"/>
      <c r="G241" s="450"/>
    </row>
    <row r="242" spans="1:7" ht="16" hidden="1" thickBot="1">
      <c r="A242" s="450"/>
      <c r="B242" s="450" t="s">
        <v>3432</v>
      </c>
      <c r="C242" s="450" t="s">
        <v>896</v>
      </c>
      <c r="D242" s="453"/>
      <c r="E242" s="454"/>
      <c r="F242" s="462"/>
      <c r="G242" s="450"/>
    </row>
    <row r="243" spans="1:7" ht="16" hidden="1" thickBot="1">
      <c r="A243" s="450"/>
      <c r="B243" s="450" t="s">
        <v>3439</v>
      </c>
      <c r="C243" s="450" t="s">
        <v>896</v>
      </c>
      <c r="D243" s="453"/>
      <c r="E243" s="454"/>
      <c r="F243" s="462"/>
      <c r="G243" s="450"/>
    </row>
    <row r="244" spans="1:7" ht="16" hidden="1" thickBot="1">
      <c r="A244" s="450"/>
      <c r="B244" s="450" t="s">
        <v>3402</v>
      </c>
      <c r="C244" s="450" t="s">
        <v>896</v>
      </c>
      <c r="D244" s="463"/>
      <c r="E244" s="454"/>
      <c r="F244" s="462"/>
      <c r="G244" s="450"/>
    </row>
    <row r="245" spans="1:7" ht="16" hidden="1" thickBot="1">
      <c r="A245" s="456"/>
      <c r="B245" s="456"/>
      <c r="C245" s="456"/>
      <c r="D245" s="457"/>
      <c r="E245" s="458"/>
      <c r="F245" s="468"/>
      <c r="G245" s="456"/>
    </row>
    <row r="246" spans="1:7" s="444" customFormat="1" hidden="1" thickBot="1">
      <c r="A246" s="460"/>
      <c r="B246" s="441" t="s">
        <v>3435</v>
      </c>
      <c r="C246" s="441" t="s">
        <v>5232</v>
      </c>
      <c r="D246" s="442">
        <v>22069</v>
      </c>
      <c r="E246" s="442">
        <v>20623</v>
      </c>
      <c r="F246" s="441" t="s">
        <v>5177</v>
      </c>
      <c r="G246" s="441" t="s">
        <v>51</v>
      </c>
    </row>
    <row r="247" spans="1:7" s="444" customFormat="1" hidden="1" thickBot="1">
      <c r="A247" s="445"/>
      <c r="B247" s="446" t="s">
        <v>3398</v>
      </c>
      <c r="C247" s="446" t="s">
        <v>5200</v>
      </c>
      <c r="D247" s="447">
        <v>21500</v>
      </c>
      <c r="E247" s="447">
        <v>20094</v>
      </c>
      <c r="F247" s="446" t="s">
        <v>5</v>
      </c>
      <c r="G247" s="446"/>
    </row>
    <row r="248" spans="1:7" s="444" customFormat="1" hidden="1" thickBot="1">
      <c r="A248" s="445"/>
      <c r="B248" s="446" t="s">
        <v>3399</v>
      </c>
      <c r="C248" s="446" t="s">
        <v>5201</v>
      </c>
      <c r="D248" s="447"/>
      <c r="E248" s="447"/>
      <c r="F248" s="446"/>
      <c r="G248" s="446"/>
    </row>
    <row r="249" spans="1:7" s="444" customFormat="1" hidden="1" thickBot="1">
      <c r="A249" s="445"/>
      <c r="B249" s="446" t="s">
        <v>3436</v>
      </c>
      <c r="C249" s="446" t="s">
        <v>4496</v>
      </c>
      <c r="D249" s="447">
        <v>569</v>
      </c>
      <c r="E249" s="447">
        <v>529</v>
      </c>
      <c r="F249" s="446" t="s">
        <v>6</v>
      </c>
      <c r="G249" s="446"/>
    </row>
    <row r="250" spans="1:7" s="444" customFormat="1" hidden="1" thickBot="1">
      <c r="A250" s="445"/>
      <c r="B250" s="449" t="s">
        <v>3437</v>
      </c>
      <c r="C250" s="449" t="s">
        <v>4520</v>
      </c>
      <c r="D250" s="492"/>
      <c r="E250" s="492"/>
      <c r="F250" s="449"/>
      <c r="G250" s="449"/>
    </row>
    <row r="251" spans="1:7" ht="16" hidden="1" thickBot="1">
      <c r="A251" s="450"/>
      <c r="B251" s="450" t="s">
        <v>3397</v>
      </c>
      <c r="C251" s="450" t="s">
        <v>3406</v>
      </c>
      <c r="D251" s="453"/>
      <c r="E251" s="454"/>
      <c r="F251" s="462"/>
      <c r="G251" s="461"/>
    </row>
    <row r="252" spans="1:7" ht="16" hidden="1" thickBot="1">
      <c r="A252" s="450"/>
      <c r="B252" s="450" t="s">
        <v>16</v>
      </c>
      <c r="C252" s="452" t="s">
        <v>5165</v>
      </c>
      <c r="D252" s="453"/>
      <c r="E252" s="454"/>
      <c r="F252" s="462"/>
      <c r="G252" s="450"/>
    </row>
    <row r="253" spans="1:7" ht="16.25" hidden="1" customHeight="1">
      <c r="A253" s="450"/>
      <c r="B253" s="450" t="s">
        <v>11</v>
      </c>
      <c r="C253" s="452" t="s">
        <v>5163</v>
      </c>
      <c r="D253" s="579"/>
      <c r="E253" s="579"/>
      <c r="F253" s="523"/>
      <c r="G253" s="450"/>
    </row>
    <row r="254" spans="1:7" ht="16.25" hidden="1" customHeight="1">
      <c r="A254" s="450"/>
      <c r="B254" s="450" t="s">
        <v>3438</v>
      </c>
      <c r="C254" s="452" t="s">
        <v>4660</v>
      </c>
      <c r="D254" s="579"/>
      <c r="E254" s="579"/>
      <c r="F254" s="523"/>
      <c r="G254" s="450"/>
    </row>
    <row r="255" spans="1:7" ht="16.25" hidden="1" customHeight="1">
      <c r="A255" s="450"/>
      <c r="B255" s="450" t="s">
        <v>12</v>
      </c>
      <c r="C255" s="452" t="s">
        <v>5230</v>
      </c>
      <c r="D255" s="579"/>
      <c r="E255" s="579"/>
      <c r="F255" s="523"/>
      <c r="G255" s="450"/>
    </row>
    <row r="256" spans="1:7" ht="16.25" hidden="1" customHeight="1">
      <c r="A256" s="450"/>
      <c r="B256" s="450" t="s">
        <v>13</v>
      </c>
      <c r="C256" s="452" t="s">
        <v>4544</v>
      </c>
      <c r="D256" s="579"/>
      <c r="E256" s="579"/>
      <c r="F256" s="523"/>
      <c r="G256" s="450"/>
    </row>
    <row r="257" spans="1:7" ht="13.75" hidden="1" customHeight="1">
      <c r="A257" s="450"/>
      <c r="B257" s="450" t="s">
        <v>14</v>
      </c>
      <c r="C257" s="452" t="s">
        <v>4543</v>
      </c>
      <c r="D257" s="453"/>
      <c r="E257" s="454"/>
      <c r="F257" s="462"/>
      <c r="G257" s="450"/>
    </row>
    <row r="258" spans="1:7" ht="16" hidden="1" thickBot="1">
      <c r="A258" s="450"/>
      <c r="B258" s="450" t="s">
        <v>18</v>
      </c>
      <c r="C258" s="452" t="s">
        <v>4961</v>
      </c>
      <c r="D258" s="579"/>
      <c r="E258" s="579"/>
      <c r="F258" s="523"/>
      <c r="G258" s="450"/>
    </row>
    <row r="259" spans="1:7" ht="14.25" hidden="1" customHeight="1">
      <c r="A259" s="450"/>
      <c r="B259" s="450" t="s">
        <v>20</v>
      </c>
      <c r="C259" s="450" t="s">
        <v>4406</v>
      </c>
      <c r="D259" s="579"/>
      <c r="E259" s="579"/>
      <c r="F259" s="523"/>
      <c r="G259" s="450"/>
    </row>
    <row r="260" spans="1:7" ht="74.5" hidden="1" customHeight="1">
      <c r="A260" s="450"/>
      <c r="B260" s="450" t="s">
        <v>29</v>
      </c>
      <c r="C260" s="452" t="s">
        <v>5167</v>
      </c>
      <c r="D260" s="579"/>
      <c r="E260" s="579"/>
      <c r="F260" s="523"/>
      <c r="G260" s="450"/>
    </row>
    <row r="261" spans="1:7" ht="13.75" hidden="1" customHeight="1">
      <c r="A261" s="450"/>
      <c r="B261" s="450" t="s">
        <v>30</v>
      </c>
      <c r="C261" s="452" t="s">
        <v>5168</v>
      </c>
      <c r="D261" s="579"/>
      <c r="E261" s="579"/>
      <c r="F261" s="523"/>
      <c r="G261" s="450"/>
    </row>
    <row r="262" spans="1:7" ht="14.25" hidden="1" customHeight="1">
      <c r="A262" s="450"/>
      <c r="B262" s="450" t="s">
        <v>21</v>
      </c>
      <c r="C262" s="452" t="s">
        <v>5233</v>
      </c>
      <c r="D262" s="579"/>
      <c r="E262" s="579"/>
      <c r="F262" s="523"/>
      <c r="G262" s="450"/>
    </row>
    <row r="263" spans="1:7" ht="16" hidden="1" thickBot="1">
      <c r="A263" s="450"/>
      <c r="B263" s="450" t="s">
        <v>23</v>
      </c>
      <c r="C263" s="452" t="s">
        <v>5170</v>
      </c>
      <c r="D263" s="579"/>
      <c r="E263" s="579"/>
      <c r="F263" s="523"/>
      <c r="G263" s="450"/>
    </row>
    <row r="264" spans="1:7" ht="16" hidden="1" thickBot="1">
      <c r="A264" s="450"/>
      <c r="B264" s="450" t="s">
        <v>3277</v>
      </c>
      <c r="C264" s="452" t="s">
        <v>4886</v>
      </c>
      <c r="D264" s="579"/>
      <c r="E264" s="579"/>
      <c r="F264" s="523"/>
      <c r="G264" s="450"/>
    </row>
    <row r="265" spans="1:7" ht="16" hidden="1" thickBot="1">
      <c r="A265" s="450"/>
      <c r="B265" s="450" t="s">
        <v>1</v>
      </c>
      <c r="C265" s="554" t="s">
        <v>5181</v>
      </c>
      <c r="D265" s="453"/>
      <c r="E265" s="454"/>
      <c r="F265" s="462"/>
      <c r="G265" s="450"/>
    </row>
    <row r="266" spans="1:7" ht="16" hidden="1" thickBot="1">
      <c r="A266" s="450"/>
      <c r="B266" s="450" t="s">
        <v>3432</v>
      </c>
      <c r="C266" s="450" t="s">
        <v>896</v>
      </c>
      <c r="D266" s="453"/>
      <c r="E266" s="454"/>
      <c r="F266" s="462"/>
      <c r="G266" s="450"/>
    </row>
    <row r="267" spans="1:7" ht="16" hidden="1" thickBot="1">
      <c r="A267" s="450"/>
      <c r="B267" s="450" t="s">
        <v>3439</v>
      </c>
      <c r="C267" s="450" t="s">
        <v>896</v>
      </c>
      <c r="D267" s="453"/>
      <c r="E267" s="454"/>
      <c r="F267" s="462"/>
      <c r="G267" s="450"/>
    </row>
    <row r="268" spans="1:7" ht="16" hidden="1" thickBot="1">
      <c r="A268" s="450"/>
      <c r="B268" s="450" t="s">
        <v>3402</v>
      </c>
      <c r="C268" s="450" t="s">
        <v>896</v>
      </c>
      <c r="D268" s="463"/>
      <c r="E268" s="454"/>
      <c r="F268" s="462"/>
      <c r="G268" s="450"/>
    </row>
    <row r="269" spans="1:7" ht="16" hidden="1" thickBot="1">
      <c r="A269" s="456"/>
      <c r="B269" s="456"/>
      <c r="C269" s="456"/>
      <c r="D269" s="457"/>
      <c r="E269" s="458"/>
      <c r="F269" s="468"/>
      <c r="G269" s="456"/>
    </row>
    <row r="270" spans="1:7" s="444" customFormat="1" hidden="1" thickBot="1">
      <c r="A270" s="460"/>
      <c r="B270" s="441" t="s">
        <v>3435</v>
      </c>
      <c r="C270" s="441" t="s">
        <v>5234</v>
      </c>
      <c r="D270" s="442">
        <v>27969</v>
      </c>
      <c r="E270" s="442">
        <v>26137</v>
      </c>
      <c r="F270" s="441" t="s">
        <v>19</v>
      </c>
      <c r="G270" s="441" t="s">
        <v>3286</v>
      </c>
    </row>
    <row r="271" spans="1:7" s="444" customFormat="1" hidden="1" thickBot="1">
      <c r="A271" s="445"/>
      <c r="B271" s="446" t="s">
        <v>3398</v>
      </c>
      <c r="C271" s="446" t="s">
        <v>5203</v>
      </c>
      <c r="D271" s="447">
        <v>27400</v>
      </c>
      <c r="E271" s="447">
        <v>25608</v>
      </c>
      <c r="F271" s="446" t="s">
        <v>5</v>
      </c>
      <c r="G271" s="446"/>
    </row>
    <row r="272" spans="1:7" s="444" customFormat="1" hidden="1" thickBot="1">
      <c r="A272" s="445"/>
      <c r="B272" s="446" t="s">
        <v>3399</v>
      </c>
      <c r="C272" s="446" t="s">
        <v>5204</v>
      </c>
      <c r="D272" s="447"/>
      <c r="E272" s="447"/>
      <c r="F272" s="446"/>
      <c r="G272" s="446"/>
    </row>
    <row r="273" spans="1:7" s="444" customFormat="1" hidden="1" thickBot="1">
      <c r="A273" s="445"/>
      <c r="B273" s="446" t="s">
        <v>3436</v>
      </c>
      <c r="C273" s="446" t="s">
        <v>4496</v>
      </c>
      <c r="D273" s="447">
        <v>569</v>
      </c>
      <c r="E273" s="447">
        <v>529</v>
      </c>
      <c r="F273" s="446" t="s">
        <v>6</v>
      </c>
      <c r="G273" s="446"/>
    </row>
    <row r="274" spans="1:7" s="444" customFormat="1" hidden="1" thickBot="1">
      <c r="A274" s="445"/>
      <c r="B274" s="449" t="s">
        <v>3437</v>
      </c>
      <c r="C274" s="449" t="s">
        <v>4520</v>
      </c>
      <c r="D274" s="492"/>
      <c r="E274" s="492"/>
      <c r="F274" s="449"/>
      <c r="G274" s="449"/>
    </row>
    <row r="275" spans="1:7" ht="16" hidden="1" thickBot="1">
      <c r="A275" s="450"/>
      <c r="B275" s="450" t="s">
        <v>3397</v>
      </c>
      <c r="C275" s="450" t="s">
        <v>3406</v>
      </c>
      <c r="D275" s="453"/>
      <c r="E275" s="454"/>
      <c r="F275" s="462"/>
      <c r="G275" s="461"/>
    </row>
    <row r="276" spans="1:7" ht="16.25" hidden="1" customHeight="1">
      <c r="A276" s="450"/>
      <c r="B276" s="450" t="s">
        <v>16</v>
      </c>
      <c r="C276" s="452" t="s">
        <v>5165</v>
      </c>
      <c r="D276" s="579"/>
      <c r="E276" s="579"/>
      <c r="F276" s="523"/>
      <c r="G276" s="450"/>
    </row>
    <row r="277" spans="1:7" ht="16.25" hidden="1" customHeight="1">
      <c r="A277" s="450"/>
      <c r="B277" s="450" t="s">
        <v>11</v>
      </c>
      <c r="C277" s="452" t="s">
        <v>5163</v>
      </c>
      <c r="D277" s="579"/>
      <c r="E277" s="579"/>
      <c r="F277" s="523"/>
      <c r="G277" s="450"/>
    </row>
    <row r="278" spans="1:7" ht="16.25" hidden="1" customHeight="1">
      <c r="A278" s="450"/>
      <c r="B278" s="450" t="s">
        <v>3438</v>
      </c>
      <c r="C278" s="452" t="s">
        <v>4660</v>
      </c>
      <c r="D278" s="579"/>
      <c r="E278" s="579"/>
      <c r="F278" s="523"/>
      <c r="G278" s="450"/>
    </row>
    <row r="279" spans="1:7" ht="13.75" hidden="1" customHeight="1">
      <c r="A279" s="450"/>
      <c r="B279" s="450" t="s">
        <v>12</v>
      </c>
      <c r="C279" s="452" t="s">
        <v>4540</v>
      </c>
      <c r="D279" s="579"/>
      <c r="E279" s="579"/>
      <c r="F279" s="523"/>
      <c r="G279" s="450"/>
    </row>
    <row r="280" spans="1:7" ht="13.75" hidden="1" customHeight="1">
      <c r="A280" s="450"/>
      <c r="B280" s="450" t="s">
        <v>13</v>
      </c>
      <c r="C280" s="452" t="s">
        <v>4544</v>
      </c>
      <c r="D280" s="579"/>
      <c r="E280" s="579"/>
      <c r="F280" s="523"/>
      <c r="G280" s="450"/>
    </row>
    <row r="281" spans="1:7" ht="13.75" hidden="1" customHeight="1">
      <c r="A281" s="450"/>
      <c r="B281" s="450" t="s">
        <v>14</v>
      </c>
      <c r="C281" s="452" t="s">
        <v>4543</v>
      </c>
      <c r="D281" s="579"/>
      <c r="E281" s="579"/>
      <c r="F281" s="523"/>
      <c r="G281" s="450"/>
    </row>
    <row r="282" spans="1:7" ht="16" hidden="1" thickBot="1">
      <c r="A282" s="450"/>
      <c r="B282" s="450" t="s">
        <v>18</v>
      </c>
      <c r="C282" s="452" t="s">
        <v>4961</v>
      </c>
      <c r="D282" s="579"/>
      <c r="E282" s="579"/>
      <c r="F282" s="523"/>
      <c r="G282" s="450"/>
    </row>
    <row r="283" spans="1:7" ht="14.25" hidden="1" customHeight="1">
      <c r="A283" s="450"/>
      <c r="B283" s="450" t="s">
        <v>20</v>
      </c>
      <c r="C283" s="450" t="s">
        <v>4406</v>
      </c>
      <c r="D283" s="579"/>
      <c r="E283" s="579"/>
      <c r="F283" s="523"/>
      <c r="G283" s="450"/>
    </row>
    <row r="284" spans="1:7" ht="74.5" hidden="1" customHeight="1">
      <c r="A284" s="450"/>
      <c r="B284" s="450" t="s">
        <v>29</v>
      </c>
      <c r="C284" s="452" t="s">
        <v>5167</v>
      </c>
      <c r="D284" s="579"/>
      <c r="E284" s="579"/>
      <c r="F284" s="523"/>
      <c r="G284" s="450"/>
    </row>
    <row r="285" spans="1:7" ht="13.75" hidden="1" customHeight="1">
      <c r="A285" s="450"/>
      <c r="B285" s="450" t="s">
        <v>30</v>
      </c>
      <c r="C285" s="452" t="s">
        <v>5168</v>
      </c>
      <c r="D285" s="579"/>
      <c r="E285" s="579"/>
      <c r="F285" s="523"/>
      <c r="G285" s="450"/>
    </row>
    <row r="286" spans="1:7" ht="14.25" hidden="1" customHeight="1">
      <c r="A286" s="450"/>
      <c r="B286" s="450" t="s">
        <v>21</v>
      </c>
      <c r="C286" s="452" t="s">
        <v>5233</v>
      </c>
      <c r="D286" s="579"/>
      <c r="E286" s="579"/>
      <c r="F286" s="523"/>
      <c r="G286" s="450"/>
    </row>
    <row r="287" spans="1:7" ht="16" hidden="1" thickBot="1">
      <c r="A287" s="450"/>
      <c r="B287" s="450" t="s">
        <v>23</v>
      </c>
      <c r="C287" s="452" t="s">
        <v>5170</v>
      </c>
      <c r="D287" s="579"/>
      <c r="E287" s="579"/>
      <c r="F287" s="523"/>
      <c r="G287" s="450"/>
    </row>
    <row r="288" spans="1:7" ht="16" hidden="1" thickBot="1">
      <c r="A288" s="450"/>
      <c r="B288" s="450" t="s">
        <v>3277</v>
      </c>
      <c r="C288" s="452" t="s">
        <v>4886</v>
      </c>
      <c r="D288" s="579"/>
      <c r="E288" s="579"/>
      <c r="F288" s="523"/>
      <c r="G288" s="450"/>
    </row>
    <row r="289" spans="1:7" ht="16" hidden="1" thickBot="1">
      <c r="A289" s="450"/>
      <c r="B289" s="450" t="s">
        <v>1</v>
      </c>
      <c r="C289" s="452" t="s">
        <v>31</v>
      </c>
      <c r="D289" s="453"/>
      <c r="E289" s="454"/>
      <c r="F289" s="462"/>
      <c r="G289" s="450"/>
    </row>
    <row r="290" spans="1:7" ht="16" hidden="1" thickBot="1">
      <c r="A290" s="450"/>
      <c r="B290" s="450" t="s">
        <v>3432</v>
      </c>
      <c r="C290" s="450" t="s">
        <v>896</v>
      </c>
      <c r="D290" s="453"/>
      <c r="E290" s="454"/>
      <c r="F290" s="462"/>
      <c r="G290" s="450"/>
    </row>
    <row r="291" spans="1:7" ht="16" hidden="1" thickBot="1">
      <c r="A291" s="450"/>
      <c r="B291" s="450" t="s">
        <v>3439</v>
      </c>
      <c r="C291" s="450" t="s">
        <v>896</v>
      </c>
      <c r="D291" s="453"/>
      <c r="E291" s="454"/>
      <c r="F291" s="462"/>
      <c r="G291" s="450"/>
    </row>
    <row r="292" spans="1:7" ht="16" hidden="1" thickBot="1">
      <c r="A292" s="450"/>
      <c r="B292" s="450" t="s">
        <v>3402</v>
      </c>
      <c r="C292" s="450" t="s">
        <v>896</v>
      </c>
      <c r="D292" s="463"/>
      <c r="E292" s="454"/>
      <c r="F292" s="462"/>
      <c r="G292" s="450"/>
    </row>
    <row r="293" spans="1:7" ht="16" hidden="1" thickBot="1">
      <c r="A293" s="456"/>
      <c r="B293" s="456"/>
      <c r="C293" s="456"/>
      <c r="D293" s="457"/>
      <c r="E293" s="458"/>
      <c r="F293" s="468"/>
      <c r="G293" s="456"/>
    </row>
    <row r="294" spans="1:7" s="444" customFormat="1" hidden="1" thickBot="1">
      <c r="A294" s="460"/>
      <c r="B294" s="441" t="s">
        <v>3435</v>
      </c>
      <c r="C294" s="441" t="s">
        <v>5235</v>
      </c>
      <c r="D294" s="442">
        <v>34569</v>
      </c>
      <c r="E294" s="442">
        <v>32305</v>
      </c>
      <c r="F294" s="441" t="s">
        <v>19</v>
      </c>
      <c r="G294" s="441" t="s">
        <v>51</v>
      </c>
    </row>
    <row r="295" spans="1:7" s="444" customFormat="1" hidden="1" thickBot="1">
      <c r="A295" s="445"/>
      <c r="B295" s="446" t="s">
        <v>3398</v>
      </c>
      <c r="C295" s="446" t="s">
        <v>5206</v>
      </c>
      <c r="D295" s="447">
        <v>34000</v>
      </c>
      <c r="E295" s="447">
        <v>31776</v>
      </c>
      <c r="F295" s="446" t="s">
        <v>5</v>
      </c>
      <c r="G295" s="446"/>
    </row>
    <row r="296" spans="1:7" s="444" customFormat="1" hidden="1" thickBot="1">
      <c r="A296" s="445"/>
      <c r="B296" s="446" t="s">
        <v>3399</v>
      </c>
      <c r="C296" s="446" t="s">
        <v>5207</v>
      </c>
      <c r="D296" s="447"/>
      <c r="E296" s="447"/>
      <c r="F296" s="446"/>
      <c r="G296" s="446"/>
    </row>
    <row r="297" spans="1:7" s="444" customFormat="1" hidden="1" thickBot="1">
      <c r="A297" s="445"/>
      <c r="B297" s="446" t="s">
        <v>3436</v>
      </c>
      <c r="C297" s="446" t="s">
        <v>4496</v>
      </c>
      <c r="D297" s="447">
        <v>569</v>
      </c>
      <c r="E297" s="447">
        <v>529</v>
      </c>
      <c r="F297" s="446" t="s">
        <v>6</v>
      </c>
      <c r="G297" s="446"/>
    </row>
    <row r="298" spans="1:7" s="444" customFormat="1" hidden="1" thickBot="1">
      <c r="A298" s="445"/>
      <c r="B298" s="449" t="s">
        <v>3437</v>
      </c>
      <c r="C298" s="449" t="s">
        <v>4520</v>
      </c>
      <c r="D298" s="492"/>
      <c r="E298" s="492"/>
      <c r="F298" s="449"/>
      <c r="G298" s="449"/>
    </row>
    <row r="299" spans="1:7" ht="16" hidden="1" thickBot="1">
      <c r="A299" s="450"/>
      <c r="B299" s="450" t="s">
        <v>3397</v>
      </c>
      <c r="C299" s="450" t="s">
        <v>3406</v>
      </c>
      <c r="D299" s="579"/>
      <c r="E299" s="579"/>
      <c r="F299" s="439"/>
      <c r="G299" s="461"/>
    </row>
    <row r="300" spans="1:7" ht="13.75" hidden="1" customHeight="1">
      <c r="A300" s="450"/>
      <c r="B300" s="450" t="s">
        <v>16</v>
      </c>
      <c r="C300" s="452" t="s">
        <v>5165</v>
      </c>
      <c r="D300" s="579"/>
      <c r="E300" s="579"/>
      <c r="F300" s="439"/>
      <c r="G300" s="450"/>
    </row>
    <row r="301" spans="1:7" ht="14.25" hidden="1" customHeight="1">
      <c r="A301" s="450"/>
      <c r="B301" s="450" t="s">
        <v>11</v>
      </c>
      <c r="C301" s="452" t="s">
        <v>4701</v>
      </c>
      <c r="D301" s="579"/>
      <c r="E301" s="579"/>
      <c r="F301" s="439"/>
      <c r="G301" s="450"/>
    </row>
    <row r="302" spans="1:7" ht="16" hidden="1" thickBot="1">
      <c r="A302" s="450"/>
      <c r="B302" s="450" t="s">
        <v>3438</v>
      </c>
      <c r="C302" s="452" t="s">
        <v>4660</v>
      </c>
      <c r="D302" s="579"/>
      <c r="E302" s="579"/>
      <c r="F302" s="439"/>
      <c r="G302" s="450"/>
    </row>
    <row r="303" spans="1:7" ht="13.75" hidden="1" customHeight="1">
      <c r="A303" s="450"/>
      <c r="B303" s="450" t="s">
        <v>12</v>
      </c>
      <c r="C303" s="452" t="s">
        <v>5236</v>
      </c>
      <c r="D303" s="579"/>
      <c r="E303" s="579"/>
      <c r="F303" s="439"/>
      <c r="G303" s="450"/>
    </row>
    <row r="304" spans="1:7" ht="13.75" hidden="1" customHeight="1">
      <c r="A304" s="450"/>
      <c r="B304" s="450" t="s">
        <v>13</v>
      </c>
      <c r="C304" s="452" t="s">
        <v>5166</v>
      </c>
      <c r="D304" s="579"/>
      <c r="E304" s="579"/>
      <c r="F304" s="439"/>
      <c r="G304" s="450"/>
    </row>
    <row r="305" spans="1:7" ht="13.75" hidden="1" customHeight="1">
      <c r="A305" s="450"/>
      <c r="B305" s="450" t="s">
        <v>14</v>
      </c>
      <c r="C305" s="452" t="s">
        <v>4543</v>
      </c>
      <c r="D305" s="579"/>
      <c r="E305" s="579"/>
      <c r="F305" s="439"/>
      <c r="G305" s="450"/>
    </row>
    <row r="306" spans="1:7" ht="16" hidden="1" thickBot="1">
      <c r="A306" s="450"/>
      <c r="B306" s="450" t="s">
        <v>18</v>
      </c>
      <c r="C306" s="452" t="s">
        <v>4961</v>
      </c>
      <c r="D306" s="579"/>
      <c r="E306" s="579"/>
      <c r="F306" s="439"/>
      <c r="G306" s="450"/>
    </row>
    <row r="307" spans="1:7" ht="14.25" hidden="1" customHeight="1">
      <c r="A307" s="450"/>
      <c r="B307" s="450" t="s">
        <v>20</v>
      </c>
      <c r="C307" s="450" t="s">
        <v>4406</v>
      </c>
      <c r="D307" s="579"/>
      <c r="E307" s="579"/>
      <c r="F307" s="439"/>
      <c r="G307" s="450"/>
    </row>
    <row r="308" spans="1:7" ht="91" hidden="1" thickBot="1">
      <c r="A308" s="450"/>
      <c r="B308" s="450" t="s">
        <v>29</v>
      </c>
      <c r="C308" s="452" t="s">
        <v>5167</v>
      </c>
      <c r="D308" s="579"/>
      <c r="E308" s="579"/>
      <c r="F308" s="439"/>
      <c r="G308" s="450"/>
    </row>
    <row r="309" spans="1:7" ht="16" hidden="1" thickBot="1">
      <c r="A309" s="450"/>
      <c r="B309" s="450" t="s">
        <v>30</v>
      </c>
      <c r="C309" s="452" t="s">
        <v>5168</v>
      </c>
      <c r="D309" s="579"/>
      <c r="E309" s="579"/>
      <c r="F309" s="439"/>
      <c r="G309" s="450"/>
    </row>
    <row r="310" spans="1:7" ht="16" hidden="1" thickBot="1">
      <c r="A310" s="450"/>
      <c r="B310" s="450" t="s">
        <v>21</v>
      </c>
      <c r="C310" s="452" t="s">
        <v>5237</v>
      </c>
      <c r="D310" s="579"/>
      <c r="E310" s="579"/>
      <c r="F310" s="439"/>
      <c r="G310" s="450"/>
    </row>
    <row r="311" spans="1:7" ht="16" hidden="1" thickBot="1">
      <c r="A311" s="450"/>
      <c r="B311" s="450" t="s">
        <v>23</v>
      </c>
      <c r="C311" s="452" t="s">
        <v>5170</v>
      </c>
      <c r="D311" s="453"/>
      <c r="E311" s="454"/>
      <c r="F311" s="462"/>
      <c r="G311" s="450"/>
    </row>
    <row r="312" spans="1:7" ht="16" hidden="1" thickBot="1">
      <c r="A312" s="450"/>
      <c r="B312" s="450" t="s">
        <v>3277</v>
      </c>
      <c r="C312" s="452" t="s">
        <v>4886</v>
      </c>
      <c r="D312" s="453"/>
      <c r="E312" s="454"/>
      <c r="F312" s="462"/>
      <c r="G312" s="450"/>
    </row>
    <row r="313" spans="1:7" ht="16" hidden="1" thickBot="1">
      <c r="A313" s="450"/>
      <c r="B313" s="450" t="s">
        <v>1</v>
      </c>
      <c r="C313" s="452" t="s">
        <v>5238</v>
      </c>
      <c r="D313" s="453"/>
      <c r="E313" s="454"/>
      <c r="F313" s="462"/>
      <c r="G313" s="450"/>
    </row>
    <row r="314" spans="1:7" ht="16" hidden="1" thickBot="1">
      <c r="A314" s="450"/>
      <c r="B314" s="450" t="s">
        <v>3432</v>
      </c>
      <c r="C314" s="450" t="s">
        <v>896</v>
      </c>
      <c r="D314" s="453"/>
      <c r="E314" s="454"/>
      <c r="F314" s="462"/>
      <c r="G314" s="450"/>
    </row>
    <row r="315" spans="1:7" ht="16" hidden="1" thickBot="1">
      <c r="A315" s="450"/>
      <c r="B315" s="450" t="s">
        <v>3439</v>
      </c>
      <c r="C315" s="450" t="s">
        <v>896</v>
      </c>
      <c r="D315" s="453"/>
      <c r="E315" s="454"/>
      <c r="F315" s="462"/>
      <c r="G315" s="450"/>
    </row>
    <row r="316" spans="1:7" ht="16" hidden="1" thickBot="1">
      <c r="A316" s="450"/>
      <c r="B316" s="450" t="s">
        <v>3402</v>
      </c>
      <c r="C316" s="450" t="s">
        <v>896</v>
      </c>
      <c r="D316" s="463"/>
      <c r="E316" s="454"/>
      <c r="F316" s="462"/>
      <c r="G316" s="450"/>
    </row>
    <row r="317" spans="1:7" ht="16" hidden="1" thickBot="1">
      <c r="A317" s="456"/>
      <c r="B317" s="456"/>
      <c r="C317" s="456"/>
      <c r="D317" s="457"/>
      <c r="E317" s="458"/>
      <c r="F317" s="468"/>
      <c r="G317" s="456"/>
    </row>
    <row r="318" spans="1:7" s="444" customFormat="1" hidden="1" thickBot="1">
      <c r="A318" s="445"/>
      <c r="B318" s="441" t="s">
        <v>3435</v>
      </c>
      <c r="C318" s="441" t="s">
        <v>5239</v>
      </c>
      <c r="D318" s="442">
        <v>42469</v>
      </c>
      <c r="E318" s="442">
        <v>39688</v>
      </c>
      <c r="F318" s="441" t="s">
        <v>19</v>
      </c>
      <c r="G318" s="441" t="s">
        <v>3286</v>
      </c>
    </row>
    <row r="319" spans="1:7" s="444" customFormat="1" hidden="1" thickBot="1">
      <c r="A319" s="445"/>
      <c r="B319" s="446" t="s">
        <v>3398</v>
      </c>
      <c r="C319" s="446" t="s">
        <v>5210</v>
      </c>
      <c r="D319" s="447">
        <v>41900</v>
      </c>
      <c r="E319" s="447">
        <v>39159</v>
      </c>
      <c r="F319" s="446" t="s">
        <v>5</v>
      </c>
      <c r="G319" s="446"/>
    </row>
    <row r="320" spans="1:7" s="444" customFormat="1" hidden="1" thickBot="1">
      <c r="A320" s="445"/>
      <c r="B320" s="446" t="s">
        <v>3399</v>
      </c>
      <c r="C320" s="446" t="s">
        <v>5211</v>
      </c>
      <c r="D320" s="447"/>
      <c r="E320" s="447"/>
      <c r="F320" s="446"/>
      <c r="G320" s="446"/>
    </row>
    <row r="321" spans="1:7" s="444" customFormat="1" hidden="1" thickBot="1">
      <c r="A321" s="445"/>
      <c r="B321" s="446" t="s">
        <v>3436</v>
      </c>
      <c r="C321" s="446" t="s">
        <v>4496</v>
      </c>
      <c r="D321" s="447">
        <v>569</v>
      </c>
      <c r="E321" s="447">
        <v>529</v>
      </c>
      <c r="F321" s="446" t="s">
        <v>6</v>
      </c>
      <c r="G321" s="446"/>
    </row>
    <row r="322" spans="1:7" s="444" customFormat="1" hidden="1" thickBot="1">
      <c r="A322" s="445"/>
      <c r="B322" s="449" t="s">
        <v>3437</v>
      </c>
      <c r="C322" s="449" t="s">
        <v>4520</v>
      </c>
      <c r="D322" s="492"/>
      <c r="E322" s="492"/>
      <c r="F322" s="449"/>
      <c r="G322" s="449"/>
    </row>
    <row r="323" spans="1:7" ht="16" hidden="1" thickBot="1">
      <c r="A323" s="450"/>
      <c r="B323" s="450" t="s">
        <v>3397</v>
      </c>
      <c r="C323" s="450" t="s">
        <v>3406</v>
      </c>
      <c r="D323" s="453"/>
      <c r="E323" s="454"/>
      <c r="F323" s="462"/>
      <c r="G323" s="461"/>
    </row>
    <row r="324" spans="1:7" ht="16" hidden="1" thickBot="1">
      <c r="A324" s="450"/>
      <c r="B324" s="450" t="s">
        <v>16</v>
      </c>
      <c r="C324" s="452" t="s">
        <v>5240</v>
      </c>
      <c r="D324" s="453"/>
      <c r="E324" s="454"/>
      <c r="F324" s="462"/>
      <c r="G324" s="450"/>
    </row>
    <row r="325" spans="1:7" ht="16" hidden="1" thickBot="1">
      <c r="A325" s="450"/>
      <c r="B325" s="450" t="s">
        <v>11</v>
      </c>
      <c r="C325" s="452" t="s">
        <v>5241</v>
      </c>
      <c r="D325" s="453"/>
      <c r="E325" s="454"/>
      <c r="F325" s="462"/>
      <c r="G325" s="450"/>
    </row>
    <row r="326" spans="1:7" ht="16" hidden="1" thickBot="1">
      <c r="A326" s="450"/>
      <c r="B326" s="450" t="s">
        <v>3438</v>
      </c>
      <c r="C326" s="452" t="s">
        <v>4958</v>
      </c>
      <c r="D326" s="453"/>
      <c r="E326" s="454"/>
      <c r="F326" s="462"/>
      <c r="G326" s="450"/>
    </row>
    <row r="327" spans="1:7" ht="13.75" hidden="1" customHeight="1">
      <c r="A327" s="450"/>
      <c r="B327" s="450" t="s">
        <v>12</v>
      </c>
      <c r="C327" s="452" t="s">
        <v>4716</v>
      </c>
      <c r="D327" s="453"/>
      <c r="E327" s="454"/>
      <c r="F327" s="462"/>
      <c r="G327" s="450"/>
    </row>
    <row r="328" spans="1:7" ht="13.75" hidden="1" customHeight="1">
      <c r="A328" s="450"/>
      <c r="B328" s="450" t="s">
        <v>13</v>
      </c>
      <c r="C328" s="452" t="s">
        <v>4848</v>
      </c>
      <c r="D328" s="453"/>
      <c r="E328" s="454"/>
      <c r="F328" s="462"/>
      <c r="G328" s="450"/>
    </row>
    <row r="329" spans="1:7" ht="13.75" hidden="1" customHeight="1">
      <c r="A329" s="450"/>
      <c r="B329" s="450" t="s">
        <v>14</v>
      </c>
      <c r="C329" s="452" t="s">
        <v>4543</v>
      </c>
      <c r="D329" s="453"/>
      <c r="E329" s="454"/>
      <c r="F329" s="462"/>
      <c r="G329" s="450"/>
    </row>
    <row r="330" spans="1:7" ht="16" hidden="1" thickBot="1">
      <c r="A330" s="450"/>
      <c r="B330" s="450" t="s">
        <v>18</v>
      </c>
      <c r="C330" s="452" t="s">
        <v>5242</v>
      </c>
      <c r="D330" s="453"/>
      <c r="E330" s="454"/>
      <c r="F330" s="462"/>
      <c r="G330" s="450"/>
    </row>
    <row r="331" spans="1:7" ht="14.25" hidden="1" customHeight="1">
      <c r="A331" s="450"/>
      <c r="B331" s="450" t="s">
        <v>20</v>
      </c>
      <c r="C331" s="450" t="s">
        <v>4406</v>
      </c>
      <c r="D331" s="579"/>
      <c r="E331" s="579"/>
      <c r="F331" s="523"/>
      <c r="G331" s="450"/>
    </row>
    <row r="332" spans="1:7" ht="74.5" hidden="1" customHeight="1">
      <c r="A332" s="450"/>
      <c r="B332" s="450" t="s">
        <v>29</v>
      </c>
      <c r="C332" s="452" t="s">
        <v>5167</v>
      </c>
      <c r="D332" s="579"/>
      <c r="E332" s="579"/>
      <c r="F332" s="523"/>
      <c r="G332" s="450"/>
    </row>
    <row r="333" spans="1:7" ht="13.75" hidden="1" customHeight="1">
      <c r="A333" s="450"/>
      <c r="B333" s="450" t="s">
        <v>30</v>
      </c>
      <c r="C333" s="452" t="s">
        <v>5168</v>
      </c>
      <c r="D333" s="579"/>
      <c r="E333" s="579"/>
      <c r="F333" s="523"/>
      <c r="G333" s="450"/>
    </row>
    <row r="334" spans="1:7" ht="14.25" hidden="1" customHeight="1">
      <c r="A334" s="450"/>
      <c r="B334" s="450" t="s">
        <v>21</v>
      </c>
      <c r="C334" s="452" t="s">
        <v>5243</v>
      </c>
      <c r="D334" s="579"/>
      <c r="E334" s="579"/>
      <c r="F334" s="523"/>
      <c r="G334" s="450"/>
    </row>
    <row r="335" spans="1:7" ht="16" hidden="1" thickBot="1">
      <c r="A335" s="450"/>
      <c r="B335" s="450" t="s">
        <v>23</v>
      </c>
      <c r="C335" s="452" t="s">
        <v>5170</v>
      </c>
      <c r="D335" s="579"/>
      <c r="E335" s="579"/>
      <c r="F335" s="523"/>
      <c r="G335" s="450"/>
    </row>
    <row r="336" spans="1:7" ht="16" hidden="1" thickBot="1">
      <c r="A336" s="450"/>
      <c r="B336" s="450" t="s">
        <v>3277</v>
      </c>
      <c r="C336" s="452" t="s">
        <v>5244</v>
      </c>
      <c r="D336" s="579"/>
      <c r="E336" s="579"/>
      <c r="F336" s="523"/>
      <c r="G336" s="450"/>
    </row>
    <row r="337" spans="1:7" ht="16" hidden="1" thickBot="1">
      <c r="A337" s="450"/>
      <c r="B337" s="450" t="s">
        <v>1</v>
      </c>
      <c r="C337" s="452" t="s">
        <v>31</v>
      </c>
      <c r="D337" s="453"/>
      <c r="E337" s="454"/>
      <c r="F337" s="462"/>
      <c r="G337" s="450"/>
    </row>
    <row r="338" spans="1:7" ht="16" hidden="1" thickBot="1">
      <c r="A338" s="450"/>
      <c r="B338" s="450" t="s">
        <v>3432</v>
      </c>
      <c r="C338" s="450" t="s">
        <v>896</v>
      </c>
      <c r="D338" s="453"/>
      <c r="E338" s="454"/>
      <c r="F338" s="462"/>
      <c r="G338" s="450"/>
    </row>
    <row r="339" spans="1:7" ht="16" hidden="1" thickBot="1">
      <c r="A339" s="450"/>
      <c r="B339" s="450" t="s">
        <v>3439</v>
      </c>
      <c r="C339" s="450" t="s">
        <v>896</v>
      </c>
      <c r="D339" s="453"/>
      <c r="E339" s="454"/>
      <c r="F339" s="462"/>
      <c r="G339" s="450"/>
    </row>
    <row r="340" spans="1:7" ht="16" hidden="1" thickBot="1">
      <c r="A340" s="450"/>
      <c r="B340" s="450" t="s">
        <v>3402</v>
      </c>
      <c r="C340" s="450" t="s">
        <v>896</v>
      </c>
      <c r="D340" s="463"/>
      <c r="E340" s="454"/>
      <c r="F340" s="462"/>
      <c r="G340" s="450"/>
    </row>
    <row r="341" spans="1:7" ht="16" hidden="1" thickBot="1">
      <c r="A341" s="456"/>
      <c r="B341" s="456"/>
      <c r="C341" s="456"/>
      <c r="D341" s="457"/>
      <c r="E341" s="458"/>
      <c r="F341" s="468"/>
      <c r="G341" s="456"/>
    </row>
    <row r="342" spans="1:7" s="444" customFormat="1" hidden="1" thickBot="1">
      <c r="A342" s="445"/>
      <c r="B342" s="441" t="s">
        <v>3435</v>
      </c>
      <c r="C342" s="441" t="s">
        <v>5602</v>
      </c>
      <c r="D342" s="442">
        <v>49469</v>
      </c>
      <c r="E342" s="442">
        <v>46230</v>
      </c>
      <c r="F342" s="441" t="s">
        <v>19</v>
      </c>
      <c r="G342" s="441" t="s">
        <v>51</v>
      </c>
    </row>
    <row r="343" spans="1:7" s="444" customFormat="1" hidden="1" thickBot="1">
      <c r="A343" s="445"/>
      <c r="B343" s="446" t="s">
        <v>3398</v>
      </c>
      <c r="C343" s="446" t="s">
        <v>5521</v>
      </c>
      <c r="D343" s="447">
        <v>48900</v>
      </c>
      <c r="E343" s="447">
        <v>45701</v>
      </c>
      <c r="F343" s="446" t="s">
        <v>5</v>
      </c>
      <c r="G343" s="446"/>
    </row>
    <row r="344" spans="1:7" s="444" customFormat="1" hidden="1" thickBot="1">
      <c r="A344" s="445"/>
      <c r="B344" s="446" t="s">
        <v>3399</v>
      </c>
      <c r="C344" s="446" t="s">
        <v>5522</v>
      </c>
      <c r="D344" s="447"/>
      <c r="E344" s="447"/>
      <c r="F344" s="446"/>
      <c r="G344" s="446"/>
    </row>
    <row r="345" spans="1:7" s="444" customFormat="1" hidden="1" thickBot="1">
      <c r="A345" s="445"/>
      <c r="B345" s="446" t="s">
        <v>3436</v>
      </c>
      <c r="C345" s="446" t="s">
        <v>4496</v>
      </c>
      <c r="D345" s="447">
        <v>569</v>
      </c>
      <c r="E345" s="447">
        <v>529</v>
      </c>
      <c r="F345" s="446" t="s">
        <v>6</v>
      </c>
      <c r="G345" s="446"/>
    </row>
    <row r="346" spans="1:7" s="444" customFormat="1" hidden="1" thickBot="1">
      <c r="A346" s="445"/>
      <c r="B346" s="449" t="s">
        <v>3437</v>
      </c>
      <c r="C346" s="449" t="s">
        <v>4520</v>
      </c>
      <c r="D346" s="492"/>
      <c r="E346" s="492"/>
      <c r="F346" s="449"/>
      <c r="G346" s="449"/>
    </row>
    <row r="347" spans="1:7" ht="16" hidden="1" thickBot="1">
      <c r="A347" s="450"/>
      <c r="B347" s="450" t="s">
        <v>3397</v>
      </c>
      <c r="C347" s="450" t="s">
        <v>3406</v>
      </c>
      <c r="D347" s="453"/>
      <c r="E347" s="454"/>
      <c r="F347" s="462"/>
      <c r="G347" s="461"/>
    </row>
    <row r="348" spans="1:7" ht="16" hidden="1" thickBot="1">
      <c r="A348" s="450"/>
      <c r="B348" s="450" t="s">
        <v>16</v>
      </c>
      <c r="C348" s="452" t="s">
        <v>5240</v>
      </c>
      <c r="D348" s="453"/>
      <c r="E348" s="454"/>
      <c r="F348" s="462"/>
      <c r="G348" s="450"/>
    </row>
    <row r="349" spans="1:7" ht="16" hidden="1" thickBot="1">
      <c r="A349" s="450"/>
      <c r="B349" s="450" t="s">
        <v>11</v>
      </c>
      <c r="C349" s="452" t="s">
        <v>5603</v>
      </c>
      <c r="D349" s="453"/>
      <c r="E349" s="454"/>
      <c r="F349" s="462"/>
      <c r="G349" s="450"/>
    </row>
    <row r="350" spans="1:7" ht="16" hidden="1" thickBot="1">
      <c r="A350" s="450"/>
      <c r="B350" s="450" t="s">
        <v>3438</v>
      </c>
      <c r="C350" s="452" t="s">
        <v>4958</v>
      </c>
      <c r="D350" s="453"/>
      <c r="E350" s="454"/>
      <c r="F350" s="462"/>
      <c r="G350" s="450"/>
    </row>
    <row r="351" spans="1:7" ht="13.75" hidden="1" customHeight="1">
      <c r="A351" s="450"/>
      <c r="B351" s="450" t="s">
        <v>12</v>
      </c>
      <c r="C351" s="452" t="s">
        <v>4716</v>
      </c>
      <c r="D351" s="453"/>
      <c r="E351" s="454"/>
      <c r="F351" s="462"/>
      <c r="G351" s="450"/>
    </row>
    <row r="352" spans="1:7" ht="13.75" hidden="1" customHeight="1">
      <c r="A352" s="450"/>
      <c r="B352" s="450" t="s">
        <v>13</v>
      </c>
      <c r="C352" s="452" t="s">
        <v>4848</v>
      </c>
      <c r="D352" s="453"/>
      <c r="E352" s="454"/>
      <c r="F352" s="462"/>
      <c r="G352" s="450"/>
    </row>
    <row r="353" spans="1:7" ht="13.75" hidden="1" customHeight="1">
      <c r="A353" s="450"/>
      <c r="B353" s="450" t="s">
        <v>14</v>
      </c>
      <c r="C353" s="452" t="s">
        <v>4541</v>
      </c>
      <c r="D353" s="453"/>
      <c r="E353" s="454"/>
      <c r="F353" s="462"/>
      <c r="G353" s="450"/>
    </row>
    <row r="354" spans="1:7" ht="16" hidden="1" thickBot="1">
      <c r="A354" s="450"/>
      <c r="B354" s="450" t="s">
        <v>18</v>
      </c>
      <c r="C354" s="450" t="s">
        <v>5242</v>
      </c>
      <c r="D354" s="453"/>
      <c r="E354" s="454"/>
      <c r="F354" s="462"/>
      <c r="G354" s="450"/>
    </row>
    <row r="355" spans="1:7" ht="14.25" hidden="1" customHeight="1">
      <c r="A355" s="450"/>
      <c r="B355" s="450" t="s">
        <v>20</v>
      </c>
      <c r="C355" s="450" t="s">
        <v>896</v>
      </c>
      <c r="D355" s="579"/>
      <c r="E355" s="579"/>
      <c r="F355" s="523"/>
      <c r="G355" s="450"/>
    </row>
    <row r="356" spans="1:7" ht="74.5" hidden="1" customHeight="1">
      <c r="A356" s="450"/>
      <c r="B356" s="450" t="s">
        <v>29</v>
      </c>
      <c r="C356" s="452" t="s">
        <v>5167</v>
      </c>
      <c r="D356" s="579"/>
      <c r="E356" s="579"/>
      <c r="F356" s="523"/>
      <c r="G356" s="450"/>
    </row>
    <row r="357" spans="1:7" ht="13.75" hidden="1" customHeight="1">
      <c r="A357" s="450"/>
      <c r="B357" s="450" t="s">
        <v>30</v>
      </c>
      <c r="C357" s="452" t="s">
        <v>5168</v>
      </c>
      <c r="D357" s="579"/>
      <c r="E357" s="579"/>
      <c r="F357" s="523"/>
      <c r="G357" s="450"/>
    </row>
    <row r="358" spans="1:7" ht="14.25" hidden="1" customHeight="1">
      <c r="A358" s="450"/>
      <c r="B358" s="450" t="s">
        <v>21</v>
      </c>
      <c r="C358" s="452" t="s">
        <v>5237</v>
      </c>
      <c r="D358" s="579"/>
      <c r="E358" s="579"/>
      <c r="F358" s="523"/>
      <c r="G358" s="450"/>
    </row>
    <row r="359" spans="1:7" ht="16" hidden="1" thickBot="1">
      <c r="A359" s="450"/>
      <c r="B359" s="450" t="s">
        <v>23</v>
      </c>
      <c r="C359" s="452" t="s">
        <v>5170</v>
      </c>
      <c r="D359" s="579"/>
      <c r="E359" s="579"/>
      <c r="F359" s="523"/>
      <c r="G359" s="450"/>
    </row>
    <row r="360" spans="1:7" ht="16" hidden="1" thickBot="1">
      <c r="A360" s="450"/>
      <c r="B360" s="450" t="s">
        <v>3277</v>
      </c>
      <c r="C360" s="452" t="s">
        <v>5244</v>
      </c>
      <c r="D360" s="579"/>
      <c r="E360" s="579"/>
      <c r="F360" s="523"/>
      <c r="G360" s="450"/>
    </row>
    <row r="361" spans="1:7" ht="16" hidden="1" thickBot="1">
      <c r="A361" s="450"/>
      <c r="B361" s="450" t="s">
        <v>1</v>
      </c>
      <c r="C361" s="452" t="s">
        <v>31</v>
      </c>
      <c r="D361" s="453"/>
      <c r="E361" s="454"/>
      <c r="F361" s="462"/>
      <c r="G361" s="450"/>
    </row>
    <row r="362" spans="1:7" ht="16" hidden="1" thickBot="1">
      <c r="A362" s="450"/>
      <c r="B362" s="450" t="s">
        <v>3432</v>
      </c>
      <c r="C362" s="450" t="s">
        <v>896</v>
      </c>
      <c r="D362" s="453"/>
      <c r="E362" s="454"/>
      <c r="F362" s="462"/>
      <c r="G362" s="450"/>
    </row>
    <row r="363" spans="1:7" ht="16" hidden="1" thickBot="1">
      <c r="A363" s="450"/>
      <c r="B363" s="450" t="s">
        <v>3439</v>
      </c>
      <c r="C363" s="450" t="s">
        <v>896</v>
      </c>
      <c r="D363" s="453"/>
      <c r="E363" s="454"/>
      <c r="F363" s="462"/>
      <c r="G363" s="450"/>
    </row>
    <row r="364" spans="1:7" ht="16" hidden="1" thickBot="1">
      <c r="A364" s="450"/>
      <c r="B364" s="450" t="s">
        <v>3402</v>
      </c>
      <c r="C364" s="450" t="s">
        <v>896</v>
      </c>
      <c r="D364" s="463"/>
      <c r="E364" s="454"/>
      <c r="F364" s="462"/>
      <c r="G364" s="450"/>
    </row>
    <row r="365" spans="1:7" ht="16" hidden="1" thickBot="1">
      <c r="A365" s="456"/>
      <c r="B365" s="456"/>
      <c r="C365" s="456"/>
      <c r="D365" s="457"/>
      <c r="E365" s="458"/>
      <c r="F365" s="468"/>
      <c r="G365" s="456"/>
    </row>
    <row r="366" spans="1:7" s="444" customFormat="1" hidden="1" thickBot="1">
      <c r="A366" s="445"/>
      <c r="B366" s="441" t="s">
        <v>3435</v>
      </c>
      <c r="C366" s="441" t="s">
        <v>5604</v>
      </c>
      <c r="D366" s="442">
        <v>23569</v>
      </c>
      <c r="E366" s="442">
        <v>22025</v>
      </c>
      <c r="F366" s="441" t="s">
        <v>19</v>
      </c>
      <c r="G366" s="441" t="s">
        <v>51</v>
      </c>
    </row>
    <row r="367" spans="1:7" s="444" customFormat="1" hidden="1" thickBot="1">
      <c r="A367" s="445"/>
      <c r="B367" s="446" t="s">
        <v>3398</v>
      </c>
      <c r="C367" s="446" t="s">
        <v>5524</v>
      </c>
      <c r="D367" s="447">
        <v>23000</v>
      </c>
      <c r="E367" s="447">
        <v>21496</v>
      </c>
      <c r="F367" s="446" t="s">
        <v>5</v>
      </c>
      <c r="G367" s="446"/>
    </row>
    <row r="368" spans="1:7" s="444" customFormat="1" hidden="1" thickBot="1">
      <c r="A368" s="445"/>
      <c r="B368" s="446" t="s">
        <v>3399</v>
      </c>
      <c r="C368" s="446" t="s">
        <v>5525</v>
      </c>
      <c r="D368" s="447"/>
      <c r="E368" s="447"/>
      <c r="F368" s="446"/>
      <c r="G368" s="446"/>
    </row>
    <row r="369" spans="1:7" s="444" customFormat="1" hidden="1" thickBot="1">
      <c r="A369" s="445"/>
      <c r="B369" s="446" t="s">
        <v>3436</v>
      </c>
      <c r="C369" s="446" t="s">
        <v>4496</v>
      </c>
      <c r="D369" s="447">
        <v>569</v>
      </c>
      <c r="E369" s="447">
        <v>529</v>
      </c>
      <c r="F369" s="446" t="s">
        <v>6</v>
      </c>
      <c r="G369" s="446"/>
    </row>
    <row r="370" spans="1:7" s="444" customFormat="1" hidden="1" thickBot="1">
      <c r="A370" s="445"/>
      <c r="B370" s="449" t="s">
        <v>3437</v>
      </c>
      <c r="C370" s="449" t="s">
        <v>4520</v>
      </c>
      <c r="D370" s="492"/>
      <c r="E370" s="492"/>
      <c r="F370" s="449"/>
      <c r="G370" s="449"/>
    </row>
    <row r="371" spans="1:7" ht="16" hidden="1" thickBot="1">
      <c r="A371" s="450"/>
      <c r="B371" s="450" t="s">
        <v>3397</v>
      </c>
      <c r="C371" s="450" t="s">
        <v>3406</v>
      </c>
      <c r="D371" s="453"/>
      <c r="E371" s="454"/>
      <c r="F371" s="462"/>
      <c r="G371" s="461"/>
    </row>
    <row r="372" spans="1:7" ht="16" hidden="1" thickBot="1">
      <c r="A372" s="450"/>
      <c r="B372" s="450" t="s">
        <v>16</v>
      </c>
      <c r="C372" s="452" t="s">
        <v>5240</v>
      </c>
      <c r="D372" s="453"/>
      <c r="E372" s="454"/>
      <c r="F372" s="462"/>
      <c r="G372" s="450"/>
    </row>
    <row r="373" spans="1:7" ht="16" hidden="1" thickBot="1">
      <c r="A373" s="450"/>
      <c r="B373" s="450" t="s">
        <v>11</v>
      </c>
      <c r="C373" s="452" t="s">
        <v>5605</v>
      </c>
      <c r="D373" s="453"/>
      <c r="E373" s="454"/>
      <c r="F373" s="462"/>
      <c r="G373" s="450"/>
    </row>
    <row r="374" spans="1:7" ht="16" hidden="1" thickBot="1">
      <c r="A374" s="450"/>
      <c r="B374" s="450" t="s">
        <v>3438</v>
      </c>
      <c r="C374" s="452" t="s">
        <v>4958</v>
      </c>
      <c r="D374" s="453"/>
      <c r="E374" s="454"/>
      <c r="F374" s="462"/>
      <c r="G374" s="450"/>
    </row>
    <row r="375" spans="1:7" ht="13.75" hidden="1" customHeight="1">
      <c r="A375" s="450"/>
      <c r="B375" s="450" t="s">
        <v>12</v>
      </c>
      <c r="C375" s="452" t="s">
        <v>5606</v>
      </c>
      <c r="D375" s="453"/>
      <c r="E375" s="454"/>
      <c r="F375" s="462"/>
      <c r="G375" s="450"/>
    </row>
    <row r="376" spans="1:7" ht="13.75" hidden="1" customHeight="1">
      <c r="A376" s="450"/>
      <c r="B376" s="450" t="s">
        <v>13</v>
      </c>
      <c r="C376" s="452" t="s">
        <v>5607</v>
      </c>
      <c r="D376" s="453"/>
      <c r="E376" s="454"/>
      <c r="F376" s="462"/>
      <c r="G376" s="450"/>
    </row>
    <row r="377" spans="1:7" ht="13.75" hidden="1" customHeight="1">
      <c r="A377" s="450"/>
      <c r="B377" s="450" t="s">
        <v>14</v>
      </c>
      <c r="C377" s="452" t="s">
        <v>4543</v>
      </c>
      <c r="D377" s="453"/>
      <c r="E377" s="454"/>
      <c r="F377" s="462"/>
      <c r="G377" s="450"/>
    </row>
    <row r="378" spans="1:7" ht="16" hidden="1" thickBot="1">
      <c r="A378" s="450"/>
      <c r="B378" s="450" t="s">
        <v>18</v>
      </c>
      <c r="C378" s="450" t="s">
        <v>4961</v>
      </c>
      <c r="D378" s="453"/>
      <c r="E378" s="454"/>
      <c r="F378" s="462"/>
      <c r="G378" s="450"/>
    </row>
    <row r="379" spans="1:7" ht="14.25" hidden="1" customHeight="1">
      <c r="A379" s="450"/>
      <c r="B379" s="450" t="s">
        <v>20</v>
      </c>
      <c r="C379" s="450" t="s">
        <v>896</v>
      </c>
      <c r="D379" s="579"/>
      <c r="E379" s="579"/>
      <c r="F379" s="523"/>
      <c r="G379" s="450"/>
    </row>
    <row r="380" spans="1:7" ht="74.5" hidden="1" customHeight="1">
      <c r="A380" s="450"/>
      <c r="B380" s="450" t="s">
        <v>29</v>
      </c>
      <c r="C380" s="452" t="s">
        <v>5167</v>
      </c>
      <c r="D380" s="579"/>
      <c r="E380" s="579"/>
      <c r="F380" s="523"/>
      <c r="G380" s="450"/>
    </row>
    <row r="381" spans="1:7" ht="13.75" hidden="1" customHeight="1">
      <c r="A381" s="450"/>
      <c r="B381" s="450" t="s">
        <v>30</v>
      </c>
      <c r="C381" s="452" t="s">
        <v>5168</v>
      </c>
      <c r="D381" s="579"/>
      <c r="E381" s="579"/>
      <c r="F381" s="523"/>
      <c r="G381" s="450"/>
    </row>
    <row r="382" spans="1:7" ht="14.25" hidden="1" customHeight="1">
      <c r="A382" s="450"/>
      <c r="B382" s="450" t="s">
        <v>21</v>
      </c>
      <c r="C382" s="452" t="s">
        <v>5233</v>
      </c>
      <c r="D382" s="579"/>
      <c r="E382" s="579"/>
      <c r="F382" s="523"/>
      <c r="G382" s="450"/>
    </row>
    <row r="383" spans="1:7" ht="16" hidden="1" thickBot="1">
      <c r="A383" s="450"/>
      <c r="B383" s="450" t="s">
        <v>23</v>
      </c>
      <c r="C383" s="452" t="s">
        <v>5170</v>
      </c>
      <c r="D383" s="579"/>
      <c r="E383" s="579"/>
      <c r="F383" s="523"/>
      <c r="G383" s="450"/>
    </row>
    <row r="384" spans="1:7" ht="16" hidden="1" thickBot="1">
      <c r="A384" s="450"/>
      <c r="B384" s="450" t="s">
        <v>3277</v>
      </c>
      <c r="C384" s="452" t="s">
        <v>4886</v>
      </c>
      <c r="D384" s="579"/>
      <c r="E384" s="579"/>
      <c r="F384" s="523"/>
      <c r="G384" s="450"/>
    </row>
    <row r="385" spans="1:7" ht="16" hidden="1" thickBot="1">
      <c r="A385" s="450"/>
      <c r="B385" s="450" t="s">
        <v>1</v>
      </c>
      <c r="C385" s="554" t="s">
        <v>5181</v>
      </c>
      <c r="D385" s="453"/>
      <c r="E385" s="454"/>
      <c r="F385" s="462"/>
      <c r="G385" s="450"/>
    </row>
    <row r="386" spans="1:7" ht="16" hidden="1" thickBot="1">
      <c r="A386" s="450"/>
      <c r="B386" s="450" t="s">
        <v>3432</v>
      </c>
      <c r="C386" s="450" t="s">
        <v>896</v>
      </c>
      <c r="D386" s="453"/>
      <c r="E386" s="454"/>
      <c r="F386" s="462"/>
      <c r="G386" s="450"/>
    </row>
    <row r="387" spans="1:7" ht="16" hidden="1" thickBot="1">
      <c r="A387" s="450"/>
      <c r="B387" s="450" t="s">
        <v>3439</v>
      </c>
      <c r="C387" s="450" t="s">
        <v>896</v>
      </c>
      <c r="D387" s="453"/>
      <c r="E387" s="454"/>
      <c r="F387" s="462"/>
      <c r="G387" s="450"/>
    </row>
    <row r="388" spans="1:7" ht="16" hidden="1" thickBot="1">
      <c r="A388" s="450"/>
      <c r="B388" s="450" t="s">
        <v>3402</v>
      </c>
      <c r="C388" s="450" t="s">
        <v>896</v>
      </c>
      <c r="D388" s="463"/>
      <c r="E388" s="454"/>
      <c r="F388" s="462"/>
      <c r="G388" s="450"/>
    </row>
    <row r="389" spans="1:7" ht="16" hidden="1" thickBot="1">
      <c r="A389" s="456"/>
      <c r="B389" s="456"/>
      <c r="C389" s="456"/>
      <c r="D389" s="457"/>
      <c r="E389" s="458"/>
      <c r="F389" s="468"/>
      <c r="G389" s="456"/>
    </row>
    <row r="390" spans="1:7" s="444" customFormat="1" hidden="1" thickBot="1">
      <c r="A390" s="445"/>
      <c r="B390" s="441" t="s">
        <v>3435</v>
      </c>
      <c r="C390" s="441" t="s">
        <v>5608</v>
      </c>
      <c r="D390" s="442">
        <v>37569</v>
      </c>
      <c r="E390" s="442">
        <v>35109</v>
      </c>
      <c r="F390" s="441" t="s">
        <v>19</v>
      </c>
      <c r="G390" s="441" t="s">
        <v>51</v>
      </c>
    </row>
    <row r="391" spans="1:7" s="444" customFormat="1" hidden="1" thickBot="1">
      <c r="A391" s="445"/>
      <c r="B391" s="446" t="s">
        <v>3398</v>
      </c>
      <c r="C391" s="446" t="s">
        <v>5527</v>
      </c>
      <c r="D391" s="447">
        <v>37000</v>
      </c>
      <c r="E391" s="447">
        <v>34580</v>
      </c>
      <c r="F391" s="446" t="s">
        <v>5</v>
      </c>
      <c r="G391" s="446"/>
    </row>
    <row r="392" spans="1:7" s="444" customFormat="1" hidden="1" thickBot="1">
      <c r="A392" s="445"/>
      <c r="B392" s="446" t="s">
        <v>3399</v>
      </c>
      <c r="C392" s="446" t="s">
        <v>5528</v>
      </c>
      <c r="D392" s="447"/>
      <c r="E392" s="447"/>
      <c r="F392" s="446"/>
      <c r="G392" s="446"/>
    </row>
    <row r="393" spans="1:7" s="444" customFormat="1" hidden="1" thickBot="1">
      <c r="A393" s="445"/>
      <c r="B393" s="446" t="s">
        <v>3436</v>
      </c>
      <c r="C393" s="446" t="s">
        <v>4496</v>
      </c>
      <c r="D393" s="447">
        <v>569</v>
      </c>
      <c r="E393" s="447">
        <v>529</v>
      </c>
      <c r="F393" s="446" t="s">
        <v>6</v>
      </c>
      <c r="G393" s="446"/>
    </row>
    <row r="394" spans="1:7" s="444" customFormat="1" hidden="1" thickBot="1">
      <c r="A394" s="445"/>
      <c r="B394" s="449" t="s">
        <v>3437</v>
      </c>
      <c r="C394" s="449" t="s">
        <v>4520</v>
      </c>
      <c r="D394" s="492"/>
      <c r="E394" s="492"/>
      <c r="F394" s="449"/>
      <c r="G394" s="449"/>
    </row>
    <row r="395" spans="1:7" ht="16" hidden="1" thickBot="1">
      <c r="A395" s="450"/>
      <c r="B395" s="450" t="s">
        <v>3397</v>
      </c>
      <c r="C395" s="450" t="s">
        <v>3406</v>
      </c>
      <c r="D395" s="453"/>
      <c r="E395" s="454"/>
      <c r="F395" s="462"/>
      <c r="G395" s="461"/>
    </row>
    <row r="396" spans="1:7" ht="16" hidden="1" thickBot="1">
      <c r="A396" s="450"/>
      <c r="B396" s="450" t="s">
        <v>16</v>
      </c>
      <c r="C396" s="452" t="s">
        <v>5240</v>
      </c>
      <c r="D396" s="453"/>
      <c r="E396" s="454"/>
      <c r="F396" s="462"/>
      <c r="G396" s="450"/>
    </row>
    <row r="397" spans="1:7" ht="16" hidden="1" thickBot="1">
      <c r="A397" s="450"/>
      <c r="B397" s="450" t="s">
        <v>11</v>
      </c>
      <c r="C397" s="452" t="s">
        <v>5605</v>
      </c>
      <c r="D397" s="453"/>
      <c r="E397" s="454"/>
      <c r="F397" s="462"/>
      <c r="G397" s="450"/>
    </row>
    <row r="398" spans="1:7" ht="16" hidden="1" thickBot="1">
      <c r="A398" s="450"/>
      <c r="B398" s="450" t="s">
        <v>3438</v>
      </c>
      <c r="C398" s="452" t="s">
        <v>4958</v>
      </c>
      <c r="D398" s="453"/>
      <c r="E398" s="454"/>
      <c r="F398" s="462"/>
      <c r="G398" s="450"/>
    </row>
    <row r="399" spans="1:7" ht="13.75" hidden="1" customHeight="1">
      <c r="A399" s="450"/>
      <c r="B399" s="450" t="s">
        <v>12</v>
      </c>
      <c r="C399" s="452" t="s">
        <v>4540</v>
      </c>
      <c r="D399" s="453"/>
      <c r="E399" s="454"/>
      <c r="F399" s="462"/>
      <c r="G399" s="450"/>
    </row>
    <row r="400" spans="1:7" ht="13.75" hidden="1" customHeight="1">
      <c r="A400" s="450"/>
      <c r="B400" s="450" t="s">
        <v>13</v>
      </c>
      <c r="C400" s="452" t="s">
        <v>4848</v>
      </c>
      <c r="D400" s="453"/>
      <c r="E400" s="454"/>
      <c r="F400" s="462"/>
      <c r="G400" s="450"/>
    </row>
    <row r="401" spans="1:7" ht="13.75" hidden="1" customHeight="1">
      <c r="A401" s="450"/>
      <c r="B401" s="450" t="s">
        <v>14</v>
      </c>
      <c r="C401" s="452" t="s">
        <v>4543</v>
      </c>
      <c r="D401" s="453"/>
      <c r="E401" s="454"/>
      <c r="F401" s="462"/>
      <c r="G401" s="450"/>
    </row>
    <row r="402" spans="1:7" ht="16" hidden="1" thickBot="1">
      <c r="A402" s="450"/>
      <c r="B402" s="450" t="s">
        <v>18</v>
      </c>
      <c r="C402" s="450" t="s">
        <v>4961</v>
      </c>
      <c r="D402" s="453"/>
      <c r="E402" s="454"/>
      <c r="F402" s="462"/>
      <c r="G402" s="450"/>
    </row>
    <row r="403" spans="1:7" ht="14.25" hidden="1" customHeight="1">
      <c r="A403" s="450"/>
      <c r="B403" s="450" t="s">
        <v>20</v>
      </c>
      <c r="C403" s="450" t="s">
        <v>896</v>
      </c>
      <c r="D403" s="579"/>
      <c r="E403" s="579"/>
      <c r="F403" s="523"/>
      <c r="G403" s="450"/>
    </row>
    <row r="404" spans="1:7" ht="74.5" hidden="1" customHeight="1">
      <c r="A404" s="450"/>
      <c r="B404" s="450" t="s">
        <v>29</v>
      </c>
      <c r="C404" s="452" t="s">
        <v>5167</v>
      </c>
      <c r="D404" s="579"/>
      <c r="E404" s="579"/>
      <c r="F404" s="523"/>
      <c r="G404" s="450"/>
    </row>
    <row r="405" spans="1:7" ht="13.75" hidden="1" customHeight="1">
      <c r="A405" s="450"/>
      <c r="B405" s="450" t="s">
        <v>30</v>
      </c>
      <c r="C405" s="452" t="s">
        <v>5168</v>
      </c>
      <c r="D405" s="579"/>
      <c r="E405" s="579"/>
      <c r="F405" s="523"/>
      <c r="G405" s="450"/>
    </row>
    <row r="406" spans="1:7" ht="14.25" hidden="1" customHeight="1">
      <c r="A406" s="450"/>
      <c r="B406" s="450" t="s">
        <v>21</v>
      </c>
      <c r="C406" s="452" t="s">
        <v>5233</v>
      </c>
      <c r="D406" s="579"/>
      <c r="E406" s="579"/>
      <c r="F406" s="523"/>
      <c r="G406" s="450"/>
    </row>
    <row r="407" spans="1:7" ht="16" hidden="1" thickBot="1">
      <c r="A407" s="450"/>
      <c r="B407" s="450" t="s">
        <v>23</v>
      </c>
      <c r="C407" s="452" t="s">
        <v>5170</v>
      </c>
      <c r="D407" s="579"/>
      <c r="E407" s="579"/>
      <c r="F407" s="523"/>
      <c r="G407" s="450"/>
    </row>
    <row r="408" spans="1:7" ht="16" hidden="1" thickBot="1">
      <c r="A408" s="450"/>
      <c r="B408" s="450" t="s">
        <v>3277</v>
      </c>
      <c r="C408" s="452" t="s">
        <v>4886</v>
      </c>
      <c r="D408" s="579"/>
      <c r="E408" s="579"/>
      <c r="F408" s="523"/>
      <c r="G408" s="450"/>
    </row>
    <row r="409" spans="1:7" ht="16" hidden="1" thickBot="1">
      <c r="A409" s="450"/>
      <c r="B409" s="450" t="s">
        <v>1</v>
      </c>
      <c r="C409" s="452" t="s">
        <v>31</v>
      </c>
      <c r="D409" s="453"/>
      <c r="E409" s="454"/>
      <c r="F409" s="462"/>
      <c r="G409" s="450"/>
    </row>
    <row r="410" spans="1:7" ht="16" hidden="1" thickBot="1">
      <c r="A410" s="450"/>
      <c r="B410" s="450" t="s">
        <v>3432</v>
      </c>
      <c r="C410" s="450" t="s">
        <v>896</v>
      </c>
      <c r="D410" s="453"/>
      <c r="E410" s="454"/>
      <c r="F410" s="462"/>
      <c r="G410" s="450"/>
    </row>
    <row r="411" spans="1:7" ht="16" hidden="1" thickBot="1">
      <c r="A411" s="450"/>
      <c r="B411" s="450" t="s">
        <v>3439</v>
      </c>
      <c r="C411" s="450" t="s">
        <v>896</v>
      </c>
      <c r="D411" s="453"/>
      <c r="E411" s="454"/>
      <c r="F411" s="462"/>
      <c r="G411" s="450"/>
    </row>
    <row r="412" spans="1:7" ht="16" hidden="1" thickBot="1">
      <c r="A412" s="450"/>
      <c r="B412" s="450" t="s">
        <v>3402</v>
      </c>
      <c r="C412" s="450" t="s">
        <v>896</v>
      </c>
      <c r="D412" s="463"/>
      <c r="E412" s="454"/>
      <c r="F412" s="462"/>
      <c r="G412" s="450"/>
    </row>
    <row r="413" spans="1:7" ht="16" hidden="1" thickBot="1">
      <c r="A413" s="456"/>
      <c r="B413" s="456"/>
      <c r="C413" s="456"/>
      <c r="D413" s="457"/>
      <c r="E413" s="458"/>
      <c r="F413" s="468"/>
      <c r="G413" s="456"/>
    </row>
    <row r="414" spans="1:7" s="444" customFormat="1" hidden="1" thickBot="1">
      <c r="A414" s="445"/>
      <c r="B414" s="441" t="s">
        <v>3435</v>
      </c>
      <c r="C414" s="441" t="s">
        <v>5609</v>
      </c>
      <c r="D414" s="442">
        <f>SUM(D415:D417)</f>
        <v>37569</v>
      </c>
      <c r="E414" s="442">
        <f t="shared" ref="E414" si="0">SUM(E415:E417)</f>
        <v>35108</v>
      </c>
      <c r="F414" s="441" t="s">
        <v>19</v>
      </c>
      <c r="G414" s="441" t="s">
        <v>51</v>
      </c>
    </row>
    <row r="415" spans="1:7" s="444" customFormat="1" hidden="1" thickBot="1">
      <c r="A415" s="445"/>
      <c r="B415" s="446" t="s">
        <v>3398</v>
      </c>
      <c r="C415" s="446" t="s">
        <v>5530</v>
      </c>
      <c r="D415" s="447">
        <v>37000</v>
      </c>
      <c r="E415" s="447">
        <v>34579</v>
      </c>
      <c r="F415" s="446" t="s">
        <v>5</v>
      </c>
      <c r="G415" s="446"/>
    </row>
    <row r="416" spans="1:7" s="444" customFormat="1" hidden="1" thickBot="1">
      <c r="A416" s="445"/>
      <c r="B416" s="446" t="s">
        <v>3399</v>
      </c>
      <c r="C416" s="446" t="s">
        <v>5531</v>
      </c>
      <c r="D416" s="447"/>
      <c r="E416" s="447"/>
      <c r="F416" s="446"/>
      <c r="G416" s="446"/>
    </row>
    <row r="417" spans="1:7" s="444" customFormat="1" hidden="1" thickBot="1">
      <c r="A417" s="445"/>
      <c r="B417" s="446" t="s">
        <v>3436</v>
      </c>
      <c r="C417" s="446" t="s">
        <v>4496</v>
      </c>
      <c r="D417" s="447">
        <v>569</v>
      </c>
      <c r="E417" s="447">
        <v>529</v>
      </c>
      <c r="F417" s="446" t="s">
        <v>6</v>
      </c>
      <c r="G417" s="446"/>
    </row>
    <row r="418" spans="1:7" s="444" customFormat="1" hidden="1" thickBot="1">
      <c r="A418" s="445"/>
      <c r="B418" s="449" t="s">
        <v>3437</v>
      </c>
      <c r="C418" s="449" t="s">
        <v>4520</v>
      </c>
      <c r="D418" s="492"/>
      <c r="E418" s="492"/>
      <c r="F418" s="449"/>
      <c r="G418" s="449"/>
    </row>
    <row r="419" spans="1:7" ht="16" hidden="1" thickBot="1">
      <c r="A419" s="450"/>
      <c r="B419" s="450" t="s">
        <v>3397</v>
      </c>
      <c r="C419" s="450" t="s">
        <v>3406</v>
      </c>
      <c r="D419" s="453"/>
      <c r="E419" s="454"/>
      <c r="F419" s="462"/>
      <c r="G419" s="461"/>
    </row>
    <row r="420" spans="1:7" ht="16" hidden="1" thickBot="1">
      <c r="A420" s="450"/>
      <c r="B420" s="450" t="s">
        <v>16</v>
      </c>
      <c r="C420" s="452" t="s">
        <v>5240</v>
      </c>
      <c r="D420" s="453"/>
      <c r="E420" s="454"/>
      <c r="F420" s="462"/>
      <c r="G420" s="450"/>
    </row>
    <row r="421" spans="1:7" ht="16" hidden="1" thickBot="1">
      <c r="A421" s="450"/>
      <c r="B421" s="450" t="s">
        <v>11</v>
      </c>
      <c r="C421" s="452" t="s">
        <v>5610</v>
      </c>
      <c r="D421" s="453"/>
      <c r="E421" s="454"/>
      <c r="F421" s="462"/>
      <c r="G421" s="450"/>
    </row>
    <row r="422" spans="1:7" ht="16" hidden="1" thickBot="1">
      <c r="A422" s="450"/>
      <c r="B422" s="450" t="s">
        <v>3438</v>
      </c>
      <c r="C422" s="452" t="s">
        <v>4958</v>
      </c>
      <c r="D422" s="453"/>
      <c r="E422" s="454"/>
      <c r="F422" s="462"/>
      <c r="G422" s="450"/>
    </row>
    <row r="423" spans="1:7" ht="13.75" hidden="1" customHeight="1">
      <c r="A423" s="450"/>
      <c r="B423" s="450" t="s">
        <v>12</v>
      </c>
      <c r="C423" s="452" t="s">
        <v>4540</v>
      </c>
      <c r="D423" s="453"/>
      <c r="E423" s="454"/>
      <c r="F423" s="462"/>
      <c r="G423" s="450"/>
    </row>
    <row r="424" spans="1:7" ht="13.75" hidden="1" customHeight="1">
      <c r="A424" s="450"/>
      <c r="B424" s="450" t="s">
        <v>13</v>
      </c>
      <c r="C424" s="452" t="s">
        <v>4848</v>
      </c>
      <c r="D424" s="453"/>
      <c r="E424" s="454"/>
      <c r="F424" s="462"/>
      <c r="G424" s="450"/>
    </row>
    <row r="425" spans="1:7" ht="13.75" hidden="1" customHeight="1">
      <c r="A425" s="450"/>
      <c r="B425" s="450" t="s">
        <v>14</v>
      </c>
      <c r="C425" s="452" t="s">
        <v>4543</v>
      </c>
      <c r="D425" s="453"/>
      <c r="E425" s="454"/>
      <c r="F425" s="462"/>
      <c r="G425" s="450"/>
    </row>
    <row r="426" spans="1:7" ht="16" hidden="1" thickBot="1">
      <c r="A426" s="450"/>
      <c r="B426" s="450" t="s">
        <v>18</v>
      </c>
      <c r="C426" s="450" t="s">
        <v>4961</v>
      </c>
      <c r="D426" s="453"/>
      <c r="E426" s="454"/>
      <c r="F426" s="462"/>
      <c r="G426" s="450"/>
    </row>
    <row r="427" spans="1:7" ht="14.25" hidden="1" customHeight="1">
      <c r="A427" s="450"/>
      <c r="B427" s="450" t="s">
        <v>20</v>
      </c>
      <c r="C427" s="450" t="s">
        <v>896</v>
      </c>
      <c r="D427" s="579"/>
      <c r="E427" s="579"/>
      <c r="F427" s="523"/>
      <c r="G427" s="450"/>
    </row>
    <row r="428" spans="1:7" ht="74.5" hidden="1" customHeight="1">
      <c r="A428" s="450"/>
      <c r="B428" s="450" t="s">
        <v>29</v>
      </c>
      <c r="C428" s="452" t="s">
        <v>5167</v>
      </c>
      <c r="D428" s="579"/>
      <c r="E428" s="579"/>
      <c r="F428" s="523"/>
      <c r="G428" s="450"/>
    </row>
    <row r="429" spans="1:7" ht="13.75" hidden="1" customHeight="1">
      <c r="A429" s="450"/>
      <c r="B429" s="450" t="s">
        <v>30</v>
      </c>
      <c r="C429" s="452" t="s">
        <v>5168</v>
      </c>
      <c r="D429" s="579"/>
      <c r="E429" s="579"/>
      <c r="F429" s="523"/>
      <c r="G429" s="450"/>
    </row>
    <row r="430" spans="1:7" ht="14.25" hidden="1" customHeight="1">
      <c r="A430" s="450"/>
      <c r="B430" s="450" t="s">
        <v>21</v>
      </c>
      <c r="C430" s="452" t="s">
        <v>5237</v>
      </c>
      <c r="D430" s="579"/>
      <c r="E430" s="579"/>
      <c r="F430" s="523"/>
      <c r="G430" s="450"/>
    </row>
    <row r="431" spans="1:7" ht="16" hidden="1" thickBot="1">
      <c r="A431" s="450"/>
      <c r="B431" s="450" t="s">
        <v>23</v>
      </c>
      <c r="C431" s="452" t="s">
        <v>5170</v>
      </c>
      <c r="D431" s="579"/>
      <c r="E431" s="579"/>
      <c r="F431" s="523"/>
      <c r="G431" s="450"/>
    </row>
    <row r="432" spans="1:7" ht="16" hidden="1" thickBot="1">
      <c r="A432" s="450"/>
      <c r="B432" s="450" t="s">
        <v>3277</v>
      </c>
      <c r="C432" s="452" t="s">
        <v>4886</v>
      </c>
      <c r="D432" s="579"/>
      <c r="E432" s="579"/>
      <c r="F432" s="523"/>
      <c r="G432" s="450"/>
    </row>
    <row r="433" spans="1:7" ht="16" hidden="1" thickBot="1">
      <c r="A433" s="450"/>
      <c r="B433" s="450" t="s">
        <v>1</v>
      </c>
      <c r="C433" s="452" t="s">
        <v>31</v>
      </c>
      <c r="D433" s="453"/>
      <c r="E433" s="454"/>
      <c r="F433" s="462"/>
      <c r="G433" s="450"/>
    </row>
    <row r="434" spans="1:7" ht="16" hidden="1" thickBot="1">
      <c r="A434" s="450"/>
      <c r="B434" s="450" t="s">
        <v>3432</v>
      </c>
      <c r="C434" s="450" t="s">
        <v>896</v>
      </c>
      <c r="D434" s="453"/>
      <c r="E434" s="454"/>
      <c r="F434" s="462"/>
      <c r="G434" s="450"/>
    </row>
    <row r="435" spans="1:7" ht="16" hidden="1" thickBot="1">
      <c r="A435" s="450"/>
      <c r="B435" s="450" t="s">
        <v>3439</v>
      </c>
      <c r="C435" s="450" t="s">
        <v>896</v>
      </c>
      <c r="D435" s="453"/>
      <c r="E435" s="454"/>
      <c r="F435" s="462"/>
      <c r="G435" s="450"/>
    </row>
    <row r="436" spans="1:7" ht="16" hidden="1" thickBot="1">
      <c r="A436" s="450"/>
      <c r="B436" s="450" t="s">
        <v>3402</v>
      </c>
      <c r="C436" s="450" t="s">
        <v>896</v>
      </c>
      <c r="D436" s="463"/>
      <c r="E436" s="454"/>
      <c r="F436" s="462"/>
      <c r="G436" s="450"/>
    </row>
    <row r="437" spans="1:7" ht="16" hidden="1" thickBot="1">
      <c r="A437" s="456"/>
      <c r="B437" s="456"/>
      <c r="C437" s="456"/>
      <c r="D437" s="457"/>
      <c r="E437" s="458"/>
      <c r="F437" s="468"/>
      <c r="G437" s="456"/>
    </row>
    <row r="438" spans="1:7" s="444" customFormat="1" hidden="1" thickBot="1">
      <c r="A438" s="460"/>
      <c r="B438" s="441" t="s">
        <v>3435</v>
      </c>
      <c r="C438" s="441" t="s">
        <v>5245</v>
      </c>
      <c r="D438" s="442">
        <v>30769</v>
      </c>
      <c r="E438" s="442">
        <v>28754</v>
      </c>
      <c r="F438" s="441" t="s">
        <v>19</v>
      </c>
      <c r="G438" s="441" t="s">
        <v>3286</v>
      </c>
    </row>
    <row r="439" spans="1:7" s="444" customFormat="1" hidden="1" thickBot="1">
      <c r="A439" s="445"/>
      <c r="B439" s="446" t="s">
        <v>3398</v>
      </c>
      <c r="C439" s="446" t="s">
        <v>5214</v>
      </c>
      <c r="D439" s="447">
        <v>30200</v>
      </c>
      <c r="E439" s="447">
        <v>28225</v>
      </c>
      <c r="F439" s="446" t="s">
        <v>5</v>
      </c>
      <c r="G439" s="446"/>
    </row>
    <row r="440" spans="1:7" s="444" customFormat="1" hidden="1" thickBot="1">
      <c r="A440" s="445"/>
      <c r="B440" s="446" t="s">
        <v>3399</v>
      </c>
      <c r="C440" s="446" t="s">
        <v>5215</v>
      </c>
      <c r="D440" s="447"/>
      <c r="E440" s="447"/>
      <c r="F440" s="446"/>
      <c r="G440" s="446"/>
    </row>
    <row r="441" spans="1:7" s="444" customFormat="1" hidden="1" thickBot="1">
      <c r="A441" s="445"/>
      <c r="B441" s="446" t="s">
        <v>3436</v>
      </c>
      <c r="C441" s="446" t="s">
        <v>4496</v>
      </c>
      <c r="D441" s="447">
        <v>569</v>
      </c>
      <c r="E441" s="447">
        <v>529</v>
      </c>
      <c r="F441" s="446" t="s">
        <v>6</v>
      </c>
      <c r="G441" s="446"/>
    </row>
    <row r="442" spans="1:7" s="444" customFormat="1" hidden="1" thickBot="1">
      <c r="A442" s="445"/>
      <c r="B442" s="449" t="s">
        <v>3437</v>
      </c>
      <c r="C442" s="449" t="s">
        <v>4520</v>
      </c>
      <c r="D442" s="492"/>
      <c r="E442" s="492"/>
      <c r="F442" s="449"/>
      <c r="G442" s="449"/>
    </row>
    <row r="443" spans="1:7" ht="16" hidden="1" thickBot="1">
      <c r="A443" s="450"/>
      <c r="B443" s="450" t="s">
        <v>3397</v>
      </c>
      <c r="C443" s="450" t="s">
        <v>3406</v>
      </c>
      <c r="D443" s="453"/>
      <c r="E443" s="454"/>
      <c r="F443" s="462"/>
      <c r="G443" s="461"/>
    </row>
    <row r="444" spans="1:7" ht="25.25" hidden="1" customHeight="1">
      <c r="A444" s="450"/>
      <c r="B444" s="450" t="s">
        <v>16</v>
      </c>
      <c r="C444" s="452" t="s">
        <v>4957</v>
      </c>
      <c r="D444" s="453"/>
      <c r="E444" s="454"/>
      <c r="F444" s="462"/>
      <c r="G444" s="450"/>
    </row>
    <row r="445" spans="1:7" ht="21" hidden="1" customHeight="1">
      <c r="A445" s="450"/>
      <c r="B445" s="450" t="s">
        <v>11</v>
      </c>
      <c r="C445" s="452" t="s">
        <v>4960</v>
      </c>
      <c r="D445" s="579"/>
      <c r="E445" s="579"/>
      <c r="F445" s="523"/>
      <c r="G445" s="450"/>
    </row>
    <row r="446" spans="1:7" ht="13.75" hidden="1" customHeight="1">
      <c r="A446" s="450"/>
      <c r="B446" s="450" t="s">
        <v>3438</v>
      </c>
      <c r="C446" s="452" t="s">
        <v>5246</v>
      </c>
      <c r="D446" s="579"/>
      <c r="E446" s="579"/>
      <c r="F446" s="523"/>
      <c r="G446" s="450"/>
    </row>
    <row r="447" spans="1:7" ht="13.75" hidden="1" customHeight="1">
      <c r="A447" s="450"/>
      <c r="B447" s="450" t="s">
        <v>12</v>
      </c>
      <c r="C447" s="452" t="s">
        <v>4540</v>
      </c>
      <c r="D447" s="579"/>
      <c r="E447" s="579"/>
      <c r="F447" s="523"/>
      <c r="G447" s="450"/>
    </row>
    <row r="448" spans="1:7" ht="13.75" hidden="1" customHeight="1">
      <c r="A448" s="450"/>
      <c r="B448" s="450" t="s">
        <v>13</v>
      </c>
      <c r="C448" s="452" t="s">
        <v>5247</v>
      </c>
      <c r="D448" s="579"/>
      <c r="E448" s="579"/>
      <c r="F448" s="523"/>
      <c r="G448" s="450"/>
    </row>
    <row r="449" spans="1:7" ht="13.75" hidden="1" customHeight="1">
      <c r="A449" s="450"/>
      <c r="B449" s="450" t="s">
        <v>14</v>
      </c>
      <c r="C449" s="452" t="s">
        <v>4543</v>
      </c>
      <c r="D449" s="579"/>
      <c r="E449" s="579"/>
      <c r="F449" s="523"/>
      <c r="G449" s="450"/>
    </row>
    <row r="450" spans="1:7" ht="16" hidden="1" thickBot="1">
      <c r="A450" s="450"/>
      <c r="B450" s="450" t="s">
        <v>18</v>
      </c>
      <c r="C450" s="452" t="s">
        <v>4961</v>
      </c>
      <c r="D450" s="579"/>
      <c r="E450" s="579"/>
      <c r="F450" s="523"/>
      <c r="G450" s="450"/>
    </row>
    <row r="451" spans="1:7" ht="14.25" hidden="1" customHeight="1">
      <c r="A451" s="450"/>
      <c r="B451" s="450" t="s">
        <v>20</v>
      </c>
      <c r="C451" s="450" t="s">
        <v>4406</v>
      </c>
      <c r="D451" s="579"/>
      <c r="E451" s="579"/>
      <c r="F451" s="523"/>
      <c r="G451" s="450"/>
    </row>
    <row r="452" spans="1:7" ht="87" hidden="1" customHeight="1">
      <c r="A452" s="450"/>
      <c r="B452" s="450" t="s">
        <v>29</v>
      </c>
      <c r="C452" s="452" t="s">
        <v>5248</v>
      </c>
      <c r="D452" s="579"/>
      <c r="E452" s="579"/>
      <c r="F452" s="523"/>
      <c r="G452" s="450"/>
    </row>
    <row r="453" spans="1:7" ht="13.75" hidden="1" customHeight="1">
      <c r="A453" s="450"/>
      <c r="B453" s="450" t="s">
        <v>30</v>
      </c>
      <c r="C453" s="452" t="s">
        <v>4959</v>
      </c>
      <c r="D453" s="579"/>
      <c r="E453" s="579"/>
      <c r="F453" s="523"/>
      <c r="G453" s="450"/>
    </row>
    <row r="454" spans="1:7" ht="16" hidden="1" thickBot="1">
      <c r="A454" s="450"/>
      <c r="B454" s="450" t="s">
        <v>21</v>
      </c>
      <c r="C454" s="452" t="s">
        <v>5249</v>
      </c>
      <c r="D454" s="579"/>
      <c r="E454" s="579"/>
      <c r="F454" s="523"/>
      <c r="G454" s="450"/>
    </row>
    <row r="455" spans="1:7" ht="16" hidden="1" thickBot="1">
      <c r="A455" s="450"/>
      <c r="B455" s="450" t="s">
        <v>23</v>
      </c>
      <c r="C455" s="452" t="s">
        <v>5250</v>
      </c>
      <c r="D455" s="579"/>
      <c r="E455" s="579"/>
      <c r="F455" s="523"/>
      <c r="G455" s="450"/>
    </row>
    <row r="456" spans="1:7" ht="16" hidden="1" thickBot="1">
      <c r="A456" s="450"/>
      <c r="B456" s="450" t="s">
        <v>3277</v>
      </c>
      <c r="C456" s="452" t="s">
        <v>5216</v>
      </c>
      <c r="D456" s="453"/>
      <c r="E456" s="454"/>
      <c r="F456" s="462"/>
      <c r="G456" s="450"/>
    </row>
    <row r="457" spans="1:7" ht="16" hidden="1" thickBot="1">
      <c r="A457" s="450"/>
      <c r="B457" s="450" t="s">
        <v>1</v>
      </c>
      <c r="C457" s="555" t="s">
        <v>31</v>
      </c>
      <c r="D457" s="453"/>
      <c r="E457" s="454"/>
      <c r="F457" s="462"/>
      <c r="G457" s="450"/>
    </row>
    <row r="458" spans="1:7" ht="16" hidden="1" thickBot="1">
      <c r="A458" s="450"/>
      <c r="B458" s="450" t="s">
        <v>3432</v>
      </c>
      <c r="C458" s="450" t="s">
        <v>896</v>
      </c>
      <c r="D458" s="453"/>
      <c r="E458" s="454"/>
      <c r="F458" s="462"/>
      <c r="G458" s="450"/>
    </row>
    <row r="459" spans="1:7" ht="16" hidden="1" thickBot="1">
      <c r="A459" s="450"/>
      <c r="B459" s="450" t="s">
        <v>3439</v>
      </c>
      <c r="C459" s="450" t="s">
        <v>896</v>
      </c>
      <c r="D459" s="453"/>
      <c r="E459" s="454"/>
      <c r="F459" s="462"/>
      <c r="G459" s="450"/>
    </row>
    <row r="460" spans="1:7" ht="16" hidden="1" thickBot="1">
      <c r="A460" s="450"/>
      <c r="B460" s="450" t="s">
        <v>3402</v>
      </c>
      <c r="C460" s="450" t="s">
        <v>896</v>
      </c>
      <c r="D460" s="463"/>
      <c r="E460" s="454"/>
      <c r="F460" s="462"/>
      <c r="G460" s="450"/>
    </row>
    <row r="461" spans="1:7" ht="16" hidden="1" thickBot="1">
      <c r="A461" s="456"/>
      <c r="B461" s="456"/>
      <c r="C461" s="456"/>
      <c r="D461" s="457"/>
      <c r="E461" s="458"/>
      <c r="F461" s="468"/>
      <c r="G461" s="456"/>
    </row>
    <row r="462" spans="1:7" s="444" customFormat="1" hidden="1" thickBot="1">
      <c r="A462" s="460"/>
      <c r="B462" s="441" t="s">
        <v>3435</v>
      </c>
      <c r="C462" s="441" t="s">
        <v>5251</v>
      </c>
      <c r="D462" s="442">
        <v>37068.999999999993</v>
      </c>
      <c r="E462" s="442">
        <v>34642</v>
      </c>
      <c r="F462" s="441" t="s">
        <v>19</v>
      </c>
      <c r="G462" s="441" t="s">
        <v>3286</v>
      </c>
    </row>
    <row r="463" spans="1:7" s="444" customFormat="1" hidden="1" thickBot="1">
      <c r="A463" s="445"/>
      <c r="B463" s="446" t="s">
        <v>3398</v>
      </c>
      <c r="C463" s="446" t="s">
        <v>5218</v>
      </c>
      <c r="D463" s="447">
        <v>36499.999999999993</v>
      </c>
      <c r="E463" s="447">
        <v>34113</v>
      </c>
      <c r="F463" s="446" t="s">
        <v>5</v>
      </c>
      <c r="G463" s="446"/>
    </row>
    <row r="464" spans="1:7" s="444" customFormat="1" hidden="1" thickBot="1">
      <c r="A464" s="445"/>
      <c r="B464" s="446" t="s">
        <v>3399</v>
      </c>
      <c r="C464" s="446" t="s">
        <v>5219</v>
      </c>
      <c r="D464" s="447"/>
      <c r="E464" s="447"/>
      <c r="F464" s="446"/>
      <c r="G464" s="446"/>
    </row>
    <row r="465" spans="1:7" s="444" customFormat="1" hidden="1" thickBot="1">
      <c r="A465" s="445"/>
      <c r="B465" s="446" t="s">
        <v>3436</v>
      </c>
      <c r="C465" s="446" t="s">
        <v>4496</v>
      </c>
      <c r="D465" s="447">
        <v>569</v>
      </c>
      <c r="E465" s="447">
        <v>529</v>
      </c>
      <c r="F465" s="446" t="s">
        <v>6</v>
      </c>
      <c r="G465" s="446"/>
    </row>
    <row r="466" spans="1:7" s="444" customFormat="1" hidden="1" thickBot="1">
      <c r="A466" s="445"/>
      <c r="B466" s="449" t="s">
        <v>3437</v>
      </c>
      <c r="C466" s="449" t="s">
        <v>4520</v>
      </c>
      <c r="D466" s="492"/>
      <c r="E466" s="492"/>
      <c r="F466" s="449"/>
      <c r="G466" s="449"/>
    </row>
    <row r="467" spans="1:7" ht="16" hidden="1" thickBot="1">
      <c r="A467" s="450"/>
      <c r="B467" s="450" t="s">
        <v>3397</v>
      </c>
      <c r="C467" s="450" t="s">
        <v>3406</v>
      </c>
      <c r="D467" s="453"/>
      <c r="E467" s="454"/>
      <c r="F467" s="462"/>
      <c r="G467" s="461"/>
    </row>
    <row r="468" spans="1:7" ht="31" hidden="1" thickBot="1">
      <c r="A468" s="450"/>
      <c r="B468" s="450" t="s">
        <v>16</v>
      </c>
      <c r="C468" s="452" t="s">
        <v>4957</v>
      </c>
      <c r="D468" s="453"/>
      <c r="E468" s="454"/>
      <c r="F468" s="462"/>
      <c r="G468" s="450"/>
    </row>
    <row r="469" spans="1:7" ht="16" hidden="1" thickBot="1">
      <c r="A469" s="450"/>
      <c r="B469" s="450" t="s">
        <v>11</v>
      </c>
      <c r="C469" s="452" t="s">
        <v>4960</v>
      </c>
      <c r="D469" s="453"/>
      <c r="E469" s="454"/>
      <c r="F469" s="462"/>
      <c r="G469" s="450"/>
    </row>
    <row r="470" spans="1:7" ht="16" hidden="1" thickBot="1">
      <c r="A470" s="450"/>
      <c r="B470" s="450" t="s">
        <v>3438</v>
      </c>
      <c r="C470" s="452" t="s">
        <v>5246</v>
      </c>
      <c r="D470" s="453"/>
      <c r="E470" s="454"/>
      <c r="F470" s="462"/>
      <c r="G470" s="450"/>
    </row>
    <row r="471" spans="1:7" ht="13.75" hidden="1" customHeight="1">
      <c r="A471" s="450"/>
      <c r="B471" s="450" t="s">
        <v>12</v>
      </c>
      <c r="C471" s="452" t="s">
        <v>4540</v>
      </c>
      <c r="D471" s="453"/>
      <c r="E471" s="454"/>
      <c r="F471" s="462"/>
      <c r="G471" s="450"/>
    </row>
    <row r="472" spans="1:7" ht="13.75" hidden="1" customHeight="1">
      <c r="A472" s="450"/>
      <c r="B472" s="450" t="s">
        <v>13</v>
      </c>
      <c r="C472" s="452" t="s">
        <v>5252</v>
      </c>
      <c r="D472" s="453"/>
      <c r="E472" s="454"/>
      <c r="F472" s="462"/>
      <c r="G472" s="450"/>
    </row>
    <row r="473" spans="1:7" ht="13.75" hidden="1" customHeight="1">
      <c r="A473" s="450"/>
      <c r="B473" s="450" t="s">
        <v>14</v>
      </c>
      <c r="C473" s="452" t="s">
        <v>4543</v>
      </c>
      <c r="D473" s="453"/>
      <c r="E473" s="454"/>
      <c r="F473" s="462"/>
      <c r="G473" s="450"/>
    </row>
    <row r="474" spans="1:7" ht="16" hidden="1" thickBot="1">
      <c r="A474" s="450"/>
      <c r="B474" s="450" t="s">
        <v>18</v>
      </c>
      <c r="C474" s="452" t="s">
        <v>4961</v>
      </c>
      <c r="D474" s="453"/>
      <c r="E474" s="454"/>
      <c r="F474" s="462"/>
      <c r="G474" s="450"/>
    </row>
    <row r="475" spans="1:7" ht="14.25" hidden="1" customHeight="1">
      <c r="A475" s="450"/>
      <c r="B475" s="450" t="s">
        <v>20</v>
      </c>
      <c r="C475" s="450" t="s">
        <v>4406</v>
      </c>
      <c r="D475" s="579"/>
      <c r="E475" s="579"/>
      <c r="F475" s="523"/>
      <c r="G475" s="450"/>
    </row>
    <row r="476" spans="1:7" ht="87" hidden="1" customHeight="1">
      <c r="A476" s="450"/>
      <c r="B476" s="450" t="s">
        <v>29</v>
      </c>
      <c r="C476" s="452" t="s">
        <v>5248</v>
      </c>
      <c r="D476" s="579"/>
      <c r="E476" s="579"/>
      <c r="F476" s="523"/>
      <c r="G476" s="450"/>
    </row>
    <row r="477" spans="1:7" ht="13.75" hidden="1" customHeight="1">
      <c r="A477" s="450"/>
      <c r="B477" s="450" t="s">
        <v>30</v>
      </c>
      <c r="C477" s="452" t="s">
        <v>4959</v>
      </c>
      <c r="D477" s="579"/>
      <c r="E477" s="579"/>
      <c r="F477" s="523"/>
      <c r="G477" s="450"/>
    </row>
    <row r="478" spans="1:7" ht="16" hidden="1" thickBot="1">
      <c r="A478" s="450"/>
      <c r="B478" s="450" t="s">
        <v>21</v>
      </c>
      <c r="C478" s="452" t="s">
        <v>5253</v>
      </c>
      <c r="D478" s="579"/>
      <c r="E478" s="579"/>
      <c r="F478" s="523"/>
      <c r="G478" s="450"/>
    </row>
    <row r="479" spans="1:7" ht="16" hidden="1" thickBot="1">
      <c r="A479" s="450"/>
      <c r="B479" s="450" t="s">
        <v>23</v>
      </c>
      <c r="C479" s="452" t="s">
        <v>5250</v>
      </c>
      <c r="D479" s="579"/>
      <c r="E479" s="579"/>
      <c r="F479" s="523"/>
      <c r="G479" s="450"/>
    </row>
    <row r="480" spans="1:7" ht="16" hidden="1" thickBot="1">
      <c r="A480" s="450"/>
      <c r="B480" s="450" t="s">
        <v>3277</v>
      </c>
      <c r="C480" s="452" t="s">
        <v>5216</v>
      </c>
      <c r="D480" s="453"/>
      <c r="E480" s="454"/>
      <c r="F480" s="462"/>
      <c r="G480" s="450"/>
    </row>
    <row r="481" spans="1:7" ht="16" hidden="1" thickBot="1">
      <c r="A481" s="450"/>
      <c r="B481" s="450" t="s">
        <v>1</v>
      </c>
      <c r="C481" s="555" t="s">
        <v>31</v>
      </c>
      <c r="D481" s="453"/>
      <c r="E481" s="454"/>
      <c r="F481" s="462"/>
      <c r="G481" s="450"/>
    </row>
    <row r="482" spans="1:7" ht="16" hidden="1" thickBot="1">
      <c r="A482" s="450"/>
      <c r="B482" s="450" t="s">
        <v>3432</v>
      </c>
      <c r="C482" s="450" t="s">
        <v>896</v>
      </c>
      <c r="D482" s="453"/>
      <c r="E482" s="454"/>
      <c r="F482" s="462"/>
      <c r="G482" s="450"/>
    </row>
    <row r="483" spans="1:7" ht="16" hidden="1" thickBot="1">
      <c r="A483" s="450"/>
      <c r="B483" s="450" t="s">
        <v>3439</v>
      </c>
      <c r="C483" s="450" t="s">
        <v>896</v>
      </c>
      <c r="D483" s="453"/>
      <c r="E483" s="454"/>
      <c r="F483" s="462"/>
      <c r="G483" s="450"/>
    </row>
    <row r="484" spans="1:7" ht="16" hidden="1" thickBot="1">
      <c r="A484" s="450"/>
      <c r="B484" s="450" t="s">
        <v>3402</v>
      </c>
      <c r="C484" s="450" t="s">
        <v>896</v>
      </c>
      <c r="D484" s="463"/>
      <c r="E484" s="454"/>
      <c r="F484" s="462"/>
      <c r="G484" s="450"/>
    </row>
    <row r="485" spans="1:7" ht="16" hidden="1" thickBot="1">
      <c r="A485" s="456"/>
      <c r="B485" s="456"/>
      <c r="C485" s="456"/>
      <c r="D485" s="457"/>
      <c r="E485" s="458"/>
      <c r="F485" s="468"/>
      <c r="G485" s="456"/>
    </row>
    <row r="486" spans="1:7" s="444" customFormat="1" hidden="1" thickBot="1">
      <c r="A486" s="460"/>
      <c r="B486" s="441" t="s">
        <v>3435</v>
      </c>
      <c r="C486" s="441" t="s">
        <v>5254</v>
      </c>
      <c r="D486" s="442">
        <v>41069</v>
      </c>
      <c r="E486" s="442">
        <v>38380</v>
      </c>
      <c r="F486" s="441" t="s">
        <v>19</v>
      </c>
      <c r="G486" s="441" t="s">
        <v>53</v>
      </c>
    </row>
    <row r="487" spans="1:7" s="444" customFormat="1" hidden="1" thickBot="1">
      <c r="A487" s="445"/>
      <c r="B487" s="446" t="s">
        <v>3398</v>
      </c>
      <c r="C487" s="446" t="s">
        <v>5221</v>
      </c>
      <c r="D487" s="447">
        <v>40500</v>
      </c>
      <c r="E487" s="447">
        <v>37851</v>
      </c>
      <c r="F487" s="446" t="s">
        <v>5</v>
      </c>
      <c r="G487" s="446"/>
    </row>
    <row r="488" spans="1:7" s="444" customFormat="1" hidden="1" thickBot="1">
      <c r="A488" s="445"/>
      <c r="B488" s="446" t="s">
        <v>3399</v>
      </c>
      <c r="C488" s="446" t="s">
        <v>5222</v>
      </c>
      <c r="D488" s="447"/>
      <c r="E488" s="447"/>
      <c r="F488" s="446"/>
      <c r="G488" s="446"/>
    </row>
    <row r="489" spans="1:7" s="444" customFormat="1" hidden="1" thickBot="1">
      <c r="A489" s="445"/>
      <c r="B489" s="446" t="s">
        <v>3436</v>
      </c>
      <c r="C489" s="446" t="s">
        <v>4496</v>
      </c>
      <c r="D489" s="447">
        <v>569</v>
      </c>
      <c r="E489" s="447">
        <v>529</v>
      </c>
      <c r="F489" s="446" t="s">
        <v>6</v>
      </c>
      <c r="G489" s="446"/>
    </row>
    <row r="490" spans="1:7" s="444" customFormat="1" hidden="1" thickBot="1">
      <c r="A490" s="445"/>
      <c r="B490" s="449" t="s">
        <v>3437</v>
      </c>
      <c r="C490" s="449" t="s">
        <v>4520</v>
      </c>
      <c r="D490" s="492"/>
      <c r="E490" s="492"/>
      <c r="F490" s="449"/>
      <c r="G490" s="449"/>
    </row>
    <row r="491" spans="1:7" ht="16" hidden="1" thickBot="1">
      <c r="A491" s="450"/>
      <c r="B491" s="450" t="s">
        <v>3397</v>
      </c>
      <c r="C491" s="450" t="s">
        <v>3406</v>
      </c>
      <c r="D491" s="453"/>
      <c r="E491" s="454"/>
      <c r="F491" s="462"/>
      <c r="G491" s="461"/>
    </row>
    <row r="492" spans="1:7" ht="31" hidden="1" thickBot="1">
      <c r="A492" s="450"/>
      <c r="B492" s="450" t="s">
        <v>16</v>
      </c>
      <c r="C492" s="452" t="s">
        <v>4957</v>
      </c>
      <c r="D492" s="453"/>
      <c r="E492" s="454"/>
      <c r="F492" s="462"/>
      <c r="G492" s="450"/>
    </row>
    <row r="493" spans="1:7" ht="16" hidden="1" thickBot="1">
      <c r="A493" s="450"/>
      <c r="B493" s="450" t="s">
        <v>11</v>
      </c>
      <c r="C493" s="452" t="s">
        <v>4962</v>
      </c>
      <c r="D493" s="453"/>
      <c r="E493" s="454"/>
      <c r="F493" s="462"/>
      <c r="G493" s="450"/>
    </row>
    <row r="494" spans="1:7" ht="16" hidden="1" thickBot="1">
      <c r="A494" s="450"/>
      <c r="B494" s="450" t="s">
        <v>3438</v>
      </c>
      <c r="C494" s="452" t="s">
        <v>5246</v>
      </c>
      <c r="D494" s="453"/>
      <c r="E494" s="454"/>
      <c r="F494" s="462"/>
      <c r="G494" s="450"/>
    </row>
    <row r="495" spans="1:7" ht="13.75" hidden="1" customHeight="1">
      <c r="A495" s="450"/>
      <c r="B495" s="450" t="s">
        <v>12</v>
      </c>
      <c r="C495" s="452" t="s">
        <v>4540</v>
      </c>
      <c r="D495" s="453"/>
      <c r="E495" s="454"/>
      <c r="F495" s="462"/>
      <c r="G495" s="450"/>
    </row>
    <row r="496" spans="1:7" ht="13.75" hidden="1" customHeight="1">
      <c r="A496" s="450"/>
      <c r="B496" s="450" t="s">
        <v>13</v>
      </c>
      <c r="C496" s="452" t="s">
        <v>5252</v>
      </c>
      <c r="D496" s="453"/>
      <c r="E496" s="454"/>
      <c r="F496" s="462"/>
      <c r="G496" s="450"/>
    </row>
    <row r="497" spans="1:7" ht="13.75" hidden="1" customHeight="1">
      <c r="A497" s="450"/>
      <c r="B497" s="450" t="s">
        <v>14</v>
      </c>
      <c r="C497" s="452" t="s">
        <v>4543</v>
      </c>
      <c r="D497" s="453"/>
      <c r="E497" s="454"/>
      <c r="F497" s="462"/>
      <c r="G497" s="450"/>
    </row>
    <row r="498" spans="1:7" ht="16" hidden="1" thickBot="1">
      <c r="A498" s="450"/>
      <c r="B498" s="450" t="s">
        <v>18</v>
      </c>
      <c r="C498" s="452" t="s">
        <v>4961</v>
      </c>
      <c r="D498" s="453"/>
      <c r="E498" s="454"/>
      <c r="F498" s="462"/>
      <c r="G498" s="450"/>
    </row>
    <row r="499" spans="1:7" ht="14.25" hidden="1" customHeight="1">
      <c r="A499" s="450"/>
      <c r="B499" s="450" t="s">
        <v>20</v>
      </c>
      <c r="C499" s="450" t="s">
        <v>4406</v>
      </c>
      <c r="D499" s="453"/>
      <c r="E499" s="454"/>
      <c r="F499" s="462"/>
      <c r="G499" s="450"/>
    </row>
    <row r="500" spans="1:7" ht="87" hidden="1" customHeight="1">
      <c r="A500" s="450"/>
      <c r="B500" s="450" t="s">
        <v>29</v>
      </c>
      <c r="C500" s="452" t="s">
        <v>5248</v>
      </c>
      <c r="D500" s="453"/>
      <c r="E500" s="454"/>
      <c r="F500" s="462"/>
      <c r="G500" s="450"/>
    </row>
    <row r="501" spans="1:7" ht="13.75" hidden="1" customHeight="1">
      <c r="A501" s="450"/>
      <c r="B501" s="450" t="s">
        <v>30</v>
      </c>
      <c r="C501" s="452" t="s">
        <v>4959</v>
      </c>
      <c r="D501" s="579"/>
      <c r="E501" s="579"/>
      <c r="F501" s="523"/>
      <c r="G501" s="450"/>
    </row>
    <row r="502" spans="1:7" ht="16" hidden="1" thickBot="1">
      <c r="A502" s="450"/>
      <c r="B502" s="450" t="s">
        <v>21</v>
      </c>
      <c r="C502" s="452" t="s">
        <v>5255</v>
      </c>
      <c r="D502" s="579"/>
      <c r="E502" s="579"/>
      <c r="F502" s="523"/>
      <c r="G502" s="450"/>
    </row>
    <row r="503" spans="1:7" ht="16" hidden="1" thickBot="1">
      <c r="A503" s="450"/>
      <c r="B503" s="450" t="s">
        <v>23</v>
      </c>
      <c r="C503" s="452" t="s">
        <v>5250</v>
      </c>
      <c r="D503" s="579"/>
      <c r="E503" s="579"/>
      <c r="F503" s="523"/>
      <c r="G503" s="450"/>
    </row>
    <row r="504" spans="1:7" ht="16" hidden="1" thickBot="1">
      <c r="A504" s="450"/>
      <c r="B504" s="450" t="s">
        <v>3277</v>
      </c>
      <c r="C504" s="452" t="s">
        <v>5216</v>
      </c>
      <c r="D504" s="579"/>
      <c r="E504" s="579"/>
      <c r="F504" s="523"/>
      <c r="G504" s="450"/>
    </row>
    <row r="505" spans="1:7" ht="16" hidden="1" thickBot="1">
      <c r="A505" s="450"/>
      <c r="B505" s="450" t="s">
        <v>1</v>
      </c>
      <c r="C505" s="555" t="s">
        <v>31</v>
      </c>
      <c r="D505" s="579"/>
      <c r="E505" s="579"/>
      <c r="F505" s="523"/>
      <c r="G505" s="450"/>
    </row>
    <row r="506" spans="1:7" ht="16" hidden="1" thickBot="1">
      <c r="A506" s="450"/>
      <c r="B506" s="450" t="s">
        <v>3432</v>
      </c>
      <c r="C506" s="450" t="s">
        <v>896</v>
      </c>
      <c r="D506" s="453"/>
      <c r="E506" s="454"/>
      <c r="F506" s="462"/>
      <c r="G506" s="450"/>
    </row>
    <row r="507" spans="1:7" ht="16" hidden="1" thickBot="1">
      <c r="A507" s="450"/>
      <c r="B507" s="450" t="s">
        <v>3439</v>
      </c>
      <c r="C507" s="450" t="s">
        <v>896</v>
      </c>
      <c r="D507" s="453"/>
      <c r="E507" s="454"/>
      <c r="F507" s="462"/>
      <c r="G507" s="450"/>
    </row>
    <row r="508" spans="1:7" ht="16" hidden="1" thickBot="1">
      <c r="A508" s="450"/>
      <c r="B508" s="450" t="s">
        <v>3402</v>
      </c>
      <c r="C508" s="450" t="s">
        <v>896</v>
      </c>
      <c r="D508" s="463"/>
      <c r="E508" s="454"/>
      <c r="F508" s="462"/>
      <c r="G508" s="450"/>
    </row>
    <row r="509" spans="1:7" ht="16" hidden="1" thickBot="1">
      <c r="A509" s="456"/>
      <c r="B509" s="456"/>
      <c r="C509" s="456"/>
      <c r="D509" s="457"/>
      <c r="E509" s="458"/>
      <c r="F509" s="468"/>
      <c r="G509" s="456"/>
    </row>
    <row r="510" spans="1:7" s="444" customFormat="1" hidden="1" thickBot="1">
      <c r="A510" s="445"/>
      <c r="B510" s="441" t="s">
        <v>3435</v>
      </c>
      <c r="C510" s="441" t="s">
        <v>5386</v>
      </c>
      <c r="D510" s="442">
        <v>48269</v>
      </c>
      <c r="E510" s="442">
        <v>45109</v>
      </c>
      <c r="F510" s="441" t="s">
        <v>19</v>
      </c>
      <c r="G510" s="441" t="s">
        <v>51</v>
      </c>
    </row>
    <row r="511" spans="1:7" s="444" customFormat="1" hidden="1" thickBot="1">
      <c r="A511" s="445"/>
      <c r="B511" s="446" t="s">
        <v>3398</v>
      </c>
      <c r="C511" s="446" t="s">
        <v>5384</v>
      </c>
      <c r="D511" s="447">
        <v>47700</v>
      </c>
      <c r="E511" s="447">
        <v>44580</v>
      </c>
      <c r="F511" s="446" t="s">
        <v>5</v>
      </c>
      <c r="G511" s="446"/>
    </row>
    <row r="512" spans="1:7" s="444" customFormat="1" hidden="1" thickBot="1">
      <c r="A512" s="445"/>
      <c r="B512" s="446" t="s">
        <v>3399</v>
      </c>
      <c r="C512" s="446" t="s">
        <v>5385</v>
      </c>
      <c r="D512" s="447"/>
      <c r="E512" s="447"/>
      <c r="F512" s="446"/>
      <c r="G512" s="446"/>
    </row>
    <row r="513" spans="1:7" s="444" customFormat="1" hidden="1" thickBot="1">
      <c r="A513" s="445"/>
      <c r="B513" s="446" t="s">
        <v>3436</v>
      </c>
      <c r="C513" s="446" t="s">
        <v>4496</v>
      </c>
      <c r="D513" s="447">
        <v>569</v>
      </c>
      <c r="E513" s="447">
        <v>529</v>
      </c>
      <c r="F513" s="446" t="s">
        <v>6</v>
      </c>
      <c r="G513" s="446"/>
    </row>
    <row r="514" spans="1:7" s="444" customFormat="1" hidden="1" thickBot="1">
      <c r="A514" s="445"/>
      <c r="B514" s="449" t="s">
        <v>3437</v>
      </c>
      <c r="C514" s="449" t="s">
        <v>4520</v>
      </c>
      <c r="D514" s="492"/>
      <c r="E514" s="492"/>
      <c r="F514" s="449"/>
      <c r="G514" s="449"/>
    </row>
    <row r="515" spans="1:7" ht="16" hidden="1" thickBot="1">
      <c r="A515" s="450"/>
      <c r="B515" s="450" t="s">
        <v>3397</v>
      </c>
      <c r="C515" s="450" t="s">
        <v>3406</v>
      </c>
      <c r="D515" s="579"/>
      <c r="E515" s="579"/>
      <c r="F515" s="523"/>
      <c r="G515" s="461"/>
    </row>
    <row r="516" spans="1:7" ht="31" hidden="1" thickBot="1">
      <c r="A516" s="450"/>
      <c r="B516" s="450" t="s">
        <v>16</v>
      </c>
      <c r="C516" s="452" t="s">
        <v>4957</v>
      </c>
      <c r="D516" s="579"/>
      <c r="E516" s="579"/>
      <c r="F516" s="523"/>
      <c r="G516" s="450"/>
    </row>
    <row r="517" spans="1:7" ht="16" hidden="1" thickBot="1">
      <c r="A517" s="450"/>
      <c r="B517" s="450" t="s">
        <v>11</v>
      </c>
      <c r="C517" s="452" t="s">
        <v>4962</v>
      </c>
      <c r="D517" s="579"/>
      <c r="E517" s="579"/>
      <c r="F517" s="523"/>
      <c r="G517" s="450"/>
    </row>
    <row r="518" spans="1:7" ht="16" hidden="1" thickBot="1">
      <c r="A518" s="450"/>
      <c r="B518" s="450" t="s">
        <v>3438</v>
      </c>
      <c r="C518" s="452" t="s">
        <v>5246</v>
      </c>
      <c r="D518" s="579"/>
      <c r="E518" s="579"/>
      <c r="F518" s="523"/>
      <c r="G518" s="450"/>
    </row>
    <row r="519" spans="1:7" ht="13.75" hidden="1" customHeight="1">
      <c r="A519" s="450"/>
      <c r="B519" s="450" t="s">
        <v>12</v>
      </c>
      <c r="C519" s="452" t="s">
        <v>4540</v>
      </c>
      <c r="D519" s="579"/>
      <c r="E519" s="579"/>
      <c r="F519" s="523"/>
      <c r="G519" s="450"/>
    </row>
    <row r="520" spans="1:7" ht="13.75" hidden="1" customHeight="1">
      <c r="A520" s="450"/>
      <c r="B520" s="450" t="s">
        <v>13</v>
      </c>
      <c r="C520" s="452" t="s">
        <v>5252</v>
      </c>
      <c r="D520" s="579"/>
      <c r="E520" s="579"/>
      <c r="F520" s="523"/>
      <c r="G520" s="450"/>
    </row>
    <row r="521" spans="1:7" ht="13.75" hidden="1" customHeight="1">
      <c r="A521" s="450"/>
      <c r="B521" s="450" t="s">
        <v>14</v>
      </c>
      <c r="C521" s="452" t="s">
        <v>4541</v>
      </c>
      <c r="D521" s="579"/>
      <c r="E521" s="579"/>
      <c r="F521" s="523"/>
      <c r="G521" s="450"/>
    </row>
    <row r="522" spans="1:7" ht="16" hidden="1" thickBot="1">
      <c r="A522" s="450"/>
      <c r="B522" s="450" t="s">
        <v>18</v>
      </c>
      <c r="C522" s="450" t="s">
        <v>4961</v>
      </c>
      <c r="D522" s="579"/>
      <c r="E522" s="579"/>
      <c r="F522" s="523"/>
      <c r="G522" s="450"/>
    </row>
    <row r="523" spans="1:7" ht="14.25" hidden="1" customHeight="1">
      <c r="A523" s="450"/>
      <c r="B523" s="450" t="s">
        <v>20</v>
      </c>
      <c r="C523" s="450" t="s">
        <v>896</v>
      </c>
      <c r="D523" s="579"/>
      <c r="E523" s="579"/>
      <c r="F523" s="523"/>
      <c r="G523" s="450"/>
    </row>
    <row r="524" spans="1:7" ht="74.5" hidden="1" customHeight="1">
      <c r="A524" s="450"/>
      <c r="B524" s="450" t="s">
        <v>29</v>
      </c>
      <c r="C524" s="452" t="s">
        <v>5248</v>
      </c>
      <c r="D524" s="579"/>
      <c r="E524" s="579"/>
      <c r="F524" s="523"/>
      <c r="G524" s="450"/>
    </row>
    <row r="525" spans="1:7" ht="13.75" hidden="1" customHeight="1">
      <c r="A525" s="450"/>
      <c r="B525" s="450" t="s">
        <v>30</v>
      </c>
      <c r="C525" s="452" t="s">
        <v>4959</v>
      </c>
      <c r="D525" s="579"/>
      <c r="E525" s="579"/>
      <c r="F525" s="523"/>
      <c r="G525" s="450"/>
    </row>
    <row r="526" spans="1:7" ht="16" hidden="1" thickBot="1">
      <c r="A526" s="450"/>
      <c r="B526" s="450" t="s">
        <v>21</v>
      </c>
      <c r="C526" s="452" t="s">
        <v>5387</v>
      </c>
      <c r="D526" s="579"/>
      <c r="E526" s="579"/>
      <c r="F526" s="523"/>
      <c r="G526" s="450"/>
    </row>
    <row r="527" spans="1:7" ht="16" hidden="1" thickBot="1">
      <c r="A527" s="450"/>
      <c r="B527" s="450" t="s">
        <v>23</v>
      </c>
      <c r="C527" s="452" t="s">
        <v>5250</v>
      </c>
      <c r="D527" s="579"/>
      <c r="E527" s="579"/>
      <c r="F527" s="523"/>
      <c r="G527" s="450"/>
    </row>
    <row r="528" spans="1:7" ht="16" hidden="1" thickBot="1">
      <c r="A528" s="450"/>
      <c r="B528" s="450" t="s">
        <v>3277</v>
      </c>
      <c r="C528" s="452" t="s">
        <v>5216</v>
      </c>
      <c r="D528" s="579"/>
      <c r="E528" s="579"/>
      <c r="F528" s="523"/>
      <c r="G528" s="450"/>
    </row>
    <row r="529" spans="1:7" ht="16" hidden="1" thickBot="1">
      <c r="A529" s="450"/>
      <c r="B529" s="450" t="s">
        <v>1</v>
      </c>
      <c r="C529" s="452" t="s">
        <v>31</v>
      </c>
      <c r="D529" s="453"/>
      <c r="E529" s="454"/>
      <c r="F529" s="462"/>
      <c r="G529" s="450"/>
    </row>
    <row r="530" spans="1:7" ht="16" hidden="1" thickBot="1">
      <c r="A530" s="450"/>
      <c r="B530" s="450" t="s">
        <v>3432</v>
      </c>
      <c r="C530" s="450" t="s">
        <v>896</v>
      </c>
      <c r="D530" s="453"/>
      <c r="E530" s="454"/>
      <c r="F530" s="462"/>
      <c r="G530" s="450"/>
    </row>
    <row r="531" spans="1:7" ht="16" hidden="1" thickBot="1">
      <c r="A531" s="450"/>
      <c r="B531" s="450" t="s">
        <v>3439</v>
      </c>
      <c r="C531" s="450" t="s">
        <v>896</v>
      </c>
      <c r="D531" s="453"/>
      <c r="E531" s="454"/>
      <c r="F531" s="462"/>
      <c r="G531" s="450"/>
    </row>
    <row r="532" spans="1:7" ht="16" hidden="1" thickBot="1">
      <c r="A532" s="450"/>
      <c r="B532" s="450" t="s">
        <v>3402</v>
      </c>
      <c r="C532" s="450" t="s">
        <v>896</v>
      </c>
      <c r="D532" s="463"/>
      <c r="E532" s="454"/>
      <c r="F532" s="462"/>
      <c r="G532" s="450"/>
    </row>
    <row r="533" spans="1:7" ht="16" hidden="1" thickBot="1">
      <c r="A533" s="456"/>
      <c r="B533" s="456"/>
      <c r="C533" s="456"/>
      <c r="D533" s="457"/>
      <c r="E533" s="458"/>
      <c r="F533" s="468"/>
      <c r="G533" s="456"/>
    </row>
    <row r="534" spans="1:7" s="444" customFormat="1" hidden="1" thickBot="1">
      <c r="A534" s="445"/>
      <c r="B534" s="441" t="s">
        <v>3435</v>
      </c>
      <c r="C534" s="441" t="s">
        <v>5611</v>
      </c>
      <c r="D534" s="442">
        <f>SUM(D535:D537)</f>
        <v>42069</v>
      </c>
      <c r="E534" s="442">
        <f t="shared" ref="E534" si="1">SUM(E535:E537)</f>
        <v>39314</v>
      </c>
      <c r="F534" s="441" t="s">
        <v>19</v>
      </c>
      <c r="G534" s="441" t="s">
        <v>51</v>
      </c>
    </row>
    <row r="535" spans="1:7" s="444" customFormat="1" hidden="1" thickBot="1">
      <c r="A535" s="445"/>
      <c r="B535" s="446" t="s">
        <v>3398</v>
      </c>
      <c r="C535" s="446" t="s">
        <v>5533</v>
      </c>
      <c r="D535" s="447">
        <v>41500</v>
      </c>
      <c r="E535" s="447">
        <v>38785</v>
      </c>
      <c r="F535" s="446" t="s">
        <v>5</v>
      </c>
      <c r="G535" s="446"/>
    </row>
    <row r="536" spans="1:7" s="444" customFormat="1" hidden="1" thickBot="1">
      <c r="A536" s="445"/>
      <c r="B536" s="446" t="s">
        <v>3399</v>
      </c>
      <c r="C536" s="446" t="s">
        <v>5534</v>
      </c>
      <c r="D536" s="447"/>
      <c r="E536" s="447"/>
      <c r="F536" s="446"/>
      <c r="G536" s="446"/>
    </row>
    <row r="537" spans="1:7" s="444" customFormat="1" hidden="1" thickBot="1">
      <c r="A537" s="445"/>
      <c r="B537" s="446" t="s">
        <v>3436</v>
      </c>
      <c r="C537" s="446" t="s">
        <v>4496</v>
      </c>
      <c r="D537" s="447">
        <v>569</v>
      </c>
      <c r="E537" s="447">
        <v>529</v>
      </c>
      <c r="F537" s="446" t="s">
        <v>6</v>
      </c>
      <c r="G537" s="446"/>
    </row>
    <row r="538" spans="1:7" s="444" customFormat="1" hidden="1" thickBot="1">
      <c r="A538" s="445"/>
      <c r="B538" s="449" t="s">
        <v>3437</v>
      </c>
      <c r="C538" s="449" t="s">
        <v>4520</v>
      </c>
      <c r="D538" s="492"/>
      <c r="E538" s="492"/>
      <c r="F538" s="449"/>
      <c r="G538" s="449"/>
    </row>
    <row r="539" spans="1:7" ht="16" hidden="1" thickBot="1">
      <c r="A539" s="450"/>
      <c r="B539" s="450" t="s">
        <v>3397</v>
      </c>
      <c r="C539" s="450" t="s">
        <v>3406</v>
      </c>
      <c r="D539" s="453"/>
      <c r="E539" s="454"/>
      <c r="F539" s="462"/>
      <c r="G539" s="461"/>
    </row>
    <row r="540" spans="1:7" ht="31" hidden="1" thickBot="1">
      <c r="A540" s="450"/>
      <c r="B540" s="450" t="s">
        <v>16</v>
      </c>
      <c r="C540" s="452" t="s">
        <v>4691</v>
      </c>
      <c r="D540" s="453"/>
      <c r="E540" s="454"/>
      <c r="F540" s="462"/>
      <c r="G540" s="450"/>
    </row>
    <row r="541" spans="1:7" ht="31" hidden="1" thickBot="1">
      <c r="A541" s="450"/>
      <c r="B541" s="450" t="s">
        <v>11</v>
      </c>
      <c r="C541" s="452" t="s">
        <v>5612</v>
      </c>
      <c r="D541" s="453"/>
      <c r="E541" s="454"/>
      <c r="F541" s="462"/>
      <c r="G541" s="450"/>
    </row>
    <row r="542" spans="1:7" ht="16" hidden="1" thickBot="1">
      <c r="A542" s="450"/>
      <c r="B542" s="450" t="s">
        <v>3438</v>
      </c>
      <c r="C542" s="452" t="s">
        <v>5613</v>
      </c>
      <c r="D542" s="453"/>
      <c r="E542" s="454"/>
      <c r="F542" s="462"/>
      <c r="G542" s="450"/>
    </row>
    <row r="543" spans="1:7" ht="13.75" hidden="1" customHeight="1">
      <c r="A543" s="450"/>
      <c r="B543" s="450" t="s">
        <v>12</v>
      </c>
      <c r="C543" s="452" t="s">
        <v>5606</v>
      </c>
      <c r="D543" s="453"/>
      <c r="E543" s="454"/>
      <c r="F543" s="462"/>
      <c r="G543" s="450"/>
    </row>
    <row r="544" spans="1:7" ht="13.75" hidden="1" customHeight="1">
      <c r="A544" s="450"/>
      <c r="B544" s="450" t="s">
        <v>13</v>
      </c>
      <c r="C544" s="452" t="s">
        <v>3461</v>
      </c>
      <c r="D544" s="453"/>
      <c r="E544" s="454"/>
      <c r="F544" s="462"/>
      <c r="G544" s="450"/>
    </row>
    <row r="545" spans="1:7" ht="13.75" hidden="1" customHeight="1">
      <c r="A545" s="450"/>
      <c r="B545" s="450" t="s">
        <v>14</v>
      </c>
      <c r="C545" s="452" t="s">
        <v>4694</v>
      </c>
      <c r="D545" s="453"/>
      <c r="E545" s="454"/>
      <c r="F545" s="462"/>
      <c r="G545" s="450"/>
    </row>
    <row r="546" spans="1:7" ht="16" hidden="1" thickBot="1">
      <c r="A546" s="450"/>
      <c r="B546" s="450" t="s">
        <v>18</v>
      </c>
      <c r="C546" s="450" t="s">
        <v>4695</v>
      </c>
      <c r="D546" s="453"/>
      <c r="E546" s="454"/>
      <c r="F546" s="462"/>
      <c r="G546" s="450"/>
    </row>
    <row r="547" spans="1:7" ht="14.25" hidden="1" customHeight="1">
      <c r="A547" s="450"/>
      <c r="B547" s="450" t="s">
        <v>20</v>
      </c>
      <c r="C547" s="452" t="s">
        <v>22</v>
      </c>
      <c r="D547" s="579"/>
      <c r="E547" s="579"/>
      <c r="F547" s="523"/>
      <c r="G547" s="450"/>
    </row>
    <row r="548" spans="1:7" ht="74.5" hidden="1" customHeight="1">
      <c r="A548" s="450"/>
      <c r="B548" s="450" t="s">
        <v>29</v>
      </c>
      <c r="C548" s="452" t="s">
        <v>4696</v>
      </c>
      <c r="D548" s="579"/>
      <c r="E548" s="579"/>
      <c r="F548" s="523"/>
      <c r="G548" s="450"/>
    </row>
    <row r="549" spans="1:7" ht="13.75" hidden="1" customHeight="1">
      <c r="A549" s="450"/>
      <c r="B549" s="450" t="s">
        <v>30</v>
      </c>
      <c r="C549" s="452" t="s">
        <v>4545</v>
      </c>
      <c r="D549" s="579"/>
      <c r="E549" s="579"/>
      <c r="F549" s="523"/>
      <c r="G549" s="450"/>
    </row>
    <row r="550" spans="1:7" ht="31" hidden="1" thickBot="1">
      <c r="A550" s="450"/>
      <c r="B550" s="450" t="s">
        <v>21</v>
      </c>
      <c r="C550" s="452" t="s">
        <v>5614</v>
      </c>
      <c r="D550" s="579"/>
      <c r="E550" s="579"/>
      <c r="F550" s="523"/>
      <c r="G550" s="450"/>
    </row>
    <row r="551" spans="1:7" ht="16" hidden="1" thickBot="1">
      <c r="A551" s="450"/>
      <c r="B551" s="450" t="s">
        <v>23</v>
      </c>
      <c r="C551" s="452" t="s">
        <v>4698</v>
      </c>
      <c r="D551" s="579"/>
      <c r="E551" s="579"/>
      <c r="F551" s="523"/>
      <c r="G551" s="450"/>
    </row>
    <row r="552" spans="1:7" ht="16" hidden="1" thickBot="1">
      <c r="A552" s="450"/>
      <c r="B552" s="450" t="s">
        <v>3277</v>
      </c>
      <c r="C552" s="452" t="s">
        <v>4699</v>
      </c>
      <c r="D552" s="579"/>
      <c r="E552" s="579"/>
      <c r="F552" s="523"/>
      <c r="G552" s="450"/>
    </row>
    <row r="553" spans="1:7" ht="16" hidden="1" thickBot="1">
      <c r="A553" s="450"/>
      <c r="B553" s="450" t="s">
        <v>1</v>
      </c>
      <c r="C553" s="452" t="s">
        <v>31</v>
      </c>
      <c r="D553" s="453"/>
      <c r="E553" s="454"/>
      <c r="F553" s="462"/>
      <c r="G553" s="450"/>
    </row>
    <row r="554" spans="1:7" ht="16" hidden="1" thickBot="1">
      <c r="A554" s="450"/>
      <c r="B554" s="450" t="s">
        <v>3432</v>
      </c>
      <c r="C554" s="450" t="s">
        <v>896</v>
      </c>
      <c r="D554" s="453"/>
      <c r="E554" s="454"/>
      <c r="F554" s="462"/>
      <c r="G554" s="450"/>
    </row>
    <row r="555" spans="1:7" ht="16" hidden="1" thickBot="1">
      <c r="A555" s="450"/>
      <c r="B555" s="450" t="s">
        <v>3439</v>
      </c>
      <c r="C555" s="450" t="s">
        <v>896</v>
      </c>
      <c r="D555" s="453"/>
      <c r="E555" s="454"/>
      <c r="F555" s="462"/>
      <c r="G555" s="450"/>
    </row>
    <row r="556" spans="1:7" ht="16" hidden="1" thickBot="1">
      <c r="A556" s="450"/>
      <c r="B556" s="450" t="s">
        <v>3402</v>
      </c>
      <c r="C556" s="450" t="s">
        <v>896</v>
      </c>
      <c r="D556" s="463"/>
      <c r="E556" s="454"/>
      <c r="F556" s="462"/>
      <c r="G556" s="450"/>
    </row>
    <row r="557" spans="1:7" ht="16" hidden="1" thickBot="1">
      <c r="A557" s="456"/>
      <c r="B557" s="456"/>
      <c r="C557" s="456"/>
      <c r="D557" s="457"/>
      <c r="E557" s="458"/>
      <c r="F557" s="468"/>
      <c r="G557" s="456"/>
    </row>
    <row r="558" spans="1:7" s="444" customFormat="1" hidden="1" thickBot="1">
      <c r="A558" s="445"/>
      <c r="B558" s="441" t="s">
        <v>3435</v>
      </c>
      <c r="C558" s="441" t="s">
        <v>5615</v>
      </c>
      <c r="D558" s="442">
        <f>SUM(D559:D561)</f>
        <v>47769</v>
      </c>
      <c r="E558" s="442">
        <f t="shared" ref="E558" si="2">SUM(E559:E561)</f>
        <v>44641</v>
      </c>
      <c r="F558" s="441" t="s">
        <v>19</v>
      </c>
      <c r="G558" s="441" t="s">
        <v>51</v>
      </c>
    </row>
    <row r="559" spans="1:7" s="444" customFormat="1" hidden="1" thickBot="1">
      <c r="A559" s="445"/>
      <c r="B559" s="446" t="s">
        <v>3398</v>
      </c>
      <c r="C559" s="446" t="s">
        <v>5536</v>
      </c>
      <c r="D559" s="447">
        <v>47200</v>
      </c>
      <c r="E559" s="447">
        <v>44112</v>
      </c>
      <c r="F559" s="446" t="s">
        <v>5</v>
      </c>
      <c r="G559" s="446"/>
    </row>
    <row r="560" spans="1:7" s="444" customFormat="1" hidden="1" thickBot="1">
      <c r="A560" s="445"/>
      <c r="B560" s="446" t="s">
        <v>3399</v>
      </c>
      <c r="C560" s="446" t="s">
        <v>5537</v>
      </c>
      <c r="D560" s="447"/>
      <c r="E560" s="447"/>
      <c r="F560" s="446"/>
      <c r="G560" s="446"/>
    </row>
    <row r="561" spans="1:7" s="444" customFormat="1" hidden="1" thickBot="1">
      <c r="A561" s="445"/>
      <c r="B561" s="446" t="s">
        <v>3436</v>
      </c>
      <c r="C561" s="446" t="s">
        <v>4496</v>
      </c>
      <c r="D561" s="447">
        <v>569</v>
      </c>
      <c r="E561" s="447">
        <v>529</v>
      </c>
      <c r="F561" s="446" t="s">
        <v>6</v>
      </c>
      <c r="G561" s="446"/>
    </row>
    <row r="562" spans="1:7" s="444" customFormat="1" hidden="1" thickBot="1">
      <c r="A562" s="445"/>
      <c r="B562" s="449" t="s">
        <v>3437</v>
      </c>
      <c r="C562" s="449" t="s">
        <v>4520</v>
      </c>
      <c r="D562" s="492"/>
      <c r="E562" s="492"/>
      <c r="F562" s="449"/>
      <c r="G562" s="449"/>
    </row>
    <row r="563" spans="1:7" ht="16" hidden="1" thickBot="1">
      <c r="A563" s="450"/>
      <c r="B563" s="450" t="s">
        <v>3397</v>
      </c>
      <c r="C563" s="450" t="s">
        <v>3406</v>
      </c>
      <c r="D563" s="453"/>
      <c r="E563" s="454"/>
      <c r="F563" s="462"/>
      <c r="G563" s="461"/>
    </row>
    <row r="564" spans="1:7" ht="31" hidden="1" thickBot="1">
      <c r="A564" s="450"/>
      <c r="B564" s="450" t="s">
        <v>16</v>
      </c>
      <c r="C564" s="452" t="s">
        <v>4691</v>
      </c>
      <c r="D564" s="453"/>
      <c r="E564" s="454"/>
      <c r="F564" s="462"/>
      <c r="G564" s="450"/>
    </row>
    <row r="565" spans="1:7" ht="31" hidden="1" thickBot="1">
      <c r="A565" s="450"/>
      <c r="B565" s="450" t="s">
        <v>11</v>
      </c>
      <c r="C565" s="452" t="s">
        <v>5612</v>
      </c>
      <c r="D565" s="453"/>
      <c r="E565" s="454"/>
      <c r="F565" s="462"/>
      <c r="G565" s="450"/>
    </row>
    <row r="566" spans="1:7" ht="16" hidden="1" thickBot="1">
      <c r="A566" s="450"/>
      <c r="B566" s="450" t="s">
        <v>3438</v>
      </c>
      <c r="C566" s="452" t="s">
        <v>5613</v>
      </c>
      <c r="D566" s="453"/>
      <c r="E566" s="454"/>
      <c r="F566" s="462"/>
      <c r="G566" s="450"/>
    </row>
    <row r="567" spans="1:7" ht="13.75" hidden="1" customHeight="1">
      <c r="A567" s="450"/>
      <c r="B567" s="450" t="s">
        <v>12</v>
      </c>
      <c r="C567" s="452" t="s">
        <v>4540</v>
      </c>
      <c r="D567" s="453"/>
      <c r="E567" s="454"/>
      <c r="F567" s="462"/>
      <c r="G567" s="450"/>
    </row>
    <row r="568" spans="1:7" ht="13.75" hidden="1" customHeight="1">
      <c r="A568" s="450"/>
      <c r="B568" s="450" t="s">
        <v>13</v>
      </c>
      <c r="C568" s="452" t="s">
        <v>3461</v>
      </c>
      <c r="D568" s="453"/>
      <c r="E568" s="454"/>
      <c r="F568" s="462"/>
      <c r="G568" s="450"/>
    </row>
    <row r="569" spans="1:7" ht="13.75" hidden="1" customHeight="1">
      <c r="A569" s="450"/>
      <c r="B569" s="450" t="s">
        <v>14</v>
      </c>
      <c r="C569" s="452" t="s">
        <v>4694</v>
      </c>
      <c r="D569" s="453"/>
      <c r="E569" s="454"/>
      <c r="F569" s="462"/>
      <c r="G569" s="450"/>
    </row>
    <row r="570" spans="1:7" ht="16" hidden="1" thickBot="1">
      <c r="A570" s="450"/>
      <c r="B570" s="450" t="s">
        <v>18</v>
      </c>
      <c r="C570" s="450" t="s">
        <v>4695</v>
      </c>
      <c r="D570" s="453"/>
      <c r="E570" s="454"/>
      <c r="F570" s="462"/>
      <c r="G570" s="450"/>
    </row>
    <row r="571" spans="1:7" ht="14.25" hidden="1" customHeight="1">
      <c r="A571" s="450"/>
      <c r="B571" s="450" t="s">
        <v>20</v>
      </c>
      <c r="C571" s="452" t="s">
        <v>22</v>
      </c>
      <c r="D571" s="579"/>
      <c r="E571" s="579"/>
      <c r="F571" s="523"/>
      <c r="G571" s="450"/>
    </row>
    <row r="572" spans="1:7" ht="74.5" hidden="1" customHeight="1">
      <c r="A572" s="450"/>
      <c r="B572" s="450" t="s">
        <v>29</v>
      </c>
      <c r="C572" s="452" t="s">
        <v>4696</v>
      </c>
      <c r="D572" s="579"/>
      <c r="E572" s="579"/>
      <c r="F572" s="523"/>
      <c r="G572" s="450"/>
    </row>
    <row r="573" spans="1:7" ht="13.75" hidden="1" customHeight="1">
      <c r="A573" s="450"/>
      <c r="B573" s="450" t="s">
        <v>30</v>
      </c>
      <c r="C573" s="452" t="s">
        <v>4545</v>
      </c>
      <c r="D573" s="579"/>
      <c r="E573" s="579"/>
      <c r="F573" s="523"/>
      <c r="G573" s="450"/>
    </row>
    <row r="574" spans="1:7" ht="31" hidden="1" thickBot="1">
      <c r="A574" s="450"/>
      <c r="B574" s="450" t="s">
        <v>21</v>
      </c>
      <c r="C574" s="452" t="s">
        <v>5616</v>
      </c>
      <c r="D574" s="579"/>
      <c r="E574" s="579"/>
      <c r="F574" s="523"/>
      <c r="G574" s="450"/>
    </row>
    <row r="575" spans="1:7" ht="16" hidden="1" thickBot="1">
      <c r="A575" s="450"/>
      <c r="B575" s="450" t="s">
        <v>23</v>
      </c>
      <c r="C575" s="452" t="s">
        <v>4698</v>
      </c>
      <c r="D575" s="579"/>
      <c r="E575" s="579"/>
      <c r="F575" s="523"/>
      <c r="G575" s="450"/>
    </row>
    <row r="576" spans="1:7" ht="16" hidden="1" thickBot="1">
      <c r="A576" s="450"/>
      <c r="B576" s="450" t="s">
        <v>3277</v>
      </c>
      <c r="C576" s="452" t="s">
        <v>4699</v>
      </c>
      <c r="D576" s="579"/>
      <c r="E576" s="579"/>
      <c r="F576" s="523"/>
      <c r="G576" s="450"/>
    </row>
    <row r="577" spans="1:7" ht="16" hidden="1" thickBot="1">
      <c r="A577" s="450"/>
      <c r="B577" s="450" t="s">
        <v>1</v>
      </c>
      <c r="C577" s="452" t="s">
        <v>31</v>
      </c>
      <c r="D577" s="453"/>
      <c r="E577" s="454"/>
      <c r="F577" s="462"/>
      <c r="G577" s="450"/>
    </row>
    <row r="578" spans="1:7" ht="16" hidden="1" thickBot="1">
      <c r="A578" s="450"/>
      <c r="B578" s="450" t="s">
        <v>3432</v>
      </c>
      <c r="C578" s="450" t="s">
        <v>896</v>
      </c>
      <c r="D578" s="453"/>
      <c r="E578" s="454"/>
      <c r="F578" s="462"/>
      <c r="G578" s="450"/>
    </row>
    <row r="579" spans="1:7" ht="16" hidden="1" thickBot="1">
      <c r="A579" s="450"/>
      <c r="B579" s="450" t="s">
        <v>3439</v>
      </c>
      <c r="C579" s="450" t="s">
        <v>896</v>
      </c>
      <c r="D579" s="453"/>
      <c r="E579" s="454"/>
      <c r="F579" s="462"/>
      <c r="G579" s="450"/>
    </row>
    <row r="580" spans="1:7" ht="16" hidden="1" thickBot="1">
      <c r="A580" s="450"/>
      <c r="B580" s="450" t="s">
        <v>3402</v>
      </c>
      <c r="C580" s="450" t="s">
        <v>896</v>
      </c>
      <c r="D580" s="463"/>
      <c r="E580" s="454"/>
      <c r="F580" s="462"/>
      <c r="G580" s="450"/>
    </row>
    <row r="581" spans="1:7" ht="16" hidden="1" thickBot="1">
      <c r="A581" s="456"/>
      <c r="B581" s="456"/>
      <c r="C581" s="456"/>
      <c r="D581" s="457"/>
      <c r="E581" s="458"/>
      <c r="F581" s="468"/>
      <c r="G581" s="456"/>
    </row>
    <row r="582" spans="1:7" s="444" customFormat="1" hidden="1" thickBot="1">
      <c r="A582" s="445"/>
      <c r="B582" s="441" t="s">
        <v>3435</v>
      </c>
      <c r="C582" s="441" t="s">
        <v>5617</v>
      </c>
      <c r="D582" s="442">
        <f>SUM(D583:D585)</f>
        <v>40769</v>
      </c>
      <c r="E582" s="442">
        <f t="shared" ref="E582" si="3">SUM(E583:E585)</f>
        <v>38099.09345794392</v>
      </c>
      <c r="F582" s="441" t="s">
        <v>19</v>
      </c>
      <c r="G582" s="441" t="s">
        <v>51</v>
      </c>
    </row>
    <row r="583" spans="1:7" s="444" customFormat="1" hidden="1" thickBot="1">
      <c r="A583" s="445"/>
      <c r="B583" s="446" t="s">
        <v>3398</v>
      </c>
      <c r="C583" s="446" t="s">
        <v>5539</v>
      </c>
      <c r="D583" s="447">
        <v>40200</v>
      </c>
      <c r="E583" s="447">
        <v>37570.09345794392</v>
      </c>
      <c r="F583" s="446" t="s">
        <v>5</v>
      </c>
      <c r="G583" s="446"/>
    </row>
    <row r="584" spans="1:7" s="444" customFormat="1" hidden="1" thickBot="1">
      <c r="A584" s="445"/>
      <c r="B584" s="446" t="s">
        <v>3399</v>
      </c>
      <c r="C584" s="446" t="s">
        <v>5540</v>
      </c>
      <c r="D584" s="447"/>
      <c r="E584" s="447"/>
      <c r="F584" s="446"/>
      <c r="G584" s="446"/>
    </row>
    <row r="585" spans="1:7" s="444" customFormat="1" hidden="1" thickBot="1">
      <c r="A585" s="445"/>
      <c r="B585" s="446" t="s">
        <v>3436</v>
      </c>
      <c r="C585" s="446" t="s">
        <v>4496</v>
      </c>
      <c r="D585" s="447">
        <v>569</v>
      </c>
      <c r="E585" s="447">
        <v>529</v>
      </c>
      <c r="F585" s="446" t="s">
        <v>6</v>
      </c>
      <c r="G585" s="446"/>
    </row>
    <row r="586" spans="1:7" s="444" customFormat="1" hidden="1" thickBot="1">
      <c r="A586" s="445"/>
      <c r="B586" s="449" t="s">
        <v>3437</v>
      </c>
      <c r="C586" s="449" t="s">
        <v>4520</v>
      </c>
      <c r="D586" s="492"/>
      <c r="E586" s="492"/>
      <c r="F586" s="449"/>
      <c r="G586" s="449"/>
    </row>
    <row r="587" spans="1:7" ht="16" hidden="1" thickBot="1">
      <c r="A587" s="450"/>
      <c r="B587" s="450" t="s">
        <v>3397</v>
      </c>
      <c r="C587" s="450" t="s">
        <v>3406</v>
      </c>
      <c r="D587" s="453"/>
      <c r="E587" s="454"/>
      <c r="F587" s="462"/>
      <c r="G587" s="461"/>
    </row>
    <row r="588" spans="1:7" ht="31" hidden="1" thickBot="1">
      <c r="A588" s="450"/>
      <c r="B588" s="450" t="s">
        <v>16</v>
      </c>
      <c r="C588" s="452" t="s">
        <v>4691</v>
      </c>
      <c r="D588" s="453"/>
      <c r="E588" s="454"/>
      <c r="F588" s="462"/>
      <c r="G588" s="450"/>
    </row>
    <row r="589" spans="1:7" ht="16" hidden="1" thickBot="1">
      <c r="A589" s="450"/>
      <c r="B589" s="450" t="s">
        <v>11</v>
      </c>
      <c r="C589" s="452" t="s">
        <v>5618</v>
      </c>
      <c r="D589" s="453"/>
      <c r="E589" s="454"/>
      <c r="F589" s="462"/>
      <c r="G589" s="450"/>
    </row>
    <row r="590" spans="1:7" ht="16" hidden="1" thickBot="1">
      <c r="A590" s="450"/>
      <c r="B590" s="450" t="s">
        <v>3438</v>
      </c>
      <c r="C590" s="452" t="s">
        <v>5619</v>
      </c>
      <c r="D590" s="453"/>
      <c r="E590" s="454"/>
      <c r="F590" s="462"/>
      <c r="G590" s="450"/>
    </row>
    <row r="591" spans="1:7" ht="13.75" hidden="1" customHeight="1">
      <c r="A591" s="450"/>
      <c r="B591" s="450" t="s">
        <v>12</v>
      </c>
      <c r="C591" s="452" t="s">
        <v>5606</v>
      </c>
      <c r="D591" s="453"/>
      <c r="E591" s="454"/>
      <c r="F591" s="462"/>
      <c r="G591" s="450"/>
    </row>
    <row r="592" spans="1:7" ht="13.75" hidden="1" customHeight="1">
      <c r="A592" s="450"/>
      <c r="B592" s="450" t="s">
        <v>13</v>
      </c>
      <c r="C592" s="452" t="s">
        <v>3461</v>
      </c>
      <c r="D592" s="453"/>
      <c r="E592" s="454"/>
      <c r="F592" s="462"/>
      <c r="G592" s="450"/>
    </row>
    <row r="593" spans="1:7" ht="13.75" hidden="1" customHeight="1">
      <c r="A593" s="450"/>
      <c r="B593" s="450" t="s">
        <v>14</v>
      </c>
      <c r="C593" s="452" t="s">
        <v>4694</v>
      </c>
      <c r="D593" s="453"/>
      <c r="E593" s="454"/>
      <c r="F593" s="462"/>
      <c r="G593" s="450"/>
    </row>
    <row r="594" spans="1:7" ht="16" hidden="1" thickBot="1">
      <c r="A594" s="450"/>
      <c r="B594" s="450" t="s">
        <v>18</v>
      </c>
      <c r="C594" s="450" t="s">
        <v>4695</v>
      </c>
      <c r="D594" s="453"/>
      <c r="E594" s="454"/>
      <c r="F594" s="462"/>
      <c r="G594" s="450"/>
    </row>
    <row r="595" spans="1:7" ht="14.25" hidden="1" customHeight="1">
      <c r="A595" s="450"/>
      <c r="B595" s="450" t="s">
        <v>20</v>
      </c>
      <c r="C595" s="452" t="s">
        <v>22</v>
      </c>
      <c r="D595" s="579"/>
      <c r="E595" s="579"/>
      <c r="F595" s="523"/>
      <c r="G595" s="450"/>
    </row>
    <row r="596" spans="1:7" ht="74.5" hidden="1" customHeight="1">
      <c r="A596" s="450"/>
      <c r="B596" s="450" t="s">
        <v>29</v>
      </c>
      <c r="C596" s="452" t="s">
        <v>4696</v>
      </c>
      <c r="D596" s="579"/>
      <c r="E596" s="579"/>
      <c r="F596" s="523"/>
      <c r="G596" s="450"/>
    </row>
    <row r="597" spans="1:7" ht="13.75" hidden="1" customHeight="1">
      <c r="A597" s="450"/>
      <c r="B597" s="450" t="s">
        <v>30</v>
      </c>
      <c r="C597" s="452" t="s">
        <v>4545</v>
      </c>
      <c r="D597" s="579"/>
      <c r="E597" s="579"/>
      <c r="F597" s="523"/>
      <c r="G597" s="450"/>
    </row>
    <row r="598" spans="1:7" ht="31" hidden="1" thickBot="1">
      <c r="A598" s="450"/>
      <c r="B598" s="450" t="s">
        <v>21</v>
      </c>
      <c r="C598" s="452" t="s">
        <v>5614</v>
      </c>
      <c r="D598" s="579"/>
      <c r="E598" s="579"/>
      <c r="F598" s="523"/>
      <c r="G598" s="450"/>
    </row>
    <row r="599" spans="1:7" ht="16" hidden="1" thickBot="1">
      <c r="A599" s="450"/>
      <c r="B599" s="450" t="s">
        <v>23</v>
      </c>
      <c r="C599" s="452" t="s">
        <v>4698</v>
      </c>
      <c r="D599" s="579"/>
      <c r="E599" s="579"/>
      <c r="F599" s="523"/>
      <c r="G599" s="450"/>
    </row>
    <row r="600" spans="1:7" ht="16" hidden="1" thickBot="1">
      <c r="A600" s="450"/>
      <c r="B600" s="450" t="s">
        <v>3277</v>
      </c>
      <c r="C600" s="452" t="s">
        <v>4699</v>
      </c>
      <c r="D600" s="579"/>
      <c r="E600" s="579"/>
      <c r="F600" s="523"/>
      <c r="G600" s="450"/>
    </row>
    <row r="601" spans="1:7" ht="16" hidden="1" thickBot="1">
      <c r="A601" s="450"/>
      <c r="B601" s="450" t="s">
        <v>1</v>
      </c>
      <c r="C601" s="452" t="s">
        <v>31</v>
      </c>
      <c r="D601" s="453"/>
      <c r="E601" s="454"/>
      <c r="F601" s="462"/>
      <c r="G601" s="450"/>
    </row>
    <row r="602" spans="1:7" ht="16" hidden="1" thickBot="1">
      <c r="A602" s="450"/>
      <c r="B602" s="450" t="s">
        <v>3432</v>
      </c>
      <c r="C602" s="450" t="s">
        <v>896</v>
      </c>
      <c r="D602" s="453"/>
      <c r="E602" s="454"/>
      <c r="F602" s="462"/>
      <c r="G602" s="450"/>
    </row>
    <row r="603" spans="1:7" ht="16" hidden="1" thickBot="1">
      <c r="A603" s="450"/>
      <c r="B603" s="450" t="s">
        <v>3439</v>
      </c>
      <c r="C603" s="450" t="s">
        <v>896</v>
      </c>
      <c r="D603" s="453"/>
      <c r="E603" s="454"/>
      <c r="F603" s="462"/>
      <c r="G603" s="450"/>
    </row>
    <row r="604" spans="1:7" ht="16" hidden="1" thickBot="1">
      <c r="A604" s="450"/>
      <c r="B604" s="450" t="s">
        <v>3402</v>
      </c>
      <c r="C604" s="450" t="s">
        <v>896</v>
      </c>
      <c r="D604" s="463"/>
      <c r="E604" s="454"/>
      <c r="F604" s="462"/>
      <c r="G604" s="450"/>
    </row>
    <row r="605" spans="1:7" ht="16" hidden="1" thickBot="1">
      <c r="A605" s="456"/>
      <c r="B605" s="456"/>
      <c r="C605" s="456"/>
      <c r="D605" s="457"/>
      <c r="E605" s="458"/>
      <c r="F605" s="468"/>
      <c r="G605" s="456"/>
    </row>
    <row r="606" spans="1:7" s="444" customFormat="1" hidden="1" thickBot="1">
      <c r="A606" s="445"/>
      <c r="B606" s="441" t="s">
        <v>3435</v>
      </c>
      <c r="C606" s="441" t="s">
        <v>5620</v>
      </c>
      <c r="D606" s="442">
        <f>SUM(D607:D609)</f>
        <v>40469</v>
      </c>
      <c r="E606" s="442">
        <f t="shared" ref="E606" si="4">SUM(E607:E609)</f>
        <v>37818.719626168226</v>
      </c>
      <c r="F606" s="441" t="s">
        <v>19</v>
      </c>
      <c r="G606" s="441" t="s">
        <v>51</v>
      </c>
    </row>
    <row r="607" spans="1:7" s="444" customFormat="1" hidden="1" thickBot="1">
      <c r="A607" s="445"/>
      <c r="B607" s="446" t="s">
        <v>3398</v>
      </c>
      <c r="C607" s="446" t="s">
        <v>5542</v>
      </c>
      <c r="D607" s="447">
        <v>39900</v>
      </c>
      <c r="E607" s="447">
        <v>37289.719626168226</v>
      </c>
      <c r="F607" s="446" t="s">
        <v>5</v>
      </c>
      <c r="G607" s="446"/>
    </row>
    <row r="608" spans="1:7" s="444" customFormat="1" hidden="1" thickBot="1">
      <c r="A608" s="445"/>
      <c r="B608" s="446" t="s">
        <v>3399</v>
      </c>
      <c r="C608" s="446" t="s">
        <v>5534</v>
      </c>
      <c r="D608" s="447"/>
      <c r="E608" s="447"/>
      <c r="F608" s="446"/>
      <c r="G608" s="446"/>
    </row>
    <row r="609" spans="1:7" s="444" customFormat="1" hidden="1" thickBot="1">
      <c r="A609" s="445"/>
      <c r="B609" s="446" t="s">
        <v>3436</v>
      </c>
      <c r="C609" s="446" t="s">
        <v>4496</v>
      </c>
      <c r="D609" s="447">
        <v>569</v>
      </c>
      <c r="E609" s="447">
        <v>529</v>
      </c>
      <c r="F609" s="446" t="s">
        <v>6</v>
      </c>
      <c r="G609" s="446"/>
    </row>
    <row r="610" spans="1:7" s="444" customFormat="1" hidden="1" thickBot="1">
      <c r="A610" s="445"/>
      <c r="B610" s="449" t="s">
        <v>3437</v>
      </c>
      <c r="C610" s="449" t="s">
        <v>4520</v>
      </c>
      <c r="D610" s="492"/>
      <c r="E610" s="492"/>
      <c r="F610" s="449"/>
      <c r="G610" s="449"/>
    </row>
    <row r="611" spans="1:7" ht="16" hidden="1" thickBot="1">
      <c r="A611" s="450"/>
      <c r="B611" s="450" t="s">
        <v>3397</v>
      </c>
      <c r="C611" s="450" t="s">
        <v>3406</v>
      </c>
      <c r="D611" s="453"/>
      <c r="E611" s="454"/>
      <c r="F611" s="462"/>
      <c r="G611" s="461"/>
    </row>
    <row r="612" spans="1:7" ht="31" hidden="1" thickBot="1">
      <c r="A612" s="450"/>
      <c r="B612" s="450" t="s">
        <v>16</v>
      </c>
      <c r="C612" s="452" t="s">
        <v>4691</v>
      </c>
      <c r="D612" s="453"/>
      <c r="E612" s="454"/>
      <c r="F612" s="462"/>
      <c r="G612" s="450"/>
    </row>
    <row r="613" spans="1:7" ht="16" hidden="1" thickBot="1">
      <c r="A613" s="450"/>
      <c r="B613" s="450" t="s">
        <v>11</v>
      </c>
      <c r="C613" s="452" t="s">
        <v>4884</v>
      </c>
      <c r="D613" s="453"/>
      <c r="E613" s="454"/>
      <c r="F613" s="462"/>
      <c r="G613" s="450"/>
    </row>
    <row r="614" spans="1:7" ht="16" hidden="1" thickBot="1">
      <c r="A614" s="450"/>
      <c r="B614" s="450" t="s">
        <v>3438</v>
      </c>
      <c r="C614" s="452" t="s">
        <v>4885</v>
      </c>
      <c r="D614" s="453"/>
      <c r="E614" s="454"/>
      <c r="F614" s="462"/>
      <c r="G614" s="450"/>
    </row>
    <row r="615" spans="1:7" ht="13.75" hidden="1" customHeight="1">
      <c r="A615" s="450"/>
      <c r="B615" s="450" t="s">
        <v>12</v>
      </c>
      <c r="C615" s="452" t="s">
        <v>4854</v>
      </c>
      <c r="D615" s="453"/>
      <c r="E615" s="454"/>
      <c r="F615" s="462"/>
      <c r="G615" s="450"/>
    </row>
    <row r="616" spans="1:7" ht="13.75" hidden="1" customHeight="1">
      <c r="A616" s="450"/>
      <c r="B616" s="450" t="s">
        <v>13</v>
      </c>
      <c r="C616" s="452" t="s">
        <v>3461</v>
      </c>
      <c r="D616" s="453"/>
      <c r="E616" s="454"/>
      <c r="F616" s="462"/>
      <c r="G616" s="450"/>
    </row>
    <row r="617" spans="1:7" ht="13.75" hidden="1" customHeight="1">
      <c r="A617" s="450"/>
      <c r="B617" s="450" t="s">
        <v>14</v>
      </c>
      <c r="C617" s="452" t="s">
        <v>4694</v>
      </c>
      <c r="D617" s="453"/>
      <c r="E617" s="454"/>
      <c r="F617" s="462"/>
      <c r="G617" s="450"/>
    </row>
    <row r="618" spans="1:7" ht="16" hidden="1" thickBot="1">
      <c r="A618" s="450"/>
      <c r="B618" s="450" t="s">
        <v>18</v>
      </c>
      <c r="C618" s="450" t="s">
        <v>5621</v>
      </c>
      <c r="D618" s="453"/>
      <c r="E618" s="454"/>
      <c r="F618" s="462"/>
      <c r="G618" s="450"/>
    </row>
    <row r="619" spans="1:7" ht="14.25" hidden="1" customHeight="1">
      <c r="A619" s="450"/>
      <c r="B619" s="450" t="s">
        <v>20</v>
      </c>
      <c r="C619" s="452" t="s">
        <v>22</v>
      </c>
      <c r="D619" s="579"/>
      <c r="E619" s="579"/>
      <c r="F619" s="523"/>
      <c r="G619" s="450"/>
    </row>
    <row r="620" spans="1:7" ht="74.5" hidden="1" customHeight="1">
      <c r="A620" s="450"/>
      <c r="B620" s="450" t="s">
        <v>29</v>
      </c>
      <c r="C620" s="452" t="s">
        <v>4696</v>
      </c>
      <c r="D620" s="579"/>
      <c r="E620" s="579"/>
      <c r="F620" s="523"/>
      <c r="G620" s="450"/>
    </row>
    <row r="621" spans="1:7" ht="13.75" hidden="1" customHeight="1">
      <c r="A621" s="450"/>
      <c r="B621" s="450" t="s">
        <v>30</v>
      </c>
      <c r="C621" s="452" t="s">
        <v>4545</v>
      </c>
      <c r="D621" s="579"/>
      <c r="E621" s="579"/>
      <c r="F621" s="523"/>
      <c r="G621" s="450"/>
    </row>
    <row r="622" spans="1:7" ht="31" hidden="1" thickBot="1">
      <c r="A622" s="450"/>
      <c r="B622" s="450" t="s">
        <v>21</v>
      </c>
      <c r="C622" s="452" t="s">
        <v>5614</v>
      </c>
      <c r="D622" s="579"/>
      <c r="E622" s="579"/>
      <c r="F622" s="523"/>
      <c r="G622" s="450"/>
    </row>
    <row r="623" spans="1:7" ht="16" hidden="1" thickBot="1">
      <c r="A623" s="450"/>
      <c r="B623" s="450" t="s">
        <v>23</v>
      </c>
      <c r="C623" s="452" t="s">
        <v>4698</v>
      </c>
      <c r="D623" s="579"/>
      <c r="E623" s="579"/>
      <c r="F623" s="523"/>
      <c r="G623" s="450"/>
    </row>
    <row r="624" spans="1:7" ht="16" hidden="1" thickBot="1">
      <c r="A624" s="450"/>
      <c r="B624" s="450" t="s">
        <v>3277</v>
      </c>
      <c r="C624" s="452" t="s">
        <v>4699</v>
      </c>
      <c r="D624" s="579"/>
      <c r="E624" s="579"/>
      <c r="F624" s="523"/>
      <c r="G624" s="450"/>
    </row>
    <row r="625" spans="1:7" ht="16" hidden="1" thickBot="1">
      <c r="A625" s="450"/>
      <c r="B625" s="450" t="s">
        <v>1</v>
      </c>
      <c r="C625" s="452" t="s">
        <v>31</v>
      </c>
      <c r="D625" s="453"/>
      <c r="E625" s="454"/>
      <c r="F625" s="462"/>
      <c r="G625" s="450"/>
    </row>
    <row r="626" spans="1:7" ht="16" hidden="1" thickBot="1">
      <c r="A626" s="450"/>
      <c r="B626" s="450" t="s">
        <v>3432</v>
      </c>
      <c r="C626" s="450" t="s">
        <v>896</v>
      </c>
      <c r="D626" s="453"/>
      <c r="E626" s="454"/>
      <c r="F626" s="462"/>
      <c r="G626" s="450"/>
    </row>
    <row r="627" spans="1:7" ht="16" hidden="1" thickBot="1">
      <c r="A627" s="450"/>
      <c r="B627" s="450" t="s">
        <v>3439</v>
      </c>
      <c r="C627" s="450" t="s">
        <v>896</v>
      </c>
      <c r="D627" s="453"/>
      <c r="E627" s="454"/>
      <c r="F627" s="462"/>
      <c r="G627" s="450"/>
    </row>
    <row r="628" spans="1:7" ht="16" hidden="1" thickBot="1">
      <c r="A628" s="450"/>
      <c r="B628" s="450" t="s">
        <v>3402</v>
      </c>
      <c r="C628" s="450" t="s">
        <v>896</v>
      </c>
      <c r="D628" s="463"/>
      <c r="E628" s="454"/>
      <c r="F628" s="462"/>
      <c r="G628" s="450"/>
    </row>
    <row r="629" spans="1:7" ht="16" hidden="1" thickBot="1">
      <c r="A629" s="456"/>
      <c r="B629" s="456"/>
      <c r="C629" s="456"/>
      <c r="D629" s="457"/>
      <c r="E629" s="458"/>
      <c r="F629" s="468"/>
      <c r="G629" s="456"/>
    </row>
    <row r="630" spans="1:7" s="444" customFormat="1" hidden="1" thickBot="1">
      <c r="A630" s="460"/>
      <c r="B630" s="441" t="s">
        <v>3435</v>
      </c>
      <c r="C630" s="441" t="s">
        <v>4690</v>
      </c>
      <c r="D630" s="442">
        <v>49069</v>
      </c>
      <c r="E630" s="442">
        <v>45857</v>
      </c>
      <c r="F630" s="441" t="s">
        <v>19</v>
      </c>
      <c r="G630" s="441" t="s">
        <v>3286</v>
      </c>
    </row>
    <row r="631" spans="1:7" s="444" customFormat="1" hidden="1" thickBot="1">
      <c r="A631" s="445"/>
      <c r="B631" s="446" t="s">
        <v>3398</v>
      </c>
      <c r="C631" s="446" t="s">
        <v>4630</v>
      </c>
      <c r="D631" s="447">
        <v>48500</v>
      </c>
      <c r="E631" s="447">
        <v>45328</v>
      </c>
      <c r="F631" s="446" t="s">
        <v>5</v>
      </c>
      <c r="G631" s="446"/>
    </row>
    <row r="632" spans="1:7" s="444" customFormat="1" hidden="1" thickBot="1">
      <c r="A632" s="445"/>
      <c r="B632" s="446" t="s">
        <v>3399</v>
      </c>
      <c r="C632" s="446" t="s">
        <v>4631</v>
      </c>
      <c r="D632" s="447"/>
      <c r="E632" s="447"/>
      <c r="F632" s="446"/>
      <c r="G632" s="446"/>
    </row>
    <row r="633" spans="1:7" s="444" customFormat="1" hidden="1" thickBot="1">
      <c r="A633" s="445"/>
      <c r="B633" s="446" t="s">
        <v>3436</v>
      </c>
      <c r="C633" s="446" t="s">
        <v>4496</v>
      </c>
      <c r="D633" s="447">
        <v>569</v>
      </c>
      <c r="E633" s="447">
        <v>529</v>
      </c>
      <c r="F633" s="446" t="s">
        <v>6</v>
      </c>
      <c r="G633" s="446"/>
    </row>
    <row r="634" spans="1:7" s="444" customFormat="1" hidden="1" thickBot="1">
      <c r="A634" s="445"/>
      <c r="B634" s="449" t="s">
        <v>3437</v>
      </c>
      <c r="C634" s="449" t="s">
        <v>4520</v>
      </c>
      <c r="D634" s="492"/>
      <c r="E634" s="492"/>
      <c r="F634" s="449"/>
      <c r="G634" s="449"/>
    </row>
    <row r="635" spans="1:7" ht="16" hidden="1" thickBot="1">
      <c r="A635" s="450"/>
      <c r="B635" s="450" t="s">
        <v>3397</v>
      </c>
      <c r="C635" s="574" t="s">
        <v>3406</v>
      </c>
      <c r="D635" s="453"/>
      <c r="E635" s="454"/>
      <c r="F635" s="462"/>
      <c r="G635" s="575"/>
    </row>
    <row r="636" spans="1:7" ht="31" hidden="1" thickBot="1">
      <c r="A636" s="450"/>
      <c r="B636" s="450" t="s">
        <v>16</v>
      </c>
      <c r="C636" s="557" t="s">
        <v>4691</v>
      </c>
      <c r="D636" s="453"/>
      <c r="E636" s="454"/>
      <c r="F636" s="462"/>
      <c r="G636" s="462"/>
    </row>
    <row r="637" spans="1:7" ht="31" hidden="1" thickBot="1">
      <c r="A637" s="450"/>
      <c r="B637" s="450" t="s">
        <v>11</v>
      </c>
      <c r="C637" s="557" t="s">
        <v>4692</v>
      </c>
      <c r="D637" s="453"/>
      <c r="E637" s="454"/>
      <c r="F637" s="462"/>
      <c r="G637" s="462"/>
    </row>
    <row r="638" spans="1:7" ht="16" hidden="1" thickBot="1">
      <c r="A638" s="450"/>
      <c r="B638" s="450" t="s">
        <v>3438</v>
      </c>
      <c r="C638" s="557" t="s">
        <v>4693</v>
      </c>
      <c r="D638" s="453"/>
      <c r="E638" s="454"/>
      <c r="F638" s="462"/>
      <c r="G638" s="462"/>
    </row>
    <row r="639" spans="1:7" ht="13.75" hidden="1" customHeight="1">
      <c r="A639" s="450"/>
      <c r="B639" s="450" t="s">
        <v>12</v>
      </c>
      <c r="C639" s="557" t="s">
        <v>4540</v>
      </c>
      <c r="D639" s="453"/>
      <c r="E639" s="454"/>
      <c r="F639" s="462"/>
      <c r="G639" s="462"/>
    </row>
    <row r="640" spans="1:7" ht="13.75" hidden="1" customHeight="1">
      <c r="A640" s="450"/>
      <c r="B640" s="450" t="s">
        <v>13</v>
      </c>
      <c r="C640" s="557" t="s">
        <v>3461</v>
      </c>
      <c r="D640" s="453"/>
      <c r="E640" s="454"/>
      <c r="F640" s="462"/>
      <c r="G640" s="462"/>
    </row>
    <row r="641" spans="1:7" ht="13.75" hidden="1" customHeight="1">
      <c r="A641" s="450"/>
      <c r="B641" s="450" t="s">
        <v>14</v>
      </c>
      <c r="C641" s="557" t="s">
        <v>4694</v>
      </c>
      <c r="D641" s="453"/>
      <c r="E641" s="454"/>
      <c r="F641" s="462"/>
      <c r="G641" s="462"/>
    </row>
    <row r="642" spans="1:7" ht="16" hidden="1" thickBot="1">
      <c r="A642" s="450"/>
      <c r="B642" s="450" t="s">
        <v>18</v>
      </c>
      <c r="C642" s="557" t="s">
        <v>4695</v>
      </c>
      <c r="D642" s="453"/>
      <c r="E642" s="454"/>
      <c r="F642" s="462"/>
      <c r="G642" s="462"/>
    </row>
    <row r="643" spans="1:7" ht="14.5" hidden="1" customHeight="1">
      <c r="A643" s="450"/>
      <c r="B643" s="450" t="s">
        <v>20</v>
      </c>
      <c r="C643" s="557" t="s">
        <v>22</v>
      </c>
      <c r="D643" s="453"/>
      <c r="E643" s="454"/>
      <c r="F643" s="462"/>
      <c r="G643" s="462"/>
    </row>
    <row r="644" spans="1:7" ht="87.5" hidden="1" customHeight="1">
      <c r="A644" s="450"/>
      <c r="B644" s="450" t="s">
        <v>29</v>
      </c>
      <c r="C644" s="557" t="s">
        <v>4696</v>
      </c>
      <c r="D644" s="453"/>
      <c r="E644" s="454"/>
      <c r="F644" s="462"/>
      <c r="G644" s="462"/>
    </row>
    <row r="645" spans="1:7" ht="14.25" hidden="1" customHeight="1">
      <c r="A645" s="450"/>
      <c r="B645" s="450" t="s">
        <v>30</v>
      </c>
      <c r="C645" s="557" t="s">
        <v>4545</v>
      </c>
      <c r="D645" s="577"/>
      <c r="E645" s="579"/>
      <c r="F645" s="571"/>
      <c r="G645" s="462"/>
    </row>
    <row r="646" spans="1:7" ht="31" hidden="1" thickBot="1">
      <c r="A646" s="450"/>
      <c r="B646" s="450" t="s">
        <v>21</v>
      </c>
      <c r="C646" s="557" t="s">
        <v>4697</v>
      </c>
      <c r="D646" s="577"/>
      <c r="E646" s="579"/>
      <c r="F646" s="571"/>
      <c r="G646" s="462"/>
    </row>
    <row r="647" spans="1:7" ht="16" hidden="1" thickBot="1">
      <c r="A647" s="450"/>
      <c r="B647" s="450" t="s">
        <v>23</v>
      </c>
      <c r="C647" s="557" t="s">
        <v>4698</v>
      </c>
      <c r="D647" s="453"/>
      <c r="E647" s="454"/>
      <c r="F647" s="462"/>
      <c r="G647" s="462"/>
    </row>
    <row r="648" spans="1:7" ht="16" hidden="1" thickBot="1">
      <c r="A648" s="450"/>
      <c r="B648" s="450" t="s">
        <v>3277</v>
      </c>
      <c r="C648" s="557" t="s">
        <v>4699</v>
      </c>
      <c r="D648" s="453"/>
      <c r="E648" s="454"/>
      <c r="F648" s="462"/>
      <c r="G648" s="462"/>
    </row>
    <row r="649" spans="1:7" ht="16" hidden="1" thickBot="1">
      <c r="A649" s="450"/>
      <c r="B649" s="450" t="s">
        <v>1</v>
      </c>
      <c r="C649" s="557" t="s">
        <v>31</v>
      </c>
      <c r="D649" s="453"/>
      <c r="E649" s="454"/>
      <c r="F649" s="462"/>
      <c r="G649" s="462"/>
    </row>
    <row r="650" spans="1:7" ht="16" hidden="1" thickBot="1">
      <c r="A650" s="450"/>
      <c r="B650" s="450" t="s">
        <v>3432</v>
      </c>
      <c r="C650" s="574" t="s">
        <v>896</v>
      </c>
      <c r="D650" s="453"/>
      <c r="E650" s="454"/>
      <c r="F650" s="462"/>
      <c r="G650" s="462"/>
    </row>
    <row r="651" spans="1:7" ht="16" hidden="1" thickBot="1">
      <c r="A651" s="450"/>
      <c r="B651" s="450" t="s">
        <v>3439</v>
      </c>
      <c r="C651" s="574" t="s">
        <v>896</v>
      </c>
      <c r="D651" s="453"/>
      <c r="E651" s="454"/>
      <c r="F651" s="462"/>
      <c r="G651" s="462"/>
    </row>
    <row r="652" spans="1:7" ht="16" hidden="1" thickBot="1">
      <c r="A652" s="450"/>
      <c r="B652" s="450" t="s">
        <v>3402</v>
      </c>
      <c r="C652" s="574" t="s">
        <v>896</v>
      </c>
      <c r="D652" s="463"/>
      <c r="E652" s="454"/>
      <c r="F652" s="462"/>
      <c r="G652" s="462"/>
    </row>
    <row r="653" spans="1:7" ht="16" hidden="1" thickBot="1">
      <c r="A653" s="456"/>
      <c r="B653" s="456"/>
      <c r="C653" s="576"/>
      <c r="D653" s="457"/>
      <c r="E653" s="458"/>
      <c r="F653" s="468"/>
      <c r="G653" s="468"/>
    </row>
    <row r="654" spans="1:7" s="444" customFormat="1" hidden="1" thickBot="1">
      <c r="A654" s="460"/>
      <c r="B654" s="441" t="s">
        <v>3435</v>
      </c>
      <c r="C654" s="441" t="s">
        <v>4877</v>
      </c>
      <c r="D654" s="442">
        <v>71469</v>
      </c>
      <c r="E654" s="442">
        <v>66791</v>
      </c>
      <c r="F654" s="441" t="s">
        <v>19</v>
      </c>
      <c r="G654" s="441" t="s">
        <v>51</v>
      </c>
    </row>
    <row r="655" spans="1:7" s="444" customFormat="1" hidden="1" thickBot="1">
      <c r="A655" s="445"/>
      <c r="B655" s="446" t="s">
        <v>3398</v>
      </c>
      <c r="C655" s="446" t="s">
        <v>4807</v>
      </c>
      <c r="D655" s="447">
        <v>70900</v>
      </c>
      <c r="E655" s="447">
        <v>66262</v>
      </c>
      <c r="F655" s="446" t="s">
        <v>5</v>
      </c>
      <c r="G655" s="446"/>
    </row>
    <row r="656" spans="1:7" s="444" customFormat="1" hidden="1" thickBot="1">
      <c r="A656" s="445"/>
      <c r="B656" s="446" t="s">
        <v>3399</v>
      </c>
      <c r="C656" s="446" t="s">
        <v>4808</v>
      </c>
      <c r="D656" s="447"/>
      <c r="E656" s="447"/>
      <c r="F656" s="446"/>
      <c r="G656" s="446"/>
    </row>
    <row r="657" spans="1:7" s="444" customFormat="1" hidden="1" thickBot="1">
      <c r="A657" s="445"/>
      <c r="B657" s="446" t="s">
        <v>3436</v>
      </c>
      <c r="C657" s="446" t="s">
        <v>4496</v>
      </c>
      <c r="D657" s="447">
        <v>569</v>
      </c>
      <c r="E657" s="447">
        <v>529</v>
      </c>
      <c r="F657" s="446" t="s">
        <v>6</v>
      </c>
      <c r="G657" s="446"/>
    </row>
    <row r="658" spans="1:7" s="444" customFormat="1" hidden="1" thickBot="1">
      <c r="A658" s="445"/>
      <c r="B658" s="449" t="s">
        <v>3437</v>
      </c>
      <c r="C658" s="449" t="s">
        <v>4520</v>
      </c>
      <c r="D658" s="492"/>
      <c r="E658" s="492"/>
      <c r="F658" s="449"/>
      <c r="G658" s="449"/>
    </row>
    <row r="659" spans="1:7" ht="16" hidden="1" thickBot="1">
      <c r="A659" s="450"/>
      <c r="B659" s="450" t="s">
        <v>3397</v>
      </c>
      <c r="C659" s="450" t="s">
        <v>3406</v>
      </c>
      <c r="D659" s="453"/>
      <c r="E659" s="454"/>
      <c r="F659" s="462"/>
      <c r="G659" s="461"/>
    </row>
    <row r="660" spans="1:7" ht="16" hidden="1" thickBot="1">
      <c r="A660" s="450"/>
      <c r="B660" s="450" t="s">
        <v>16</v>
      </c>
      <c r="C660" s="452" t="s">
        <v>4706</v>
      </c>
      <c r="D660" s="453"/>
      <c r="E660" s="454"/>
      <c r="F660" s="462"/>
      <c r="G660" s="450"/>
    </row>
    <row r="661" spans="1:7" ht="16" hidden="1" thickBot="1">
      <c r="A661" s="450"/>
      <c r="B661" s="450" t="s">
        <v>11</v>
      </c>
      <c r="C661" s="452" t="s">
        <v>4878</v>
      </c>
      <c r="D661" s="453"/>
      <c r="E661" s="454"/>
      <c r="F661" s="462"/>
      <c r="G661" s="450"/>
    </row>
    <row r="662" spans="1:7" ht="16" hidden="1" thickBot="1">
      <c r="A662" s="450"/>
      <c r="B662" s="450" t="s">
        <v>17</v>
      </c>
      <c r="C662" s="452" t="s">
        <v>4879</v>
      </c>
      <c r="D662" s="453"/>
      <c r="E662" s="454"/>
      <c r="F662" s="462"/>
      <c r="G662" s="450"/>
    </row>
    <row r="663" spans="1:7" ht="13.75" hidden="1" customHeight="1">
      <c r="A663" s="450"/>
      <c r="B663" s="450" t="s">
        <v>3277</v>
      </c>
      <c r="C663" s="452" t="s">
        <v>4707</v>
      </c>
      <c r="D663" s="453"/>
      <c r="E663" s="454"/>
      <c r="F663" s="462"/>
      <c r="G663" s="450"/>
    </row>
    <row r="664" spans="1:7" ht="13.75" hidden="1" customHeight="1">
      <c r="A664" s="450"/>
      <c r="B664" s="450" t="s">
        <v>12</v>
      </c>
      <c r="C664" s="452" t="s">
        <v>4540</v>
      </c>
      <c r="D664" s="453"/>
      <c r="E664" s="454"/>
      <c r="F664" s="462"/>
      <c r="G664" s="450"/>
    </row>
    <row r="665" spans="1:7" ht="16" hidden="1" thickBot="1">
      <c r="A665" s="450"/>
      <c r="B665" s="450" t="s">
        <v>13</v>
      </c>
      <c r="C665" s="452" t="s">
        <v>4880</v>
      </c>
      <c r="D665" s="453"/>
      <c r="E665" s="454"/>
      <c r="F665" s="462"/>
      <c r="G665" s="553"/>
    </row>
    <row r="666" spans="1:7" ht="13.75" hidden="1" customHeight="1">
      <c r="A666" s="450"/>
      <c r="B666" s="450" t="s">
        <v>14</v>
      </c>
      <c r="C666" s="452" t="s">
        <v>4694</v>
      </c>
      <c r="D666" s="453"/>
      <c r="E666" s="454"/>
      <c r="F666" s="462"/>
      <c r="G666" s="450"/>
    </row>
    <row r="667" spans="1:7" ht="14.5" hidden="1" customHeight="1">
      <c r="A667" s="450"/>
      <c r="B667" s="450" t="s">
        <v>18</v>
      </c>
      <c r="C667" s="450" t="s">
        <v>4711</v>
      </c>
      <c r="D667" s="453"/>
      <c r="E667" s="454"/>
      <c r="F667" s="462"/>
      <c r="G667" s="450"/>
    </row>
    <row r="668" spans="1:7" ht="14.5" hidden="1" customHeight="1">
      <c r="A668" s="450"/>
      <c r="B668" s="450" t="s">
        <v>20</v>
      </c>
      <c r="C668" s="452" t="s">
        <v>22</v>
      </c>
      <c r="D668" s="453"/>
      <c r="E668" s="454"/>
      <c r="F668" s="462"/>
      <c r="G668" s="450"/>
    </row>
    <row r="669" spans="1:7" ht="121" hidden="1" thickBot="1">
      <c r="A669" s="450"/>
      <c r="B669" s="450" t="s">
        <v>36</v>
      </c>
      <c r="C669" s="452" t="s">
        <v>4703</v>
      </c>
      <c r="D669" s="453"/>
      <c r="E669" s="454"/>
      <c r="F669" s="462"/>
      <c r="G669" s="450"/>
    </row>
    <row r="670" spans="1:7" ht="16" hidden="1" thickBot="1">
      <c r="A670" s="450"/>
      <c r="B670" s="450" t="s">
        <v>30</v>
      </c>
      <c r="C670" s="452" t="s">
        <v>4545</v>
      </c>
      <c r="D670" s="453"/>
      <c r="E670" s="454"/>
      <c r="F670" s="462"/>
      <c r="G670" s="450"/>
    </row>
    <row r="671" spans="1:7" ht="31" hidden="1" thickBot="1">
      <c r="A671" s="450"/>
      <c r="B671" s="450" t="s">
        <v>21</v>
      </c>
      <c r="C671" s="452" t="s">
        <v>4704</v>
      </c>
      <c r="D671" s="453"/>
      <c r="E671" s="454"/>
      <c r="F671" s="462"/>
      <c r="G671" s="450"/>
    </row>
    <row r="672" spans="1:7" ht="16" hidden="1" thickBot="1">
      <c r="A672" s="450"/>
      <c r="B672" s="450" t="s">
        <v>23</v>
      </c>
      <c r="C672" s="452" t="s">
        <v>4698</v>
      </c>
      <c r="D672" s="453"/>
      <c r="E672" s="454"/>
      <c r="F672" s="462"/>
      <c r="G672" s="450"/>
    </row>
    <row r="673" spans="1:7" ht="16" hidden="1" thickBot="1">
      <c r="A673" s="450"/>
      <c r="B673" s="450" t="s">
        <v>1</v>
      </c>
      <c r="C673" s="452" t="s">
        <v>31</v>
      </c>
      <c r="D673" s="453"/>
      <c r="E673" s="454"/>
      <c r="F673" s="462"/>
      <c r="G673" s="450"/>
    </row>
    <row r="674" spans="1:7" ht="16" hidden="1" thickBot="1">
      <c r="A674" s="450"/>
      <c r="B674" s="450" t="s">
        <v>3432</v>
      </c>
      <c r="C674" s="450" t="s">
        <v>896</v>
      </c>
      <c r="D674" s="453"/>
      <c r="E674" s="454"/>
      <c r="F674" s="462"/>
      <c r="G674" s="450"/>
    </row>
    <row r="675" spans="1:7" ht="16" hidden="1" thickBot="1">
      <c r="A675" s="450"/>
      <c r="B675" s="450" t="s">
        <v>3439</v>
      </c>
      <c r="C675" s="450" t="s">
        <v>896</v>
      </c>
      <c r="D675" s="453"/>
      <c r="E675" s="454"/>
      <c r="F675" s="462"/>
      <c r="G675" s="450"/>
    </row>
    <row r="676" spans="1:7" ht="16" hidden="1" thickBot="1">
      <c r="A676" s="450"/>
      <c r="B676" s="450" t="s">
        <v>3402</v>
      </c>
      <c r="C676" s="450" t="s">
        <v>896</v>
      </c>
      <c r="D676" s="463"/>
      <c r="E676" s="454"/>
      <c r="F676" s="462"/>
      <c r="G676" s="450"/>
    </row>
    <row r="677" spans="1:7" ht="16" hidden="1" thickBot="1">
      <c r="A677" s="456"/>
      <c r="B677" s="456"/>
      <c r="C677" s="456"/>
      <c r="D677" s="457"/>
      <c r="E677" s="458"/>
      <c r="F677" s="468"/>
      <c r="G677" s="456"/>
    </row>
    <row r="678" spans="1:7" s="444" customFormat="1" ht="14">
      <c r="A678" s="460"/>
      <c r="B678" s="441" t="s">
        <v>3435</v>
      </c>
      <c r="C678" s="441" t="s">
        <v>4708</v>
      </c>
      <c r="D678" s="442">
        <v>61569</v>
      </c>
      <c r="E678" s="442">
        <v>57539</v>
      </c>
      <c r="F678" s="441" t="s">
        <v>19</v>
      </c>
      <c r="G678" s="441" t="s">
        <v>3286</v>
      </c>
    </row>
    <row r="679" spans="1:7" s="444" customFormat="1" ht="14">
      <c r="A679" s="445"/>
      <c r="B679" s="446" t="s">
        <v>3398</v>
      </c>
      <c r="C679" s="446" t="s">
        <v>4633</v>
      </c>
      <c r="D679" s="447">
        <v>61000</v>
      </c>
      <c r="E679" s="447">
        <v>57010</v>
      </c>
      <c r="F679" s="446" t="s">
        <v>5</v>
      </c>
      <c r="G679" s="446"/>
    </row>
    <row r="680" spans="1:7" s="444" customFormat="1" ht="14">
      <c r="A680" s="445"/>
      <c r="B680" s="446" t="s">
        <v>3399</v>
      </c>
      <c r="C680" s="446" t="s">
        <v>4634</v>
      </c>
      <c r="D680" s="447"/>
      <c r="E680" s="447"/>
      <c r="F680" s="446"/>
      <c r="G680" s="446"/>
    </row>
    <row r="681" spans="1:7" s="444" customFormat="1" ht="14">
      <c r="A681" s="445"/>
      <c r="B681" s="446" t="s">
        <v>3436</v>
      </c>
      <c r="C681" s="446" t="s">
        <v>4496</v>
      </c>
      <c r="D681" s="447">
        <v>569</v>
      </c>
      <c r="E681" s="447">
        <v>529</v>
      </c>
      <c r="F681" s="446" t="s">
        <v>6</v>
      </c>
      <c r="G681" s="446"/>
    </row>
    <row r="682" spans="1:7" s="444" customFormat="1" thickBot="1">
      <c r="A682" s="445"/>
      <c r="B682" s="449" t="s">
        <v>3437</v>
      </c>
      <c r="C682" s="449" t="s">
        <v>4520</v>
      </c>
      <c r="D682" s="492"/>
      <c r="E682" s="492"/>
      <c r="F682" s="449"/>
      <c r="G682" s="449"/>
    </row>
    <row r="683" spans="1:7">
      <c r="A683" s="450"/>
      <c r="B683" s="450" t="s">
        <v>3397</v>
      </c>
      <c r="C683" s="450" t="s">
        <v>3406</v>
      </c>
      <c r="D683" s="599" t="s">
        <v>5689</v>
      </c>
      <c r="E683" s="600"/>
      <c r="F683" s="601"/>
      <c r="G683" s="461"/>
    </row>
    <row r="684" spans="1:7">
      <c r="A684" s="450"/>
      <c r="B684" s="450" t="s">
        <v>16</v>
      </c>
      <c r="C684" s="452" t="s">
        <v>4706</v>
      </c>
      <c r="D684" s="599" t="s">
        <v>5690</v>
      </c>
      <c r="E684" s="600"/>
      <c r="F684" s="601"/>
      <c r="G684" s="450"/>
    </row>
    <row r="685" spans="1:7">
      <c r="A685" s="450"/>
      <c r="B685" s="450" t="s">
        <v>11</v>
      </c>
      <c r="C685" s="452" t="s">
        <v>4709</v>
      </c>
      <c r="D685" s="602" t="s">
        <v>5691</v>
      </c>
      <c r="E685" s="600"/>
      <c r="F685" s="601"/>
      <c r="G685" s="450"/>
    </row>
    <row r="686" spans="1:7">
      <c r="A686" s="450"/>
      <c r="B686" s="450" t="s">
        <v>17</v>
      </c>
      <c r="C686" s="452" t="s">
        <v>4710</v>
      </c>
      <c r="D686" s="602" t="s">
        <v>5692</v>
      </c>
      <c r="E686" s="600"/>
      <c r="F686" s="601"/>
      <c r="G686" s="450"/>
    </row>
    <row r="687" spans="1:7" ht="13.75" customHeight="1">
      <c r="A687" s="450"/>
      <c r="B687" s="450" t="s">
        <v>3277</v>
      </c>
      <c r="C687" s="452" t="s">
        <v>4707</v>
      </c>
      <c r="D687" s="453"/>
      <c r="E687" s="454"/>
      <c r="F687" s="462"/>
      <c r="G687" s="450"/>
    </row>
    <row r="688" spans="1:7" ht="13.75" customHeight="1">
      <c r="A688" s="450"/>
      <c r="B688" s="450" t="s">
        <v>12</v>
      </c>
      <c r="C688" s="452" t="s">
        <v>4540</v>
      </c>
      <c r="D688" s="453"/>
      <c r="E688" s="454"/>
      <c r="F688" s="462"/>
      <c r="G688" s="450"/>
    </row>
    <row r="689" spans="1:7" ht="13.75" customHeight="1">
      <c r="A689" s="450"/>
      <c r="B689" s="450" t="s">
        <v>13</v>
      </c>
      <c r="C689" s="452" t="s">
        <v>4705</v>
      </c>
      <c r="D689" s="453"/>
      <c r="E689" s="454"/>
      <c r="F689" s="462"/>
      <c r="G689" s="450"/>
    </row>
    <row r="690" spans="1:7" ht="13.75" customHeight="1">
      <c r="A690" s="450"/>
      <c r="B690" s="450" t="s">
        <v>14</v>
      </c>
      <c r="C690" s="452" t="s">
        <v>4694</v>
      </c>
      <c r="D690" s="579"/>
      <c r="E690" s="579"/>
      <c r="F690" s="523"/>
      <c r="G690" s="450"/>
    </row>
    <row r="691" spans="1:7" ht="15.75" customHeight="1">
      <c r="A691" s="450"/>
      <c r="B691" s="450" t="s">
        <v>18</v>
      </c>
      <c r="C691" s="450" t="s">
        <v>4711</v>
      </c>
      <c r="D691" s="579"/>
      <c r="E691" s="579"/>
      <c r="F691" s="523"/>
      <c r="G691" s="450"/>
    </row>
    <row r="692" spans="1:7" ht="14.5" customHeight="1">
      <c r="A692" s="450"/>
      <c r="B692" s="450" t="s">
        <v>20</v>
      </c>
      <c r="C692" s="452" t="s">
        <v>22</v>
      </c>
      <c r="D692" s="579"/>
      <c r="E692" s="579"/>
      <c r="F692" s="523"/>
      <c r="G692" s="450"/>
    </row>
    <row r="693" spans="1:7" ht="120">
      <c r="A693" s="450"/>
      <c r="B693" s="450" t="s">
        <v>36</v>
      </c>
      <c r="C693" s="452" t="s">
        <v>4703</v>
      </c>
      <c r="D693" s="579"/>
      <c r="E693" s="579"/>
      <c r="F693" s="523"/>
      <c r="G693" s="450"/>
    </row>
    <row r="694" spans="1:7" ht="13.75" customHeight="1">
      <c r="A694" s="450"/>
      <c r="B694" s="450" t="s">
        <v>30</v>
      </c>
      <c r="C694" s="452" t="s">
        <v>4545</v>
      </c>
      <c r="D694" s="453"/>
      <c r="E694" s="454"/>
      <c r="F694" s="462"/>
      <c r="G694" s="450"/>
    </row>
    <row r="695" spans="1:7" ht="30">
      <c r="A695" s="450"/>
      <c r="B695" s="450" t="s">
        <v>21</v>
      </c>
      <c r="C695" s="452" t="s">
        <v>4712</v>
      </c>
      <c r="D695" s="453"/>
      <c r="E695" s="454"/>
      <c r="F695" s="462"/>
      <c r="G695" s="450"/>
    </row>
    <row r="696" spans="1:7">
      <c r="A696" s="450"/>
      <c r="B696" s="450" t="s">
        <v>23</v>
      </c>
      <c r="C696" s="452" t="s">
        <v>4698</v>
      </c>
      <c r="D696" s="453"/>
      <c r="E696" s="454"/>
      <c r="F696" s="462"/>
      <c r="G696" s="450"/>
    </row>
    <row r="697" spans="1:7">
      <c r="A697" s="450"/>
      <c r="B697" s="450" t="s">
        <v>1</v>
      </c>
      <c r="C697" s="452" t="s">
        <v>31</v>
      </c>
      <c r="D697" s="453"/>
      <c r="E697" s="454"/>
      <c r="F697" s="462"/>
      <c r="G697" s="450"/>
    </row>
    <row r="698" spans="1:7">
      <c r="A698" s="450"/>
      <c r="B698" s="450" t="s">
        <v>3432</v>
      </c>
      <c r="C698" s="450" t="s">
        <v>896</v>
      </c>
      <c r="D698" s="453"/>
      <c r="E698" s="454"/>
      <c r="F698" s="462"/>
      <c r="G698" s="450"/>
    </row>
    <row r="699" spans="1:7">
      <c r="A699" s="450"/>
      <c r="B699" s="450" t="s">
        <v>3439</v>
      </c>
      <c r="C699" s="450" t="s">
        <v>896</v>
      </c>
      <c r="D699" s="453"/>
      <c r="E699" s="454"/>
      <c r="F699" s="462"/>
      <c r="G699" s="450"/>
    </row>
    <row r="700" spans="1:7">
      <c r="A700" s="450"/>
      <c r="B700" s="450" t="s">
        <v>3402</v>
      </c>
      <c r="C700" s="450" t="s">
        <v>896</v>
      </c>
      <c r="D700" s="463"/>
      <c r="E700" s="454"/>
      <c r="F700" s="462"/>
      <c r="G700" s="450"/>
    </row>
    <row r="701" spans="1:7" ht="16" thickBot="1">
      <c r="A701" s="456"/>
      <c r="B701" s="456"/>
      <c r="C701" s="456"/>
      <c r="D701" s="457"/>
      <c r="E701" s="458"/>
      <c r="F701" s="468"/>
      <c r="G701" s="456"/>
    </row>
    <row r="702" spans="1:7" s="444" customFormat="1" ht="14">
      <c r="A702" s="460"/>
      <c r="B702" s="441" t="s">
        <v>3435</v>
      </c>
      <c r="C702" s="441" t="s">
        <v>5463</v>
      </c>
      <c r="D702" s="442">
        <v>50069</v>
      </c>
      <c r="E702" s="442">
        <v>46791</v>
      </c>
      <c r="F702" s="441" t="s">
        <v>19</v>
      </c>
      <c r="G702" s="441" t="s">
        <v>51</v>
      </c>
    </row>
    <row r="703" spans="1:7" s="444" customFormat="1" ht="14">
      <c r="A703" s="445"/>
      <c r="B703" s="446" t="s">
        <v>3398</v>
      </c>
      <c r="C703" s="446" t="s">
        <v>5461</v>
      </c>
      <c r="D703" s="447">
        <v>49500</v>
      </c>
      <c r="E703" s="447">
        <v>46262</v>
      </c>
      <c r="F703" s="446" t="s">
        <v>5</v>
      </c>
      <c r="G703" s="446"/>
    </row>
    <row r="704" spans="1:7" s="444" customFormat="1" ht="14">
      <c r="A704" s="445"/>
      <c r="B704" s="446" t="s">
        <v>3399</v>
      </c>
      <c r="C704" s="446" t="s">
        <v>5462</v>
      </c>
      <c r="D704" s="447"/>
      <c r="E704" s="447"/>
      <c r="F704" s="446"/>
      <c r="G704" s="446"/>
    </row>
    <row r="705" spans="1:7" s="444" customFormat="1" ht="14">
      <c r="A705" s="445"/>
      <c r="B705" s="446" t="s">
        <v>3436</v>
      </c>
      <c r="C705" s="446" t="s">
        <v>4496</v>
      </c>
      <c r="D705" s="447">
        <v>569</v>
      </c>
      <c r="E705" s="447">
        <v>529</v>
      </c>
      <c r="F705" s="446" t="s">
        <v>6</v>
      </c>
      <c r="G705" s="446"/>
    </row>
    <row r="706" spans="1:7" s="444" customFormat="1" thickBot="1">
      <c r="A706" s="445"/>
      <c r="B706" s="449" t="s">
        <v>3437</v>
      </c>
      <c r="C706" s="449" t="s">
        <v>4520</v>
      </c>
      <c r="D706" s="492"/>
      <c r="E706" s="492"/>
      <c r="F706" s="449"/>
      <c r="G706" s="449"/>
    </row>
    <row r="707" spans="1:7">
      <c r="A707" s="450"/>
      <c r="B707" s="450" t="s">
        <v>3397</v>
      </c>
      <c r="C707" s="450" t="s">
        <v>3406</v>
      </c>
      <c r="D707" s="599" t="s">
        <v>5689</v>
      </c>
      <c r="E707" s="600"/>
      <c r="F707" s="601"/>
      <c r="G707" s="461"/>
    </row>
    <row r="708" spans="1:7" ht="14.25" customHeight="1">
      <c r="A708" s="450"/>
      <c r="B708" s="450" t="s">
        <v>16</v>
      </c>
      <c r="C708" s="452" t="s">
        <v>4706</v>
      </c>
      <c r="D708" s="599" t="s">
        <v>5690</v>
      </c>
      <c r="E708" s="600"/>
      <c r="F708" s="601"/>
      <c r="G708" s="450"/>
    </row>
    <row r="709" spans="1:7">
      <c r="A709" s="450"/>
      <c r="B709" s="450" t="s">
        <v>11</v>
      </c>
      <c r="C709" s="452" t="s">
        <v>5464</v>
      </c>
      <c r="D709" s="602" t="s">
        <v>5691</v>
      </c>
      <c r="E709" s="600"/>
      <c r="F709" s="601"/>
      <c r="G709" s="450"/>
    </row>
    <row r="710" spans="1:7">
      <c r="A710" s="450"/>
      <c r="B710" s="450" t="s">
        <v>3438</v>
      </c>
      <c r="C710" s="452" t="s">
        <v>5465</v>
      </c>
      <c r="D710" s="602" t="s">
        <v>5692</v>
      </c>
      <c r="E710" s="600"/>
      <c r="F710" s="601"/>
      <c r="G710" s="450"/>
    </row>
    <row r="711" spans="1:7" ht="13.75" customHeight="1" thickBot="1">
      <c r="A711" s="450"/>
      <c r="B711" s="450" t="s">
        <v>12</v>
      </c>
      <c r="C711" s="452" t="s">
        <v>4540</v>
      </c>
      <c r="D711" s="453"/>
      <c r="E711" s="454"/>
      <c r="F711" s="462"/>
      <c r="G711" s="450"/>
    </row>
    <row r="712" spans="1:7" ht="13.75" customHeight="1" thickTop="1">
      <c r="A712" s="450"/>
      <c r="B712" s="450" t="s">
        <v>13</v>
      </c>
      <c r="C712" s="452" t="s">
        <v>4705</v>
      </c>
      <c r="D712" s="606" t="s">
        <v>5686</v>
      </c>
      <c r="E712" s="607"/>
      <c r="F712" s="608"/>
      <c r="G712" s="450"/>
    </row>
    <row r="713" spans="1:7" ht="13.75" customHeight="1">
      <c r="A713" s="450"/>
      <c r="B713" s="450" t="s">
        <v>14</v>
      </c>
      <c r="C713" s="452" t="s">
        <v>4694</v>
      </c>
      <c r="D713" s="609"/>
      <c r="E713" s="610"/>
      <c r="F713" s="611"/>
      <c r="G713" s="450"/>
    </row>
    <row r="714" spans="1:7" ht="30">
      <c r="A714" s="450"/>
      <c r="B714" s="450" t="s">
        <v>18</v>
      </c>
      <c r="C714" s="452" t="s">
        <v>4711</v>
      </c>
      <c r="D714" s="609"/>
      <c r="E714" s="610"/>
      <c r="F714" s="611"/>
      <c r="G714" s="450"/>
    </row>
    <row r="715" spans="1:7" ht="14.25" customHeight="1" thickBot="1">
      <c r="A715" s="450"/>
      <c r="B715" s="450" t="s">
        <v>20</v>
      </c>
      <c r="C715" s="450" t="s">
        <v>22</v>
      </c>
      <c r="D715" s="612"/>
      <c r="E715" s="613"/>
      <c r="F715" s="614"/>
      <c r="G715" s="450"/>
    </row>
    <row r="716" spans="1:7" ht="121" thickTop="1">
      <c r="A716" s="450"/>
      <c r="B716" s="450" t="s">
        <v>29</v>
      </c>
      <c r="C716" s="452" t="s">
        <v>4703</v>
      </c>
      <c r="D716" s="453"/>
      <c r="E716" s="454"/>
      <c r="F716" s="462"/>
      <c r="G716" s="450"/>
    </row>
    <row r="717" spans="1:7">
      <c r="A717" s="450"/>
      <c r="B717" s="450" t="s">
        <v>30</v>
      </c>
      <c r="C717" s="452" t="s">
        <v>4545</v>
      </c>
      <c r="D717" s="453"/>
      <c r="E717" s="454"/>
      <c r="F717" s="462"/>
      <c r="G717" s="450"/>
    </row>
    <row r="718" spans="1:7" ht="30">
      <c r="A718" s="450"/>
      <c r="B718" s="450" t="s">
        <v>21</v>
      </c>
      <c r="C718" s="452" t="s">
        <v>4704</v>
      </c>
      <c r="D718" s="453"/>
      <c r="E718" s="454"/>
      <c r="F718" s="462"/>
      <c r="G718" s="450"/>
    </row>
    <row r="719" spans="1:7">
      <c r="A719" s="450"/>
      <c r="B719" s="450" t="s">
        <v>23</v>
      </c>
      <c r="C719" s="452" t="s">
        <v>4698</v>
      </c>
      <c r="D719" s="453"/>
      <c r="E719" s="454"/>
      <c r="F719" s="462"/>
      <c r="G719" s="450"/>
    </row>
    <row r="720" spans="1:7">
      <c r="A720" s="450"/>
      <c r="B720" s="450" t="s">
        <v>3277</v>
      </c>
      <c r="C720" s="452" t="s">
        <v>4707</v>
      </c>
      <c r="D720" s="453"/>
      <c r="E720" s="454"/>
      <c r="F720" s="462"/>
      <c r="G720" s="450"/>
    </row>
    <row r="721" spans="1:7">
      <c r="A721" s="450"/>
      <c r="B721" s="450" t="s">
        <v>1</v>
      </c>
      <c r="C721" s="452" t="s">
        <v>31</v>
      </c>
      <c r="D721" s="453"/>
      <c r="E721" s="454"/>
      <c r="F721" s="462"/>
      <c r="G721" s="450"/>
    </row>
    <row r="722" spans="1:7">
      <c r="A722" s="450"/>
      <c r="B722" s="450" t="s">
        <v>3432</v>
      </c>
      <c r="C722" s="450" t="s">
        <v>896</v>
      </c>
      <c r="D722" s="453"/>
      <c r="E722" s="454"/>
      <c r="F722" s="462"/>
      <c r="G722" s="450"/>
    </row>
    <row r="723" spans="1:7">
      <c r="A723" s="450"/>
      <c r="B723" s="450" t="s">
        <v>3439</v>
      </c>
      <c r="C723" s="450" t="s">
        <v>896</v>
      </c>
      <c r="D723" s="453"/>
      <c r="E723" s="454"/>
      <c r="F723" s="462"/>
      <c r="G723" s="450"/>
    </row>
    <row r="724" spans="1:7">
      <c r="A724" s="450"/>
      <c r="B724" s="450" t="s">
        <v>3402</v>
      </c>
      <c r="C724" s="450" t="s">
        <v>896</v>
      </c>
      <c r="D724" s="463"/>
      <c r="E724" s="454"/>
      <c r="F724" s="462"/>
      <c r="G724" s="450"/>
    </row>
    <row r="725" spans="1:7" ht="16" thickBot="1">
      <c r="A725" s="456"/>
      <c r="B725" s="456"/>
      <c r="C725" s="456"/>
      <c r="D725" s="457"/>
      <c r="E725" s="458"/>
      <c r="F725" s="468"/>
      <c r="G725" s="456"/>
    </row>
    <row r="726" spans="1:7" s="444" customFormat="1" ht="14">
      <c r="A726" s="460"/>
      <c r="B726" s="441" t="s">
        <v>3435</v>
      </c>
      <c r="C726" s="441" t="s">
        <v>5256</v>
      </c>
      <c r="D726" s="442">
        <v>58069</v>
      </c>
      <c r="E726" s="442">
        <v>54268</v>
      </c>
      <c r="F726" s="441" t="s">
        <v>19</v>
      </c>
      <c r="G726" s="441" t="s">
        <v>3286</v>
      </c>
    </row>
    <row r="727" spans="1:7" s="444" customFormat="1" ht="14">
      <c r="A727" s="445"/>
      <c r="B727" s="446" t="s">
        <v>3398</v>
      </c>
      <c r="C727" s="446" t="s">
        <v>5224</v>
      </c>
      <c r="D727" s="447">
        <v>57500</v>
      </c>
      <c r="E727" s="447">
        <v>53739</v>
      </c>
      <c r="F727" s="446" t="s">
        <v>5</v>
      </c>
      <c r="G727" s="446"/>
    </row>
    <row r="728" spans="1:7" s="444" customFormat="1" ht="14">
      <c r="A728" s="445"/>
      <c r="B728" s="446" t="s">
        <v>3399</v>
      </c>
      <c r="C728" s="446" t="s">
        <v>5225</v>
      </c>
      <c r="D728" s="447"/>
      <c r="E728" s="447"/>
      <c r="F728" s="446"/>
      <c r="G728" s="446"/>
    </row>
    <row r="729" spans="1:7" s="444" customFormat="1" ht="14">
      <c r="A729" s="445"/>
      <c r="B729" s="446" t="s">
        <v>3436</v>
      </c>
      <c r="C729" s="446" t="s">
        <v>4496</v>
      </c>
      <c r="D729" s="447">
        <v>569</v>
      </c>
      <c r="E729" s="447">
        <v>529</v>
      </c>
      <c r="F729" s="446" t="s">
        <v>6</v>
      </c>
      <c r="G729" s="446"/>
    </row>
    <row r="730" spans="1:7" s="444" customFormat="1" thickBot="1">
      <c r="A730" s="445"/>
      <c r="B730" s="449" t="s">
        <v>3437</v>
      </c>
      <c r="C730" s="449" t="s">
        <v>4520</v>
      </c>
      <c r="D730" s="492"/>
      <c r="E730" s="492"/>
      <c r="F730" s="449"/>
      <c r="G730" s="449"/>
    </row>
    <row r="731" spans="1:7">
      <c r="A731" s="450"/>
      <c r="B731" s="450" t="s">
        <v>3397</v>
      </c>
      <c r="C731" s="450" t="s">
        <v>3406</v>
      </c>
      <c r="D731" s="599" t="s">
        <v>5689</v>
      </c>
      <c r="E731" s="600"/>
      <c r="F731" s="601"/>
      <c r="G731" s="461"/>
    </row>
    <row r="732" spans="1:7">
      <c r="A732" s="450"/>
      <c r="B732" s="450" t="s">
        <v>16</v>
      </c>
      <c r="C732" s="452" t="s">
        <v>4700</v>
      </c>
      <c r="D732" s="599" t="s">
        <v>5690</v>
      </c>
      <c r="E732" s="600"/>
      <c r="F732" s="601"/>
      <c r="G732" s="450"/>
    </row>
    <row r="733" spans="1:7">
      <c r="A733" s="450"/>
      <c r="B733" s="450" t="s">
        <v>11</v>
      </c>
      <c r="C733" s="452" t="s">
        <v>5257</v>
      </c>
      <c r="D733" s="602" t="s">
        <v>5691</v>
      </c>
      <c r="E733" s="600"/>
      <c r="F733" s="601"/>
      <c r="G733" s="450"/>
    </row>
    <row r="734" spans="1:7">
      <c r="A734" s="450"/>
      <c r="B734" s="450" t="s">
        <v>3438</v>
      </c>
      <c r="C734" s="452" t="s">
        <v>4879</v>
      </c>
      <c r="D734" s="602" t="s">
        <v>5692</v>
      </c>
      <c r="E734" s="600"/>
      <c r="F734" s="601"/>
      <c r="G734" s="450"/>
    </row>
    <row r="735" spans="1:7" ht="13.75" customHeight="1">
      <c r="A735" s="450"/>
      <c r="B735" s="450" t="s">
        <v>12</v>
      </c>
      <c r="C735" s="557" t="s">
        <v>4540</v>
      </c>
      <c r="D735" s="453"/>
      <c r="E735" s="454"/>
      <c r="F735" s="462"/>
      <c r="G735" s="462"/>
    </row>
    <row r="736" spans="1:7" ht="13.75" customHeight="1">
      <c r="A736" s="450"/>
      <c r="B736" s="450" t="s">
        <v>13</v>
      </c>
      <c r="C736" s="557" t="s">
        <v>3461</v>
      </c>
      <c r="D736" s="453"/>
      <c r="E736" s="454"/>
      <c r="F736" s="462"/>
      <c r="G736" s="462"/>
    </row>
    <row r="737" spans="1:7" ht="13.75" customHeight="1">
      <c r="A737" s="450"/>
      <c r="B737" s="450" t="s">
        <v>14</v>
      </c>
      <c r="C737" s="557" t="s">
        <v>4694</v>
      </c>
      <c r="D737" s="453"/>
      <c r="E737" s="454"/>
      <c r="F737" s="462"/>
      <c r="G737" s="462"/>
    </row>
    <row r="738" spans="1:7" ht="13.75" customHeight="1">
      <c r="A738" s="450"/>
      <c r="B738" s="450" t="s">
        <v>18</v>
      </c>
      <c r="C738" s="557" t="s">
        <v>4702</v>
      </c>
      <c r="D738" s="453"/>
      <c r="E738" s="454"/>
      <c r="F738" s="462"/>
      <c r="G738" s="462"/>
    </row>
    <row r="739" spans="1:7" ht="14.25" customHeight="1">
      <c r="A739" s="450"/>
      <c r="B739" s="450" t="s">
        <v>20</v>
      </c>
      <c r="C739" s="574" t="s">
        <v>22</v>
      </c>
      <c r="D739" s="453"/>
      <c r="E739" s="454"/>
      <c r="F739" s="462"/>
      <c r="G739" s="462"/>
    </row>
    <row r="740" spans="1:7" ht="99.5" customHeight="1">
      <c r="A740" s="450"/>
      <c r="B740" s="450" t="s">
        <v>29</v>
      </c>
      <c r="C740" s="452" t="s">
        <v>4703</v>
      </c>
      <c r="D740" s="453"/>
      <c r="E740" s="454"/>
      <c r="F740" s="462"/>
      <c r="G740" s="450"/>
    </row>
    <row r="741" spans="1:7" ht="13.75" customHeight="1">
      <c r="A741" s="450"/>
      <c r="B741" s="450" t="s">
        <v>30</v>
      </c>
      <c r="C741" s="452" t="s">
        <v>4545</v>
      </c>
      <c r="D741" s="579"/>
      <c r="E741" s="579"/>
      <c r="F741" s="523"/>
      <c r="G741" s="450"/>
    </row>
    <row r="742" spans="1:7" ht="14.25" customHeight="1">
      <c r="A742" s="450"/>
      <c r="B742" s="450" t="s">
        <v>21</v>
      </c>
      <c r="C742" s="452" t="s">
        <v>5258</v>
      </c>
      <c r="D742" s="579"/>
      <c r="E742" s="579"/>
      <c r="F742" s="523"/>
      <c r="G742" s="450"/>
    </row>
    <row r="743" spans="1:7">
      <c r="A743" s="450"/>
      <c r="B743" s="450" t="s">
        <v>23</v>
      </c>
      <c r="C743" s="452" t="s">
        <v>4698</v>
      </c>
      <c r="D743" s="453"/>
      <c r="E743" s="454"/>
      <c r="F743" s="462"/>
      <c r="G743" s="450"/>
    </row>
    <row r="744" spans="1:7">
      <c r="A744" s="450"/>
      <c r="B744" s="450" t="s">
        <v>3277</v>
      </c>
      <c r="C744" s="452" t="s">
        <v>4699</v>
      </c>
      <c r="D744" s="453"/>
      <c r="E744" s="454"/>
      <c r="F744" s="462"/>
      <c r="G744" s="450"/>
    </row>
    <row r="745" spans="1:7">
      <c r="A745" s="450"/>
      <c r="B745" s="450" t="s">
        <v>1</v>
      </c>
      <c r="C745" s="452" t="s">
        <v>31</v>
      </c>
      <c r="D745" s="453"/>
      <c r="E745" s="454"/>
      <c r="F745" s="462"/>
      <c r="G745" s="450"/>
    </row>
    <row r="746" spans="1:7">
      <c r="A746" s="450"/>
      <c r="B746" s="450" t="s">
        <v>3432</v>
      </c>
      <c r="C746" s="450" t="s">
        <v>896</v>
      </c>
      <c r="D746" s="453"/>
      <c r="E746" s="454"/>
      <c r="F746" s="462"/>
      <c r="G746" s="450"/>
    </row>
    <row r="747" spans="1:7">
      <c r="A747" s="450"/>
      <c r="B747" s="450" t="s">
        <v>3439</v>
      </c>
      <c r="C747" s="450" t="s">
        <v>896</v>
      </c>
      <c r="D747" s="453"/>
      <c r="E747" s="454"/>
      <c r="F747" s="462"/>
      <c r="G747" s="450"/>
    </row>
    <row r="748" spans="1:7">
      <c r="A748" s="450"/>
      <c r="B748" s="450" t="s">
        <v>3402</v>
      </c>
      <c r="C748" s="450" t="s">
        <v>896</v>
      </c>
      <c r="D748" s="463"/>
      <c r="E748" s="454"/>
      <c r="F748" s="462"/>
      <c r="G748" s="450"/>
    </row>
    <row r="749" spans="1:7" ht="16" thickBot="1">
      <c r="A749" s="456"/>
      <c r="B749" s="456"/>
      <c r="C749" s="456"/>
      <c r="D749" s="457"/>
      <c r="E749" s="458"/>
      <c r="F749" s="468"/>
      <c r="G749" s="456"/>
    </row>
    <row r="750" spans="1:7" s="444" customFormat="1" hidden="1" thickBot="1">
      <c r="A750" s="460"/>
      <c r="B750" s="441" t="s">
        <v>3435</v>
      </c>
      <c r="C750" s="441" t="s">
        <v>4881</v>
      </c>
      <c r="D750" s="442">
        <v>50269</v>
      </c>
      <c r="E750" s="442">
        <v>46978</v>
      </c>
      <c r="F750" s="441" t="s">
        <v>19</v>
      </c>
      <c r="G750" s="441" t="s">
        <v>51</v>
      </c>
    </row>
    <row r="751" spans="1:7" s="444" customFormat="1" hidden="1" thickBot="1">
      <c r="A751" s="445"/>
      <c r="B751" s="446" t="s">
        <v>3398</v>
      </c>
      <c r="C751" s="446" t="s">
        <v>4811</v>
      </c>
      <c r="D751" s="447">
        <v>49700</v>
      </c>
      <c r="E751" s="447">
        <v>46449</v>
      </c>
      <c r="F751" s="446" t="s">
        <v>5</v>
      </c>
      <c r="G751" s="446"/>
    </row>
    <row r="752" spans="1:7" s="444" customFormat="1" hidden="1" thickBot="1">
      <c r="A752" s="445"/>
      <c r="B752" s="446" t="s">
        <v>3399</v>
      </c>
      <c r="C752" s="446" t="s">
        <v>4812</v>
      </c>
      <c r="D752" s="447"/>
      <c r="E752" s="447"/>
      <c r="F752" s="446"/>
      <c r="G752" s="446"/>
    </row>
    <row r="753" spans="1:7" s="444" customFormat="1" hidden="1" thickBot="1">
      <c r="A753" s="445"/>
      <c r="B753" s="446" t="s">
        <v>3436</v>
      </c>
      <c r="C753" s="446" t="s">
        <v>4496</v>
      </c>
      <c r="D753" s="447">
        <v>569</v>
      </c>
      <c r="E753" s="447">
        <v>529</v>
      </c>
      <c r="F753" s="446" t="s">
        <v>6</v>
      </c>
      <c r="G753" s="446"/>
    </row>
    <row r="754" spans="1:7" s="444" customFormat="1" hidden="1" thickBot="1">
      <c r="A754" s="445"/>
      <c r="B754" s="449" t="s">
        <v>3437</v>
      </c>
      <c r="C754" s="449" t="s">
        <v>4520</v>
      </c>
      <c r="D754" s="492"/>
      <c r="E754" s="492"/>
      <c r="F754" s="449"/>
      <c r="G754" s="449"/>
    </row>
    <row r="755" spans="1:7" ht="16" hidden="1" thickBot="1">
      <c r="A755" s="450"/>
      <c r="B755" s="450" t="s">
        <v>3397</v>
      </c>
      <c r="C755" s="450" t="s">
        <v>3406</v>
      </c>
      <c r="D755" s="453"/>
      <c r="E755" s="454"/>
      <c r="F755" s="462"/>
      <c r="G755" s="461"/>
    </row>
    <row r="756" spans="1:7" ht="31" hidden="1" thickBot="1">
      <c r="A756" s="450"/>
      <c r="B756" s="450" t="s">
        <v>16</v>
      </c>
      <c r="C756" s="452" t="s">
        <v>4546</v>
      </c>
      <c r="D756" s="453"/>
      <c r="E756" s="454"/>
      <c r="F756" s="462"/>
      <c r="G756" s="450"/>
    </row>
    <row r="757" spans="1:7" ht="31" hidden="1" thickBot="1">
      <c r="A757" s="450"/>
      <c r="B757" s="450" t="s">
        <v>11</v>
      </c>
      <c r="C757" s="452" t="s">
        <v>4692</v>
      </c>
      <c r="D757" s="453"/>
      <c r="E757" s="454"/>
      <c r="F757" s="462"/>
      <c r="G757" s="450"/>
    </row>
    <row r="758" spans="1:7" ht="16" hidden="1" thickBot="1">
      <c r="A758" s="450"/>
      <c r="B758" s="450" t="s">
        <v>17</v>
      </c>
      <c r="C758" s="452" t="s">
        <v>4882</v>
      </c>
      <c r="D758" s="453"/>
      <c r="E758" s="454"/>
      <c r="F758" s="462"/>
      <c r="G758" s="450"/>
    </row>
    <row r="759" spans="1:7" ht="13.75" hidden="1" customHeight="1">
      <c r="A759" s="450"/>
      <c r="B759" s="450" t="s">
        <v>3277</v>
      </c>
      <c r="C759" s="452" t="s">
        <v>4699</v>
      </c>
      <c r="D759" s="453"/>
      <c r="E759" s="454"/>
      <c r="F759" s="462"/>
      <c r="G759" s="450"/>
    </row>
    <row r="760" spans="1:7" ht="13.75" hidden="1" customHeight="1">
      <c r="A760" s="450"/>
      <c r="B760" s="450" t="s">
        <v>12</v>
      </c>
      <c r="C760" s="452" t="s">
        <v>4540</v>
      </c>
      <c r="D760" s="453"/>
      <c r="E760" s="454"/>
      <c r="F760" s="462"/>
      <c r="G760" s="450"/>
    </row>
    <row r="761" spans="1:7" ht="13.75" hidden="1" customHeight="1">
      <c r="A761" s="450"/>
      <c r="B761" s="450" t="s">
        <v>13</v>
      </c>
      <c r="C761" s="452" t="s">
        <v>3461</v>
      </c>
      <c r="D761" s="453"/>
      <c r="E761" s="454"/>
      <c r="F761" s="462"/>
      <c r="G761" s="450"/>
    </row>
    <row r="762" spans="1:7" ht="13.75" hidden="1" customHeight="1">
      <c r="A762" s="450"/>
      <c r="B762" s="450" t="s">
        <v>14</v>
      </c>
      <c r="C762" s="452" t="s">
        <v>4883</v>
      </c>
      <c r="D762" s="453"/>
      <c r="E762" s="454"/>
      <c r="F762" s="462"/>
      <c r="G762" s="450"/>
    </row>
    <row r="763" spans="1:7" ht="14.5" hidden="1" customHeight="1">
      <c r="A763" s="450"/>
      <c r="B763" s="450" t="s">
        <v>18</v>
      </c>
      <c r="C763" s="450" t="s">
        <v>4695</v>
      </c>
      <c r="D763" s="453"/>
      <c r="E763" s="454"/>
      <c r="F763" s="462"/>
      <c r="G763" s="450"/>
    </row>
    <row r="764" spans="1:7" ht="14.5" hidden="1" customHeight="1">
      <c r="A764" s="450"/>
      <c r="B764" s="450" t="s">
        <v>20</v>
      </c>
      <c r="C764" s="452" t="s">
        <v>22</v>
      </c>
      <c r="D764" s="453"/>
      <c r="E764" s="454"/>
      <c r="F764" s="462"/>
      <c r="G764" s="450"/>
    </row>
    <row r="765" spans="1:7" ht="121" hidden="1" thickBot="1">
      <c r="A765" s="450"/>
      <c r="B765" s="450" t="s">
        <v>36</v>
      </c>
      <c r="C765" s="452" t="s">
        <v>4703</v>
      </c>
      <c r="D765" s="453"/>
      <c r="E765" s="454"/>
      <c r="F765" s="462"/>
      <c r="G765" s="450"/>
    </row>
    <row r="766" spans="1:7" ht="16" hidden="1" thickBot="1">
      <c r="A766" s="450"/>
      <c r="B766" s="450" t="s">
        <v>30</v>
      </c>
      <c r="C766" s="452" t="s">
        <v>4547</v>
      </c>
      <c r="D766" s="453"/>
      <c r="E766" s="454"/>
      <c r="F766" s="462"/>
      <c r="G766" s="450"/>
    </row>
    <row r="767" spans="1:7" ht="31" hidden="1" thickBot="1">
      <c r="A767" s="450"/>
      <c r="B767" s="450" t="s">
        <v>21</v>
      </c>
      <c r="C767" s="452" t="s">
        <v>4712</v>
      </c>
      <c r="D767" s="453"/>
      <c r="E767" s="454"/>
      <c r="F767" s="462"/>
      <c r="G767" s="450"/>
    </row>
    <row r="768" spans="1:7" ht="16" hidden="1" thickBot="1">
      <c r="A768" s="450"/>
      <c r="B768" s="450" t="s">
        <v>23</v>
      </c>
      <c r="C768" s="452" t="s">
        <v>4714</v>
      </c>
      <c r="D768" s="453"/>
      <c r="E768" s="454"/>
      <c r="F768" s="462"/>
      <c r="G768" s="450"/>
    </row>
    <row r="769" spans="1:7" ht="16" hidden="1" thickBot="1">
      <c r="A769" s="450"/>
      <c r="B769" s="450" t="s">
        <v>1</v>
      </c>
      <c r="C769" s="452" t="s">
        <v>31</v>
      </c>
      <c r="D769" s="453"/>
      <c r="E769" s="454"/>
      <c r="F769" s="462"/>
      <c r="G769" s="450"/>
    </row>
    <row r="770" spans="1:7" ht="16" hidden="1" thickBot="1">
      <c r="A770" s="450"/>
      <c r="B770" s="450" t="s">
        <v>3432</v>
      </c>
      <c r="C770" s="450" t="s">
        <v>896</v>
      </c>
      <c r="D770" s="453"/>
      <c r="E770" s="454"/>
      <c r="F770" s="462"/>
      <c r="G770" s="450"/>
    </row>
    <row r="771" spans="1:7" ht="16" hidden="1" thickBot="1">
      <c r="A771" s="450"/>
      <c r="B771" s="450" t="s">
        <v>3439</v>
      </c>
      <c r="C771" s="450" t="s">
        <v>896</v>
      </c>
      <c r="D771" s="453"/>
      <c r="E771" s="454"/>
      <c r="F771" s="462"/>
      <c r="G771" s="450"/>
    </row>
    <row r="772" spans="1:7" ht="16" hidden="1" thickBot="1">
      <c r="A772" s="450"/>
      <c r="B772" s="450" t="s">
        <v>3402</v>
      </c>
      <c r="C772" s="450" t="s">
        <v>896</v>
      </c>
      <c r="D772" s="463"/>
      <c r="E772" s="454"/>
      <c r="F772" s="462"/>
      <c r="G772" s="450"/>
    </row>
    <row r="773" spans="1:7" ht="16" hidden="1" thickBot="1">
      <c r="A773" s="456"/>
      <c r="B773" s="456"/>
      <c r="C773" s="456"/>
      <c r="D773" s="457"/>
      <c r="E773" s="458"/>
      <c r="F773" s="468"/>
      <c r="G773" s="456"/>
    </row>
    <row r="774" spans="1:7" s="444" customFormat="1" hidden="1" thickBot="1">
      <c r="A774" s="445"/>
      <c r="B774" s="441" t="s">
        <v>3435</v>
      </c>
      <c r="C774" s="441" t="s">
        <v>5622</v>
      </c>
      <c r="D774" s="442">
        <v>49569</v>
      </c>
      <c r="E774" s="442">
        <v>46324</v>
      </c>
      <c r="F774" s="441" t="s">
        <v>19</v>
      </c>
      <c r="G774" s="441" t="s">
        <v>51</v>
      </c>
    </row>
    <row r="775" spans="1:7" s="444" customFormat="1" hidden="1" thickBot="1">
      <c r="A775" s="445"/>
      <c r="B775" s="446" t="s">
        <v>3398</v>
      </c>
      <c r="C775" s="446" t="s">
        <v>5544</v>
      </c>
      <c r="D775" s="447">
        <v>49000</v>
      </c>
      <c r="E775" s="447">
        <v>45795</v>
      </c>
      <c r="F775" s="446" t="s">
        <v>5</v>
      </c>
      <c r="G775" s="446"/>
    </row>
    <row r="776" spans="1:7" s="444" customFormat="1" hidden="1" thickBot="1">
      <c r="A776" s="445"/>
      <c r="B776" s="446" t="s">
        <v>3399</v>
      </c>
      <c r="C776" s="446" t="s">
        <v>5545</v>
      </c>
      <c r="D776" s="447"/>
      <c r="E776" s="447"/>
      <c r="F776" s="446"/>
      <c r="G776" s="446"/>
    </row>
    <row r="777" spans="1:7" s="444" customFormat="1" hidden="1" thickBot="1">
      <c r="A777" s="445"/>
      <c r="B777" s="446" t="s">
        <v>3436</v>
      </c>
      <c r="C777" s="446" t="s">
        <v>4496</v>
      </c>
      <c r="D777" s="447">
        <v>569</v>
      </c>
      <c r="E777" s="447">
        <v>529</v>
      </c>
      <c r="F777" s="446" t="s">
        <v>6</v>
      </c>
      <c r="G777" s="446"/>
    </row>
    <row r="778" spans="1:7" s="444" customFormat="1" hidden="1" thickBot="1">
      <c r="A778" s="445"/>
      <c r="B778" s="449" t="s">
        <v>3437</v>
      </c>
      <c r="C778" s="449" t="s">
        <v>4520</v>
      </c>
      <c r="D778" s="492"/>
      <c r="E778" s="492"/>
      <c r="F778" s="449"/>
      <c r="G778" s="449"/>
    </row>
    <row r="779" spans="1:7" ht="16" hidden="1" thickBot="1">
      <c r="A779" s="450"/>
      <c r="B779" s="450" t="s">
        <v>3397</v>
      </c>
      <c r="C779" s="450" t="s">
        <v>3406</v>
      </c>
      <c r="D779" s="453"/>
      <c r="E779" s="454"/>
      <c r="F779" s="462"/>
      <c r="G779" s="461"/>
    </row>
    <row r="780" spans="1:7" ht="31" hidden="1" thickBot="1">
      <c r="A780" s="450"/>
      <c r="B780" s="450" t="s">
        <v>16</v>
      </c>
      <c r="C780" s="452" t="s">
        <v>4546</v>
      </c>
      <c r="D780" s="453"/>
      <c r="E780" s="454"/>
      <c r="F780" s="462"/>
      <c r="G780" s="450"/>
    </row>
    <row r="781" spans="1:7" ht="31" hidden="1" thickBot="1">
      <c r="A781" s="450"/>
      <c r="B781" s="450" t="s">
        <v>11</v>
      </c>
      <c r="C781" s="452" t="s">
        <v>5612</v>
      </c>
      <c r="D781" s="453"/>
      <c r="E781" s="454"/>
      <c r="F781" s="462"/>
      <c r="G781" s="450"/>
    </row>
    <row r="782" spans="1:7" ht="16" hidden="1" thickBot="1">
      <c r="A782" s="450"/>
      <c r="B782" s="450" t="s">
        <v>3438</v>
      </c>
      <c r="C782" s="452" t="s">
        <v>5613</v>
      </c>
      <c r="D782" s="453"/>
      <c r="E782" s="454"/>
      <c r="F782" s="462"/>
      <c r="G782" s="450"/>
    </row>
    <row r="783" spans="1:7" ht="13.75" hidden="1" customHeight="1">
      <c r="A783" s="450"/>
      <c r="B783" s="450" t="s">
        <v>12</v>
      </c>
      <c r="C783" s="452" t="s">
        <v>4540</v>
      </c>
      <c r="D783" s="453"/>
      <c r="E783" s="454"/>
      <c r="F783" s="462"/>
      <c r="G783" s="450"/>
    </row>
    <row r="784" spans="1:7" ht="13.75" hidden="1" customHeight="1">
      <c r="A784" s="450"/>
      <c r="B784" s="450" t="s">
        <v>13</v>
      </c>
      <c r="C784" s="452" t="s">
        <v>3461</v>
      </c>
      <c r="D784" s="453"/>
      <c r="E784" s="454"/>
      <c r="F784" s="462"/>
      <c r="G784" s="450"/>
    </row>
    <row r="785" spans="1:7" ht="13.75" hidden="1" customHeight="1">
      <c r="A785" s="450"/>
      <c r="B785" s="450" t="s">
        <v>14</v>
      </c>
      <c r="C785" s="452" t="s">
        <v>4694</v>
      </c>
      <c r="D785" s="453"/>
      <c r="E785" s="454"/>
      <c r="F785" s="462"/>
      <c r="G785" s="450"/>
    </row>
    <row r="786" spans="1:7" ht="16" hidden="1" thickBot="1">
      <c r="A786" s="450"/>
      <c r="B786" s="450" t="s">
        <v>18</v>
      </c>
      <c r="C786" s="450" t="s">
        <v>4695</v>
      </c>
      <c r="D786" s="453"/>
      <c r="E786" s="454"/>
      <c r="F786" s="462"/>
      <c r="G786" s="450"/>
    </row>
    <row r="787" spans="1:7" ht="14.25" hidden="1" customHeight="1">
      <c r="A787" s="450"/>
      <c r="B787" s="450" t="s">
        <v>20</v>
      </c>
      <c r="C787" s="452" t="s">
        <v>22</v>
      </c>
      <c r="D787" s="579"/>
      <c r="E787" s="579"/>
      <c r="F787" s="523"/>
      <c r="G787" s="450"/>
    </row>
    <row r="788" spans="1:7" ht="74.5" hidden="1" customHeight="1">
      <c r="A788" s="450"/>
      <c r="B788" s="450" t="s">
        <v>29</v>
      </c>
      <c r="C788" s="452" t="s">
        <v>4703</v>
      </c>
      <c r="D788" s="579"/>
      <c r="E788" s="579"/>
      <c r="F788" s="523"/>
      <c r="G788" s="450"/>
    </row>
    <row r="789" spans="1:7" ht="13.75" hidden="1" customHeight="1">
      <c r="A789" s="450"/>
      <c r="B789" s="450" t="s">
        <v>30</v>
      </c>
      <c r="C789" s="452" t="s">
        <v>4547</v>
      </c>
      <c r="D789" s="579"/>
      <c r="E789" s="579"/>
      <c r="F789" s="523"/>
      <c r="G789" s="450"/>
    </row>
    <row r="790" spans="1:7" ht="14.25" hidden="1" customHeight="1">
      <c r="A790" s="450"/>
      <c r="B790" s="450" t="s">
        <v>21</v>
      </c>
      <c r="C790" s="452" t="s">
        <v>5623</v>
      </c>
      <c r="D790" s="579"/>
      <c r="E790" s="579"/>
      <c r="F790" s="523"/>
      <c r="G790" s="450"/>
    </row>
    <row r="791" spans="1:7" ht="16" hidden="1" thickBot="1">
      <c r="A791" s="450"/>
      <c r="B791" s="450" t="s">
        <v>23</v>
      </c>
      <c r="C791" s="452" t="s">
        <v>4714</v>
      </c>
      <c r="D791" s="579"/>
      <c r="E791" s="579"/>
      <c r="F791" s="523"/>
      <c r="G791" s="450"/>
    </row>
    <row r="792" spans="1:7" ht="16" hidden="1" thickBot="1">
      <c r="A792" s="450"/>
      <c r="B792" s="450" t="s">
        <v>3277</v>
      </c>
      <c r="C792" s="452" t="s">
        <v>4699</v>
      </c>
      <c r="D792" s="579"/>
      <c r="E792" s="579"/>
      <c r="F792" s="523"/>
      <c r="G792" s="450"/>
    </row>
    <row r="793" spans="1:7" ht="16" hidden="1" thickBot="1">
      <c r="A793" s="450"/>
      <c r="B793" s="450" t="s">
        <v>1</v>
      </c>
      <c r="C793" s="452" t="s">
        <v>31</v>
      </c>
      <c r="D793" s="453"/>
      <c r="E793" s="454"/>
      <c r="F793" s="462"/>
      <c r="G793" s="450"/>
    </row>
    <row r="794" spans="1:7" ht="16" hidden="1" thickBot="1">
      <c r="A794" s="450"/>
      <c r="B794" s="450" t="s">
        <v>3432</v>
      </c>
      <c r="C794" s="450" t="s">
        <v>896</v>
      </c>
      <c r="D794" s="453"/>
      <c r="E794" s="454"/>
      <c r="F794" s="462"/>
      <c r="G794" s="450"/>
    </row>
    <row r="795" spans="1:7" ht="16" hidden="1" thickBot="1">
      <c r="A795" s="450"/>
      <c r="B795" s="450" t="s">
        <v>3439</v>
      </c>
      <c r="C795" s="450" t="s">
        <v>896</v>
      </c>
      <c r="D795" s="453"/>
      <c r="E795" s="454"/>
      <c r="F795" s="462"/>
      <c r="G795" s="450"/>
    </row>
    <row r="796" spans="1:7" ht="16" hidden="1" thickBot="1">
      <c r="A796" s="450"/>
      <c r="B796" s="450" t="s">
        <v>3402</v>
      </c>
      <c r="C796" s="450" t="s">
        <v>896</v>
      </c>
      <c r="D796" s="463"/>
      <c r="E796" s="454"/>
      <c r="F796" s="462"/>
      <c r="G796" s="450"/>
    </row>
    <row r="797" spans="1:7" ht="16" hidden="1" thickBot="1">
      <c r="A797" s="456"/>
      <c r="B797" s="456"/>
      <c r="C797" s="456"/>
      <c r="D797" s="457"/>
      <c r="E797" s="458"/>
      <c r="F797" s="468"/>
      <c r="G797" s="456"/>
    </row>
    <row r="798" spans="1:7" s="444" customFormat="1" ht="14">
      <c r="A798" s="460"/>
      <c r="B798" s="441" t="s">
        <v>3435</v>
      </c>
      <c r="C798" s="441" t="s">
        <v>5466</v>
      </c>
      <c r="D798" s="442">
        <v>54069</v>
      </c>
      <c r="E798" s="442">
        <v>50529</v>
      </c>
      <c r="F798" s="441" t="s">
        <v>19</v>
      </c>
      <c r="G798" s="441" t="s">
        <v>3286</v>
      </c>
    </row>
    <row r="799" spans="1:7" s="444" customFormat="1" ht="14">
      <c r="A799" s="445"/>
      <c r="B799" s="446" t="s">
        <v>3398</v>
      </c>
      <c r="C799" s="446" t="s">
        <v>5467</v>
      </c>
      <c r="D799" s="447">
        <v>53500</v>
      </c>
      <c r="E799" s="447">
        <v>50000</v>
      </c>
      <c r="F799" s="446" t="s">
        <v>5</v>
      </c>
      <c r="G799" s="446"/>
    </row>
    <row r="800" spans="1:7" s="444" customFormat="1" ht="14">
      <c r="A800" s="445"/>
      <c r="B800" s="446" t="s">
        <v>3399</v>
      </c>
      <c r="C800" s="446" t="s">
        <v>5468</v>
      </c>
      <c r="D800" s="447"/>
      <c r="E800" s="447"/>
      <c r="F800" s="446"/>
      <c r="G800" s="446"/>
    </row>
    <row r="801" spans="1:7" s="444" customFormat="1" ht="14">
      <c r="A801" s="445"/>
      <c r="B801" s="446" t="s">
        <v>3436</v>
      </c>
      <c r="C801" s="446" t="s">
        <v>4496</v>
      </c>
      <c r="D801" s="447">
        <v>569</v>
      </c>
      <c r="E801" s="447">
        <v>529</v>
      </c>
      <c r="F801" s="446" t="s">
        <v>6</v>
      </c>
      <c r="G801" s="446"/>
    </row>
    <row r="802" spans="1:7" s="444" customFormat="1" thickBot="1">
      <c r="A802" s="445"/>
      <c r="B802" s="449" t="s">
        <v>3437</v>
      </c>
      <c r="C802" s="449" t="s">
        <v>4520</v>
      </c>
      <c r="D802" s="492"/>
      <c r="E802" s="492"/>
      <c r="F802" s="449"/>
      <c r="G802" s="449"/>
    </row>
    <row r="803" spans="1:7">
      <c r="A803" s="450"/>
      <c r="B803" s="450" t="s">
        <v>3397</v>
      </c>
      <c r="C803" s="574" t="s">
        <v>3406</v>
      </c>
      <c r="D803" s="599" t="s">
        <v>5689</v>
      </c>
      <c r="E803" s="600"/>
      <c r="F803" s="601"/>
      <c r="G803" s="461"/>
    </row>
    <row r="804" spans="1:7" ht="14.25" customHeight="1">
      <c r="A804" s="450"/>
      <c r="B804" s="450" t="s">
        <v>16</v>
      </c>
      <c r="C804" s="3" t="s">
        <v>4713</v>
      </c>
      <c r="D804" s="599" t="s">
        <v>5690</v>
      </c>
      <c r="E804" s="600"/>
      <c r="F804" s="601"/>
      <c r="G804" s="450"/>
    </row>
    <row r="805" spans="1:7">
      <c r="A805" s="450"/>
      <c r="B805" s="450" t="s">
        <v>11</v>
      </c>
      <c r="C805" s="557" t="s">
        <v>5464</v>
      </c>
      <c r="D805" s="602" t="s">
        <v>5691</v>
      </c>
      <c r="E805" s="600"/>
      <c r="F805" s="601"/>
      <c r="G805" s="450"/>
    </row>
    <row r="806" spans="1:7">
      <c r="A806" s="450"/>
      <c r="B806" s="450" t="s">
        <v>17</v>
      </c>
      <c r="C806" s="557" t="s">
        <v>5465</v>
      </c>
      <c r="D806" s="602" t="s">
        <v>5692</v>
      </c>
      <c r="E806" s="600"/>
      <c r="F806" s="601"/>
      <c r="G806" s="450"/>
    </row>
    <row r="807" spans="1:7" ht="14.5" customHeight="1">
      <c r="A807" s="450"/>
      <c r="B807" s="450" t="s">
        <v>3277</v>
      </c>
      <c r="C807" s="3" t="s">
        <v>4707</v>
      </c>
      <c r="D807" s="453"/>
      <c r="E807" s="454"/>
      <c r="F807" s="462"/>
      <c r="G807" s="450"/>
    </row>
    <row r="808" spans="1:7" ht="14.5" customHeight="1">
      <c r="A808" s="450"/>
      <c r="B808" s="450" t="s">
        <v>12</v>
      </c>
      <c r="C808" s="557" t="s">
        <v>4540</v>
      </c>
      <c r="D808" s="633" t="s">
        <v>5694</v>
      </c>
      <c r="E808" s="634"/>
      <c r="F808" s="635"/>
      <c r="G808" s="450"/>
    </row>
    <row r="809" spans="1:7" ht="15" customHeight="1">
      <c r="A809" s="450"/>
      <c r="B809" s="450" t="s">
        <v>13</v>
      </c>
      <c r="C809" s="557" t="s">
        <v>4705</v>
      </c>
      <c r="D809" s="636"/>
      <c r="E809" s="634"/>
      <c r="F809" s="635"/>
      <c r="G809" s="450"/>
    </row>
    <row r="810" spans="1:7" ht="13.75" customHeight="1">
      <c r="A810" s="450"/>
      <c r="B810" s="450" t="s">
        <v>14</v>
      </c>
      <c r="C810" s="557" t="s">
        <v>4694</v>
      </c>
      <c r="D810" s="636"/>
      <c r="E810" s="634"/>
      <c r="F810" s="635"/>
      <c r="G810" s="450"/>
    </row>
    <row r="811" spans="1:7" ht="30">
      <c r="A811" s="450"/>
      <c r="B811" s="450" t="s">
        <v>18</v>
      </c>
      <c r="C811" s="557" t="s">
        <v>4711</v>
      </c>
      <c r="D811" s="636"/>
      <c r="E811" s="634"/>
      <c r="F811" s="635"/>
      <c r="G811" s="450"/>
    </row>
    <row r="812" spans="1:7" ht="14.5" customHeight="1">
      <c r="A812" s="450"/>
      <c r="B812" s="450" t="s">
        <v>20</v>
      </c>
      <c r="C812" s="574" t="s">
        <v>22</v>
      </c>
      <c r="D812" s="577"/>
      <c r="E812" s="579"/>
      <c r="F812" s="571"/>
      <c r="G812" s="450"/>
    </row>
    <row r="813" spans="1:7" ht="120">
      <c r="A813" s="450"/>
      <c r="B813" s="450" t="s">
        <v>36</v>
      </c>
      <c r="C813" s="557" t="s">
        <v>4703</v>
      </c>
      <c r="D813" s="577"/>
      <c r="E813" s="579"/>
      <c r="F813" s="571"/>
      <c r="G813" s="450"/>
    </row>
    <row r="814" spans="1:7" ht="13.75" customHeight="1">
      <c r="A814" s="450"/>
      <c r="B814" s="450" t="s">
        <v>30</v>
      </c>
      <c r="C814" s="557" t="s">
        <v>4547</v>
      </c>
      <c r="D814" s="453"/>
      <c r="E814" s="454"/>
      <c r="F814" s="462"/>
      <c r="G814" s="450"/>
    </row>
    <row r="815" spans="1:7" ht="30">
      <c r="A815" s="450"/>
      <c r="B815" s="450" t="s">
        <v>21</v>
      </c>
      <c r="C815" s="557" t="s">
        <v>4712</v>
      </c>
      <c r="D815" s="453"/>
      <c r="E815" s="454"/>
      <c r="F815" s="462"/>
      <c r="G815" s="450"/>
    </row>
    <row r="816" spans="1:7">
      <c r="A816" s="450"/>
      <c r="B816" s="450" t="s">
        <v>23</v>
      </c>
      <c r="C816" s="557" t="s">
        <v>4714</v>
      </c>
      <c r="D816" s="453"/>
      <c r="E816" s="454"/>
      <c r="F816" s="462"/>
      <c r="G816" s="450"/>
    </row>
    <row r="817" spans="1:7">
      <c r="A817" s="450"/>
      <c r="B817" s="450" t="s">
        <v>1</v>
      </c>
      <c r="C817" s="557" t="s">
        <v>31</v>
      </c>
      <c r="D817" s="453"/>
      <c r="E817" s="454"/>
      <c r="F817" s="462"/>
      <c r="G817" s="450"/>
    </row>
    <row r="818" spans="1:7">
      <c r="A818" s="450"/>
      <c r="B818" s="450" t="s">
        <v>3432</v>
      </c>
      <c r="C818" s="574" t="s">
        <v>896</v>
      </c>
      <c r="D818" s="453"/>
      <c r="E818" s="454"/>
      <c r="F818" s="462"/>
      <c r="G818" s="450"/>
    </row>
    <row r="819" spans="1:7">
      <c r="A819" s="450"/>
      <c r="B819" s="450" t="s">
        <v>3439</v>
      </c>
      <c r="C819" s="574" t="s">
        <v>896</v>
      </c>
      <c r="D819" s="453"/>
      <c r="E819" s="454"/>
      <c r="F819" s="462"/>
      <c r="G819" s="450"/>
    </row>
    <row r="820" spans="1:7">
      <c r="A820" s="450"/>
      <c r="B820" s="450" t="s">
        <v>3402</v>
      </c>
      <c r="C820" s="574" t="s">
        <v>896</v>
      </c>
      <c r="D820" s="463"/>
      <c r="E820" s="454"/>
      <c r="F820" s="462"/>
      <c r="G820" s="450"/>
    </row>
    <row r="821" spans="1:7" ht="16" thickBot="1">
      <c r="A821" s="456"/>
      <c r="B821" s="456"/>
      <c r="C821" s="576"/>
      <c r="D821" s="457"/>
      <c r="E821" s="458"/>
      <c r="F821" s="468"/>
      <c r="G821" s="456"/>
    </row>
    <row r="822" spans="1:7" s="444" customFormat="1" ht="14">
      <c r="A822" s="460"/>
      <c r="B822" s="441" t="s">
        <v>3435</v>
      </c>
      <c r="C822" s="441" t="s">
        <v>5261</v>
      </c>
      <c r="D822" s="442">
        <v>58569</v>
      </c>
      <c r="E822" s="442">
        <v>54735</v>
      </c>
      <c r="F822" s="441" t="s">
        <v>19</v>
      </c>
      <c r="G822" s="441" t="s">
        <v>3286</v>
      </c>
    </row>
    <row r="823" spans="1:7" s="444" customFormat="1" ht="14">
      <c r="A823" s="445"/>
      <c r="B823" s="446" t="s">
        <v>3398</v>
      </c>
      <c r="C823" s="446" t="s">
        <v>5227</v>
      </c>
      <c r="D823" s="447">
        <v>58000</v>
      </c>
      <c r="E823" s="447">
        <v>54206</v>
      </c>
      <c r="F823" s="446" t="s">
        <v>5</v>
      </c>
      <c r="G823" s="446"/>
    </row>
    <row r="824" spans="1:7" s="444" customFormat="1" ht="14">
      <c r="A824" s="445"/>
      <c r="B824" s="446" t="s">
        <v>3399</v>
      </c>
      <c r="C824" s="446" t="s">
        <v>5228</v>
      </c>
      <c r="D824" s="447"/>
      <c r="E824" s="447"/>
      <c r="F824" s="446"/>
      <c r="G824" s="446"/>
    </row>
    <row r="825" spans="1:7" s="444" customFormat="1" ht="14">
      <c r="A825" s="445"/>
      <c r="B825" s="446" t="s">
        <v>3436</v>
      </c>
      <c r="C825" s="446" t="s">
        <v>4496</v>
      </c>
      <c r="D825" s="447">
        <v>569</v>
      </c>
      <c r="E825" s="447">
        <v>529</v>
      </c>
      <c r="F825" s="446" t="s">
        <v>6</v>
      </c>
      <c r="G825" s="446"/>
    </row>
    <row r="826" spans="1:7" s="444" customFormat="1" thickBot="1">
      <c r="A826" s="445"/>
      <c r="B826" s="449" t="s">
        <v>3437</v>
      </c>
      <c r="C826" s="449" t="s">
        <v>4520</v>
      </c>
      <c r="D826" s="492"/>
      <c r="E826" s="492"/>
      <c r="F826" s="449"/>
      <c r="G826" s="449"/>
    </row>
    <row r="827" spans="1:7">
      <c r="A827" s="450"/>
      <c r="B827" s="450" t="s">
        <v>3397</v>
      </c>
      <c r="C827" s="574" t="s">
        <v>3406</v>
      </c>
      <c r="D827" s="599" t="s">
        <v>5689</v>
      </c>
      <c r="E827" s="600"/>
      <c r="F827" s="601"/>
      <c r="G827" s="461"/>
    </row>
    <row r="828" spans="1:7" ht="14.25" customHeight="1">
      <c r="A828" s="450"/>
      <c r="B828" s="450" t="s">
        <v>16</v>
      </c>
      <c r="C828" s="3" t="s">
        <v>5260</v>
      </c>
      <c r="D828" s="599" t="s">
        <v>5690</v>
      </c>
      <c r="E828" s="600"/>
      <c r="F828" s="601"/>
      <c r="G828" s="450"/>
    </row>
    <row r="829" spans="1:7" ht="13.75" customHeight="1">
      <c r="A829" s="450"/>
      <c r="B829" s="450" t="s">
        <v>11</v>
      </c>
      <c r="C829" s="557" t="s">
        <v>4878</v>
      </c>
      <c r="D829" s="602" t="s">
        <v>5691</v>
      </c>
      <c r="E829" s="600"/>
      <c r="F829" s="601"/>
      <c r="G829" s="450"/>
    </row>
    <row r="830" spans="1:7" ht="13.75" customHeight="1">
      <c r="A830" s="450"/>
      <c r="B830" s="450" t="s">
        <v>17</v>
      </c>
      <c r="C830" s="557" t="s">
        <v>4879</v>
      </c>
      <c r="D830" s="602" t="s">
        <v>5692</v>
      </c>
      <c r="E830" s="600"/>
      <c r="F830" s="601"/>
      <c r="G830" s="450"/>
    </row>
    <row r="831" spans="1:7" ht="17.25" customHeight="1">
      <c r="A831" s="450"/>
      <c r="B831" s="450" t="s">
        <v>3277</v>
      </c>
      <c r="C831" s="3" t="s">
        <v>4699</v>
      </c>
      <c r="D831" s="453"/>
      <c r="E831" s="454"/>
      <c r="F831" s="462"/>
      <c r="G831" s="450"/>
    </row>
    <row r="832" spans="1:7" ht="14.5" customHeight="1">
      <c r="A832" s="450"/>
      <c r="B832" s="450" t="s">
        <v>12</v>
      </c>
      <c r="C832" s="557" t="s">
        <v>4540</v>
      </c>
      <c r="D832" s="453"/>
      <c r="E832" s="454"/>
      <c r="F832" s="462"/>
      <c r="G832" s="450"/>
    </row>
    <row r="833" spans="1:7" ht="20.5" customHeight="1">
      <c r="A833" s="450"/>
      <c r="B833" s="450" t="s">
        <v>13</v>
      </c>
      <c r="C833" s="557" t="s">
        <v>4705</v>
      </c>
      <c r="D833" s="453"/>
      <c r="E833" s="454"/>
      <c r="F833" s="462"/>
      <c r="G833" s="450"/>
    </row>
    <row r="834" spans="1:7" ht="13.75" customHeight="1">
      <c r="A834" s="450"/>
      <c r="B834" s="450" t="s">
        <v>14</v>
      </c>
      <c r="C834" s="557" t="s">
        <v>4694</v>
      </c>
      <c r="D834" s="453"/>
      <c r="E834" s="454"/>
      <c r="F834" s="462"/>
      <c r="G834" s="450"/>
    </row>
    <row r="835" spans="1:7" ht="15.75" customHeight="1">
      <c r="A835" s="450"/>
      <c r="B835" s="450" t="s">
        <v>18</v>
      </c>
      <c r="C835" s="557" t="s">
        <v>4702</v>
      </c>
      <c r="D835" s="577"/>
      <c r="E835" s="579"/>
      <c r="F835" s="571"/>
      <c r="G835" s="450"/>
    </row>
    <row r="836" spans="1:7" ht="14.5" customHeight="1">
      <c r="A836" s="450"/>
      <c r="B836" s="450" t="s">
        <v>20</v>
      </c>
      <c r="C836" s="574" t="s">
        <v>22</v>
      </c>
      <c r="D836" s="577"/>
      <c r="E836" s="579"/>
      <c r="F836" s="571"/>
      <c r="G836" s="450"/>
    </row>
    <row r="837" spans="1:7" ht="120">
      <c r="A837" s="450"/>
      <c r="B837" s="450" t="s">
        <v>36</v>
      </c>
      <c r="C837" s="557" t="s">
        <v>4703</v>
      </c>
      <c r="D837" s="577"/>
      <c r="E837" s="579"/>
      <c r="F837" s="571"/>
      <c r="G837" s="450"/>
    </row>
    <row r="838" spans="1:7" ht="13.75" customHeight="1">
      <c r="A838" s="450"/>
      <c r="B838" s="450" t="s">
        <v>30</v>
      </c>
      <c r="C838" s="557" t="s">
        <v>4547</v>
      </c>
      <c r="D838" s="453"/>
      <c r="E838" s="454"/>
      <c r="F838" s="462"/>
      <c r="G838" s="450"/>
    </row>
    <row r="839" spans="1:7" ht="30">
      <c r="A839" s="450"/>
      <c r="B839" s="450" t="s">
        <v>21</v>
      </c>
      <c r="C839" s="557" t="s">
        <v>5259</v>
      </c>
      <c r="D839" s="453"/>
      <c r="E839" s="454"/>
      <c r="F839" s="462"/>
      <c r="G839" s="450"/>
    </row>
    <row r="840" spans="1:7">
      <c r="A840" s="450"/>
      <c r="B840" s="450" t="s">
        <v>23</v>
      </c>
      <c r="C840" s="557" t="s">
        <v>4714</v>
      </c>
      <c r="D840" s="453"/>
      <c r="E840" s="454"/>
      <c r="F840" s="462"/>
      <c r="G840" s="450"/>
    </row>
    <row r="841" spans="1:7">
      <c r="A841" s="450"/>
      <c r="B841" s="450" t="s">
        <v>1</v>
      </c>
      <c r="C841" s="557" t="s">
        <v>31</v>
      </c>
      <c r="D841" s="453"/>
      <c r="E841" s="454"/>
      <c r="F841" s="462"/>
      <c r="G841" s="450"/>
    </row>
    <row r="842" spans="1:7">
      <c r="A842" s="450"/>
      <c r="B842" s="450" t="s">
        <v>3432</v>
      </c>
      <c r="C842" s="574" t="s">
        <v>896</v>
      </c>
      <c r="D842" s="453"/>
      <c r="E842" s="454"/>
      <c r="F842" s="462"/>
      <c r="G842" s="450"/>
    </row>
    <row r="843" spans="1:7">
      <c r="A843" s="450"/>
      <c r="B843" s="450" t="s">
        <v>3439</v>
      </c>
      <c r="C843" s="574" t="s">
        <v>896</v>
      </c>
      <c r="D843" s="453"/>
      <c r="E843" s="454"/>
      <c r="F843" s="462"/>
      <c r="G843" s="450"/>
    </row>
    <row r="844" spans="1:7">
      <c r="A844" s="450"/>
      <c r="B844" s="450" t="s">
        <v>3402</v>
      </c>
      <c r="C844" s="574" t="s">
        <v>896</v>
      </c>
      <c r="D844" s="463"/>
      <c r="E844" s="454"/>
      <c r="F844" s="462"/>
      <c r="G844" s="450"/>
    </row>
    <row r="845" spans="1:7" ht="16" thickBot="1">
      <c r="A845" s="456"/>
      <c r="B845" s="456"/>
      <c r="C845" s="576"/>
      <c r="D845" s="457"/>
      <c r="E845" s="458"/>
      <c r="F845" s="468"/>
      <c r="G845" s="456"/>
    </row>
    <row r="846" spans="1:7" s="444" customFormat="1" ht="14">
      <c r="A846" s="460"/>
      <c r="B846" s="441" t="s">
        <v>3435</v>
      </c>
      <c r="C846" s="441" t="s">
        <v>4715</v>
      </c>
      <c r="D846" s="442">
        <v>61569</v>
      </c>
      <c r="E846" s="442">
        <v>57539</v>
      </c>
      <c r="F846" s="441" t="s">
        <v>19</v>
      </c>
      <c r="G846" s="441" t="s">
        <v>51</v>
      </c>
    </row>
    <row r="847" spans="1:7" s="444" customFormat="1" ht="14">
      <c r="A847" s="445"/>
      <c r="B847" s="446" t="s">
        <v>3398</v>
      </c>
      <c r="C847" s="446" t="s">
        <v>4636</v>
      </c>
      <c r="D847" s="447">
        <v>61000</v>
      </c>
      <c r="E847" s="447">
        <v>57010</v>
      </c>
      <c r="F847" s="446" t="s">
        <v>5</v>
      </c>
      <c r="G847" s="446"/>
    </row>
    <row r="848" spans="1:7" s="444" customFormat="1" ht="14">
      <c r="A848" s="445"/>
      <c r="B848" s="446" t="s">
        <v>3399</v>
      </c>
      <c r="C848" s="446" t="s">
        <v>4637</v>
      </c>
      <c r="D848" s="447"/>
      <c r="E848" s="447"/>
      <c r="F848" s="446"/>
      <c r="G848" s="446"/>
    </row>
    <row r="849" spans="1:7" s="444" customFormat="1" ht="14">
      <c r="A849" s="445"/>
      <c r="B849" s="446" t="s">
        <v>3436</v>
      </c>
      <c r="C849" s="446" t="s">
        <v>4496</v>
      </c>
      <c r="D849" s="447">
        <v>569</v>
      </c>
      <c r="E849" s="447">
        <v>529</v>
      </c>
      <c r="F849" s="446" t="s">
        <v>6</v>
      </c>
      <c r="G849" s="446"/>
    </row>
    <row r="850" spans="1:7" s="444" customFormat="1" thickBot="1">
      <c r="A850" s="445"/>
      <c r="B850" s="449" t="s">
        <v>3437</v>
      </c>
      <c r="C850" s="449" t="s">
        <v>4520</v>
      </c>
      <c r="D850" s="492"/>
      <c r="E850" s="492"/>
      <c r="F850" s="449"/>
      <c r="G850" s="449"/>
    </row>
    <row r="851" spans="1:7">
      <c r="A851" s="450"/>
      <c r="B851" s="450" t="s">
        <v>3397</v>
      </c>
      <c r="C851" s="574" t="s">
        <v>3406</v>
      </c>
      <c r="D851" s="599" t="s">
        <v>5689</v>
      </c>
      <c r="E851" s="600"/>
      <c r="F851" s="601"/>
      <c r="G851" s="575"/>
    </row>
    <row r="852" spans="1:7">
      <c r="A852" s="450"/>
      <c r="B852" s="450" t="s">
        <v>16</v>
      </c>
      <c r="C852" s="557" t="s">
        <v>4713</v>
      </c>
      <c r="D852" s="599" t="s">
        <v>5690</v>
      </c>
      <c r="E852" s="600"/>
      <c r="F852" s="601"/>
      <c r="G852" s="462"/>
    </row>
    <row r="853" spans="1:7">
      <c r="A853" s="450"/>
      <c r="B853" s="450" t="s">
        <v>11</v>
      </c>
      <c r="C853" s="557" t="s">
        <v>4709</v>
      </c>
      <c r="D853" s="602" t="s">
        <v>5691</v>
      </c>
      <c r="E853" s="600"/>
      <c r="F853" s="601"/>
      <c r="G853" s="462"/>
    </row>
    <row r="854" spans="1:7">
      <c r="A854" s="450"/>
      <c r="B854" s="450" t="s">
        <v>17</v>
      </c>
      <c r="C854" s="557" t="s">
        <v>4710</v>
      </c>
      <c r="D854" s="602" t="s">
        <v>5692</v>
      </c>
      <c r="E854" s="600"/>
      <c r="F854" s="601"/>
      <c r="G854" s="462"/>
    </row>
    <row r="855" spans="1:7" ht="14.5" customHeight="1">
      <c r="A855" s="450"/>
      <c r="B855" s="450" t="s">
        <v>3277</v>
      </c>
      <c r="C855" s="557" t="s">
        <v>4707</v>
      </c>
      <c r="D855" s="453"/>
      <c r="E855" s="454"/>
      <c r="F855" s="462"/>
      <c r="G855" s="462"/>
    </row>
    <row r="856" spans="1:7" ht="14.5" customHeight="1">
      <c r="A856" s="450"/>
      <c r="B856" s="450" t="s">
        <v>12</v>
      </c>
      <c r="C856" s="557" t="s">
        <v>4540</v>
      </c>
      <c r="D856" s="577"/>
      <c r="E856" s="579"/>
      <c r="F856" s="571"/>
      <c r="G856" s="462"/>
    </row>
    <row r="857" spans="1:7" ht="20.5" customHeight="1">
      <c r="A857" s="450"/>
      <c r="B857" s="450" t="s">
        <v>13</v>
      </c>
      <c r="C857" s="557" t="s">
        <v>4705</v>
      </c>
      <c r="D857" s="577"/>
      <c r="E857" s="579"/>
      <c r="F857" s="571"/>
      <c r="G857" s="462"/>
    </row>
    <row r="858" spans="1:7" ht="13.75" customHeight="1">
      <c r="A858" s="450"/>
      <c r="B858" s="450" t="s">
        <v>14</v>
      </c>
      <c r="C858" s="557" t="s">
        <v>4694</v>
      </c>
      <c r="D858" s="577"/>
      <c r="E858" s="579"/>
      <c r="F858" s="571"/>
      <c r="G858" s="462"/>
    </row>
    <row r="859" spans="1:7" ht="15.75" customHeight="1">
      <c r="A859" s="450"/>
      <c r="B859" s="450" t="s">
        <v>18</v>
      </c>
      <c r="C859" s="574" t="s">
        <v>4711</v>
      </c>
      <c r="D859" s="577"/>
      <c r="E859" s="579"/>
      <c r="F859" s="571"/>
      <c r="G859" s="462"/>
    </row>
    <row r="860" spans="1:7" ht="14.5" customHeight="1">
      <c r="A860" s="450"/>
      <c r="B860" s="450" t="s">
        <v>20</v>
      </c>
      <c r="C860" s="557" t="s">
        <v>22</v>
      </c>
      <c r="D860" s="577"/>
      <c r="E860" s="579"/>
      <c r="F860" s="571"/>
      <c r="G860" s="462"/>
    </row>
    <row r="861" spans="1:7" ht="120">
      <c r="A861" s="450"/>
      <c r="B861" s="450" t="s">
        <v>36</v>
      </c>
      <c r="C861" s="557" t="s">
        <v>4703</v>
      </c>
      <c r="D861" s="577"/>
      <c r="E861" s="579"/>
      <c r="F861" s="571"/>
      <c r="G861" s="462"/>
    </row>
    <row r="862" spans="1:7" ht="13.75" customHeight="1">
      <c r="A862" s="450"/>
      <c r="B862" s="450" t="s">
        <v>30</v>
      </c>
      <c r="C862" s="557" t="s">
        <v>4547</v>
      </c>
      <c r="D862" s="453"/>
      <c r="E862" s="454"/>
      <c r="F862" s="462"/>
      <c r="G862" s="462"/>
    </row>
    <row r="863" spans="1:7" ht="30">
      <c r="A863" s="450"/>
      <c r="B863" s="450" t="s">
        <v>21</v>
      </c>
      <c r="C863" s="557" t="s">
        <v>4712</v>
      </c>
      <c r="D863" s="453"/>
      <c r="E863" s="454"/>
      <c r="F863" s="462"/>
      <c r="G863" s="462"/>
    </row>
    <row r="864" spans="1:7" ht="13.75" customHeight="1">
      <c r="A864" s="450"/>
      <c r="B864" s="450" t="s">
        <v>23</v>
      </c>
      <c r="C864" s="557" t="s">
        <v>4714</v>
      </c>
      <c r="D864" s="453"/>
      <c r="E864" s="454"/>
      <c r="F864" s="462"/>
      <c r="G864" s="462"/>
    </row>
    <row r="865" spans="1:7" ht="14.25" customHeight="1">
      <c r="A865" s="450"/>
      <c r="B865" s="450" t="s">
        <v>1</v>
      </c>
      <c r="C865" s="557" t="s">
        <v>31</v>
      </c>
      <c r="D865" s="453"/>
      <c r="E865" s="454"/>
      <c r="F865" s="462"/>
      <c r="G865" s="462"/>
    </row>
    <row r="866" spans="1:7">
      <c r="A866" s="450"/>
      <c r="B866" s="450" t="s">
        <v>3432</v>
      </c>
      <c r="C866" s="574" t="s">
        <v>896</v>
      </c>
      <c r="D866" s="453"/>
      <c r="E866" s="454"/>
      <c r="F866" s="462"/>
      <c r="G866" s="462"/>
    </row>
    <row r="867" spans="1:7">
      <c r="A867" s="450"/>
      <c r="B867" s="450" t="s">
        <v>3439</v>
      </c>
      <c r="C867" s="574" t="s">
        <v>896</v>
      </c>
      <c r="D867" s="453"/>
      <c r="E867" s="454"/>
      <c r="F867" s="462"/>
      <c r="G867" s="462"/>
    </row>
    <row r="868" spans="1:7">
      <c r="A868" s="450"/>
      <c r="B868" s="450" t="s">
        <v>3402</v>
      </c>
      <c r="C868" s="574" t="s">
        <v>896</v>
      </c>
      <c r="D868" s="463"/>
      <c r="E868" s="454"/>
      <c r="F868" s="462"/>
      <c r="G868" s="462"/>
    </row>
    <row r="869" spans="1:7" ht="16" thickBot="1">
      <c r="A869" s="456"/>
      <c r="B869" s="456"/>
      <c r="C869" s="576"/>
      <c r="D869" s="457"/>
      <c r="E869" s="458"/>
      <c r="F869" s="468"/>
      <c r="G869" s="468"/>
    </row>
  </sheetData>
  <sheetProtection algorithmName="SHA-512" hashValue="gX1Th20npedC+P22b8emxLApej9a3Y/g8Kzw1S/1686JmQb/MKH6xq6lZJSuSpFxUKQ5J6bPnjIRhZ3yc0/vUw==" saltValue="pcaDg5jQ5Wea3VxzjUyLGQ==" spinCount="100000" sheet="1" objects="1" scenarios="1"/>
  <mergeCells count="3">
    <mergeCell ref="D136:F139"/>
    <mergeCell ref="D712:F715"/>
    <mergeCell ref="D808:F8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7DB9-2C52-4E97-B0BE-3668B50253D2}">
  <dimension ref="A1:G661"/>
  <sheetViews>
    <sheetView zoomScale="85" zoomScaleNormal="85" workbookViewId="0">
      <selection activeCell="F1" sqref="F1:F1048576"/>
    </sheetView>
  </sheetViews>
  <sheetFormatPr baseColWidth="10" defaultColWidth="8.83203125" defaultRowHeight="15"/>
  <cols>
    <col min="1" max="1" width="14.5" style="2" customWidth="1"/>
    <col min="2" max="2" width="18.83203125" customWidth="1"/>
    <col min="3" max="3" width="58.33203125" style="564" customWidth="1"/>
    <col min="4" max="5" width="15.5" style="1" customWidth="1"/>
    <col min="6" max="6" width="14.6640625" bestFit="1" customWidth="1"/>
    <col min="7" max="7" width="28.83203125" customWidth="1"/>
  </cols>
  <sheetData>
    <row r="1" spans="1:7" s="439" customFormat="1" ht="16" thickBot="1">
      <c r="A1" s="437"/>
      <c r="B1" s="437" t="s">
        <v>0</v>
      </c>
      <c r="C1" s="559" t="s">
        <v>3</v>
      </c>
      <c r="D1" s="438" t="s">
        <v>4487</v>
      </c>
      <c r="E1" s="438" t="s">
        <v>4488</v>
      </c>
      <c r="F1" s="437" t="s">
        <v>1</v>
      </c>
      <c r="G1" s="437" t="s">
        <v>2</v>
      </c>
    </row>
    <row r="2" spans="1:7" s="444" customFormat="1">
      <c r="A2" s="528"/>
      <c r="B2" s="446" t="s">
        <v>3398</v>
      </c>
      <c r="C2" s="560" t="s">
        <v>4641</v>
      </c>
      <c r="D2" s="472">
        <v>70500</v>
      </c>
      <c r="E2" s="472">
        <v>65888</v>
      </c>
      <c r="F2" s="448" t="s">
        <v>19</v>
      </c>
      <c r="G2" s="441" t="s">
        <v>51</v>
      </c>
    </row>
    <row r="3" spans="1:7" s="444" customFormat="1" thickBot="1">
      <c r="A3" s="528"/>
      <c r="B3" s="449" t="s">
        <v>3399</v>
      </c>
      <c r="C3" s="530" t="s">
        <v>4642</v>
      </c>
      <c r="D3" s="449"/>
      <c r="E3" s="449"/>
      <c r="F3" s="473"/>
      <c r="G3" s="449"/>
    </row>
    <row r="4" spans="1:7" s="439" customFormat="1">
      <c r="A4" s="493"/>
      <c r="B4" s="445" t="s">
        <v>3397</v>
      </c>
      <c r="C4" s="532" t="s">
        <v>3406</v>
      </c>
      <c r="D4" s="599" t="s">
        <v>5689</v>
      </c>
      <c r="E4" s="600"/>
      <c r="F4" s="601"/>
      <c r="G4" s="490"/>
    </row>
    <row r="5" spans="1:7" s="439" customFormat="1">
      <c r="A5" s="493"/>
      <c r="B5" s="445" t="s">
        <v>11</v>
      </c>
      <c r="C5" s="532" t="s">
        <v>4717</v>
      </c>
      <c r="D5" s="599" t="s">
        <v>5690</v>
      </c>
      <c r="E5" s="600"/>
      <c r="F5" s="601"/>
      <c r="G5" s="481"/>
    </row>
    <row r="6" spans="1:7" s="439" customFormat="1">
      <c r="A6" s="493"/>
      <c r="B6" s="445" t="s">
        <v>25</v>
      </c>
      <c r="C6" s="532" t="s">
        <v>4718</v>
      </c>
      <c r="D6" s="602" t="s">
        <v>5691</v>
      </c>
      <c r="E6" s="600"/>
      <c r="F6" s="601"/>
      <c r="G6" s="481"/>
    </row>
    <row r="7" spans="1:7" s="439" customFormat="1">
      <c r="A7" s="493"/>
      <c r="B7" s="445" t="s">
        <v>12</v>
      </c>
      <c r="C7" s="532" t="s">
        <v>4540</v>
      </c>
      <c r="D7" s="602" t="s">
        <v>5692</v>
      </c>
      <c r="E7" s="600"/>
      <c r="F7" s="601"/>
      <c r="G7" s="481"/>
    </row>
    <row r="8" spans="1:7" s="439" customFormat="1" ht="12.5" customHeight="1">
      <c r="A8" s="493"/>
      <c r="B8" s="445" t="s">
        <v>13</v>
      </c>
      <c r="C8" s="532" t="s">
        <v>4719</v>
      </c>
      <c r="D8" s="577"/>
      <c r="E8" s="494"/>
      <c r="F8" s="556"/>
      <c r="G8" s="481"/>
    </row>
    <row r="9" spans="1:7" s="439" customFormat="1" ht="12.5" customHeight="1">
      <c r="A9" s="493"/>
      <c r="B9" s="445" t="s">
        <v>14</v>
      </c>
      <c r="C9" s="532" t="s">
        <v>4720</v>
      </c>
      <c r="D9" s="577"/>
      <c r="E9" s="494"/>
      <c r="F9" s="556"/>
      <c r="G9" s="481"/>
    </row>
    <row r="10" spans="1:7" s="439" customFormat="1" ht="12.5" customHeight="1">
      <c r="A10" s="493"/>
      <c r="B10" s="445" t="s">
        <v>15</v>
      </c>
      <c r="C10" s="532" t="s">
        <v>4721</v>
      </c>
      <c r="D10" s="577"/>
      <c r="E10" s="494"/>
      <c r="F10" s="556"/>
      <c r="G10" s="475"/>
    </row>
    <row r="11" spans="1:7" s="439" customFormat="1" ht="12.5" customHeight="1">
      <c r="A11" s="493"/>
      <c r="B11" s="445" t="s">
        <v>16</v>
      </c>
      <c r="C11" s="532" t="s">
        <v>3486</v>
      </c>
      <c r="D11" s="577"/>
      <c r="E11" s="494"/>
      <c r="F11" s="556"/>
      <c r="G11" s="475"/>
    </row>
    <row r="12" spans="1:7" s="439" customFormat="1" ht="12.5" customHeight="1">
      <c r="A12" s="493"/>
      <c r="B12" s="445" t="s">
        <v>17</v>
      </c>
      <c r="C12" s="532" t="s">
        <v>4722</v>
      </c>
      <c r="D12" s="577"/>
      <c r="E12" s="494"/>
      <c r="F12" s="556"/>
      <c r="G12" s="475"/>
    </row>
    <row r="13" spans="1:7" s="439" customFormat="1">
      <c r="A13" s="493"/>
      <c r="B13" s="445" t="s">
        <v>18</v>
      </c>
      <c r="C13" s="532" t="s">
        <v>4723</v>
      </c>
      <c r="D13" s="577"/>
      <c r="E13" s="494"/>
      <c r="F13" s="556"/>
      <c r="G13" s="475"/>
    </row>
    <row r="14" spans="1:7" s="480" customFormat="1" ht="12.5" customHeight="1">
      <c r="A14" s="495"/>
      <c r="B14" s="479" t="s">
        <v>3431</v>
      </c>
      <c r="C14" s="532" t="s">
        <v>4724</v>
      </c>
      <c r="D14" s="577"/>
      <c r="E14" s="494"/>
      <c r="F14" s="556"/>
      <c r="G14" s="477"/>
    </row>
    <row r="15" spans="1:7" s="439" customFormat="1" ht="12.5" customHeight="1">
      <c r="A15" s="493"/>
      <c r="B15" s="445" t="s">
        <v>3487</v>
      </c>
      <c r="C15" s="532" t="s">
        <v>4725</v>
      </c>
      <c r="D15" s="577"/>
      <c r="E15" s="494"/>
      <c r="F15" s="556"/>
      <c r="G15" s="475"/>
    </row>
    <row r="16" spans="1:7" s="439" customFormat="1" ht="12.5" customHeight="1">
      <c r="A16" s="493"/>
      <c r="B16" s="445" t="s">
        <v>3277</v>
      </c>
      <c r="C16" s="532" t="s">
        <v>1312</v>
      </c>
      <c r="D16" s="577"/>
      <c r="E16" s="494"/>
      <c r="F16" s="556"/>
      <c r="G16" s="475"/>
    </row>
    <row r="17" spans="1:7" s="439" customFormat="1" ht="12.5" customHeight="1">
      <c r="A17" s="493"/>
      <c r="B17" s="445" t="s">
        <v>1</v>
      </c>
      <c r="C17" s="532" t="s">
        <v>19</v>
      </c>
      <c r="D17" s="577"/>
      <c r="E17" s="494"/>
      <c r="F17" s="556"/>
      <c r="G17" s="475"/>
    </row>
    <row r="18" spans="1:7" s="439" customFormat="1" ht="12.5" customHeight="1">
      <c r="A18" s="493"/>
      <c r="B18" s="445" t="s">
        <v>3432</v>
      </c>
      <c r="C18" s="532" t="s">
        <v>4726</v>
      </c>
      <c r="D18" s="577"/>
      <c r="E18" s="494"/>
      <c r="F18" s="556"/>
      <c r="G18" s="475"/>
    </row>
    <row r="19" spans="1:7" s="439" customFormat="1" ht="13" customHeight="1">
      <c r="A19" s="493"/>
      <c r="B19" s="445" t="s">
        <v>3433</v>
      </c>
      <c r="C19" s="532" t="s">
        <v>896</v>
      </c>
      <c r="D19" s="577"/>
      <c r="E19" s="494"/>
      <c r="F19" s="556"/>
      <c r="G19" s="475"/>
    </row>
    <row r="20" spans="1:7" s="439" customFormat="1">
      <c r="A20" s="493"/>
      <c r="B20" s="445" t="s">
        <v>3402</v>
      </c>
      <c r="C20" s="532" t="s">
        <v>896</v>
      </c>
      <c r="D20" s="577"/>
      <c r="E20" s="494"/>
      <c r="F20" s="556"/>
      <c r="G20" s="475"/>
    </row>
    <row r="21" spans="1:7" s="439" customFormat="1">
      <c r="A21" s="493"/>
      <c r="B21" s="445" t="s">
        <v>3434</v>
      </c>
      <c r="C21" s="532" t="s">
        <v>896</v>
      </c>
      <c r="D21" s="577"/>
      <c r="E21" s="494"/>
      <c r="F21" s="556"/>
      <c r="G21" s="475"/>
    </row>
    <row r="22" spans="1:7" s="439" customFormat="1" thickBot="1">
      <c r="A22" s="496"/>
      <c r="B22" s="484"/>
      <c r="C22" s="596"/>
      <c r="D22" s="597"/>
      <c r="E22" s="497"/>
      <c r="F22" s="569"/>
      <c r="G22" s="485"/>
    </row>
    <row r="23" spans="1:7" s="444" customFormat="1">
      <c r="A23" s="528"/>
      <c r="B23" s="446" t="s">
        <v>3398</v>
      </c>
      <c r="C23" s="560" t="s">
        <v>4644</v>
      </c>
      <c r="D23" s="472">
        <v>102500</v>
      </c>
      <c r="E23" s="472">
        <v>95795</v>
      </c>
      <c r="F23" s="448" t="s">
        <v>19</v>
      </c>
      <c r="G23" s="441" t="s">
        <v>51</v>
      </c>
    </row>
    <row r="24" spans="1:7" s="444" customFormat="1" thickBot="1">
      <c r="A24" s="528"/>
      <c r="B24" s="449" t="s">
        <v>3399</v>
      </c>
      <c r="C24" s="530" t="s">
        <v>4645</v>
      </c>
      <c r="D24" s="449"/>
      <c r="E24" s="449"/>
      <c r="F24" s="473"/>
      <c r="G24" s="449"/>
    </row>
    <row r="25" spans="1:7" s="439" customFormat="1">
      <c r="A25" s="493"/>
      <c r="B25" s="445" t="s">
        <v>3397</v>
      </c>
      <c r="C25" s="531" t="s">
        <v>3406</v>
      </c>
      <c r="D25" s="599" t="s">
        <v>5689</v>
      </c>
      <c r="E25" s="600"/>
      <c r="F25" s="601"/>
      <c r="G25" s="476"/>
    </row>
    <row r="26" spans="1:7" s="439" customFormat="1" ht="30">
      <c r="A26" s="493"/>
      <c r="B26" s="445" t="s">
        <v>11</v>
      </c>
      <c r="C26" s="531" t="s">
        <v>4727</v>
      </c>
      <c r="D26" s="599" t="s">
        <v>5690</v>
      </c>
      <c r="E26" s="600"/>
      <c r="F26" s="601"/>
      <c r="G26" s="481"/>
    </row>
    <row r="27" spans="1:7" s="439" customFormat="1">
      <c r="A27" s="493"/>
      <c r="B27" s="445" t="s">
        <v>25</v>
      </c>
      <c r="C27" s="531" t="s">
        <v>4718</v>
      </c>
      <c r="D27" s="602" t="s">
        <v>5691</v>
      </c>
      <c r="E27" s="600"/>
      <c r="F27" s="601"/>
      <c r="G27" s="481"/>
    </row>
    <row r="28" spans="1:7" s="439" customFormat="1">
      <c r="A28" s="493"/>
      <c r="B28" s="445" t="s">
        <v>12</v>
      </c>
      <c r="C28" s="531" t="s">
        <v>4540</v>
      </c>
      <c r="D28" s="602" t="s">
        <v>5692</v>
      </c>
      <c r="E28" s="600"/>
      <c r="F28" s="601"/>
      <c r="G28" s="481"/>
    </row>
    <row r="29" spans="1:7" s="439" customFormat="1">
      <c r="A29" s="493"/>
      <c r="B29" s="445" t="s">
        <v>13</v>
      </c>
      <c r="C29" s="531" t="s">
        <v>4719</v>
      </c>
      <c r="F29" s="523"/>
      <c r="G29" s="481"/>
    </row>
    <row r="30" spans="1:7" s="439" customFormat="1" ht="25" customHeight="1">
      <c r="A30" s="493"/>
      <c r="B30" s="445" t="s">
        <v>14</v>
      </c>
      <c r="C30" s="531" t="s">
        <v>4728</v>
      </c>
      <c r="F30" s="523"/>
      <c r="G30" s="481"/>
    </row>
    <row r="31" spans="1:7" s="439" customFormat="1" ht="12.5" customHeight="1">
      <c r="A31" s="493"/>
      <c r="B31" s="445" t="s">
        <v>15</v>
      </c>
      <c r="C31" s="531" t="s">
        <v>4721</v>
      </c>
      <c r="F31" s="523"/>
      <c r="G31" s="475"/>
    </row>
    <row r="32" spans="1:7" s="439" customFormat="1" ht="12.5" customHeight="1">
      <c r="A32" s="493"/>
      <c r="B32" s="445" t="s">
        <v>16</v>
      </c>
      <c r="C32" s="531" t="s">
        <v>3486</v>
      </c>
      <c r="F32" s="523"/>
      <c r="G32" s="475"/>
    </row>
    <row r="33" spans="1:7" s="439" customFormat="1" ht="12.5" customHeight="1">
      <c r="A33" s="493"/>
      <c r="B33" s="445" t="s">
        <v>17</v>
      </c>
      <c r="C33" s="531" t="s">
        <v>4729</v>
      </c>
      <c r="F33" s="523"/>
      <c r="G33" s="475"/>
    </row>
    <row r="34" spans="1:7" s="439" customFormat="1">
      <c r="A34" s="493"/>
      <c r="B34" s="445" t="s">
        <v>18</v>
      </c>
      <c r="C34" s="531" t="s">
        <v>4723</v>
      </c>
      <c r="F34" s="523"/>
      <c r="G34" s="475"/>
    </row>
    <row r="35" spans="1:7" s="480" customFormat="1" ht="12.5" customHeight="1">
      <c r="A35" s="495"/>
      <c r="B35" s="479" t="s">
        <v>3431</v>
      </c>
      <c r="C35" s="531" t="s">
        <v>4724</v>
      </c>
      <c r="D35" s="439"/>
      <c r="E35" s="439"/>
      <c r="F35" s="523"/>
      <c r="G35" s="477"/>
    </row>
    <row r="36" spans="1:7" s="439" customFormat="1" ht="13" customHeight="1">
      <c r="A36" s="493"/>
      <c r="B36" s="445" t="s">
        <v>3487</v>
      </c>
      <c r="C36" s="531" t="s">
        <v>4725</v>
      </c>
      <c r="F36" s="523"/>
      <c r="G36" s="475"/>
    </row>
    <row r="37" spans="1:7" s="439" customFormat="1" ht="12.5" customHeight="1">
      <c r="A37" s="493"/>
      <c r="B37" s="445" t="s">
        <v>3277</v>
      </c>
      <c r="C37" s="531" t="s">
        <v>1312</v>
      </c>
      <c r="F37" s="523"/>
      <c r="G37" s="475"/>
    </row>
    <row r="38" spans="1:7" s="439" customFormat="1" ht="12.5" customHeight="1">
      <c r="A38" s="493"/>
      <c r="B38" s="445" t="s">
        <v>1</v>
      </c>
      <c r="C38" s="531" t="s">
        <v>19</v>
      </c>
      <c r="F38" s="523"/>
      <c r="G38" s="475"/>
    </row>
    <row r="39" spans="1:7" s="439" customFormat="1" ht="12.5" customHeight="1">
      <c r="A39" s="493"/>
      <c r="B39" s="445" t="s">
        <v>3432</v>
      </c>
      <c r="C39" s="531" t="s">
        <v>4730</v>
      </c>
      <c r="F39" s="523"/>
      <c r="G39" s="475"/>
    </row>
    <row r="40" spans="1:7" s="439" customFormat="1" ht="13" customHeight="1">
      <c r="A40" s="493"/>
      <c r="B40" s="445" t="s">
        <v>3433</v>
      </c>
      <c r="C40" s="531" t="s">
        <v>896</v>
      </c>
      <c r="F40" s="523"/>
      <c r="G40" s="475"/>
    </row>
    <row r="41" spans="1:7" s="439" customFormat="1">
      <c r="A41" s="493"/>
      <c r="B41" s="445" t="s">
        <v>3402</v>
      </c>
      <c r="C41" s="531" t="s">
        <v>896</v>
      </c>
      <c r="D41" s="494"/>
      <c r="E41" s="494"/>
      <c r="G41" s="475"/>
    </row>
    <row r="42" spans="1:7" s="439" customFormat="1">
      <c r="A42" s="493"/>
      <c r="B42" s="445" t="s">
        <v>3434</v>
      </c>
      <c r="C42" s="531" t="s">
        <v>896</v>
      </c>
      <c r="D42" s="494"/>
      <c r="E42" s="494"/>
      <c r="G42" s="475"/>
    </row>
    <row r="43" spans="1:7" s="439" customFormat="1" thickBot="1">
      <c r="A43" s="496"/>
      <c r="B43" s="484"/>
      <c r="C43" s="561"/>
      <c r="D43" s="497"/>
      <c r="E43" s="497"/>
      <c r="F43" s="486"/>
      <c r="G43" s="485"/>
    </row>
    <row r="44" spans="1:7" s="444" customFormat="1">
      <c r="A44" s="528"/>
      <c r="B44" s="446" t="s">
        <v>3398</v>
      </c>
      <c r="C44" s="560" t="s">
        <v>4647</v>
      </c>
      <c r="D44" s="472">
        <v>135000</v>
      </c>
      <c r="E44" s="472">
        <v>126169</v>
      </c>
      <c r="F44" s="448" t="s">
        <v>19</v>
      </c>
      <c r="G44" s="441" t="s">
        <v>51</v>
      </c>
    </row>
    <row r="45" spans="1:7" s="444" customFormat="1" thickBot="1">
      <c r="A45" s="528"/>
      <c r="B45" s="449" t="s">
        <v>3399</v>
      </c>
      <c r="C45" s="530" t="s">
        <v>4648</v>
      </c>
      <c r="D45" s="492"/>
      <c r="E45" s="492"/>
      <c r="F45" s="473"/>
      <c r="G45" s="449"/>
    </row>
    <row r="46" spans="1:7" s="439" customFormat="1">
      <c r="A46" s="493"/>
      <c r="B46" s="445" t="s">
        <v>3397</v>
      </c>
      <c r="C46" s="531" t="s">
        <v>3406</v>
      </c>
      <c r="D46" s="599" t="s">
        <v>5689</v>
      </c>
      <c r="E46" s="600"/>
      <c r="F46" s="601"/>
      <c r="G46" s="476"/>
    </row>
    <row r="47" spans="1:7" s="439" customFormat="1" ht="30">
      <c r="A47" s="493"/>
      <c r="B47" s="445" t="s">
        <v>11</v>
      </c>
      <c r="C47" s="531" t="s">
        <v>4731</v>
      </c>
      <c r="D47" s="599" t="s">
        <v>5690</v>
      </c>
      <c r="E47" s="600"/>
      <c r="F47" s="601"/>
      <c r="G47" s="481"/>
    </row>
    <row r="48" spans="1:7" s="439" customFormat="1">
      <c r="A48" s="493"/>
      <c r="B48" s="445" t="s">
        <v>25</v>
      </c>
      <c r="C48" s="531" t="s">
        <v>4718</v>
      </c>
      <c r="D48" s="602" t="s">
        <v>5691</v>
      </c>
      <c r="E48" s="600"/>
      <c r="F48" s="601"/>
      <c r="G48" s="481"/>
    </row>
    <row r="49" spans="1:7" s="439" customFormat="1">
      <c r="A49" s="493"/>
      <c r="B49" s="445" t="s">
        <v>12</v>
      </c>
      <c r="C49" s="531" t="s">
        <v>4540</v>
      </c>
      <c r="D49" s="602" t="s">
        <v>5692</v>
      </c>
      <c r="E49" s="600"/>
      <c r="F49" s="601"/>
      <c r="G49" s="481"/>
    </row>
    <row r="50" spans="1:7" s="439" customFormat="1">
      <c r="A50" s="493"/>
      <c r="B50" s="445" t="s">
        <v>13</v>
      </c>
      <c r="C50" s="531" t="s">
        <v>4732</v>
      </c>
      <c r="F50" s="523"/>
      <c r="G50" s="481"/>
    </row>
    <row r="51" spans="1:7" s="439" customFormat="1" ht="25" customHeight="1">
      <c r="A51" s="493"/>
      <c r="B51" s="445" t="s">
        <v>14</v>
      </c>
      <c r="C51" s="531" t="s">
        <v>4733</v>
      </c>
      <c r="F51" s="523"/>
      <c r="G51" s="481"/>
    </row>
    <row r="52" spans="1:7" s="439" customFormat="1" ht="12.5" customHeight="1">
      <c r="A52" s="493"/>
      <c r="B52" s="445" t="s">
        <v>15</v>
      </c>
      <c r="C52" s="531" t="s">
        <v>4721</v>
      </c>
      <c r="F52" s="523"/>
      <c r="G52" s="475"/>
    </row>
    <row r="53" spans="1:7" s="439" customFormat="1" ht="12.5" customHeight="1">
      <c r="A53" s="493"/>
      <c r="B53" s="445" t="s">
        <v>16</v>
      </c>
      <c r="C53" s="531" t="s">
        <v>3486</v>
      </c>
      <c r="F53" s="523"/>
      <c r="G53" s="475"/>
    </row>
    <row r="54" spans="1:7" s="439" customFormat="1" ht="12.5" customHeight="1">
      <c r="A54" s="493"/>
      <c r="B54" s="445" t="s">
        <v>17</v>
      </c>
      <c r="C54" s="531" t="s">
        <v>4734</v>
      </c>
      <c r="F54" s="523"/>
      <c r="G54" s="475"/>
    </row>
    <row r="55" spans="1:7" s="439" customFormat="1">
      <c r="A55" s="493"/>
      <c r="B55" s="445" t="s">
        <v>18</v>
      </c>
      <c r="C55" s="531" t="s">
        <v>4723</v>
      </c>
      <c r="F55" s="523"/>
      <c r="G55" s="475"/>
    </row>
    <row r="56" spans="1:7" s="480" customFormat="1">
      <c r="A56" s="495"/>
      <c r="B56" s="479" t="s">
        <v>3431</v>
      </c>
      <c r="C56" s="531" t="s">
        <v>4724</v>
      </c>
      <c r="D56" s="439"/>
      <c r="E56" s="439"/>
      <c r="F56" s="523"/>
      <c r="G56" s="477"/>
    </row>
    <row r="57" spans="1:7" s="439" customFormat="1">
      <c r="A57" s="493"/>
      <c r="B57" s="445" t="s">
        <v>3487</v>
      </c>
      <c r="C57" s="531" t="s">
        <v>4725</v>
      </c>
      <c r="F57" s="523"/>
      <c r="G57" s="475"/>
    </row>
    <row r="58" spans="1:7" s="439" customFormat="1">
      <c r="A58" s="493"/>
      <c r="B58" s="445" t="s">
        <v>3277</v>
      </c>
      <c r="C58" s="531" t="s">
        <v>1312</v>
      </c>
      <c r="F58" s="523"/>
      <c r="G58" s="475"/>
    </row>
    <row r="59" spans="1:7" s="439" customFormat="1">
      <c r="A59" s="493"/>
      <c r="B59" s="445" t="s">
        <v>1</v>
      </c>
      <c r="C59" s="531" t="s">
        <v>19</v>
      </c>
      <c r="D59" s="494"/>
      <c r="E59" s="494"/>
      <c r="G59" s="475"/>
    </row>
    <row r="60" spans="1:7" s="439" customFormat="1">
      <c r="A60" s="493"/>
      <c r="B60" s="445" t="s">
        <v>3432</v>
      </c>
      <c r="C60" s="531" t="s">
        <v>4730</v>
      </c>
      <c r="D60" s="494"/>
      <c r="E60" s="494"/>
      <c r="G60" s="475"/>
    </row>
    <row r="61" spans="1:7" s="439" customFormat="1">
      <c r="A61" s="493"/>
      <c r="B61" s="445" t="s">
        <v>3433</v>
      </c>
      <c r="C61" s="531" t="s">
        <v>896</v>
      </c>
      <c r="D61" s="494"/>
      <c r="E61" s="494"/>
      <c r="G61" s="475"/>
    </row>
    <row r="62" spans="1:7" s="439" customFormat="1">
      <c r="A62" s="493"/>
      <c r="B62" s="445" t="s">
        <v>3402</v>
      </c>
      <c r="C62" s="531" t="s">
        <v>896</v>
      </c>
      <c r="D62" s="494"/>
      <c r="E62" s="494"/>
      <c r="G62" s="475"/>
    </row>
    <row r="63" spans="1:7" s="439" customFormat="1">
      <c r="A63" s="493"/>
      <c r="B63" s="445" t="s">
        <v>3434</v>
      </c>
      <c r="C63" s="531" t="s">
        <v>896</v>
      </c>
      <c r="D63" s="494"/>
      <c r="E63" s="494"/>
      <c r="G63" s="475"/>
    </row>
    <row r="64" spans="1:7" s="439" customFormat="1" thickBot="1">
      <c r="A64" s="496"/>
      <c r="B64" s="484"/>
      <c r="C64" s="561"/>
      <c r="D64" s="497"/>
      <c r="E64" s="497"/>
      <c r="F64" s="486"/>
      <c r="G64" s="485"/>
    </row>
    <row r="65" spans="1:7" s="444" customFormat="1" ht="16" hidden="1" thickBot="1">
      <c r="A65" s="528"/>
      <c r="B65" s="446" t="s">
        <v>3398</v>
      </c>
      <c r="C65" s="560" t="s">
        <v>4827</v>
      </c>
      <c r="D65" s="472">
        <v>160500</v>
      </c>
      <c r="E65" s="472">
        <v>150000</v>
      </c>
      <c r="F65" s="448" t="s">
        <v>19</v>
      </c>
      <c r="G65" s="441" t="s">
        <v>51</v>
      </c>
    </row>
    <row r="66" spans="1:7" s="444" customFormat="1" hidden="1" thickBot="1">
      <c r="A66" s="528"/>
      <c r="B66" s="449" t="s">
        <v>3399</v>
      </c>
      <c r="C66" s="530" t="s">
        <v>4828</v>
      </c>
      <c r="D66" s="492"/>
      <c r="E66" s="492"/>
      <c r="F66" s="473"/>
      <c r="G66" s="449"/>
    </row>
    <row r="67" spans="1:7" s="439" customFormat="1" ht="16" hidden="1" thickBot="1">
      <c r="A67" s="493"/>
      <c r="B67" s="445" t="s">
        <v>3397</v>
      </c>
      <c r="C67" s="531" t="s">
        <v>3406</v>
      </c>
      <c r="D67" s="453"/>
      <c r="E67" s="454"/>
      <c r="F67" s="462"/>
      <c r="G67" s="476"/>
    </row>
    <row r="68" spans="1:7" s="439" customFormat="1" ht="31" hidden="1" thickBot="1">
      <c r="A68" s="493"/>
      <c r="B68" s="445" t="s">
        <v>11</v>
      </c>
      <c r="C68" s="531" t="s">
        <v>4731</v>
      </c>
      <c r="D68" s="453"/>
      <c r="E68" s="454"/>
      <c r="F68" s="462"/>
      <c r="G68" s="481"/>
    </row>
    <row r="69" spans="1:7" s="439" customFormat="1" ht="16" hidden="1" thickBot="1">
      <c r="A69" s="493"/>
      <c r="B69" s="445" t="s">
        <v>25</v>
      </c>
      <c r="C69" s="531" t="s">
        <v>4718</v>
      </c>
      <c r="D69" s="453"/>
      <c r="E69" s="454"/>
      <c r="F69" s="462"/>
      <c r="G69" s="481"/>
    </row>
    <row r="70" spans="1:7" s="439" customFormat="1" ht="16" hidden="1" thickBot="1">
      <c r="A70" s="493"/>
      <c r="B70" s="445" t="s">
        <v>12</v>
      </c>
      <c r="C70" s="531" t="s">
        <v>4689</v>
      </c>
      <c r="D70" s="453"/>
      <c r="E70" s="454"/>
      <c r="F70" s="462"/>
      <c r="G70" s="481"/>
    </row>
    <row r="71" spans="1:7" s="439" customFormat="1" ht="16" hidden="1" thickBot="1">
      <c r="A71" s="493"/>
      <c r="B71" s="445" t="s">
        <v>13</v>
      </c>
      <c r="C71" s="531" t="s">
        <v>4887</v>
      </c>
      <c r="D71" s="453"/>
      <c r="E71" s="454"/>
      <c r="F71" s="462"/>
      <c r="G71" s="481"/>
    </row>
    <row r="72" spans="1:7" s="439" customFormat="1" ht="12.5" hidden="1" customHeight="1">
      <c r="A72" s="493"/>
      <c r="B72" s="445" t="s">
        <v>14</v>
      </c>
      <c r="C72" s="531" t="s">
        <v>4888</v>
      </c>
      <c r="D72" s="453"/>
      <c r="E72" s="454"/>
      <c r="F72" s="462"/>
      <c r="G72" s="481"/>
    </row>
    <row r="73" spans="1:7" s="439" customFormat="1" ht="12.5" hidden="1" customHeight="1">
      <c r="A73" s="493"/>
      <c r="B73" s="445" t="s">
        <v>15</v>
      </c>
      <c r="C73" s="531" t="s">
        <v>4721</v>
      </c>
      <c r="D73" s="453"/>
      <c r="E73" s="454"/>
      <c r="F73" s="462"/>
      <c r="G73" s="475"/>
    </row>
    <row r="74" spans="1:7" s="439" customFormat="1" ht="12.5" hidden="1" customHeight="1">
      <c r="A74" s="493"/>
      <c r="B74" s="445" t="s">
        <v>16</v>
      </c>
      <c r="C74" s="531" t="s">
        <v>3486</v>
      </c>
      <c r="D74" s="453"/>
      <c r="E74" s="454"/>
      <c r="F74" s="462"/>
      <c r="G74" s="475"/>
    </row>
    <row r="75" spans="1:7" s="439" customFormat="1" ht="12.5" hidden="1" customHeight="1">
      <c r="A75" s="493"/>
      <c r="B75" s="445" t="s">
        <v>17</v>
      </c>
      <c r="C75" s="531" t="s">
        <v>4734</v>
      </c>
      <c r="D75" s="453"/>
      <c r="E75" s="454"/>
      <c r="F75" s="462"/>
      <c r="G75" s="475"/>
    </row>
    <row r="76" spans="1:7" s="439" customFormat="1" ht="16" hidden="1" thickBot="1">
      <c r="A76" s="493"/>
      <c r="B76" s="445" t="s">
        <v>18</v>
      </c>
      <c r="C76" s="531" t="s">
        <v>4889</v>
      </c>
      <c r="D76" s="453"/>
      <c r="E76" s="454"/>
      <c r="F76" s="462"/>
      <c r="G76" s="475"/>
    </row>
    <row r="77" spans="1:7" s="480" customFormat="1" ht="16" hidden="1" thickBot="1">
      <c r="A77" s="495"/>
      <c r="B77" s="479" t="s">
        <v>4890</v>
      </c>
      <c r="C77" s="531" t="s">
        <v>4724</v>
      </c>
      <c r="D77" s="453"/>
      <c r="E77" s="454"/>
      <c r="F77" s="462"/>
      <c r="G77" s="477"/>
    </row>
    <row r="78" spans="1:7" s="439" customFormat="1" ht="16" hidden="1" thickBot="1">
      <c r="A78" s="493"/>
      <c r="B78" s="445" t="s">
        <v>3487</v>
      </c>
      <c r="C78" s="531" t="s">
        <v>4891</v>
      </c>
      <c r="D78" s="453"/>
      <c r="E78" s="454"/>
      <c r="F78" s="462"/>
      <c r="G78" s="475"/>
    </row>
    <row r="79" spans="1:7" s="439" customFormat="1" ht="181" hidden="1" thickBot="1">
      <c r="A79" s="493"/>
      <c r="B79" s="445" t="s">
        <v>36</v>
      </c>
      <c r="C79" s="531" t="s">
        <v>4892</v>
      </c>
      <c r="D79" s="453"/>
      <c r="E79" s="454"/>
      <c r="F79" s="462"/>
      <c r="G79" s="475"/>
    </row>
    <row r="80" spans="1:7" s="439" customFormat="1" ht="16" hidden="1" thickBot="1">
      <c r="A80" s="493"/>
      <c r="B80" s="445" t="s">
        <v>1</v>
      </c>
      <c r="C80" s="531" t="s">
        <v>19</v>
      </c>
      <c r="D80" s="494"/>
      <c r="E80" s="494"/>
      <c r="G80" s="475"/>
    </row>
    <row r="81" spans="1:7" s="439" customFormat="1" ht="16" hidden="1" thickBot="1">
      <c r="A81" s="493"/>
      <c r="B81" s="445" t="s">
        <v>3432</v>
      </c>
      <c r="C81" s="531" t="s">
        <v>4730</v>
      </c>
      <c r="D81" s="494"/>
      <c r="E81" s="494"/>
      <c r="G81" s="475"/>
    </row>
    <row r="82" spans="1:7" s="439" customFormat="1" ht="16" hidden="1" thickBot="1">
      <c r="A82" s="493"/>
      <c r="B82" s="445" t="s">
        <v>3433</v>
      </c>
      <c r="C82" s="531" t="s">
        <v>896</v>
      </c>
      <c r="D82" s="494"/>
      <c r="E82" s="494"/>
      <c r="G82" s="475"/>
    </row>
    <row r="83" spans="1:7" s="439" customFormat="1" ht="16" hidden="1" thickBot="1">
      <c r="A83" s="493"/>
      <c r="B83" s="445" t="s">
        <v>3402</v>
      </c>
      <c r="C83" s="531" t="s">
        <v>896</v>
      </c>
      <c r="D83" s="494"/>
      <c r="E83" s="494"/>
      <c r="G83" s="475"/>
    </row>
    <row r="84" spans="1:7" s="439" customFormat="1" ht="16" hidden="1" thickBot="1">
      <c r="A84" s="493"/>
      <c r="B84" s="445" t="s">
        <v>3434</v>
      </c>
      <c r="C84" s="531" t="s">
        <v>896</v>
      </c>
      <c r="D84" s="494"/>
      <c r="E84" s="494"/>
      <c r="G84" s="475"/>
    </row>
    <row r="85" spans="1:7" s="439" customFormat="1" hidden="1" thickBot="1">
      <c r="A85" s="496"/>
      <c r="B85" s="484"/>
      <c r="C85" s="561"/>
      <c r="D85" s="497"/>
      <c r="E85" s="497"/>
      <c r="F85" s="486"/>
      <c r="G85" s="485"/>
    </row>
    <row r="86" spans="1:7" s="444" customFormat="1" ht="16" hidden="1" thickBot="1">
      <c r="A86" s="528"/>
      <c r="B86" s="446" t="s">
        <v>3398</v>
      </c>
      <c r="C86" s="560" t="s">
        <v>4831</v>
      </c>
      <c r="D86" s="472">
        <v>152999.99999999997</v>
      </c>
      <c r="E86" s="472">
        <v>142991</v>
      </c>
      <c r="F86" s="448" t="s">
        <v>19</v>
      </c>
      <c r="G86" s="441" t="s">
        <v>51</v>
      </c>
    </row>
    <row r="87" spans="1:7" s="444" customFormat="1" hidden="1" thickBot="1">
      <c r="A87" s="528"/>
      <c r="B87" s="449" t="s">
        <v>3399</v>
      </c>
      <c r="C87" s="530" t="s">
        <v>4832</v>
      </c>
      <c r="D87" s="492"/>
      <c r="E87" s="492"/>
      <c r="F87" s="473"/>
      <c r="G87" s="449"/>
    </row>
    <row r="88" spans="1:7" s="439" customFormat="1" ht="16" hidden="1" thickBot="1">
      <c r="A88" s="493"/>
      <c r="B88" s="445" t="s">
        <v>3397</v>
      </c>
      <c r="C88" s="531" t="s">
        <v>3406</v>
      </c>
      <c r="D88" s="494"/>
      <c r="E88" s="494"/>
      <c r="G88" s="476"/>
    </row>
    <row r="89" spans="1:7" s="439" customFormat="1" ht="31" hidden="1" thickBot="1">
      <c r="A89" s="493"/>
      <c r="B89" s="445" t="s">
        <v>11</v>
      </c>
      <c r="C89" s="531" t="s">
        <v>4893</v>
      </c>
      <c r="D89" s="494"/>
      <c r="E89" s="494"/>
      <c r="G89" s="481"/>
    </row>
    <row r="90" spans="1:7" s="439" customFormat="1" ht="16" hidden="1" thickBot="1">
      <c r="A90" s="493"/>
      <c r="B90" s="445" t="s">
        <v>25</v>
      </c>
      <c r="C90" s="531" t="s">
        <v>4718</v>
      </c>
      <c r="D90" s="494"/>
      <c r="E90" s="494"/>
      <c r="G90" s="481"/>
    </row>
    <row r="91" spans="1:7" s="439" customFormat="1" ht="16" hidden="1" thickBot="1">
      <c r="A91" s="493"/>
      <c r="B91" s="445" t="s">
        <v>12</v>
      </c>
      <c r="C91" s="531" t="s">
        <v>4540</v>
      </c>
      <c r="D91" s="494"/>
      <c r="E91" s="494"/>
      <c r="G91" s="481"/>
    </row>
    <row r="92" spans="1:7" s="439" customFormat="1" ht="16" hidden="1" thickBot="1">
      <c r="A92" s="493"/>
      <c r="B92" s="445" t="s">
        <v>13</v>
      </c>
      <c r="C92" s="531" t="s">
        <v>4894</v>
      </c>
      <c r="D92" s="494"/>
      <c r="E92" s="494"/>
      <c r="G92" s="481"/>
    </row>
    <row r="93" spans="1:7" s="439" customFormat="1" ht="12.5" hidden="1" customHeight="1">
      <c r="A93" s="493"/>
      <c r="B93" s="445" t="s">
        <v>14</v>
      </c>
      <c r="C93" s="531" t="s">
        <v>4888</v>
      </c>
      <c r="D93" s="494"/>
      <c r="E93" s="494"/>
      <c r="G93" s="481"/>
    </row>
    <row r="94" spans="1:7" s="439" customFormat="1" ht="12.5" hidden="1" customHeight="1">
      <c r="A94" s="493"/>
      <c r="B94" s="445" t="s">
        <v>15</v>
      </c>
      <c r="C94" s="531" t="s">
        <v>4721</v>
      </c>
      <c r="D94" s="494"/>
      <c r="E94" s="494"/>
      <c r="G94" s="475"/>
    </row>
    <row r="95" spans="1:7" s="439" customFormat="1" ht="12.5" hidden="1" customHeight="1">
      <c r="A95" s="493"/>
      <c r="B95" s="445" t="s">
        <v>16</v>
      </c>
      <c r="C95" s="531" t="s">
        <v>3486</v>
      </c>
      <c r="D95" s="494"/>
      <c r="E95" s="494"/>
      <c r="G95" s="475"/>
    </row>
    <row r="96" spans="1:7" s="439" customFormat="1" ht="12.5" hidden="1" customHeight="1">
      <c r="A96" s="493"/>
      <c r="B96" s="445" t="s">
        <v>17</v>
      </c>
      <c r="C96" s="531" t="s">
        <v>4734</v>
      </c>
      <c r="D96" s="494"/>
      <c r="E96" s="494"/>
      <c r="G96" s="475"/>
    </row>
    <row r="97" spans="1:7" s="439" customFormat="1" ht="16" hidden="1" thickBot="1">
      <c r="A97" s="493"/>
      <c r="B97" s="445" t="s">
        <v>18</v>
      </c>
      <c r="C97" s="531" t="s">
        <v>4723</v>
      </c>
      <c r="D97" s="494"/>
      <c r="E97" s="494"/>
      <c r="G97" s="475"/>
    </row>
    <row r="98" spans="1:7" s="480" customFormat="1" ht="16" hidden="1" thickBot="1">
      <c r="A98" s="495"/>
      <c r="B98" s="479" t="s">
        <v>4890</v>
      </c>
      <c r="C98" s="531" t="s">
        <v>4724</v>
      </c>
      <c r="D98" s="494"/>
      <c r="E98" s="494"/>
      <c r="F98" s="439"/>
      <c r="G98" s="477"/>
    </row>
    <row r="99" spans="1:7" s="439" customFormat="1" ht="16" hidden="1" thickBot="1">
      <c r="A99" s="493"/>
      <c r="B99" s="445" t="s">
        <v>3487</v>
      </c>
      <c r="C99" s="531" t="s">
        <v>4891</v>
      </c>
      <c r="D99" s="494"/>
      <c r="E99" s="494"/>
      <c r="G99" s="475"/>
    </row>
    <row r="100" spans="1:7" s="439" customFormat="1" ht="181" hidden="1" thickBot="1">
      <c r="A100" s="493"/>
      <c r="B100" s="445" t="s">
        <v>36</v>
      </c>
      <c r="C100" s="531" t="s">
        <v>4892</v>
      </c>
      <c r="D100" s="494"/>
      <c r="E100" s="494"/>
      <c r="G100" s="475"/>
    </row>
    <row r="101" spans="1:7" s="439" customFormat="1" ht="16" hidden="1" thickBot="1">
      <c r="A101" s="493"/>
      <c r="B101" s="445" t="s">
        <v>1</v>
      </c>
      <c r="C101" s="531" t="s">
        <v>19</v>
      </c>
      <c r="D101" s="494"/>
      <c r="E101" s="494"/>
      <c r="G101" s="475"/>
    </row>
    <row r="102" spans="1:7" s="439" customFormat="1" ht="16" hidden="1" thickBot="1">
      <c r="A102" s="493"/>
      <c r="B102" s="445" t="s">
        <v>3432</v>
      </c>
      <c r="C102" s="531" t="s">
        <v>4730</v>
      </c>
      <c r="D102" s="494"/>
      <c r="E102" s="494"/>
      <c r="G102" s="475"/>
    </row>
    <row r="103" spans="1:7" s="439" customFormat="1" ht="16" hidden="1" thickBot="1">
      <c r="A103" s="493"/>
      <c r="B103" s="445" t="s">
        <v>3433</v>
      </c>
      <c r="C103" s="531" t="s">
        <v>896</v>
      </c>
      <c r="D103" s="494"/>
      <c r="E103" s="494"/>
      <c r="G103" s="475"/>
    </row>
    <row r="104" spans="1:7" s="439" customFormat="1" ht="16" hidden="1" thickBot="1">
      <c r="A104" s="493"/>
      <c r="B104" s="445" t="s">
        <v>3402</v>
      </c>
      <c r="C104" s="531" t="s">
        <v>896</v>
      </c>
      <c r="D104" s="494"/>
      <c r="E104" s="494"/>
      <c r="G104" s="475"/>
    </row>
    <row r="105" spans="1:7" s="439" customFormat="1" ht="16" hidden="1" thickBot="1">
      <c r="A105" s="493"/>
      <c r="B105" s="445" t="s">
        <v>3434</v>
      </c>
      <c r="C105" s="531" t="s">
        <v>896</v>
      </c>
      <c r="D105" s="494"/>
      <c r="E105" s="494"/>
      <c r="G105" s="475"/>
    </row>
    <row r="106" spans="1:7" s="439" customFormat="1" hidden="1" thickBot="1">
      <c r="A106" s="496"/>
      <c r="B106" s="484"/>
      <c r="C106" s="561"/>
      <c r="D106" s="497"/>
      <c r="E106" s="497"/>
      <c r="F106" s="486"/>
      <c r="G106" s="485"/>
    </row>
    <row r="107" spans="1:7" s="444" customFormat="1" ht="16" hidden="1" thickBot="1">
      <c r="A107" s="528"/>
      <c r="B107" s="446" t="s">
        <v>3398</v>
      </c>
      <c r="C107" s="560" t="s">
        <v>5548</v>
      </c>
      <c r="D107" s="472">
        <v>62000</v>
      </c>
      <c r="E107" s="472">
        <v>57944</v>
      </c>
      <c r="F107" s="448" t="s">
        <v>19</v>
      </c>
      <c r="G107" s="441" t="s">
        <v>51</v>
      </c>
    </row>
    <row r="108" spans="1:7" s="444" customFormat="1" hidden="1" thickBot="1">
      <c r="A108" s="528"/>
      <c r="B108" s="449" t="s">
        <v>3399</v>
      </c>
      <c r="C108" s="530" t="s">
        <v>5549</v>
      </c>
      <c r="D108" s="492"/>
      <c r="E108" s="492"/>
      <c r="F108" s="473"/>
      <c r="G108" s="449"/>
    </row>
    <row r="109" spans="1:7" s="439" customFormat="1" ht="16" hidden="1" thickBot="1">
      <c r="A109" s="493"/>
      <c r="B109" s="445" t="s">
        <v>3397</v>
      </c>
      <c r="C109" s="531" t="s">
        <v>3406</v>
      </c>
      <c r="D109" s="494"/>
      <c r="E109" s="494"/>
      <c r="G109" s="476"/>
    </row>
    <row r="110" spans="1:7" s="439" customFormat="1" ht="16" hidden="1" thickBot="1">
      <c r="A110" s="493"/>
      <c r="B110" s="445" t="s">
        <v>11</v>
      </c>
      <c r="C110" s="531" t="s">
        <v>4717</v>
      </c>
      <c r="D110" s="494"/>
      <c r="E110" s="494"/>
      <c r="G110" s="481"/>
    </row>
    <row r="111" spans="1:7" s="439" customFormat="1" ht="16" hidden="1" thickBot="1">
      <c r="A111" s="493"/>
      <c r="B111" s="445" t="s">
        <v>25</v>
      </c>
      <c r="C111" s="531" t="s">
        <v>4677</v>
      </c>
      <c r="D111" s="494"/>
      <c r="E111" s="494"/>
      <c r="G111" s="481"/>
    </row>
    <row r="112" spans="1:7" s="439" customFormat="1" ht="16" hidden="1" thickBot="1">
      <c r="A112" s="493"/>
      <c r="B112" s="445" t="s">
        <v>12</v>
      </c>
      <c r="C112" s="531" t="s">
        <v>4540</v>
      </c>
      <c r="D112" s="494"/>
      <c r="E112" s="494"/>
      <c r="G112" s="481"/>
    </row>
    <row r="113" spans="1:7" s="439" customFormat="1" ht="16" hidden="1" thickBot="1">
      <c r="A113" s="493"/>
      <c r="B113" s="445" t="s">
        <v>13</v>
      </c>
      <c r="C113" s="531" t="s">
        <v>4680</v>
      </c>
      <c r="D113" s="494"/>
      <c r="E113" s="494"/>
      <c r="G113" s="481"/>
    </row>
    <row r="114" spans="1:7" s="439" customFormat="1" ht="12.5" hidden="1" customHeight="1">
      <c r="A114" s="493"/>
      <c r="B114" s="445" t="s">
        <v>14</v>
      </c>
      <c r="C114" s="531" t="s">
        <v>5624</v>
      </c>
      <c r="D114" s="494"/>
      <c r="E114" s="494"/>
      <c r="G114" s="481"/>
    </row>
    <row r="115" spans="1:7" s="439" customFormat="1" ht="12.5" hidden="1" customHeight="1">
      <c r="A115" s="493"/>
      <c r="B115" s="445" t="s">
        <v>15</v>
      </c>
      <c r="C115" s="531" t="s">
        <v>896</v>
      </c>
      <c r="D115" s="494"/>
      <c r="E115" s="494"/>
      <c r="G115" s="475"/>
    </row>
    <row r="116" spans="1:7" s="439" customFormat="1" ht="12.5" hidden="1" customHeight="1">
      <c r="A116" s="493"/>
      <c r="B116" s="445" t="s">
        <v>16</v>
      </c>
      <c r="C116" s="531" t="s">
        <v>896</v>
      </c>
      <c r="D116" s="494"/>
      <c r="E116" s="494"/>
      <c r="G116" s="475"/>
    </row>
    <row r="117" spans="1:7" s="439" customFormat="1" ht="12.5" hidden="1" customHeight="1">
      <c r="A117" s="493"/>
      <c r="B117" s="445" t="s">
        <v>17</v>
      </c>
      <c r="C117" s="531" t="s">
        <v>4673</v>
      </c>
      <c r="D117" s="494"/>
      <c r="E117" s="494"/>
      <c r="G117" s="475"/>
    </row>
    <row r="118" spans="1:7" s="439" customFormat="1" ht="16" hidden="1" thickBot="1">
      <c r="A118" s="493"/>
      <c r="B118" s="445" t="s">
        <v>18</v>
      </c>
      <c r="C118" s="531" t="s">
        <v>4542</v>
      </c>
      <c r="D118" s="494"/>
      <c r="E118" s="494"/>
      <c r="G118" s="475"/>
    </row>
    <row r="119" spans="1:7" s="480" customFormat="1" ht="16" hidden="1" thickBot="1">
      <c r="A119" s="495"/>
      <c r="B119" s="479" t="s">
        <v>4890</v>
      </c>
      <c r="C119" s="531" t="s">
        <v>5625</v>
      </c>
      <c r="D119" s="494"/>
      <c r="E119" s="494"/>
      <c r="F119" s="439"/>
      <c r="G119" s="477"/>
    </row>
    <row r="120" spans="1:7" s="439" customFormat="1" ht="16" hidden="1" thickBot="1">
      <c r="A120" s="493"/>
      <c r="B120" s="445" t="s">
        <v>3487</v>
      </c>
      <c r="C120" s="531" t="s">
        <v>4685</v>
      </c>
      <c r="D120" s="494"/>
      <c r="E120" s="494"/>
      <c r="G120" s="475"/>
    </row>
    <row r="121" spans="1:7" s="439" customFormat="1" ht="181" hidden="1" thickBot="1">
      <c r="A121" s="493"/>
      <c r="B121" s="445" t="s">
        <v>36</v>
      </c>
      <c r="C121" s="531" t="s">
        <v>5626</v>
      </c>
      <c r="D121" s="494"/>
      <c r="E121" s="494"/>
      <c r="G121" s="475"/>
    </row>
    <row r="122" spans="1:7" s="439" customFormat="1" ht="16" hidden="1" thickBot="1">
      <c r="A122" s="493"/>
      <c r="B122" s="445" t="s">
        <v>1</v>
      </c>
      <c r="C122" s="531" t="s">
        <v>19</v>
      </c>
      <c r="D122" s="494"/>
      <c r="E122" s="494"/>
      <c r="G122" s="475"/>
    </row>
    <row r="123" spans="1:7" s="439" customFormat="1" ht="16" hidden="1" thickBot="1">
      <c r="A123" s="493"/>
      <c r="B123" s="445" t="s">
        <v>3432</v>
      </c>
      <c r="C123" s="531" t="s">
        <v>896</v>
      </c>
      <c r="D123" s="494"/>
      <c r="E123" s="494"/>
      <c r="G123" s="475"/>
    </row>
    <row r="124" spans="1:7" s="439" customFormat="1" ht="16" hidden="1" thickBot="1">
      <c r="A124" s="493"/>
      <c r="B124" s="445" t="s">
        <v>3433</v>
      </c>
      <c r="C124" s="531" t="s">
        <v>896</v>
      </c>
      <c r="D124" s="494"/>
      <c r="E124" s="494"/>
      <c r="G124" s="475"/>
    </row>
    <row r="125" spans="1:7" s="439" customFormat="1" ht="16" hidden="1" thickBot="1">
      <c r="A125" s="493"/>
      <c r="B125" s="445" t="s">
        <v>3402</v>
      </c>
      <c r="C125" s="531" t="s">
        <v>896</v>
      </c>
      <c r="D125" s="494"/>
      <c r="E125" s="494"/>
      <c r="G125" s="475"/>
    </row>
    <row r="126" spans="1:7" s="439" customFormat="1" ht="16" hidden="1" thickBot="1">
      <c r="A126" s="493"/>
      <c r="B126" s="445" t="s">
        <v>3434</v>
      </c>
      <c r="C126" s="531" t="s">
        <v>896</v>
      </c>
      <c r="D126" s="494"/>
      <c r="E126" s="494"/>
      <c r="G126" s="475"/>
    </row>
    <row r="127" spans="1:7" s="439" customFormat="1" hidden="1" thickBot="1">
      <c r="A127" s="496"/>
      <c r="B127" s="484"/>
      <c r="C127" s="561"/>
      <c r="D127" s="497"/>
      <c r="E127" s="497"/>
      <c r="F127" s="486"/>
      <c r="G127" s="485"/>
    </row>
    <row r="128" spans="1:7" s="444" customFormat="1" ht="16" hidden="1" thickBot="1">
      <c r="A128" s="528"/>
      <c r="B128" s="446" t="s">
        <v>3398</v>
      </c>
      <c r="C128" s="560" t="s">
        <v>5552</v>
      </c>
      <c r="D128" s="472">
        <v>68000</v>
      </c>
      <c r="E128" s="472">
        <v>63552</v>
      </c>
      <c r="F128" s="448" t="s">
        <v>19</v>
      </c>
      <c r="G128" s="441" t="s">
        <v>51</v>
      </c>
    </row>
    <row r="129" spans="1:7" s="444" customFormat="1" hidden="1" thickBot="1">
      <c r="A129" s="528"/>
      <c r="B129" s="449" t="s">
        <v>3399</v>
      </c>
      <c r="C129" s="530" t="s">
        <v>5553</v>
      </c>
      <c r="D129" s="492"/>
      <c r="E129" s="492"/>
      <c r="F129" s="473"/>
      <c r="G129" s="449"/>
    </row>
    <row r="130" spans="1:7" s="439" customFormat="1" ht="16" hidden="1" thickBot="1">
      <c r="A130" s="493"/>
      <c r="B130" s="445" t="s">
        <v>3397</v>
      </c>
      <c r="C130" s="531" t="s">
        <v>3406</v>
      </c>
      <c r="D130" s="494"/>
      <c r="E130" s="494"/>
      <c r="G130" s="476"/>
    </row>
    <row r="131" spans="1:7" s="439" customFormat="1" ht="16" hidden="1" thickBot="1">
      <c r="A131" s="493"/>
      <c r="B131" s="445" t="s">
        <v>11</v>
      </c>
      <c r="C131" s="531" t="s">
        <v>4717</v>
      </c>
      <c r="D131" s="494"/>
      <c r="E131" s="494"/>
      <c r="G131" s="481"/>
    </row>
    <row r="132" spans="1:7" s="439" customFormat="1" ht="16" hidden="1" thickBot="1">
      <c r="A132" s="493"/>
      <c r="B132" s="445" t="s">
        <v>25</v>
      </c>
      <c r="C132" s="531" t="s">
        <v>4677</v>
      </c>
      <c r="D132" s="494"/>
      <c r="E132" s="494"/>
      <c r="G132" s="481"/>
    </row>
    <row r="133" spans="1:7" s="439" customFormat="1" ht="16" hidden="1" thickBot="1">
      <c r="A133" s="493"/>
      <c r="B133" s="445" t="s">
        <v>12</v>
      </c>
      <c r="C133" s="531" t="s">
        <v>4540</v>
      </c>
      <c r="D133" s="494"/>
      <c r="E133" s="494"/>
      <c r="G133" s="481"/>
    </row>
    <row r="134" spans="1:7" s="439" customFormat="1" ht="16" hidden="1" thickBot="1">
      <c r="A134" s="493"/>
      <c r="B134" s="445" t="s">
        <v>13</v>
      </c>
      <c r="C134" s="531" t="s">
        <v>4680</v>
      </c>
      <c r="D134" s="494"/>
      <c r="E134" s="494"/>
      <c r="G134" s="481"/>
    </row>
    <row r="135" spans="1:7" s="439" customFormat="1" ht="31" hidden="1" thickBot="1">
      <c r="A135" s="493"/>
      <c r="B135" s="445" t="s">
        <v>14</v>
      </c>
      <c r="C135" s="531" t="s">
        <v>5627</v>
      </c>
      <c r="D135" s="494"/>
      <c r="E135" s="494"/>
      <c r="G135" s="481"/>
    </row>
    <row r="136" spans="1:7" s="439" customFormat="1" ht="12.5" hidden="1" customHeight="1">
      <c r="A136" s="493"/>
      <c r="B136" s="445" t="s">
        <v>15</v>
      </c>
      <c r="C136" s="531" t="s">
        <v>896</v>
      </c>
      <c r="D136" s="494"/>
      <c r="E136" s="494"/>
      <c r="G136" s="475"/>
    </row>
    <row r="137" spans="1:7" s="439" customFormat="1" ht="12.5" hidden="1" customHeight="1">
      <c r="A137" s="493"/>
      <c r="B137" s="445" t="s">
        <v>16</v>
      </c>
      <c r="C137" s="531" t="s">
        <v>896</v>
      </c>
      <c r="D137" s="494"/>
      <c r="E137" s="494"/>
      <c r="G137" s="475"/>
    </row>
    <row r="138" spans="1:7" s="439" customFormat="1" ht="12.5" hidden="1" customHeight="1">
      <c r="A138" s="493"/>
      <c r="B138" s="445" t="s">
        <v>17</v>
      </c>
      <c r="C138" s="531" t="s">
        <v>5628</v>
      </c>
      <c r="D138" s="494"/>
      <c r="E138" s="494"/>
      <c r="G138" s="475"/>
    </row>
    <row r="139" spans="1:7" s="439" customFormat="1" ht="16" hidden="1" thickBot="1">
      <c r="A139" s="493"/>
      <c r="B139" s="445" t="s">
        <v>18</v>
      </c>
      <c r="C139" s="531" t="s">
        <v>4542</v>
      </c>
      <c r="D139" s="494"/>
      <c r="E139" s="494"/>
      <c r="G139" s="475"/>
    </row>
    <row r="140" spans="1:7" s="480" customFormat="1" ht="16" hidden="1" thickBot="1">
      <c r="A140" s="495"/>
      <c r="B140" s="479" t="s">
        <v>4890</v>
      </c>
      <c r="C140" s="531" t="s">
        <v>5625</v>
      </c>
      <c r="D140" s="494"/>
      <c r="E140" s="494"/>
      <c r="F140" s="439"/>
      <c r="G140" s="477"/>
    </row>
    <row r="141" spans="1:7" s="439" customFormat="1" ht="16" hidden="1" thickBot="1">
      <c r="A141" s="493"/>
      <c r="B141" s="445" t="s">
        <v>3487</v>
      </c>
      <c r="C141" s="531" t="s">
        <v>4685</v>
      </c>
      <c r="D141" s="494"/>
      <c r="E141" s="494"/>
      <c r="G141" s="475"/>
    </row>
    <row r="142" spans="1:7" s="439" customFormat="1" ht="181" hidden="1" thickBot="1">
      <c r="A142" s="493"/>
      <c r="B142" s="445" t="s">
        <v>36</v>
      </c>
      <c r="C142" s="531" t="s">
        <v>5626</v>
      </c>
      <c r="D142" s="494"/>
      <c r="E142" s="494"/>
      <c r="G142" s="475"/>
    </row>
    <row r="143" spans="1:7" s="439" customFormat="1" ht="16" hidden="1" thickBot="1">
      <c r="A143" s="493"/>
      <c r="B143" s="445" t="s">
        <v>1</v>
      </c>
      <c r="C143" s="531" t="s">
        <v>5629</v>
      </c>
      <c r="D143" s="494"/>
      <c r="E143" s="494"/>
      <c r="G143" s="475"/>
    </row>
    <row r="144" spans="1:7" s="439" customFormat="1" ht="16" hidden="1" thickBot="1">
      <c r="A144" s="493"/>
      <c r="B144" s="445" t="s">
        <v>3432</v>
      </c>
      <c r="C144" s="531" t="s">
        <v>19</v>
      </c>
      <c r="D144" s="494"/>
      <c r="E144" s="494"/>
      <c r="G144" s="475"/>
    </row>
    <row r="145" spans="1:7" s="439" customFormat="1" ht="16" hidden="1" thickBot="1">
      <c r="A145" s="493"/>
      <c r="B145" s="445" t="s">
        <v>3433</v>
      </c>
      <c r="C145" s="531" t="s">
        <v>896</v>
      </c>
      <c r="D145" s="494"/>
      <c r="E145" s="494"/>
      <c r="G145" s="475"/>
    </row>
    <row r="146" spans="1:7" s="439" customFormat="1" ht="16" hidden="1" thickBot="1">
      <c r="A146" s="493"/>
      <c r="B146" s="445" t="s">
        <v>3402</v>
      </c>
      <c r="C146" s="531" t="s">
        <v>896</v>
      </c>
      <c r="D146" s="494"/>
      <c r="E146" s="494"/>
      <c r="G146" s="475"/>
    </row>
    <row r="147" spans="1:7" s="439" customFormat="1" ht="16" hidden="1" thickBot="1">
      <c r="A147" s="493"/>
      <c r="B147" s="445" t="s">
        <v>3434</v>
      </c>
      <c r="C147" s="531" t="s">
        <v>896</v>
      </c>
      <c r="D147" s="494"/>
      <c r="E147" s="494"/>
      <c r="G147" s="475"/>
    </row>
    <row r="148" spans="1:7" s="439" customFormat="1" hidden="1" thickBot="1">
      <c r="A148" s="496"/>
      <c r="B148" s="484"/>
      <c r="C148" s="561"/>
      <c r="D148" s="497"/>
      <c r="E148" s="497"/>
      <c r="F148" s="486"/>
      <c r="G148" s="485"/>
    </row>
    <row r="149" spans="1:7" s="444" customFormat="1" ht="16" hidden="1" thickBot="1">
      <c r="A149" s="528"/>
      <c r="B149" s="446" t="s">
        <v>3398</v>
      </c>
      <c r="C149" s="560" t="s">
        <v>5555</v>
      </c>
      <c r="D149" s="472">
        <v>70000</v>
      </c>
      <c r="E149" s="472">
        <v>65421</v>
      </c>
      <c r="F149" s="448" t="s">
        <v>19</v>
      </c>
      <c r="G149" s="441" t="s">
        <v>51</v>
      </c>
    </row>
    <row r="150" spans="1:7" s="444" customFormat="1" hidden="1" thickBot="1">
      <c r="A150" s="528"/>
      <c r="B150" s="449" t="s">
        <v>3399</v>
      </c>
      <c r="C150" s="530" t="s">
        <v>5556</v>
      </c>
      <c r="D150" s="492"/>
      <c r="E150" s="492"/>
      <c r="F150" s="473"/>
      <c r="G150" s="449"/>
    </row>
    <row r="151" spans="1:7" s="439" customFormat="1" ht="16" hidden="1" thickBot="1">
      <c r="A151" s="493"/>
      <c r="B151" s="445" t="s">
        <v>3397</v>
      </c>
      <c r="C151" s="531" t="s">
        <v>3406</v>
      </c>
      <c r="D151" s="494"/>
      <c r="E151" s="494"/>
      <c r="G151" s="476"/>
    </row>
    <row r="152" spans="1:7" s="439" customFormat="1" ht="16" hidden="1" thickBot="1">
      <c r="A152" s="493"/>
      <c r="B152" s="445" t="s">
        <v>11</v>
      </c>
      <c r="C152" s="531" t="s">
        <v>4717</v>
      </c>
      <c r="D152" s="494"/>
      <c r="E152" s="494"/>
      <c r="G152" s="481"/>
    </row>
    <row r="153" spans="1:7" s="439" customFormat="1" ht="16" hidden="1" thickBot="1">
      <c r="A153" s="493"/>
      <c r="B153" s="445" t="s">
        <v>25</v>
      </c>
      <c r="C153" s="531" t="s">
        <v>4677</v>
      </c>
      <c r="D153" s="494"/>
      <c r="E153" s="494"/>
      <c r="G153" s="481"/>
    </row>
    <row r="154" spans="1:7" s="439" customFormat="1" ht="16" hidden="1" thickBot="1">
      <c r="A154" s="493"/>
      <c r="B154" s="445" t="s">
        <v>12</v>
      </c>
      <c r="C154" s="531" t="s">
        <v>4540</v>
      </c>
      <c r="D154" s="494"/>
      <c r="E154" s="494"/>
      <c r="G154" s="481"/>
    </row>
    <row r="155" spans="1:7" s="439" customFormat="1" ht="16" hidden="1" thickBot="1">
      <c r="A155" s="493"/>
      <c r="B155" s="445" t="s">
        <v>13</v>
      </c>
      <c r="C155" s="531" t="s">
        <v>4680</v>
      </c>
      <c r="D155" s="494"/>
      <c r="E155" s="494"/>
      <c r="G155" s="481"/>
    </row>
    <row r="156" spans="1:7" s="439" customFormat="1" ht="12.5" hidden="1" customHeight="1">
      <c r="A156" s="493"/>
      <c r="B156" s="445" t="s">
        <v>14</v>
      </c>
      <c r="C156" s="531" t="s">
        <v>5624</v>
      </c>
      <c r="D156" s="494"/>
      <c r="E156" s="494"/>
      <c r="G156" s="481"/>
    </row>
    <row r="157" spans="1:7" s="439" customFormat="1" ht="12.5" hidden="1" customHeight="1">
      <c r="A157" s="493"/>
      <c r="B157" s="445" t="s">
        <v>15</v>
      </c>
      <c r="C157" s="531" t="s">
        <v>896</v>
      </c>
      <c r="D157" s="494"/>
      <c r="E157" s="494"/>
      <c r="G157" s="475"/>
    </row>
    <row r="158" spans="1:7" s="439" customFormat="1" ht="12.5" hidden="1" customHeight="1">
      <c r="A158" s="493"/>
      <c r="B158" s="445" t="s">
        <v>16</v>
      </c>
      <c r="C158" s="531" t="s">
        <v>896</v>
      </c>
      <c r="D158" s="494"/>
      <c r="E158" s="494"/>
      <c r="G158" s="475"/>
    </row>
    <row r="159" spans="1:7" s="439" customFormat="1" ht="12.5" hidden="1" customHeight="1">
      <c r="A159" s="493"/>
      <c r="B159" s="445" t="s">
        <v>17</v>
      </c>
      <c r="C159" s="531" t="s">
        <v>5628</v>
      </c>
      <c r="D159" s="494"/>
      <c r="E159" s="494"/>
      <c r="G159" s="475"/>
    </row>
    <row r="160" spans="1:7" s="439" customFormat="1" ht="16" hidden="1" thickBot="1">
      <c r="A160" s="493"/>
      <c r="B160" s="445" t="s">
        <v>18</v>
      </c>
      <c r="C160" s="531" t="s">
        <v>4542</v>
      </c>
      <c r="D160" s="494"/>
      <c r="E160" s="494"/>
      <c r="G160" s="475"/>
    </row>
    <row r="161" spans="1:7" s="480" customFormat="1" ht="16" hidden="1" thickBot="1">
      <c r="A161" s="495"/>
      <c r="B161" s="479" t="s">
        <v>4890</v>
      </c>
      <c r="C161" s="531" t="s">
        <v>5625</v>
      </c>
      <c r="D161" s="494"/>
      <c r="E161" s="494"/>
      <c r="F161" s="439"/>
      <c r="G161" s="477"/>
    </row>
    <row r="162" spans="1:7" s="439" customFormat="1" ht="16" hidden="1" thickBot="1">
      <c r="A162" s="493"/>
      <c r="B162" s="445" t="s">
        <v>3487</v>
      </c>
      <c r="C162" s="531" t="s">
        <v>4685</v>
      </c>
      <c r="D162" s="494"/>
      <c r="E162" s="494"/>
      <c r="G162" s="475"/>
    </row>
    <row r="163" spans="1:7" s="439" customFormat="1" ht="181" hidden="1" thickBot="1">
      <c r="A163" s="493"/>
      <c r="B163" s="445" t="s">
        <v>36</v>
      </c>
      <c r="C163" s="531" t="s">
        <v>5626</v>
      </c>
      <c r="D163" s="494"/>
      <c r="E163" s="494"/>
      <c r="G163" s="475"/>
    </row>
    <row r="164" spans="1:7" s="439" customFormat="1" ht="16" hidden="1" thickBot="1">
      <c r="A164" s="493"/>
      <c r="B164" s="445" t="s">
        <v>1</v>
      </c>
      <c r="C164" s="531" t="s">
        <v>5629</v>
      </c>
      <c r="D164" s="494"/>
      <c r="E164" s="494"/>
      <c r="G164" s="475"/>
    </row>
    <row r="165" spans="1:7" s="439" customFormat="1" ht="16" hidden="1" thickBot="1">
      <c r="A165" s="493"/>
      <c r="B165" s="445" t="s">
        <v>3432</v>
      </c>
      <c r="C165" s="531" t="s">
        <v>19</v>
      </c>
      <c r="D165" s="494"/>
      <c r="E165" s="494"/>
      <c r="G165" s="475"/>
    </row>
    <row r="166" spans="1:7" s="439" customFormat="1" ht="16" hidden="1" thickBot="1">
      <c r="A166" s="493"/>
      <c r="B166" s="445" t="s">
        <v>3433</v>
      </c>
      <c r="C166" s="531" t="s">
        <v>896</v>
      </c>
      <c r="D166" s="494"/>
      <c r="E166" s="494"/>
      <c r="G166" s="475"/>
    </row>
    <row r="167" spans="1:7" s="439" customFormat="1" ht="16" hidden="1" thickBot="1">
      <c r="A167" s="493"/>
      <c r="B167" s="445" t="s">
        <v>3402</v>
      </c>
      <c r="C167" s="531" t="s">
        <v>896</v>
      </c>
      <c r="D167" s="494"/>
      <c r="E167" s="494"/>
      <c r="G167" s="475"/>
    </row>
    <row r="168" spans="1:7" s="439" customFormat="1" ht="16" hidden="1" thickBot="1">
      <c r="A168" s="493"/>
      <c r="B168" s="445" t="s">
        <v>3434</v>
      </c>
      <c r="C168" s="531" t="s">
        <v>896</v>
      </c>
      <c r="D168" s="494"/>
      <c r="E168" s="494"/>
      <c r="G168" s="475"/>
    </row>
    <row r="169" spans="1:7" s="439" customFormat="1" hidden="1" thickBot="1">
      <c r="A169" s="496"/>
      <c r="B169" s="484"/>
      <c r="C169" s="561"/>
      <c r="D169" s="497"/>
      <c r="E169" s="497"/>
      <c r="F169" s="486"/>
      <c r="G169" s="485"/>
    </row>
    <row r="170" spans="1:7" s="444" customFormat="1" ht="16" hidden="1" thickBot="1">
      <c r="A170" s="528"/>
      <c r="B170" s="446" t="s">
        <v>3398</v>
      </c>
      <c r="C170" s="560" t="s">
        <v>5558</v>
      </c>
      <c r="D170" s="472">
        <v>79500</v>
      </c>
      <c r="E170" s="472">
        <v>74300</v>
      </c>
      <c r="F170" s="448" t="s">
        <v>19</v>
      </c>
      <c r="G170" s="441" t="s">
        <v>51</v>
      </c>
    </row>
    <row r="171" spans="1:7" s="444" customFormat="1" hidden="1" thickBot="1">
      <c r="A171" s="528"/>
      <c r="B171" s="449" t="s">
        <v>3399</v>
      </c>
      <c r="C171" s="530" t="s">
        <v>5559</v>
      </c>
      <c r="D171" s="492"/>
      <c r="E171" s="492"/>
      <c r="F171" s="473"/>
      <c r="G171" s="449"/>
    </row>
    <row r="172" spans="1:7" s="439" customFormat="1" ht="16" hidden="1" thickBot="1">
      <c r="A172" s="493"/>
      <c r="B172" s="445" t="s">
        <v>3397</v>
      </c>
      <c r="C172" s="531" t="s">
        <v>3406</v>
      </c>
      <c r="D172" s="494"/>
      <c r="E172" s="494"/>
      <c r="G172" s="476"/>
    </row>
    <row r="173" spans="1:7" s="439" customFormat="1" ht="16" hidden="1" thickBot="1">
      <c r="A173" s="493"/>
      <c r="B173" s="445" t="s">
        <v>11</v>
      </c>
      <c r="C173" s="531" t="s">
        <v>4717</v>
      </c>
      <c r="D173" s="494"/>
      <c r="E173" s="494"/>
      <c r="G173" s="481"/>
    </row>
    <row r="174" spans="1:7" s="439" customFormat="1" ht="16" hidden="1" thickBot="1">
      <c r="A174" s="493"/>
      <c r="B174" s="445" t="s">
        <v>25</v>
      </c>
      <c r="C174" s="531" t="s">
        <v>4677</v>
      </c>
      <c r="D174" s="494"/>
      <c r="E174" s="494"/>
      <c r="G174" s="481"/>
    </row>
    <row r="175" spans="1:7" s="439" customFormat="1" ht="16" hidden="1" thickBot="1">
      <c r="A175" s="493"/>
      <c r="B175" s="445" t="s">
        <v>12</v>
      </c>
      <c r="C175" s="531" t="s">
        <v>4540</v>
      </c>
      <c r="D175" s="494"/>
      <c r="E175" s="494"/>
      <c r="G175" s="481"/>
    </row>
    <row r="176" spans="1:7" s="439" customFormat="1" ht="16" hidden="1" thickBot="1">
      <c r="A176" s="493"/>
      <c r="B176" s="445" t="s">
        <v>13</v>
      </c>
      <c r="C176" s="531" t="s">
        <v>4680</v>
      </c>
      <c r="D176" s="494"/>
      <c r="E176" s="494"/>
      <c r="G176" s="481"/>
    </row>
    <row r="177" spans="1:7" s="439" customFormat="1" ht="31" hidden="1" thickBot="1">
      <c r="A177" s="493"/>
      <c r="B177" s="445" t="s">
        <v>14</v>
      </c>
      <c r="C177" s="531" t="s">
        <v>5627</v>
      </c>
      <c r="D177" s="494"/>
      <c r="E177" s="494"/>
      <c r="G177" s="481"/>
    </row>
    <row r="178" spans="1:7" s="439" customFormat="1" ht="12.5" hidden="1" customHeight="1">
      <c r="A178" s="493"/>
      <c r="B178" s="445" t="s">
        <v>15</v>
      </c>
      <c r="C178" s="531" t="s">
        <v>896</v>
      </c>
      <c r="D178" s="494"/>
      <c r="E178" s="494"/>
      <c r="G178" s="475"/>
    </row>
    <row r="179" spans="1:7" s="439" customFormat="1" ht="12.5" hidden="1" customHeight="1">
      <c r="A179" s="493"/>
      <c r="B179" s="445" t="s">
        <v>16</v>
      </c>
      <c r="C179" s="531" t="s">
        <v>896</v>
      </c>
      <c r="D179" s="494"/>
      <c r="E179" s="494"/>
      <c r="G179" s="475"/>
    </row>
    <row r="180" spans="1:7" s="439" customFormat="1" ht="12.5" hidden="1" customHeight="1">
      <c r="A180" s="493"/>
      <c r="B180" s="445" t="s">
        <v>17</v>
      </c>
      <c r="C180" s="531" t="s">
        <v>5630</v>
      </c>
      <c r="D180" s="494"/>
      <c r="E180" s="494"/>
      <c r="G180" s="475"/>
    </row>
    <row r="181" spans="1:7" s="439" customFormat="1" ht="16" hidden="1" thickBot="1">
      <c r="A181" s="493"/>
      <c r="B181" s="445" t="s">
        <v>18</v>
      </c>
      <c r="C181" s="531" t="s">
        <v>4542</v>
      </c>
      <c r="D181" s="494"/>
      <c r="E181" s="494"/>
      <c r="G181" s="475"/>
    </row>
    <row r="182" spans="1:7" s="480" customFormat="1" ht="16" hidden="1" thickBot="1">
      <c r="A182" s="495"/>
      <c r="B182" s="479" t="s">
        <v>4890</v>
      </c>
      <c r="C182" s="531" t="s">
        <v>5625</v>
      </c>
      <c r="D182" s="494"/>
      <c r="E182" s="494"/>
      <c r="F182" s="439"/>
      <c r="G182" s="477"/>
    </row>
    <row r="183" spans="1:7" s="439" customFormat="1" ht="16" hidden="1" thickBot="1">
      <c r="A183" s="493"/>
      <c r="B183" s="445" t="s">
        <v>3487</v>
      </c>
      <c r="C183" s="531" t="s">
        <v>4685</v>
      </c>
      <c r="D183" s="494"/>
      <c r="E183" s="494"/>
      <c r="G183" s="475"/>
    </row>
    <row r="184" spans="1:7" s="439" customFormat="1" ht="181" hidden="1" thickBot="1">
      <c r="A184" s="493"/>
      <c r="B184" s="445" t="s">
        <v>36</v>
      </c>
      <c r="C184" s="531" t="s">
        <v>5626</v>
      </c>
      <c r="D184" s="494"/>
      <c r="E184" s="494"/>
      <c r="G184" s="475"/>
    </row>
    <row r="185" spans="1:7" s="439" customFormat="1" ht="16" hidden="1" thickBot="1">
      <c r="A185" s="493"/>
      <c r="B185" s="445" t="s">
        <v>1</v>
      </c>
      <c r="C185" s="531" t="s">
        <v>5629</v>
      </c>
      <c r="D185" s="494"/>
      <c r="E185" s="494"/>
      <c r="G185" s="475"/>
    </row>
    <row r="186" spans="1:7" s="439" customFormat="1" ht="16" hidden="1" thickBot="1">
      <c r="A186" s="493"/>
      <c r="B186" s="445" t="s">
        <v>3432</v>
      </c>
      <c r="C186" s="531" t="s">
        <v>19</v>
      </c>
      <c r="D186" s="494"/>
      <c r="E186" s="494"/>
      <c r="G186" s="475"/>
    </row>
    <row r="187" spans="1:7" s="439" customFormat="1" ht="16" hidden="1" thickBot="1">
      <c r="A187" s="493"/>
      <c r="B187" s="445" t="s">
        <v>3433</v>
      </c>
      <c r="C187" s="531" t="s">
        <v>896</v>
      </c>
      <c r="D187" s="494"/>
      <c r="E187" s="494"/>
      <c r="G187" s="475"/>
    </row>
    <row r="188" spans="1:7" s="439" customFormat="1" ht="16" hidden="1" thickBot="1">
      <c r="A188" s="493"/>
      <c r="B188" s="445" t="s">
        <v>3402</v>
      </c>
      <c r="C188" s="531" t="s">
        <v>896</v>
      </c>
      <c r="D188" s="494"/>
      <c r="E188" s="494"/>
      <c r="G188" s="475"/>
    </row>
    <row r="189" spans="1:7" s="439" customFormat="1" ht="16" hidden="1" thickBot="1">
      <c r="A189" s="493"/>
      <c r="B189" s="445" t="s">
        <v>3434</v>
      </c>
      <c r="C189" s="531" t="s">
        <v>896</v>
      </c>
      <c r="D189" s="494"/>
      <c r="E189" s="494"/>
      <c r="G189" s="475"/>
    </row>
    <row r="190" spans="1:7" s="439" customFormat="1" hidden="1" thickBot="1">
      <c r="A190" s="496"/>
      <c r="B190" s="484"/>
      <c r="C190" s="561"/>
      <c r="D190" s="497"/>
      <c r="E190" s="497"/>
      <c r="F190" s="486"/>
      <c r="G190" s="485"/>
    </row>
    <row r="191" spans="1:7" s="444" customFormat="1" ht="16" hidden="1" thickBot="1">
      <c r="A191" s="528"/>
      <c r="B191" s="446" t="s">
        <v>3398</v>
      </c>
      <c r="C191" s="560" t="s">
        <v>5561</v>
      </c>
      <c r="D191" s="472">
        <v>82000</v>
      </c>
      <c r="E191" s="472">
        <v>76636</v>
      </c>
      <c r="F191" s="448" t="s">
        <v>19</v>
      </c>
      <c r="G191" s="441" t="s">
        <v>51</v>
      </c>
    </row>
    <row r="192" spans="1:7" s="444" customFormat="1" hidden="1" thickBot="1">
      <c r="A192" s="528"/>
      <c r="B192" s="449" t="s">
        <v>3399</v>
      </c>
      <c r="C192" s="530" t="s">
        <v>5562</v>
      </c>
      <c r="D192" s="492"/>
      <c r="E192" s="492"/>
      <c r="F192" s="473"/>
      <c r="G192" s="449"/>
    </row>
    <row r="193" spans="1:7" s="439" customFormat="1" ht="16" hidden="1" thickBot="1">
      <c r="A193" s="493"/>
      <c r="B193" s="445" t="s">
        <v>3397</v>
      </c>
      <c r="C193" s="531" t="s">
        <v>3406</v>
      </c>
      <c r="D193" s="494"/>
      <c r="E193" s="494"/>
      <c r="G193" s="476"/>
    </row>
    <row r="194" spans="1:7" s="439" customFormat="1" ht="16" hidden="1" thickBot="1">
      <c r="A194" s="493"/>
      <c r="B194" s="445" t="s">
        <v>11</v>
      </c>
      <c r="C194" s="531" t="s">
        <v>4717</v>
      </c>
      <c r="D194" s="494"/>
      <c r="E194" s="494"/>
      <c r="G194" s="481"/>
    </row>
    <row r="195" spans="1:7" s="439" customFormat="1" ht="16" hidden="1" thickBot="1">
      <c r="A195" s="493"/>
      <c r="B195" s="445" t="s">
        <v>25</v>
      </c>
      <c r="C195" s="531" t="s">
        <v>4677</v>
      </c>
      <c r="D195" s="494"/>
      <c r="E195" s="494"/>
      <c r="G195" s="481"/>
    </row>
    <row r="196" spans="1:7" s="439" customFormat="1" ht="16" hidden="1" thickBot="1">
      <c r="A196" s="493"/>
      <c r="B196" s="445" t="s">
        <v>12</v>
      </c>
      <c r="C196" s="531" t="s">
        <v>4540</v>
      </c>
      <c r="D196" s="494"/>
      <c r="E196" s="494"/>
      <c r="G196" s="481"/>
    </row>
    <row r="197" spans="1:7" s="439" customFormat="1" ht="16" hidden="1" thickBot="1">
      <c r="A197" s="493"/>
      <c r="B197" s="445" t="s">
        <v>13</v>
      </c>
      <c r="C197" s="531" t="s">
        <v>4680</v>
      </c>
      <c r="D197" s="494"/>
      <c r="E197" s="494"/>
      <c r="G197" s="481"/>
    </row>
    <row r="198" spans="1:7" s="439" customFormat="1" ht="12.5" hidden="1" customHeight="1">
      <c r="A198" s="493"/>
      <c r="B198" s="445" t="s">
        <v>14</v>
      </c>
      <c r="C198" s="531" t="s">
        <v>5624</v>
      </c>
      <c r="D198" s="494"/>
      <c r="E198" s="494"/>
      <c r="G198" s="481"/>
    </row>
    <row r="199" spans="1:7" s="439" customFormat="1" ht="12.5" hidden="1" customHeight="1">
      <c r="A199" s="493"/>
      <c r="B199" s="445" t="s">
        <v>15</v>
      </c>
      <c r="C199" s="531" t="s">
        <v>896</v>
      </c>
      <c r="D199" s="494"/>
      <c r="E199" s="494"/>
      <c r="G199" s="475"/>
    </row>
    <row r="200" spans="1:7" s="439" customFormat="1" ht="12.5" hidden="1" customHeight="1">
      <c r="A200" s="493"/>
      <c r="B200" s="445" t="s">
        <v>16</v>
      </c>
      <c r="C200" s="531" t="s">
        <v>896</v>
      </c>
      <c r="D200" s="494"/>
      <c r="E200" s="494"/>
      <c r="G200" s="475"/>
    </row>
    <row r="201" spans="1:7" s="439" customFormat="1" ht="12.5" hidden="1" customHeight="1">
      <c r="A201" s="493"/>
      <c r="B201" s="445" t="s">
        <v>17</v>
      </c>
      <c r="C201" s="531" t="s">
        <v>5630</v>
      </c>
      <c r="D201" s="494"/>
      <c r="E201" s="494"/>
      <c r="G201" s="475"/>
    </row>
    <row r="202" spans="1:7" s="439" customFormat="1" ht="16" hidden="1" thickBot="1">
      <c r="A202" s="493"/>
      <c r="B202" s="445" t="s">
        <v>18</v>
      </c>
      <c r="C202" s="531" t="s">
        <v>4542</v>
      </c>
      <c r="D202" s="494"/>
      <c r="E202" s="494"/>
      <c r="G202" s="475"/>
    </row>
    <row r="203" spans="1:7" s="480" customFormat="1" ht="16" hidden="1" thickBot="1">
      <c r="A203" s="495"/>
      <c r="B203" s="479" t="s">
        <v>4890</v>
      </c>
      <c r="C203" s="531" t="s">
        <v>5625</v>
      </c>
      <c r="D203" s="494"/>
      <c r="E203" s="494"/>
      <c r="F203" s="439"/>
      <c r="G203" s="477"/>
    </row>
    <row r="204" spans="1:7" s="439" customFormat="1" ht="16" hidden="1" thickBot="1">
      <c r="A204" s="493"/>
      <c r="B204" s="445" t="s">
        <v>3487</v>
      </c>
      <c r="C204" s="531" t="s">
        <v>4685</v>
      </c>
      <c r="D204" s="494"/>
      <c r="E204" s="494"/>
      <c r="G204" s="475"/>
    </row>
    <row r="205" spans="1:7" s="439" customFormat="1" ht="181" hidden="1" thickBot="1">
      <c r="A205" s="493"/>
      <c r="B205" s="445" t="s">
        <v>36</v>
      </c>
      <c r="C205" s="531" t="s">
        <v>5626</v>
      </c>
      <c r="D205" s="494"/>
      <c r="E205" s="494"/>
      <c r="G205" s="475"/>
    </row>
    <row r="206" spans="1:7" s="439" customFormat="1" ht="16" hidden="1" thickBot="1">
      <c r="A206" s="493"/>
      <c r="B206" s="445" t="s">
        <v>1</v>
      </c>
      <c r="C206" s="531" t="s">
        <v>5629</v>
      </c>
      <c r="D206" s="494"/>
      <c r="E206" s="494"/>
      <c r="G206" s="475"/>
    </row>
    <row r="207" spans="1:7" s="439" customFormat="1" ht="16" hidden="1" thickBot="1">
      <c r="A207" s="493"/>
      <c r="B207" s="445" t="s">
        <v>3432</v>
      </c>
      <c r="C207" s="531" t="s">
        <v>19</v>
      </c>
      <c r="D207" s="494"/>
      <c r="E207" s="494"/>
      <c r="G207" s="475"/>
    </row>
    <row r="208" spans="1:7" s="439" customFormat="1" ht="16" hidden="1" thickBot="1">
      <c r="A208" s="493"/>
      <c r="B208" s="445" t="s">
        <v>3433</v>
      </c>
      <c r="C208" s="531" t="s">
        <v>896</v>
      </c>
      <c r="D208" s="494"/>
      <c r="E208" s="494"/>
      <c r="G208" s="475"/>
    </row>
    <row r="209" spans="1:7" s="439" customFormat="1" ht="16" hidden="1" thickBot="1">
      <c r="A209" s="493"/>
      <c r="B209" s="445" t="s">
        <v>3402</v>
      </c>
      <c r="C209" s="531" t="s">
        <v>896</v>
      </c>
      <c r="D209" s="494"/>
      <c r="E209" s="494"/>
      <c r="G209" s="475"/>
    </row>
    <row r="210" spans="1:7" s="439" customFormat="1" ht="16" hidden="1" thickBot="1">
      <c r="A210" s="493"/>
      <c r="B210" s="445" t="s">
        <v>3434</v>
      </c>
      <c r="C210" s="531" t="s">
        <v>896</v>
      </c>
      <c r="D210" s="494"/>
      <c r="E210" s="494"/>
      <c r="G210" s="475"/>
    </row>
    <row r="211" spans="1:7" s="439" customFormat="1" hidden="1" thickBot="1">
      <c r="A211" s="496"/>
      <c r="B211" s="484"/>
      <c r="C211" s="561"/>
      <c r="D211" s="497"/>
      <c r="E211" s="497"/>
      <c r="F211" s="486"/>
      <c r="G211" s="485"/>
    </row>
    <row r="212" spans="1:7" s="444" customFormat="1" ht="16" hidden="1" thickBot="1">
      <c r="A212" s="528"/>
      <c r="B212" s="446" t="s">
        <v>3398</v>
      </c>
      <c r="C212" s="560" t="s">
        <v>5564</v>
      </c>
      <c r="D212" s="472">
        <v>93000</v>
      </c>
      <c r="E212" s="472">
        <v>86916</v>
      </c>
      <c r="F212" s="448" t="s">
        <v>19</v>
      </c>
      <c r="G212" s="441" t="s">
        <v>51</v>
      </c>
    </row>
    <row r="213" spans="1:7" s="444" customFormat="1" hidden="1" thickBot="1">
      <c r="A213" s="528"/>
      <c r="B213" s="449" t="s">
        <v>3399</v>
      </c>
      <c r="C213" s="530" t="s">
        <v>5565</v>
      </c>
      <c r="D213" s="492"/>
      <c r="E213" s="492"/>
      <c r="F213" s="473"/>
      <c r="G213" s="449"/>
    </row>
    <row r="214" spans="1:7" s="439" customFormat="1" ht="16" hidden="1" thickBot="1">
      <c r="A214" s="493"/>
      <c r="B214" s="445" t="s">
        <v>3397</v>
      </c>
      <c r="C214" s="531" t="s">
        <v>3406</v>
      </c>
      <c r="D214" s="494"/>
      <c r="E214" s="494"/>
      <c r="G214" s="476"/>
    </row>
    <row r="215" spans="1:7" s="439" customFormat="1" ht="16" hidden="1" thickBot="1">
      <c r="A215" s="493"/>
      <c r="B215" s="445" t="s">
        <v>11</v>
      </c>
      <c r="C215" s="531" t="s">
        <v>4903</v>
      </c>
      <c r="D215" s="494"/>
      <c r="E215" s="494"/>
      <c r="G215" s="481"/>
    </row>
    <row r="216" spans="1:7" s="439" customFormat="1" ht="16" hidden="1" thickBot="1">
      <c r="A216" s="493"/>
      <c r="B216" s="445" t="s">
        <v>25</v>
      </c>
      <c r="C216" s="531" t="s">
        <v>4677</v>
      </c>
      <c r="D216" s="494"/>
      <c r="E216" s="494"/>
      <c r="G216" s="481"/>
    </row>
    <row r="217" spans="1:7" s="439" customFormat="1" ht="16" hidden="1" thickBot="1">
      <c r="A217" s="493"/>
      <c r="B217" s="445" t="s">
        <v>12</v>
      </c>
      <c r="C217" s="531" t="s">
        <v>4540</v>
      </c>
      <c r="D217" s="494"/>
      <c r="E217" s="494"/>
      <c r="G217" s="481"/>
    </row>
    <row r="218" spans="1:7" s="439" customFormat="1" ht="16" hidden="1" thickBot="1">
      <c r="A218" s="493"/>
      <c r="B218" s="445" t="s">
        <v>13</v>
      </c>
      <c r="C218" s="531" t="s">
        <v>5631</v>
      </c>
      <c r="D218" s="494"/>
      <c r="E218" s="494"/>
      <c r="G218" s="481"/>
    </row>
    <row r="219" spans="1:7" s="439" customFormat="1" ht="12.5" hidden="1" customHeight="1">
      <c r="A219" s="493"/>
      <c r="B219" s="445" t="s">
        <v>14</v>
      </c>
      <c r="C219" s="531" t="s">
        <v>5624</v>
      </c>
      <c r="D219" s="494"/>
      <c r="E219" s="494"/>
      <c r="G219" s="481"/>
    </row>
    <row r="220" spans="1:7" s="439" customFormat="1" ht="12.5" hidden="1" customHeight="1">
      <c r="A220" s="493"/>
      <c r="B220" s="445" t="s">
        <v>15</v>
      </c>
      <c r="C220" s="531" t="s">
        <v>896</v>
      </c>
      <c r="D220" s="494"/>
      <c r="E220" s="494"/>
      <c r="G220" s="475"/>
    </row>
    <row r="221" spans="1:7" s="439" customFormat="1" ht="12.5" hidden="1" customHeight="1">
      <c r="A221" s="493"/>
      <c r="B221" s="445" t="s">
        <v>16</v>
      </c>
      <c r="C221" s="531" t="s">
        <v>896</v>
      </c>
      <c r="D221" s="494"/>
      <c r="E221" s="494"/>
      <c r="G221" s="475"/>
    </row>
    <row r="222" spans="1:7" s="439" customFormat="1" ht="12.5" hidden="1" customHeight="1">
      <c r="A222" s="493"/>
      <c r="B222" s="445" t="s">
        <v>17</v>
      </c>
      <c r="C222" s="531" t="s">
        <v>5628</v>
      </c>
      <c r="D222" s="494"/>
      <c r="E222" s="494"/>
      <c r="G222" s="475"/>
    </row>
    <row r="223" spans="1:7" s="439" customFormat="1" ht="16" hidden="1" thickBot="1">
      <c r="A223" s="493"/>
      <c r="B223" s="445" t="s">
        <v>18</v>
      </c>
      <c r="C223" s="531" t="s">
        <v>4542</v>
      </c>
      <c r="D223" s="494"/>
      <c r="E223" s="494"/>
      <c r="G223" s="475"/>
    </row>
    <row r="224" spans="1:7" s="480" customFormat="1" ht="16" hidden="1" thickBot="1">
      <c r="A224" s="495"/>
      <c r="B224" s="479" t="s">
        <v>4890</v>
      </c>
      <c r="C224" s="531" t="s">
        <v>5625</v>
      </c>
      <c r="D224" s="494"/>
      <c r="E224" s="494"/>
      <c r="F224" s="439"/>
      <c r="G224" s="477"/>
    </row>
    <row r="225" spans="1:7" s="439" customFormat="1" ht="16" hidden="1" thickBot="1">
      <c r="A225" s="493"/>
      <c r="B225" s="445" t="s">
        <v>3487</v>
      </c>
      <c r="C225" s="531" t="s">
        <v>4685</v>
      </c>
      <c r="D225" s="494"/>
      <c r="E225" s="494"/>
      <c r="G225" s="475"/>
    </row>
    <row r="226" spans="1:7" s="439" customFormat="1" ht="181" hidden="1" thickBot="1">
      <c r="A226" s="493"/>
      <c r="B226" s="445" t="s">
        <v>36</v>
      </c>
      <c r="C226" s="531" t="s">
        <v>5626</v>
      </c>
      <c r="D226" s="494"/>
      <c r="E226" s="494"/>
      <c r="G226" s="475"/>
    </row>
    <row r="227" spans="1:7" s="439" customFormat="1" ht="16" hidden="1" thickBot="1">
      <c r="A227" s="493"/>
      <c r="B227" s="445" t="s">
        <v>1</v>
      </c>
      <c r="C227" s="531" t="s">
        <v>5629</v>
      </c>
      <c r="D227" s="494"/>
      <c r="E227" s="494"/>
      <c r="G227" s="475"/>
    </row>
    <row r="228" spans="1:7" s="439" customFormat="1" ht="16" hidden="1" thickBot="1">
      <c r="A228" s="493"/>
      <c r="B228" s="445" t="s">
        <v>3432</v>
      </c>
      <c r="C228" s="531" t="s">
        <v>19</v>
      </c>
      <c r="D228" s="494"/>
      <c r="E228" s="494"/>
      <c r="G228" s="475"/>
    </row>
    <row r="229" spans="1:7" s="439" customFormat="1" ht="16" hidden="1" thickBot="1">
      <c r="A229" s="493"/>
      <c r="B229" s="445" t="s">
        <v>3433</v>
      </c>
      <c r="C229" s="531" t="s">
        <v>896</v>
      </c>
      <c r="D229" s="494"/>
      <c r="E229" s="494"/>
      <c r="G229" s="475"/>
    </row>
    <row r="230" spans="1:7" s="439" customFormat="1" ht="16" hidden="1" thickBot="1">
      <c r="A230" s="493"/>
      <c r="B230" s="445" t="s">
        <v>3402</v>
      </c>
      <c r="C230" s="531" t="s">
        <v>896</v>
      </c>
      <c r="D230" s="494"/>
      <c r="E230" s="494"/>
      <c r="G230" s="475"/>
    </row>
    <row r="231" spans="1:7" s="439" customFormat="1" ht="16" hidden="1" thickBot="1">
      <c r="A231" s="493"/>
      <c r="B231" s="445" t="s">
        <v>3434</v>
      </c>
      <c r="C231" s="531" t="s">
        <v>896</v>
      </c>
      <c r="D231" s="494"/>
      <c r="E231" s="494"/>
      <c r="G231" s="475"/>
    </row>
    <row r="232" spans="1:7" s="439" customFormat="1" hidden="1" thickBot="1">
      <c r="A232" s="496"/>
      <c r="B232" s="484"/>
      <c r="C232" s="561"/>
      <c r="D232" s="497"/>
      <c r="E232" s="497"/>
      <c r="F232" s="486"/>
      <c r="G232" s="485"/>
    </row>
    <row r="233" spans="1:7" s="444" customFormat="1" ht="16" hidden="1" thickBot="1">
      <c r="A233" s="528"/>
      <c r="B233" s="446" t="s">
        <v>3398</v>
      </c>
      <c r="C233" s="560" t="s">
        <v>5567</v>
      </c>
      <c r="D233" s="472">
        <v>115000</v>
      </c>
      <c r="E233" s="472">
        <v>107477</v>
      </c>
      <c r="F233" s="448" t="s">
        <v>19</v>
      </c>
      <c r="G233" s="441" t="s">
        <v>51</v>
      </c>
    </row>
    <row r="234" spans="1:7" s="444" customFormat="1" hidden="1" thickBot="1">
      <c r="A234" s="528"/>
      <c r="B234" s="449" t="s">
        <v>3399</v>
      </c>
      <c r="C234" s="530" t="s">
        <v>5568</v>
      </c>
      <c r="D234" s="492"/>
      <c r="E234" s="492"/>
      <c r="F234" s="473"/>
      <c r="G234" s="449"/>
    </row>
    <row r="235" spans="1:7" s="439" customFormat="1" ht="16" hidden="1" thickBot="1">
      <c r="A235" s="493"/>
      <c r="B235" s="445" t="s">
        <v>3397</v>
      </c>
      <c r="C235" s="531" t="s">
        <v>3406</v>
      </c>
      <c r="D235" s="494"/>
      <c r="E235" s="494"/>
      <c r="G235" s="476"/>
    </row>
    <row r="236" spans="1:7" s="439" customFormat="1" ht="16" hidden="1" thickBot="1">
      <c r="A236" s="493"/>
      <c r="B236" s="445" t="s">
        <v>11</v>
      </c>
      <c r="C236" s="531" t="s">
        <v>4903</v>
      </c>
      <c r="D236" s="494"/>
      <c r="E236" s="494"/>
      <c r="G236" s="481"/>
    </row>
    <row r="237" spans="1:7" s="439" customFormat="1" ht="16" hidden="1" thickBot="1">
      <c r="A237" s="493"/>
      <c r="B237" s="445" t="s">
        <v>25</v>
      </c>
      <c r="C237" s="531" t="s">
        <v>4677</v>
      </c>
      <c r="D237" s="494"/>
      <c r="E237" s="494"/>
      <c r="G237" s="481"/>
    </row>
    <row r="238" spans="1:7" s="439" customFormat="1" ht="16" hidden="1" thickBot="1">
      <c r="A238" s="493"/>
      <c r="B238" s="445" t="s">
        <v>12</v>
      </c>
      <c r="C238" s="531" t="s">
        <v>4540</v>
      </c>
      <c r="D238" s="494"/>
      <c r="E238" s="494"/>
      <c r="G238" s="481"/>
    </row>
    <row r="239" spans="1:7" s="439" customFormat="1" ht="16" hidden="1" thickBot="1">
      <c r="A239" s="493"/>
      <c r="B239" s="445" t="s">
        <v>13</v>
      </c>
      <c r="C239" s="531" t="s">
        <v>5631</v>
      </c>
      <c r="D239" s="494"/>
      <c r="E239" s="494"/>
      <c r="G239" s="481"/>
    </row>
    <row r="240" spans="1:7" s="439" customFormat="1" ht="31" hidden="1" thickBot="1">
      <c r="A240" s="493"/>
      <c r="B240" s="445" t="s">
        <v>14</v>
      </c>
      <c r="C240" s="531" t="s">
        <v>5627</v>
      </c>
      <c r="D240" s="494"/>
      <c r="E240" s="494"/>
      <c r="G240" s="481"/>
    </row>
    <row r="241" spans="1:7" s="439" customFormat="1" ht="12.5" hidden="1" customHeight="1">
      <c r="A241" s="493"/>
      <c r="B241" s="445" t="s">
        <v>15</v>
      </c>
      <c r="C241" s="531" t="s">
        <v>896</v>
      </c>
      <c r="D241" s="494"/>
      <c r="E241" s="494"/>
      <c r="G241" s="475"/>
    </row>
    <row r="242" spans="1:7" s="439" customFormat="1" ht="12.5" hidden="1" customHeight="1">
      <c r="A242" s="493"/>
      <c r="B242" s="445" t="s">
        <v>16</v>
      </c>
      <c r="C242" s="531" t="s">
        <v>896</v>
      </c>
      <c r="D242" s="494"/>
      <c r="E242" s="494"/>
      <c r="G242" s="475"/>
    </row>
    <row r="243" spans="1:7" s="439" customFormat="1" ht="12.5" hidden="1" customHeight="1">
      <c r="A243" s="493"/>
      <c r="B243" s="445" t="s">
        <v>17</v>
      </c>
      <c r="C243" s="531" t="s">
        <v>5632</v>
      </c>
      <c r="D243" s="494"/>
      <c r="E243" s="494"/>
      <c r="G243" s="475"/>
    </row>
    <row r="244" spans="1:7" s="439" customFormat="1" ht="16" hidden="1" thickBot="1">
      <c r="A244" s="493"/>
      <c r="B244" s="445" t="s">
        <v>18</v>
      </c>
      <c r="C244" s="531" t="s">
        <v>4542</v>
      </c>
      <c r="D244" s="494"/>
      <c r="E244" s="494"/>
      <c r="G244" s="475"/>
    </row>
    <row r="245" spans="1:7" s="480" customFormat="1" ht="16" hidden="1" thickBot="1">
      <c r="A245" s="495"/>
      <c r="B245" s="479" t="s">
        <v>4890</v>
      </c>
      <c r="C245" s="531" t="s">
        <v>5625</v>
      </c>
      <c r="D245" s="494"/>
      <c r="E245" s="494"/>
      <c r="F245" s="439"/>
      <c r="G245" s="477"/>
    </row>
    <row r="246" spans="1:7" s="439" customFormat="1" ht="16" hidden="1" thickBot="1">
      <c r="A246" s="493"/>
      <c r="B246" s="445" t="s">
        <v>3487</v>
      </c>
      <c r="C246" s="531" t="s">
        <v>4685</v>
      </c>
      <c r="D246" s="494"/>
      <c r="E246" s="494"/>
      <c r="G246" s="475"/>
    </row>
    <row r="247" spans="1:7" s="439" customFormat="1" ht="181" hidden="1" thickBot="1">
      <c r="A247" s="493"/>
      <c r="B247" s="445" t="s">
        <v>36</v>
      </c>
      <c r="C247" s="531" t="s">
        <v>5626</v>
      </c>
      <c r="D247" s="494"/>
      <c r="E247" s="494"/>
      <c r="G247" s="475"/>
    </row>
    <row r="248" spans="1:7" s="439" customFormat="1" ht="16" hidden="1" thickBot="1">
      <c r="A248" s="493"/>
      <c r="B248" s="445" t="s">
        <v>1</v>
      </c>
      <c r="C248" s="531" t="s">
        <v>5629</v>
      </c>
      <c r="D248" s="494"/>
      <c r="E248" s="494"/>
      <c r="G248" s="475"/>
    </row>
    <row r="249" spans="1:7" s="439" customFormat="1" ht="16" hidden="1" thickBot="1">
      <c r="A249" s="493"/>
      <c r="B249" s="445" t="s">
        <v>3432</v>
      </c>
      <c r="C249" s="531" t="s">
        <v>19</v>
      </c>
      <c r="D249" s="494"/>
      <c r="E249" s="494"/>
      <c r="G249" s="475"/>
    </row>
    <row r="250" spans="1:7" s="439" customFormat="1" ht="16" hidden="1" thickBot="1">
      <c r="A250" s="493"/>
      <c r="B250" s="445" t="s">
        <v>3433</v>
      </c>
      <c r="C250" s="531" t="s">
        <v>896</v>
      </c>
      <c r="D250" s="494"/>
      <c r="E250" s="494"/>
      <c r="G250" s="475"/>
    </row>
    <row r="251" spans="1:7" s="439" customFormat="1" ht="16" hidden="1" thickBot="1">
      <c r="A251" s="493"/>
      <c r="B251" s="445" t="s">
        <v>3402</v>
      </c>
      <c r="C251" s="531" t="s">
        <v>896</v>
      </c>
      <c r="D251" s="494"/>
      <c r="E251" s="494"/>
      <c r="G251" s="475"/>
    </row>
    <row r="252" spans="1:7" s="439" customFormat="1" ht="16" hidden="1" thickBot="1">
      <c r="A252" s="493"/>
      <c r="B252" s="445" t="s">
        <v>3434</v>
      </c>
      <c r="C252" s="531" t="s">
        <v>896</v>
      </c>
      <c r="D252" s="494"/>
      <c r="E252" s="494"/>
      <c r="G252" s="475"/>
    </row>
    <row r="253" spans="1:7" s="439" customFormat="1" hidden="1" thickBot="1">
      <c r="A253" s="496"/>
      <c r="B253" s="484"/>
      <c r="C253" s="561"/>
      <c r="D253" s="497"/>
      <c r="E253" s="497"/>
      <c r="F253" s="486"/>
      <c r="G253" s="485"/>
    </row>
    <row r="254" spans="1:7" s="444" customFormat="1" ht="16" hidden="1" thickBot="1">
      <c r="A254" s="529"/>
      <c r="B254" s="441" t="s">
        <v>3398</v>
      </c>
      <c r="C254" s="562" t="s">
        <v>4815</v>
      </c>
      <c r="D254" s="472">
        <v>70500</v>
      </c>
      <c r="E254" s="472">
        <v>65888</v>
      </c>
      <c r="F254" s="443" t="s">
        <v>19</v>
      </c>
      <c r="G254" s="441" t="s">
        <v>51</v>
      </c>
    </row>
    <row r="255" spans="1:7" s="444" customFormat="1" ht="16" hidden="1" thickBot="1">
      <c r="A255" s="491"/>
      <c r="B255" s="449" t="s">
        <v>3399</v>
      </c>
      <c r="C255" s="563" t="s">
        <v>4816</v>
      </c>
      <c r="D255" s="492"/>
      <c r="E255" s="492"/>
      <c r="F255" s="473"/>
      <c r="G255" s="449"/>
    </row>
    <row r="256" spans="1:7" s="439" customFormat="1" ht="16" hidden="1" thickBot="1">
      <c r="A256" s="493"/>
      <c r="B256" s="445" t="s">
        <v>3397</v>
      </c>
      <c r="C256" s="531" t="s">
        <v>3406</v>
      </c>
      <c r="D256" s="453"/>
      <c r="E256" s="454"/>
      <c r="F256" s="462"/>
      <c r="G256" s="476"/>
    </row>
    <row r="257" spans="1:7" s="439" customFormat="1" ht="16" hidden="1" thickBot="1">
      <c r="A257" s="493"/>
      <c r="B257" s="445" t="s">
        <v>11</v>
      </c>
      <c r="C257" s="531" t="s">
        <v>4717</v>
      </c>
      <c r="D257" s="453"/>
      <c r="E257" s="454"/>
      <c r="F257" s="462"/>
      <c r="G257" s="481"/>
    </row>
    <row r="258" spans="1:7" s="439" customFormat="1" ht="16" hidden="1" thickBot="1">
      <c r="A258" s="493"/>
      <c r="B258" s="445" t="s">
        <v>25</v>
      </c>
      <c r="C258" s="531" t="s">
        <v>4895</v>
      </c>
      <c r="D258" s="453"/>
      <c r="E258" s="454"/>
      <c r="F258" s="462"/>
      <c r="G258" s="481"/>
    </row>
    <row r="259" spans="1:7" s="439" customFormat="1" ht="16" hidden="1" thickBot="1">
      <c r="A259" s="493"/>
      <c r="B259" s="445" t="s">
        <v>12</v>
      </c>
      <c r="C259" s="531" t="s">
        <v>4540</v>
      </c>
      <c r="D259" s="453"/>
      <c r="E259" s="454"/>
      <c r="F259" s="462"/>
      <c r="G259" s="481"/>
    </row>
    <row r="260" spans="1:7" s="439" customFormat="1" ht="16" hidden="1" thickBot="1">
      <c r="A260" s="493"/>
      <c r="B260" s="445" t="s">
        <v>13</v>
      </c>
      <c r="C260" s="531" t="s">
        <v>4719</v>
      </c>
      <c r="D260" s="453"/>
      <c r="E260" s="454"/>
      <c r="F260" s="462"/>
      <c r="G260" s="481"/>
    </row>
    <row r="261" spans="1:7" s="439" customFormat="1" ht="12.5" hidden="1" customHeight="1">
      <c r="A261" s="493"/>
      <c r="B261" s="445" t="s">
        <v>14</v>
      </c>
      <c r="C261" s="531" t="s">
        <v>4896</v>
      </c>
      <c r="D261" s="453"/>
      <c r="E261" s="454"/>
      <c r="F261" s="462"/>
      <c r="G261" s="481"/>
    </row>
    <row r="262" spans="1:7" s="439" customFormat="1" ht="12.5" hidden="1" customHeight="1">
      <c r="A262" s="493"/>
      <c r="B262" s="445" t="s">
        <v>15</v>
      </c>
      <c r="C262" s="531" t="s">
        <v>896</v>
      </c>
      <c r="D262" s="453"/>
      <c r="E262" s="454"/>
      <c r="F262" s="462"/>
      <c r="G262" s="475"/>
    </row>
    <row r="263" spans="1:7" s="439" customFormat="1" ht="12.5" hidden="1" customHeight="1">
      <c r="A263" s="493"/>
      <c r="B263" s="445" t="s">
        <v>16</v>
      </c>
      <c r="C263" s="531" t="s">
        <v>3486</v>
      </c>
      <c r="D263" s="453"/>
      <c r="E263" s="454"/>
      <c r="F263" s="462"/>
      <c r="G263" s="475"/>
    </row>
    <row r="264" spans="1:7" s="439" customFormat="1" ht="12.5" hidden="1" customHeight="1">
      <c r="A264" s="493"/>
      <c r="B264" s="445" t="s">
        <v>17</v>
      </c>
      <c r="C264" s="531" t="s">
        <v>4897</v>
      </c>
      <c r="D264" s="453"/>
      <c r="E264" s="454"/>
      <c r="F264" s="462"/>
      <c r="G264" s="475"/>
    </row>
    <row r="265" spans="1:7" s="439" customFormat="1" ht="16" hidden="1" thickBot="1">
      <c r="A265" s="493"/>
      <c r="B265" s="445" t="s">
        <v>18</v>
      </c>
      <c r="C265" s="531" t="s">
        <v>4723</v>
      </c>
      <c r="D265" s="453"/>
      <c r="E265" s="454"/>
      <c r="F265" s="462"/>
      <c r="G265" s="475"/>
    </row>
    <row r="266" spans="1:7" s="480" customFormat="1" ht="16" hidden="1" thickBot="1">
      <c r="A266" s="495"/>
      <c r="B266" s="479" t="s">
        <v>4890</v>
      </c>
      <c r="C266" s="531" t="s">
        <v>4724</v>
      </c>
      <c r="D266" s="453"/>
      <c r="E266" s="454"/>
      <c r="F266" s="462"/>
      <c r="G266" s="477"/>
    </row>
    <row r="267" spans="1:7" s="439" customFormat="1" ht="16" hidden="1" thickBot="1">
      <c r="A267" s="493"/>
      <c r="B267" s="445" t="s">
        <v>3487</v>
      </c>
      <c r="C267" s="531" t="s">
        <v>4898</v>
      </c>
      <c r="D267" s="453"/>
      <c r="E267" s="454"/>
      <c r="F267" s="462"/>
      <c r="G267" s="475"/>
    </row>
    <row r="268" spans="1:7" s="439" customFormat="1" ht="196" hidden="1" thickBot="1">
      <c r="A268" s="493"/>
      <c r="B268" s="445" t="s">
        <v>36</v>
      </c>
      <c r="C268" s="531" t="s">
        <v>4899</v>
      </c>
      <c r="D268" s="453"/>
      <c r="E268" s="454"/>
      <c r="F268" s="462"/>
      <c r="G268" s="475"/>
    </row>
    <row r="269" spans="1:7" s="439" customFormat="1" ht="16" hidden="1" thickBot="1">
      <c r="A269" s="493"/>
      <c r="B269" s="445" t="s">
        <v>1</v>
      </c>
      <c r="C269" s="531" t="s">
        <v>19</v>
      </c>
      <c r="D269" s="494"/>
      <c r="E269" s="494"/>
      <c r="G269" s="475"/>
    </row>
    <row r="270" spans="1:7" s="439" customFormat="1" ht="16" hidden="1" thickBot="1">
      <c r="A270" s="493"/>
      <c r="B270" s="445" t="s">
        <v>3432</v>
      </c>
      <c r="C270" s="531" t="s">
        <v>4730</v>
      </c>
      <c r="D270" s="494"/>
      <c r="E270" s="494"/>
      <c r="G270" s="475"/>
    </row>
    <row r="271" spans="1:7" s="439" customFormat="1" ht="16" hidden="1" thickBot="1">
      <c r="A271" s="493"/>
      <c r="B271" s="445" t="s">
        <v>3433</v>
      </c>
      <c r="C271" s="531" t="s">
        <v>896</v>
      </c>
      <c r="D271" s="494"/>
      <c r="E271" s="494"/>
      <c r="G271" s="475"/>
    </row>
    <row r="272" spans="1:7" s="439" customFormat="1" ht="16" hidden="1" thickBot="1">
      <c r="A272" s="493"/>
      <c r="B272" s="445" t="s">
        <v>3402</v>
      </c>
      <c r="C272" s="531" t="s">
        <v>896</v>
      </c>
      <c r="D272" s="494"/>
      <c r="E272" s="494"/>
      <c r="G272" s="475"/>
    </row>
    <row r="273" spans="1:7" s="439" customFormat="1" ht="16" hidden="1" thickBot="1">
      <c r="A273" s="493"/>
      <c r="B273" s="445" t="s">
        <v>3434</v>
      </c>
      <c r="C273" s="531" t="s">
        <v>896</v>
      </c>
      <c r="D273" s="494"/>
      <c r="E273" s="494"/>
      <c r="G273" s="475"/>
    </row>
    <row r="274" spans="1:7" s="439" customFormat="1" hidden="1" thickBot="1">
      <c r="A274" s="496"/>
      <c r="B274" s="484"/>
      <c r="C274" s="561"/>
      <c r="D274" s="497"/>
      <c r="E274" s="497"/>
      <c r="F274" s="486"/>
      <c r="G274" s="485"/>
    </row>
    <row r="275" spans="1:7" s="444" customFormat="1" ht="16" hidden="1" thickBot="1">
      <c r="A275" s="529"/>
      <c r="B275" s="441" t="s">
        <v>3398</v>
      </c>
      <c r="C275" s="562" t="s">
        <v>4818</v>
      </c>
      <c r="D275" s="472">
        <v>122900</v>
      </c>
      <c r="E275" s="472">
        <v>114860</v>
      </c>
      <c r="F275" s="443" t="s">
        <v>19</v>
      </c>
      <c r="G275" s="441" t="s">
        <v>51</v>
      </c>
    </row>
    <row r="276" spans="1:7" s="444" customFormat="1" ht="16" hidden="1" thickBot="1">
      <c r="A276" s="491"/>
      <c r="B276" s="449" t="s">
        <v>3399</v>
      </c>
      <c r="C276" s="563" t="s">
        <v>4819</v>
      </c>
      <c r="D276" s="492"/>
      <c r="E276" s="492"/>
      <c r="F276" s="473"/>
      <c r="G276" s="449"/>
    </row>
    <row r="277" spans="1:7" s="439" customFormat="1" ht="16" hidden="1" thickBot="1">
      <c r="A277" s="493"/>
      <c r="B277" s="445" t="s">
        <v>3397</v>
      </c>
      <c r="C277" s="531" t="s">
        <v>3406</v>
      </c>
      <c r="D277" s="453"/>
      <c r="E277" s="454"/>
      <c r="F277" s="462"/>
      <c r="G277" s="476"/>
    </row>
    <row r="278" spans="1:7" s="439" customFormat="1" ht="16" hidden="1" thickBot="1">
      <c r="A278" s="493"/>
      <c r="B278" s="445" t="s">
        <v>11</v>
      </c>
      <c r="C278" s="531" t="s">
        <v>4900</v>
      </c>
      <c r="D278" s="453"/>
      <c r="E278" s="454"/>
      <c r="F278" s="462"/>
      <c r="G278" s="481"/>
    </row>
    <row r="279" spans="1:7" s="439" customFormat="1" ht="16" hidden="1" thickBot="1">
      <c r="A279" s="493"/>
      <c r="B279" s="445" t="s">
        <v>25</v>
      </c>
      <c r="C279" s="531" t="s">
        <v>4895</v>
      </c>
      <c r="D279" s="453"/>
      <c r="E279" s="454"/>
      <c r="F279" s="462"/>
      <c r="G279" s="481"/>
    </row>
    <row r="280" spans="1:7" s="439" customFormat="1" ht="16" hidden="1" thickBot="1">
      <c r="A280" s="493"/>
      <c r="B280" s="445" t="s">
        <v>12</v>
      </c>
      <c r="C280" s="531" t="s">
        <v>4540</v>
      </c>
      <c r="D280" s="453"/>
      <c r="E280" s="454"/>
      <c r="F280" s="462"/>
      <c r="G280" s="481"/>
    </row>
    <row r="281" spans="1:7" s="439" customFormat="1" ht="16" hidden="1" thickBot="1">
      <c r="A281" s="493"/>
      <c r="B281" s="445" t="s">
        <v>13</v>
      </c>
      <c r="C281" s="531" t="s">
        <v>4719</v>
      </c>
      <c r="D281" s="453"/>
      <c r="E281" s="454"/>
      <c r="F281" s="462"/>
      <c r="G281" s="481"/>
    </row>
    <row r="282" spans="1:7" s="439" customFormat="1" ht="25" hidden="1" customHeight="1">
      <c r="A282" s="493"/>
      <c r="B282" s="445" t="s">
        <v>14</v>
      </c>
      <c r="C282" s="531" t="s">
        <v>4901</v>
      </c>
      <c r="D282" s="453"/>
      <c r="E282" s="454"/>
      <c r="F282" s="462"/>
      <c r="G282" s="481"/>
    </row>
    <row r="283" spans="1:7" s="439" customFormat="1" ht="12.5" hidden="1" customHeight="1">
      <c r="A283" s="493"/>
      <c r="B283" s="445" t="s">
        <v>15</v>
      </c>
      <c r="C283" s="531" t="s">
        <v>896</v>
      </c>
      <c r="D283" s="453"/>
      <c r="E283" s="454"/>
      <c r="F283" s="462"/>
      <c r="G283" s="475"/>
    </row>
    <row r="284" spans="1:7" s="439" customFormat="1" ht="12.5" hidden="1" customHeight="1">
      <c r="A284" s="493"/>
      <c r="B284" s="445" t="s">
        <v>16</v>
      </c>
      <c r="C284" s="531" t="s">
        <v>3486</v>
      </c>
      <c r="D284" s="453"/>
      <c r="E284" s="454"/>
      <c r="F284" s="462"/>
      <c r="G284" s="475"/>
    </row>
    <row r="285" spans="1:7" s="439" customFormat="1" ht="12.5" hidden="1" customHeight="1">
      <c r="A285" s="493"/>
      <c r="B285" s="445" t="s">
        <v>17</v>
      </c>
      <c r="C285" s="531" t="s">
        <v>4902</v>
      </c>
      <c r="D285" s="453"/>
      <c r="E285" s="454"/>
      <c r="F285" s="462"/>
      <c r="G285" s="475"/>
    </row>
    <row r="286" spans="1:7" s="439" customFormat="1" ht="16" hidden="1" thickBot="1">
      <c r="A286" s="493"/>
      <c r="B286" s="445" t="s">
        <v>18</v>
      </c>
      <c r="C286" s="531" t="s">
        <v>4723</v>
      </c>
      <c r="D286" s="453"/>
      <c r="E286" s="454"/>
      <c r="F286" s="462"/>
      <c r="G286" s="475"/>
    </row>
    <row r="287" spans="1:7" s="480" customFormat="1" ht="16" hidden="1" thickBot="1">
      <c r="A287" s="495"/>
      <c r="B287" s="479" t="s">
        <v>4890</v>
      </c>
      <c r="C287" s="531" t="s">
        <v>4724</v>
      </c>
      <c r="D287" s="453"/>
      <c r="E287" s="454"/>
      <c r="F287" s="462"/>
      <c r="G287" s="477"/>
    </row>
    <row r="288" spans="1:7" s="439" customFormat="1" ht="16" hidden="1" thickBot="1">
      <c r="A288" s="493"/>
      <c r="B288" s="445" t="s">
        <v>3487</v>
      </c>
      <c r="C288" s="531" t="s">
        <v>4898</v>
      </c>
      <c r="D288" s="453"/>
      <c r="E288" s="454"/>
      <c r="F288" s="462"/>
      <c r="G288" s="475"/>
    </row>
    <row r="289" spans="1:7" s="439" customFormat="1" ht="196" hidden="1" thickBot="1">
      <c r="A289" s="493"/>
      <c r="B289" s="445" t="s">
        <v>36</v>
      </c>
      <c r="C289" s="531" t="s">
        <v>4899</v>
      </c>
      <c r="D289" s="453"/>
      <c r="E289" s="454"/>
      <c r="F289" s="462"/>
      <c r="G289" s="475"/>
    </row>
    <row r="290" spans="1:7" s="439" customFormat="1" ht="16" hidden="1" thickBot="1">
      <c r="A290" s="493"/>
      <c r="B290" s="445" t="s">
        <v>1</v>
      </c>
      <c r="C290" s="531" t="s">
        <v>19</v>
      </c>
      <c r="D290" s="494"/>
      <c r="E290" s="494"/>
      <c r="G290" s="475"/>
    </row>
    <row r="291" spans="1:7" s="439" customFormat="1" ht="16" hidden="1" thickBot="1">
      <c r="A291" s="493"/>
      <c r="B291" s="445" t="s">
        <v>3432</v>
      </c>
      <c r="C291" s="531" t="s">
        <v>4730</v>
      </c>
      <c r="D291" s="494"/>
      <c r="E291" s="494"/>
      <c r="G291" s="475"/>
    </row>
    <row r="292" spans="1:7" s="439" customFormat="1" ht="16" hidden="1" thickBot="1">
      <c r="A292" s="493"/>
      <c r="B292" s="445" t="s">
        <v>3433</v>
      </c>
      <c r="C292" s="531" t="s">
        <v>896</v>
      </c>
      <c r="D292" s="494"/>
      <c r="E292" s="494"/>
      <c r="G292" s="475"/>
    </row>
    <row r="293" spans="1:7" s="439" customFormat="1" ht="16" hidden="1" thickBot="1">
      <c r="A293" s="493"/>
      <c r="B293" s="445" t="s">
        <v>3402</v>
      </c>
      <c r="C293" s="531" t="s">
        <v>896</v>
      </c>
      <c r="D293" s="494"/>
      <c r="E293" s="494"/>
      <c r="G293" s="475"/>
    </row>
    <row r="294" spans="1:7" s="439" customFormat="1" ht="16" hidden="1" thickBot="1">
      <c r="A294" s="493"/>
      <c r="B294" s="445" t="s">
        <v>3434</v>
      </c>
      <c r="C294" s="531" t="s">
        <v>896</v>
      </c>
      <c r="D294" s="494"/>
      <c r="E294" s="494"/>
      <c r="G294" s="475"/>
    </row>
    <row r="295" spans="1:7" s="439" customFormat="1" hidden="1" thickBot="1">
      <c r="A295" s="496"/>
      <c r="B295" s="484"/>
      <c r="C295" s="561"/>
      <c r="D295" s="497"/>
      <c r="E295" s="497"/>
      <c r="F295" s="486"/>
      <c r="G295" s="485"/>
    </row>
    <row r="296" spans="1:7" s="444" customFormat="1" ht="16" hidden="1" thickBot="1">
      <c r="A296" s="529"/>
      <c r="B296" s="441" t="s">
        <v>3398</v>
      </c>
      <c r="C296" s="562" t="s">
        <v>4821</v>
      </c>
      <c r="D296" s="472">
        <v>143500</v>
      </c>
      <c r="E296" s="472">
        <v>134113</v>
      </c>
      <c r="F296" s="443" t="s">
        <v>19</v>
      </c>
      <c r="G296" s="441" t="s">
        <v>51</v>
      </c>
    </row>
    <row r="297" spans="1:7" s="444" customFormat="1" ht="16" hidden="1" thickBot="1">
      <c r="A297" s="491"/>
      <c r="B297" s="449" t="s">
        <v>3399</v>
      </c>
      <c r="C297" s="563" t="s">
        <v>4822</v>
      </c>
      <c r="D297" s="492"/>
      <c r="E297" s="492"/>
      <c r="F297" s="473"/>
      <c r="G297" s="449"/>
    </row>
    <row r="298" spans="1:7" s="439" customFormat="1" ht="16" hidden="1" thickBot="1">
      <c r="A298" s="493"/>
      <c r="B298" s="445" t="s">
        <v>3397</v>
      </c>
      <c r="C298" s="531" t="s">
        <v>3406</v>
      </c>
      <c r="D298" s="453"/>
      <c r="E298" s="454"/>
      <c r="F298" s="462"/>
      <c r="G298" s="476"/>
    </row>
    <row r="299" spans="1:7" s="439" customFormat="1" ht="16" hidden="1" thickBot="1">
      <c r="A299" s="493"/>
      <c r="B299" s="445" t="s">
        <v>11</v>
      </c>
      <c r="C299" s="531" t="s">
        <v>4903</v>
      </c>
      <c r="D299" s="453"/>
      <c r="E299" s="454"/>
      <c r="F299" s="462"/>
      <c r="G299" s="481"/>
    </row>
    <row r="300" spans="1:7" s="439" customFormat="1" ht="16" hidden="1" thickBot="1">
      <c r="A300" s="493"/>
      <c r="B300" s="445" t="s">
        <v>25</v>
      </c>
      <c r="C300" s="531" t="s">
        <v>4895</v>
      </c>
      <c r="D300" s="453"/>
      <c r="E300" s="454"/>
      <c r="F300" s="462"/>
      <c r="G300" s="481"/>
    </row>
    <row r="301" spans="1:7" s="439" customFormat="1" ht="16" hidden="1" thickBot="1">
      <c r="A301" s="493"/>
      <c r="B301" s="445" t="s">
        <v>12</v>
      </c>
      <c r="C301" s="531" t="s">
        <v>4689</v>
      </c>
      <c r="D301" s="453"/>
      <c r="E301" s="454"/>
      <c r="F301" s="462"/>
      <c r="G301" s="481"/>
    </row>
    <row r="302" spans="1:7" s="439" customFormat="1" ht="16" hidden="1" thickBot="1">
      <c r="A302" s="493"/>
      <c r="B302" s="445" t="s">
        <v>13</v>
      </c>
      <c r="C302" s="531" t="s">
        <v>4732</v>
      </c>
      <c r="D302" s="453"/>
      <c r="E302" s="454"/>
      <c r="F302" s="462"/>
      <c r="G302" s="481"/>
    </row>
    <row r="303" spans="1:7" s="439" customFormat="1" ht="25" hidden="1" customHeight="1">
      <c r="A303" s="493"/>
      <c r="B303" s="445" t="s">
        <v>14</v>
      </c>
      <c r="C303" s="531" t="s">
        <v>4901</v>
      </c>
      <c r="D303" s="453"/>
      <c r="E303" s="454"/>
      <c r="F303" s="462"/>
      <c r="G303" s="481"/>
    </row>
    <row r="304" spans="1:7" s="439" customFormat="1" ht="12.5" hidden="1" customHeight="1">
      <c r="A304" s="493"/>
      <c r="B304" s="445" t="s">
        <v>15</v>
      </c>
      <c r="C304" s="531" t="s">
        <v>896</v>
      </c>
      <c r="D304" s="453"/>
      <c r="E304" s="454"/>
      <c r="F304" s="462"/>
      <c r="G304" s="475"/>
    </row>
    <row r="305" spans="1:7" s="439" customFormat="1" ht="12.5" hidden="1" customHeight="1">
      <c r="A305" s="493"/>
      <c r="B305" s="445" t="s">
        <v>16</v>
      </c>
      <c r="C305" s="531" t="s">
        <v>3486</v>
      </c>
      <c r="D305" s="453"/>
      <c r="E305" s="454"/>
      <c r="F305" s="462"/>
      <c r="G305" s="475"/>
    </row>
    <row r="306" spans="1:7" s="439" customFormat="1" ht="12.5" hidden="1" customHeight="1">
      <c r="A306" s="493"/>
      <c r="B306" s="445" t="s">
        <v>17</v>
      </c>
      <c r="C306" s="531" t="s">
        <v>4902</v>
      </c>
      <c r="D306" s="453"/>
      <c r="E306" s="454"/>
      <c r="F306" s="462"/>
      <c r="G306" s="475"/>
    </row>
    <row r="307" spans="1:7" s="439" customFormat="1" ht="16" hidden="1" thickBot="1">
      <c r="A307" s="493"/>
      <c r="B307" s="445" t="s">
        <v>18</v>
      </c>
      <c r="C307" s="531" t="s">
        <v>4723</v>
      </c>
      <c r="D307" s="453"/>
      <c r="E307" s="454"/>
      <c r="F307" s="462"/>
      <c r="G307" s="475"/>
    </row>
    <row r="308" spans="1:7" s="480" customFormat="1" ht="16" hidden="1" thickBot="1">
      <c r="A308" s="495"/>
      <c r="B308" s="479" t="s">
        <v>4890</v>
      </c>
      <c r="C308" s="531" t="s">
        <v>4724</v>
      </c>
      <c r="D308" s="453"/>
      <c r="E308" s="454"/>
      <c r="F308" s="462"/>
      <c r="G308" s="477"/>
    </row>
    <row r="309" spans="1:7" s="439" customFormat="1" ht="16" hidden="1" thickBot="1">
      <c r="A309" s="493"/>
      <c r="B309" s="445" t="s">
        <v>3487</v>
      </c>
      <c r="C309" s="531" t="s">
        <v>4898</v>
      </c>
      <c r="D309" s="453"/>
      <c r="E309" s="454"/>
      <c r="F309" s="462"/>
      <c r="G309" s="475"/>
    </row>
    <row r="310" spans="1:7" s="439" customFormat="1" ht="196" hidden="1" thickBot="1">
      <c r="A310" s="493"/>
      <c r="B310" s="445" t="s">
        <v>36</v>
      </c>
      <c r="C310" s="531" t="s">
        <v>4899</v>
      </c>
      <c r="D310" s="453"/>
      <c r="E310" s="454"/>
      <c r="F310" s="462"/>
      <c r="G310" s="475"/>
    </row>
    <row r="311" spans="1:7" s="439" customFormat="1" ht="16" hidden="1" thickBot="1">
      <c r="A311" s="493"/>
      <c r="B311" s="445" t="s">
        <v>1</v>
      </c>
      <c r="C311" s="531" t="s">
        <v>19</v>
      </c>
      <c r="D311" s="494"/>
      <c r="E311" s="494"/>
      <c r="G311" s="475"/>
    </row>
    <row r="312" spans="1:7" s="439" customFormat="1" ht="16" hidden="1" thickBot="1">
      <c r="A312" s="493"/>
      <c r="B312" s="445" t="s">
        <v>3432</v>
      </c>
      <c r="C312" s="531" t="s">
        <v>4730</v>
      </c>
      <c r="D312" s="494"/>
      <c r="E312" s="494"/>
      <c r="G312" s="475"/>
    </row>
    <row r="313" spans="1:7" s="439" customFormat="1" ht="16" hidden="1" thickBot="1">
      <c r="A313" s="493"/>
      <c r="B313" s="445" t="s">
        <v>3433</v>
      </c>
      <c r="C313" s="531" t="s">
        <v>896</v>
      </c>
      <c r="D313" s="494"/>
      <c r="E313" s="494"/>
      <c r="G313" s="475"/>
    </row>
    <row r="314" spans="1:7" s="439" customFormat="1" ht="16" hidden="1" thickBot="1">
      <c r="A314" s="493"/>
      <c r="B314" s="445" t="s">
        <v>3402</v>
      </c>
      <c r="C314" s="531" t="s">
        <v>896</v>
      </c>
      <c r="D314" s="494"/>
      <c r="E314" s="494"/>
      <c r="G314" s="475"/>
    </row>
    <row r="315" spans="1:7" s="439" customFormat="1" ht="16" hidden="1" thickBot="1">
      <c r="A315" s="493"/>
      <c r="B315" s="445" t="s">
        <v>3434</v>
      </c>
      <c r="C315" s="531" t="s">
        <v>896</v>
      </c>
      <c r="D315" s="494"/>
      <c r="E315" s="494"/>
      <c r="G315" s="475"/>
    </row>
    <row r="316" spans="1:7" s="439" customFormat="1" hidden="1" thickBot="1">
      <c r="A316" s="496"/>
      <c r="B316" s="484"/>
      <c r="C316" s="561"/>
      <c r="D316" s="497"/>
      <c r="E316" s="497"/>
      <c r="F316" s="486"/>
      <c r="G316" s="485"/>
    </row>
    <row r="317" spans="1:7" s="444" customFormat="1" ht="16" hidden="1" thickBot="1">
      <c r="A317" s="529"/>
      <c r="B317" s="441" t="s">
        <v>3398</v>
      </c>
      <c r="C317" s="562" t="s">
        <v>4824</v>
      </c>
      <c r="D317" s="472">
        <v>131500</v>
      </c>
      <c r="E317" s="472">
        <v>122898</v>
      </c>
      <c r="F317" s="443" t="s">
        <v>19</v>
      </c>
      <c r="G317" s="441" t="s">
        <v>51</v>
      </c>
    </row>
    <row r="318" spans="1:7" s="444" customFormat="1" ht="16" hidden="1" thickBot="1">
      <c r="A318" s="491"/>
      <c r="B318" s="449" t="s">
        <v>3399</v>
      </c>
      <c r="C318" s="563" t="s">
        <v>4825</v>
      </c>
      <c r="D318" s="492"/>
      <c r="E318" s="492"/>
      <c r="F318" s="473"/>
      <c r="G318" s="449"/>
    </row>
    <row r="319" spans="1:7" s="439" customFormat="1" ht="16" hidden="1" thickBot="1">
      <c r="A319" s="493"/>
      <c r="B319" s="445" t="s">
        <v>3397</v>
      </c>
      <c r="C319" s="531" t="s">
        <v>3406</v>
      </c>
      <c r="D319" s="453"/>
      <c r="E319" s="454"/>
      <c r="F319" s="462"/>
      <c r="G319" s="476"/>
    </row>
    <row r="320" spans="1:7" s="439" customFormat="1" ht="16" hidden="1" thickBot="1">
      <c r="A320" s="493"/>
      <c r="B320" s="445" t="s">
        <v>11</v>
      </c>
      <c r="C320" s="531" t="s">
        <v>4903</v>
      </c>
      <c r="D320" s="453"/>
      <c r="E320" s="454"/>
      <c r="F320" s="462"/>
      <c r="G320" s="481"/>
    </row>
    <row r="321" spans="1:7" s="439" customFormat="1" ht="16" hidden="1" thickBot="1">
      <c r="A321" s="493"/>
      <c r="B321" s="445" t="s">
        <v>25</v>
      </c>
      <c r="C321" s="531" t="s">
        <v>4895</v>
      </c>
      <c r="D321" s="453"/>
      <c r="E321" s="454"/>
      <c r="F321" s="462"/>
      <c r="G321" s="481"/>
    </row>
    <row r="322" spans="1:7" s="439" customFormat="1" ht="16" hidden="1" thickBot="1">
      <c r="A322" s="493"/>
      <c r="B322" s="445" t="s">
        <v>12</v>
      </c>
      <c r="C322" s="531" t="s">
        <v>4540</v>
      </c>
      <c r="D322" s="453"/>
      <c r="E322" s="454"/>
      <c r="F322" s="462"/>
      <c r="G322" s="481"/>
    </row>
    <row r="323" spans="1:7" s="439" customFormat="1" ht="16" hidden="1" thickBot="1">
      <c r="A323" s="493"/>
      <c r="B323" s="445" t="s">
        <v>13</v>
      </c>
      <c r="C323" s="531" t="s">
        <v>4732</v>
      </c>
      <c r="D323" s="453"/>
      <c r="E323" s="454"/>
      <c r="F323" s="462"/>
      <c r="G323" s="481"/>
    </row>
    <row r="324" spans="1:7" s="439" customFormat="1" ht="12.5" hidden="1" customHeight="1">
      <c r="A324" s="493"/>
      <c r="B324" s="445" t="s">
        <v>14</v>
      </c>
      <c r="C324" s="531" t="s">
        <v>4888</v>
      </c>
      <c r="D324" s="453"/>
      <c r="E324" s="454"/>
      <c r="F324" s="462"/>
      <c r="G324" s="481"/>
    </row>
    <row r="325" spans="1:7" s="439" customFormat="1" ht="12.5" hidden="1" customHeight="1">
      <c r="A325" s="493"/>
      <c r="B325" s="445" t="s">
        <v>15</v>
      </c>
      <c r="C325" s="531" t="s">
        <v>4406</v>
      </c>
      <c r="D325" s="453"/>
      <c r="E325" s="454"/>
      <c r="F325" s="462"/>
      <c r="G325" s="475"/>
    </row>
    <row r="326" spans="1:7" s="439" customFormat="1" ht="12.5" hidden="1" customHeight="1">
      <c r="A326" s="493"/>
      <c r="B326" s="445" t="s">
        <v>16</v>
      </c>
      <c r="C326" s="531" t="s">
        <v>3486</v>
      </c>
      <c r="D326" s="453"/>
      <c r="E326" s="454"/>
      <c r="F326" s="462"/>
      <c r="G326" s="475"/>
    </row>
    <row r="327" spans="1:7" s="439" customFormat="1" ht="12.5" hidden="1" customHeight="1">
      <c r="A327" s="493"/>
      <c r="B327" s="445" t="s">
        <v>17</v>
      </c>
      <c r="C327" s="531" t="s">
        <v>4904</v>
      </c>
      <c r="D327" s="453"/>
      <c r="E327" s="454"/>
      <c r="F327" s="462"/>
      <c r="G327" s="475"/>
    </row>
    <row r="328" spans="1:7" s="439" customFormat="1" ht="16" hidden="1" thickBot="1">
      <c r="A328" s="493"/>
      <c r="B328" s="445" t="s">
        <v>18</v>
      </c>
      <c r="C328" s="531" t="s">
        <v>4889</v>
      </c>
      <c r="D328" s="453"/>
      <c r="E328" s="454"/>
      <c r="F328" s="462"/>
      <c r="G328" s="475"/>
    </row>
    <row r="329" spans="1:7" s="480" customFormat="1" ht="16" hidden="1" thickBot="1">
      <c r="A329" s="495"/>
      <c r="B329" s="479" t="s">
        <v>4890</v>
      </c>
      <c r="C329" s="531" t="s">
        <v>4724</v>
      </c>
      <c r="D329" s="453"/>
      <c r="E329" s="454"/>
      <c r="F329" s="462"/>
      <c r="G329" s="477"/>
    </row>
    <row r="330" spans="1:7" s="439" customFormat="1" ht="16" hidden="1" thickBot="1">
      <c r="A330" s="493"/>
      <c r="B330" s="445" t="s">
        <v>3487</v>
      </c>
      <c r="C330" s="531" t="s">
        <v>4898</v>
      </c>
      <c r="D330" s="453"/>
      <c r="E330" s="454"/>
      <c r="F330" s="462"/>
      <c r="G330" s="475"/>
    </row>
    <row r="331" spans="1:7" s="439" customFormat="1" ht="196" hidden="1" thickBot="1">
      <c r="A331" s="493"/>
      <c r="B331" s="445" t="s">
        <v>36</v>
      </c>
      <c r="C331" s="531" t="s">
        <v>4899</v>
      </c>
      <c r="D331" s="453"/>
      <c r="E331" s="454"/>
      <c r="F331" s="462"/>
      <c r="G331" s="475"/>
    </row>
    <row r="332" spans="1:7" s="439" customFormat="1" ht="16" hidden="1" thickBot="1">
      <c r="A332" s="493"/>
      <c r="B332" s="445" t="s">
        <v>1</v>
      </c>
      <c r="C332" s="531" t="s">
        <v>19</v>
      </c>
      <c r="D332" s="494"/>
      <c r="E332" s="494"/>
      <c r="G332" s="475"/>
    </row>
    <row r="333" spans="1:7" s="439" customFormat="1" ht="16" hidden="1" thickBot="1">
      <c r="A333" s="493"/>
      <c r="B333" s="445" t="s">
        <v>3432</v>
      </c>
      <c r="C333" s="531" t="s">
        <v>4730</v>
      </c>
      <c r="D333" s="494"/>
      <c r="E333" s="494"/>
      <c r="G333" s="475"/>
    </row>
    <row r="334" spans="1:7" s="439" customFormat="1" ht="16" hidden="1" thickBot="1">
      <c r="A334" s="493"/>
      <c r="B334" s="445" t="s">
        <v>3433</v>
      </c>
      <c r="C334" s="531" t="s">
        <v>896</v>
      </c>
      <c r="D334" s="494"/>
      <c r="E334" s="494"/>
      <c r="G334" s="475"/>
    </row>
    <row r="335" spans="1:7" s="439" customFormat="1" ht="16" hidden="1" thickBot="1">
      <c r="A335" s="493"/>
      <c r="B335" s="445" t="s">
        <v>3402</v>
      </c>
      <c r="C335" s="531" t="s">
        <v>896</v>
      </c>
      <c r="D335" s="494"/>
      <c r="E335" s="494"/>
      <c r="G335" s="475"/>
    </row>
    <row r="336" spans="1:7" s="439" customFormat="1" ht="13" hidden="1" customHeight="1">
      <c r="A336" s="493"/>
      <c r="B336" s="445" t="s">
        <v>3434</v>
      </c>
      <c r="C336" s="531" t="s">
        <v>896</v>
      </c>
      <c r="D336" s="494"/>
      <c r="E336" s="494"/>
      <c r="G336" s="475"/>
    </row>
    <row r="337" spans="1:7" s="439" customFormat="1" hidden="1" thickBot="1">
      <c r="A337" s="496"/>
      <c r="B337" s="484"/>
      <c r="C337" s="561"/>
      <c r="D337" s="497"/>
      <c r="E337" s="497"/>
      <c r="F337" s="486"/>
      <c r="G337" s="485"/>
    </row>
    <row r="338" spans="1:7" s="444" customFormat="1">
      <c r="A338" s="529"/>
      <c r="B338" s="441" t="s">
        <v>3398</v>
      </c>
      <c r="C338" s="562" t="s">
        <v>4651</v>
      </c>
      <c r="D338" s="472">
        <v>86000</v>
      </c>
      <c r="E338" s="472">
        <v>80374</v>
      </c>
      <c r="F338" s="443" t="s">
        <v>19</v>
      </c>
      <c r="G338" s="441" t="s">
        <v>51</v>
      </c>
    </row>
    <row r="339" spans="1:7" s="444" customFormat="1" ht="16" thickBot="1">
      <c r="A339" s="491"/>
      <c r="B339" s="449" t="s">
        <v>3399</v>
      </c>
      <c r="C339" s="563" t="s">
        <v>4652</v>
      </c>
      <c r="D339" s="492"/>
      <c r="E339" s="492"/>
      <c r="F339" s="473"/>
      <c r="G339" s="449"/>
    </row>
    <row r="340" spans="1:7" s="439" customFormat="1">
      <c r="A340" s="493"/>
      <c r="B340" s="445" t="s">
        <v>3397</v>
      </c>
      <c r="C340" s="531" t="s">
        <v>3406</v>
      </c>
      <c r="D340" s="599" t="s">
        <v>5689</v>
      </c>
      <c r="E340" s="600"/>
      <c r="F340" s="601"/>
      <c r="G340" s="476"/>
    </row>
    <row r="341" spans="1:7" s="439" customFormat="1">
      <c r="A341" s="493"/>
      <c r="B341" s="445" t="s">
        <v>11</v>
      </c>
      <c r="C341" s="531" t="s">
        <v>4717</v>
      </c>
      <c r="D341" s="599" t="s">
        <v>5690</v>
      </c>
      <c r="E341" s="600"/>
      <c r="F341" s="601"/>
      <c r="G341" s="481"/>
    </row>
    <row r="342" spans="1:7" s="439" customFormat="1">
      <c r="A342" s="493"/>
      <c r="B342" s="445" t="s">
        <v>25</v>
      </c>
      <c r="C342" s="531" t="s">
        <v>4718</v>
      </c>
      <c r="D342" s="602" t="s">
        <v>5691</v>
      </c>
      <c r="E342" s="600"/>
      <c r="F342" s="601"/>
      <c r="G342" s="481"/>
    </row>
    <row r="343" spans="1:7" s="439" customFormat="1">
      <c r="A343" s="493"/>
      <c r="B343" s="445" t="s">
        <v>12</v>
      </c>
      <c r="C343" s="531" t="s">
        <v>4540</v>
      </c>
      <c r="D343" s="602" t="s">
        <v>5692</v>
      </c>
      <c r="E343" s="600"/>
      <c r="F343" s="601"/>
      <c r="G343" s="481"/>
    </row>
    <row r="344" spans="1:7" s="439" customFormat="1">
      <c r="A344" s="493"/>
      <c r="B344" s="445" t="s">
        <v>13</v>
      </c>
      <c r="C344" s="531" t="s">
        <v>4735</v>
      </c>
      <c r="F344" s="523"/>
      <c r="G344" s="481"/>
    </row>
    <row r="345" spans="1:7" s="439" customFormat="1" ht="37.25" customHeight="1">
      <c r="A345" s="493"/>
      <c r="B345" s="445" t="s">
        <v>14</v>
      </c>
      <c r="C345" s="531" t="s">
        <v>4736</v>
      </c>
      <c r="F345" s="523"/>
      <c r="G345" s="481"/>
    </row>
    <row r="346" spans="1:7" s="439" customFormat="1" ht="12.5" customHeight="1">
      <c r="A346" s="493"/>
      <c r="B346" s="445" t="s">
        <v>15</v>
      </c>
      <c r="C346" s="531" t="s">
        <v>4721</v>
      </c>
      <c r="F346" s="523"/>
      <c r="G346" s="475"/>
    </row>
    <row r="347" spans="1:7" s="439" customFormat="1" ht="12.5" customHeight="1">
      <c r="A347" s="493"/>
      <c r="B347" s="445" t="s">
        <v>16</v>
      </c>
      <c r="C347" s="531" t="s">
        <v>3486</v>
      </c>
      <c r="F347" s="523"/>
      <c r="G347" s="475"/>
    </row>
    <row r="348" spans="1:7" s="439" customFormat="1" ht="12.5" customHeight="1">
      <c r="A348" s="493"/>
      <c r="B348" s="445" t="s">
        <v>17</v>
      </c>
      <c r="C348" s="531" t="s">
        <v>4722</v>
      </c>
      <c r="F348" s="523"/>
      <c r="G348" s="475"/>
    </row>
    <row r="349" spans="1:7" s="439" customFormat="1">
      <c r="A349" s="493"/>
      <c r="B349" s="445" t="s">
        <v>18</v>
      </c>
      <c r="C349" s="531" t="s">
        <v>4723</v>
      </c>
      <c r="F349" s="523"/>
      <c r="G349" s="475"/>
    </row>
    <row r="350" spans="1:7" s="480" customFormat="1" ht="12.5" customHeight="1">
      <c r="A350" s="495"/>
      <c r="B350" s="479" t="s">
        <v>3431</v>
      </c>
      <c r="C350" s="531" t="s">
        <v>4724</v>
      </c>
      <c r="D350" s="439"/>
      <c r="E350" s="439"/>
      <c r="F350" s="523"/>
      <c r="G350" s="477"/>
    </row>
    <row r="351" spans="1:7" s="439" customFormat="1" ht="12.5" customHeight="1">
      <c r="A351" s="493"/>
      <c r="B351" s="445" t="s">
        <v>3487</v>
      </c>
      <c r="C351" s="531" t="s">
        <v>4737</v>
      </c>
      <c r="F351" s="523"/>
      <c r="G351" s="475"/>
    </row>
    <row r="352" spans="1:7" s="439" customFormat="1" ht="12.5" customHeight="1">
      <c r="A352" s="493"/>
      <c r="B352" s="445" t="s">
        <v>3277</v>
      </c>
      <c r="C352" s="531" t="s">
        <v>1312</v>
      </c>
      <c r="F352" s="523"/>
      <c r="G352" s="475"/>
    </row>
    <row r="353" spans="1:7" s="439" customFormat="1" ht="12.5" customHeight="1">
      <c r="A353" s="493"/>
      <c r="B353" s="445" t="s">
        <v>1</v>
      </c>
      <c r="C353" s="531" t="s">
        <v>19</v>
      </c>
      <c r="F353" s="523"/>
      <c r="G353" s="475"/>
    </row>
    <row r="354" spans="1:7" s="439" customFormat="1" ht="12.5" customHeight="1">
      <c r="A354" s="493"/>
      <c r="B354" s="445" t="s">
        <v>3432</v>
      </c>
      <c r="C354" s="531" t="s">
        <v>4730</v>
      </c>
      <c r="F354" s="523"/>
      <c r="G354" s="475"/>
    </row>
    <row r="355" spans="1:7" s="439" customFormat="1" ht="13" customHeight="1">
      <c r="A355" s="493"/>
      <c r="B355" s="445" t="s">
        <v>3433</v>
      </c>
      <c r="C355" s="531" t="s">
        <v>896</v>
      </c>
      <c r="F355" s="523"/>
      <c r="G355" s="475"/>
    </row>
    <row r="356" spans="1:7" s="439" customFormat="1">
      <c r="A356" s="493"/>
      <c r="B356" s="445" t="s">
        <v>3402</v>
      </c>
      <c r="C356" s="531" t="s">
        <v>896</v>
      </c>
      <c r="D356" s="494"/>
      <c r="E356" s="494"/>
      <c r="G356" s="475"/>
    </row>
    <row r="357" spans="1:7" s="439" customFormat="1">
      <c r="A357" s="493"/>
      <c r="B357" s="445" t="s">
        <v>3434</v>
      </c>
      <c r="C357" s="531" t="s">
        <v>896</v>
      </c>
      <c r="D357" s="494"/>
      <c r="E357" s="494"/>
      <c r="G357" s="475"/>
    </row>
    <row r="358" spans="1:7" s="439" customFormat="1" thickBot="1">
      <c r="A358" s="496"/>
      <c r="B358" s="484"/>
      <c r="C358" s="561"/>
      <c r="D358" s="497"/>
      <c r="E358" s="497"/>
      <c r="F358" s="486"/>
      <c r="G358" s="485"/>
    </row>
    <row r="359" spans="1:7" s="444" customFormat="1">
      <c r="A359" s="529"/>
      <c r="B359" s="441" t="s">
        <v>3398</v>
      </c>
      <c r="C359" s="562" t="s">
        <v>4654</v>
      </c>
      <c r="D359" s="472">
        <v>105700</v>
      </c>
      <c r="E359" s="472">
        <v>98786</v>
      </c>
      <c r="F359" s="443" t="s">
        <v>19</v>
      </c>
      <c r="G359" s="441" t="s">
        <v>51</v>
      </c>
    </row>
    <row r="360" spans="1:7" s="444" customFormat="1" ht="16" thickBot="1">
      <c r="A360" s="491"/>
      <c r="B360" s="449" t="s">
        <v>3399</v>
      </c>
      <c r="C360" s="563" t="s">
        <v>4655</v>
      </c>
      <c r="D360" s="492"/>
      <c r="E360" s="492"/>
      <c r="F360" s="473"/>
      <c r="G360" s="449"/>
    </row>
    <row r="361" spans="1:7" s="439" customFormat="1">
      <c r="A361" s="493"/>
      <c r="B361" s="445" t="s">
        <v>3397</v>
      </c>
      <c r="C361" s="531" t="s">
        <v>3406</v>
      </c>
      <c r="D361" s="599" t="s">
        <v>5689</v>
      </c>
      <c r="E361" s="600"/>
      <c r="F361" s="601"/>
      <c r="G361" s="476"/>
    </row>
    <row r="362" spans="1:7" s="439" customFormat="1" ht="30">
      <c r="A362" s="493"/>
      <c r="B362" s="445" t="s">
        <v>11</v>
      </c>
      <c r="C362" s="531" t="s">
        <v>4727</v>
      </c>
      <c r="D362" s="599" t="s">
        <v>5690</v>
      </c>
      <c r="E362" s="600"/>
      <c r="F362" s="601"/>
      <c r="G362" s="481"/>
    </row>
    <row r="363" spans="1:7" s="439" customFormat="1">
      <c r="A363" s="493"/>
      <c r="B363" s="445" t="s">
        <v>25</v>
      </c>
      <c r="C363" s="531" t="s">
        <v>4718</v>
      </c>
      <c r="D363" s="602" t="s">
        <v>5691</v>
      </c>
      <c r="E363" s="600"/>
      <c r="F363" s="601"/>
      <c r="G363" s="481"/>
    </row>
    <row r="364" spans="1:7" s="439" customFormat="1">
      <c r="A364" s="493"/>
      <c r="B364" s="445" t="s">
        <v>12</v>
      </c>
      <c r="C364" s="531" t="s">
        <v>4540</v>
      </c>
      <c r="D364" s="602" t="s">
        <v>5692</v>
      </c>
      <c r="E364" s="600"/>
      <c r="F364" s="601"/>
      <c r="G364" s="481"/>
    </row>
    <row r="365" spans="1:7" s="439" customFormat="1" ht="12.5" customHeight="1">
      <c r="A365" s="493"/>
      <c r="B365" s="445" t="s">
        <v>13</v>
      </c>
      <c r="C365" s="531" t="s">
        <v>4735</v>
      </c>
      <c r="F365" s="523"/>
      <c r="G365" s="481"/>
    </row>
    <row r="366" spans="1:7" s="439" customFormat="1" ht="12.5" customHeight="1">
      <c r="A366" s="493"/>
      <c r="B366" s="445" t="s">
        <v>14</v>
      </c>
      <c r="C366" s="531" t="s">
        <v>4720</v>
      </c>
      <c r="F366" s="523"/>
      <c r="G366" s="481"/>
    </row>
    <row r="367" spans="1:7" s="439" customFormat="1" ht="12.5" customHeight="1">
      <c r="A367" s="493"/>
      <c r="B367" s="445" t="s">
        <v>15</v>
      </c>
      <c r="C367" s="531" t="s">
        <v>4406</v>
      </c>
      <c r="F367" s="523"/>
      <c r="G367" s="475"/>
    </row>
    <row r="368" spans="1:7" s="439" customFormat="1" ht="12.5" customHeight="1">
      <c r="A368" s="493"/>
      <c r="B368" s="445" t="s">
        <v>16</v>
      </c>
      <c r="C368" s="531" t="s">
        <v>3486</v>
      </c>
      <c r="F368" s="523"/>
      <c r="G368" s="475"/>
    </row>
    <row r="369" spans="1:7" s="439" customFormat="1" ht="12.5" customHeight="1">
      <c r="A369" s="493"/>
      <c r="B369" s="445" t="s">
        <v>17</v>
      </c>
      <c r="C369" s="531" t="s">
        <v>4729</v>
      </c>
      <c r="F369" s="523"/>
      <c r="G369" s="475"/>
    </row>
    <row r="370" spans="1:7" s="439" customFormat="1">
      <c r="A370" s="493"/>
      <c r="B370" s="445" t="s">
        <v>18</v>
      </c>
      <c r="C370" s="531" t="s">
        <v>4723</v>
      </c>
      <c r="F370" s="523"/>
      <c r="G370" s="475"/>
    </row>
    <row r="371" spans="1:7" s="480" customFormat="1" ht="12.5" customHeight="1">
      <c r="A371" s="495"/>
      <c r="B371" s="479" t="s">
        <v>3431</v>
      </c>
      <c r="C371" s="531" t="s">
        <v>4724</v>
      </c>
      <c r="D371" s="494"/>
      <c r="E371" s="494"/>
      <c r="F371" s="439"/>
      <c r="G371" s="477"/>
    </row>
    <row r="372" spans="1:7" s="439" customFormat="1" ht="12.5" customHeight="1">
      <c r="A372" s="493"/>
      <c r="B372" s="445" t="s">
        <v>3487</v>
      </c>
      <c r="C372" s="531" t="s">
        <v>4737</v>
      </c>
      <c r="F372" s="523"/>
      <c r="G372" s="475"/>
    </row>
    <row r="373" spans="1:7" s="439" customFormat="1" ht="12.5" customHeight="1">
      <c r="A373" s="493"/>
      <c r="B373" s="445" t="s">
        <v>3277</v>
      </c>
      <c r="C373" s="531" t="s">
        <v>1312</v>
      </c>
      <c r="F373" s="523"/>
      <c r="G373" s="475"/>
    </row>
    <row r="374" spans="1:7" s="439" customFormat="1" ht="12.5" customHeight="1">
      <c r="A374" s="493"/>
      <c r="B374" s="445" t="s">
        <v>1</v>
      </c>
      <c r="C374" s="531" t="s">
        <v>19</v>
      </c>
      <c r="F374" s="523"/>
      <c r="G374" s="475"/>
    </row>
    <row r="375" spans="1:7" s="439" customFormat="1" ht="12.5" customHeight="1">
      <c r="A375" s="493"/>
      <c r="B375" s="445" t="s">
        <v>3432</v>
      </c>
      <c r="C375" s="531" t="s">
        <v>4730</v>
      </c>
      <c r="F375" s="523"/>
      <c r="G375" s="475"/>
    </row>
    <row r="376" spans="1:7" s="439" customFormat="1" ht="13" customHeight="1">
      <c r="A376" s="493"/>
      <c r="B376" s="445" t="s">
        <v>3433</v>
      </c>
      <c r="C376" s="531" t="s">
        <v>896</v>
      </c>
      <c r="F376" s="523"/>
      <c r="G376" s="475"/>
    </row>
    <row r="377" spans="1:7" s="439" customFormat="1">
      <c r="A377" s="493"/>
      <c r="B377" s="445" t="s">
        <v>3402</v>
      </c>
      <c r="C377" s="531" t="s">
        <v>896</v>
      </c>
      <c r="D377" s="494"/>
      <c r="E377" s="494"/>
      <c r="G377" s="475"/>
    </row>
    <row r="378" spans="1:7" s="439" customFormat="1">
      <c r="A378" s="493"/>
      <c r="B378" s="445" t="s">
        <v>3434</v>
      </c>
      <c r="C378" s="531" t="s">
        <v>896</v>
      </c>
      <c r="D378" s="494"/>
      <c r="E378" s="494"/>
      <c r="G378" s="475"/>
    </row>
    <row r="379" spans="1:7" s="439" customFormat="1" thickBot="1">
      <c r="A379" s="496"/>
      <c r="B379" s="484"/>
      <c r="C379" s="561"/>
      <c r="D379" s="497"/>
      <c r="E379" s="497"/>
      <c r="F379" s="486"/>
      <c r="G379" s="485"/>
    </row>
    <row r="380" spans="1:7" s="444" customFormat="1" ht="16" hidden="1" thickBot="1">
      <c r="A380" s="529"/>
      <c r="B380" s="441" t="s">
        <v>3398</v>
      </c>
      <c r="C380" s="562" t="s">
        <v>5570</v>
      </c>
      <c r="D380" s="472">
        <v>159000</v>
      </c>
      <c r="E380" s="472">
        <v>148599</v>
      </c>
      <c r="F380" s="443" t="s">
        <v>19</v>
      </c>
      <c r="G380" s="441" t="s">
        <v>51</v>
      </c>
    </row>
    <row r="381" spans="1:7" s="444" customFormat="1" ht="16" hidden="1" thickBot="1">
      <c r="A381" s="491"/>
      <c r="B381" s="449" t="s">
        <v>3399</v>
      </c>
      <c r="C381" s="563" t="s">
        <v>5571</v>
      </c>
      <c r="D381" s="492"/>
      <c r="E381" s="492"/>
      <c r="F381" s="473"/>
      <c r="G381" s="449"/>
    </row>
    <row r="382" spans="1:7" s="3" customFormat="1" ht="16" hidden="1" thickBot="1">
      <c r="A382" s="450"/>
      <c r="B382" s="450" t="s">
        <v>3397</v>
      </c>
      <c r="C382" s="450" t="s">
        <v>3406</v>
      </c>
      <c r="D382" s="453"/>
      <c r="E382" s="454"/>
      <c r="F382" s="462"/>
      <c r="G382" s="461"/>
    </row>
    <row r="383" spans="1:7" s="3" customFormat="1" ht="31" hidden="1" thickBot="1">
      <c r="A383" s="450"/>
      <c r="B383" s="450" t="s">
        <v>11</v>
      </c>
      <c r="C383" s="452" t="s">
        <v>4731</v>
      </c>
      <c r="D383" s="453"/>
      <c r="E383" s="454"/>
      <c r="F383" s="462"/>
      <c r="G383" s="450"/>
    </row>
    <row r="384" spans="1:7" s="3" customFormat="1" ht="16" hidden="1" thickBot="1">
      <c r="A384" s="450"/>
      <c r="B384" s="450" t="s">
        <v>25</v>
      </c>
      <c r="C384" s="452" t="s">
        <v>4718</v>
      </c>
      <c r="D384" s="453"/>
      <c r="E384" s="454"/>
      <c r="F384" s="462"/>
      <c r="G384" s="450"/>
    </row>
    <row r="385" spans="1:7" s="3" customFormat="1" ht="16" hidden="1" thickBot="1">
      <c r="A385" s="450"/>
      <c r="B385" s="450" t="s">
        <v>12</v>
      </c>
      <c r="C385" s="450" t="s">
        <v>4540</v>
      </c>
      <c r="D385" s="453"/>
      <c r="E385" s="454"/>
      <c r="F385" s="462"/>
      <c r="G385" s="450"/>
    </row>
    <row r="386" spans="1:7" s="3" customFormat="1" ht="16" hidden="1" thickBot="1">
      <c r="A386" s="450"/>
      <c r="B386" s="450" t="s">
        <v>13</v>
      </c>
      <c r="C386" s="452" t="s">
        <v>4732</v>
      </c>
      <c r="D386" s="453"/>
      <c r="E386" s="454"/>
      <c r="F386" s="462"/>
      <c r="G386" s="450"/>
    </row>
    <row r="387" spans="1:7" s="3" customFormat="1" ht="31" hidden="1" thickBot="1">
      <c r="A387" s="450"/>
      <c r="B387" s="450" t="s">
        <v>14</v>
      </c>
      <c r="C387" s="452" t="s">
        <v>5633</v>
      </c>
      <c r="D387" s="453"/>
      <c r="E387" s="454"/>
      <c r="F387" s="462"/>
      <c r="G387" s="450"/>
    </row>
    <row r="388" spans="1:7" s="3" customFormat="1" ht="16" hidden="1" thickBot="1">
      <c r="A388" s="450"/>
      <c r="B388" s="450" t="s">
        <v>15</v>
      </c>
      <c r="C388" s="452" t="s">
        <v>4406</v>
      </c>
      <c r="D388" s="453"/>
      <c r="E388" s="454"/>
      <c r="F388" s="462"/>
      <c r="G388" s="450"/>
    </row>
    <row r="389" spans="1:7" s="3" customFormat="1" ht="16" hidden="1" thickBot="1">
      <c r="A389" s="450"/>
      <c r="B389" s="450" t="s">
        <v>16</v>
      </c>
      <c r="C389" s="452" t="s">
        <v>3486</v>
      </c>
      <c r="D389" s="453"/>
      <c r="E389" s="454"/>
      <c r="F389" s="462"/>
      <c r="G389" s="450"/>
    </row>
    <row r="390" spans="1:7" s="3" customFormat="1" ht="16" hidden="1" thickBot="1">
      <c r="A390" s="450"/>
      <c r="B390" s="450" t="s">
        <v>17</v>
      </c>
      <c r="C390" s="450" t="s">
        <v>4734</v>
      </c>
      <c r="D390" s="579"/>
      <c r="E390" s="579"/>
      <c r="F390" s="523"/>
      <c r="G390" s="450"/>
    </row>
    <row r="391" spans="1:7" s="3" customFormat="1" ht="16" hidden="1" thickBot="1">
      <c r="A391" s="450"/>
      <c r="B391" s="450" t="s">
        <v>18</v>
      </c>
      <c r="C391" s="452" t="s">
        <v>4723</v>
      </c>
      <c r="D391" s="579"/>
      <c r="E391" s="579"/>
      <c r="F391" s="523"/>
      <c r="G391" s="450"/>
    </row>
    <row r="392" spans="1:7" s="3" customFormat="1" ht="16" hidden="1" thickBot="1">
      <c r="A392" s="450"/>
      <c r="B392" s="450" t="s">
        <v>3431</v>
      </c>
      <c r="C392" s="452" t="s">
        <v>4724</v>
      </c>
      <c r="D392" s="579"/>
      <c r="E392" s="579"/>
      <c r="F392" s="523"/>
      <c r="G392" s="450"/>
    </row>
    <row r="393" spans="1:7" s="3" customFormat="1" ht="16" hidden="1" thickBot="1">
      <c r="A393" s="450"/>
      <c r="B393" s="450" t="s">
        <v>3487</v>
      </c>
      <c r="C393" s="452" t="s">
        <v>4737</v>
      </c>
      <c r="D393" s="579"/>
      <c r="E393" s="579"/>
      <c r="F393" s="523"/>
      <c r="G393" s="450"/>
    </row>
    <row r="394" spans="1:7" s="3" customFormat="1" ht="16" hidden="1" thickBot="1">
      <c r="A394" s="450"/>
      <c r="B394" s="450" t="s">
        <v>3277</v>
      </c>
      <c r="C394" s="452" t="s">
        <v>1312</v>
      </c>
      <c r="D394" s="579"/>
      <c r="E394" s="579"/>
      <c r="F394" s="523"/>
      <c r="G394" s="450"/>
    </row>
    <row r="395" spans="1:7" s="3" customFormat="1" ht="16" hidden="1" thickBot="1">
      <c r="A395" s="450"/>
      <c r="B395" s="450" t="s">
        <v>1</v>
      </c>
      <c r="C395" s="452" t="s">
        <v>19</v>
      </c>
      <c r="D395" s="579"/>
      <c r="E395" s="579"/>
      <c r="F395" s="523"/>
      <c r="G395" s="450"/>
    </row>
    <row r="396" spans="1:7" s="3" customFormat="1" ht="16" hidden="1" thickBot="1">
      <c r="A396" s="450"/>
      <c r="B396" s="450" t="s">
        <v>3432</v>
      </c>
      <c r="C396" s="452" t="s">
        <v>4730</v>
      </c>
      <c r="D396" s="453"/>
      <c r="E396" s="454"/>
      <c r="F396" s="462"/>
      <c r="G396" s="450"/>
    </row>
    <row r="397" spans="1:7" s="3" customFormat="1" ht="16" hidden="1" thickBot="1">
      <c r="A397" s="450"/>
      <c r="B397" s="450" t="s">
        <v>3433</v>
      </c>
      <c r="C397" s="450" t="s">
        <v>896</v>
      </c>
      <c r="D397" s="453"/>
      <c r="E397" s="454"/>
      <c r="F397" s="462"/>
      <c r="G397" s="450"/>
    </row>
    <row r="398" spans="1:7" s="3" customFormat="1" ht="16" hidden="1" thickBot="1">
      <c r="A398" s="450"/>
      <c r="B398" s="450" t="s">
        <v>3402</v>
      </c>
      <c r="C398" s="450" t="s">
        <v>896</v>
      </c>
      <c r="D398" s="453"/>
      <c r="E398" s="454"/>
      <c r="F398" s="462"/>
      <c r="G398" s="450"/>
    </row>
    <row r="399" spans="1:7" s="3" customFormat="1" ht="16" hidden="1" thickBot="1">
      <c r="A399" s="450"/>
      <c r="B399" s="450" t="s">
        <v>3434</v>
      </c>
      <c r="C399" s="450" t="s">
        <v>896</v>
      </c>
      <c r="D399" s="463"/>
      <c r="E399" s="454"/>
      <c r="F399" s="462"/>
      <c r="G399" s="450"/>
    </row>
    <row r="400" spans="1:7" s="3" customFormat="1" ht="16" hidden="1" thickBot="1">
      <c r="A400" s="456"/>
      <c r="B400" s="456"/>
      <c r="C400" s="456"/>
      <c r="D400" s="457"/>
      <c r="E400" s="458"/>
      <c r="F400" s="468"/>
      <c r="G400" s="456"/>
    </row>
    <row r="401" spans="1:7" s="444" customFormat="1" ht="16" hidden="1" thickBot="1">
      <c r="A401" s="529"/>
      <c r="B401" s="441" t="s">
        <v>3398</v>
      </c>
      <c r="C401" s="562" t="s">
        <v>4834</v>
      </c>
      <c r="D401" s="472">
        <v>140900</v>
      </c>
      <c r="E401" s="472">
        <v>131683</v>
      </c>
      <c r="F401" s="443" t="s">
        <v>19</v>
      </c>
      <c r="G401" s="441" t="s">
        <v>51</v>
      </c>
    </row>
    <row r="402" spans="1:7" s="444" customFormat="1" ht="16" hidden="1" thickBot="1">
      <c r="A402" s="491"/>
      <c r="B402" s="449" t="s">
        <v>3399</v>
      </c>
      <c r="C402" s="563" t="s">
        <v>4835</v>
      </c>
      <c r="D402" s="492"/>
      <c r="E402" s="492"/>
      <c r="F402" s="473"/>
      <c r="G402" s="449"/>
    </row>
    <row r="403" spans="1:7" s="3" customFormat="1" ht="16" hidden="1" thickBot="1">
      <c r="A403" s="450"/>
      <c r="B403" s="450" t="s">
        <v>3397</v>
      </c>
      <c r="C403" s="450" t="s">
        <v>3406</v>
      </c>
      <c r="D403" s="453"/>
      <c r="E403" s="454"/>
      <c r="F403" s="462"/>
      <c r="G403" s="461"/>
    </row>
    <row r="404" spans="1:7" s="3" customFormat="1" ht="16" hidden="1" thickBot="1">
      <c r="A404" s="450"/>
      <c r="B404" s="450" t="s">
        <v>11</v>
      </c>
      <c r="C404" s="452" t="s">
        <v>5634</v>
      </c>
      <c r="D404" s="453"/>
      <c r="E404" s="454"/>
      <c r="F404" s="462"/>
      <c r="G404" s="450"/>
    </row>
    <row r="405" spans="1:7" s="3" customFormat="1" ht="16" hidden="1" thickBot="1">
      <c r="A405" s="450"/>
      <c r="B405" s="450" t="s">
        <v>25</v>
      </c>
      <c r="C405" s="452" t="s">
        <v>4718</v>
      </c>
      <c r="D405" s="453"/>
      <c r="E405" s="454"/>
      <c r="F405" s="462"/>
      <c r="G405" s="450"/>
    </row>
    <row r="406" spans="1:7" s="3" customFormat="1" ht="16" hidden="1" thickBot="1">
      <c r="A406" s="450"/>
      <c r="B406" s="450" t="s">
        <v>12</v>
      </c>
      <c r="C406" s="450" t="s">
        <v>4540</v>
      </c>
      <c r="D406" s="453"/>
      <c r="E406" s="454"/>
      <c r="F406" s="462"/>
      <c r="G406" s="450"/>
    </row>
    <row r="407" spans="1:7" s="3" customFormat="1" ht="16" hidden="1" thickBot="1">
      <c r="A407" s="450"/>
      <c r="B407" s="450" t="s">
        <v>13</v>
      </c>
      <c r="C407" s="452" t="s">
        <v>4732</v>
      </c>
      <c r="D407" s="453"/>
      <c r="E407" s="454"/>
      <c r="F407" s="462"/>
      <c r="G407" s="450"/>
    </row>
    <row r="408" spans="1:7" s="3" customFormat="1" ht="16" hidden="1" thickBot="1">
      <c r="A408" s="450"/>
      <c r="B408" s="450" t="s">
        <v>14</v>
      </c>
      <c r="C408" s="452" t="s">
        <v>4888</v>
      </c>
      <c r="D408" s="453"/>
      <c r="E408" s="454"/>
      <c r="F408" s="462"/>
      <c r="G408" s="450"/>
    </row>
    <row r="409" spans="1:7" s="3" customFormat="1" ht="16" hidden="1" thickBot="1">
      <c r="A409" s="450"/>
      <c r="B409" s="450" t="s">
        <v>15</v>
      </c>
      <c r="C409" s="452" t="s">
        <v>4721</v>
      </c>
      <c r="D409" s="453"/>
      <c r="E409" s="454"/>
      <c r="F409" s="462"/>
      <c r="G409" s="450"/>
    </row>
    <row r="410" spans="1:7" s="3" customFormat="1" ht="16" hidden="1" thickBot="1">
      <c r="A410" s="450"/>
      <c r="B410" s="450" t="s">
        <v>16</v>
      </c>
      <c r="C410" s="452" t="s">
        <v>3486</v>
      </c>
      <c r="D410" s="453"/>
      <c r="E410" s="454"/>
      <c r="F410" s="462"/>
      <c r="G410" s="450"/>
    </row>
    <row r="411" spans="1:7" s="3" customFormat="1" ht="16" hidden="1" thickBot="1">
      <c r="A411" s="450"/>
      <c r="B411" s="450" t="s">
        <v>17</v>
      </c>
      <c r="C411" s="450" t="s">
        <v>4734</v>
      </c>
      <c r="D411" s="579"/>
      <c r="E411" s="579"/>
      <c r="F411" s="523"/>
      <c r="G411" s="450"/>
    </row>
    <row r="412" spans="1:7" s="3" customFormat="1" ht="16" hidden="1" thickBot="1">
      <c r="A412" s="450"/>
      <c r="B412" s="450" t="s">
        <v>18</v>
      </c>
      <c r="C412" s="452" t="s">
        <v>4723</v>
      </c>
      <c r="D412" s="579"/>
      <c r="E412" s="579"/>
      <c r="F412" s="523"/>
      <c r="G412" s="450"/>
    </row>
    <row r="413" spans="1:7" s="3" customFormat="1" ht="16" hidden="1" thickBot="1">
      <c r="A413" s="450"/>
      <c r="B413" s="450" t="s">
        <v>4890</v>
      </c>
      <c r="C413" s="452" t="s">
        <v>4724</v>
      </c>
      <c r="D413" s="579"/>
      <c r="E413" s="579"/>
      <c r="F413" s="523"/>
      <c r="G413" s="450"/>
    </row>
    <row r="414" spans="1:7" s="3" customFormat="1" ht="16" hidden="1" thickBot="1">
      <c r="A414" s="450"/>
      <c r="B414" s="450" t="s">
        <v>3487</v>
      </c>
      <c r="C414" s="452" t="s">
        <v>4737</v>
      </c>
      <c r="D414" s="579"/>
      <c r="E414" s="579"/>
      <c r="F414" s="523"/>
      <c r="G414" s="450"/>
    </row>
    <row r="415" spans="1:7" s="3" customFormat="1" ht="16" hidden="1" thickBot="1">
      <c r="A415" s="450"/>
      <c r="B415" s="450" t="s">
        <v>3277</v>
      </c>
      <c r="C415" s="452" t="s">
        <v>1312</v>
      </c>
      <c r="D415" s="579"/>
      <c r="E415" s="579"/>
      <c r="F415" s="523"/>
      <c r="G415" s="450"/>
    </row>
    <row r="416" spans="1:7" s="3" customFormat="1" ht="16" hidden="1" thickBot="1">
      <c r="A416" s="450"/>
      <c r="B416" s="450" t="s">
        <v>1</v>
      </c>
      <c r="C416" s="452" t="s">
        <v>19</v>
      </c>
      <c r="D416" s="579"/>
      <c r="E416" s="579"/>
      <c r="F416" s="523"/>
      <c r="G416" s="450"/>
    </row>
    <row r="417" spans="1:7" s="3" customFormat="1" ht="16" hidden="1" thickBot="1">
      <c r="A417" s="450"/>
      <c r="B417" s="450" t="s">
        <v>3432</v>
      </c>
      <c r="C417" s="452" t="s">
        <v>4730</v>
      </c>
      <c r="D417" s="453"/>
      <c r="E417" s="454"/>
      <c r="F417" s="462"/>
      <c r="G417" s="450"/>
    </row>
    <row r="418" spans="1:7" s="3" customFormat="1" ht="16" hidden="1" thickBot="1">
      <c r="A418" s="450"/>
      <c r="B418" s="450" t="s">
        <v>3433</v>
      </c>
      <c r="C418" s="450" t="s">
        <v>896</v>
      </c>
      <c r="D418" s="453"/>
      <c r="E418" s="454"/>
      <c r="F418" s="462"/>
      <c r="G418" s="450"/>
    </row>
    <row r="419" spans="1:7" s="3" customFormat="1" ht="16" hidden="1" thickBot="1">
      <c r="A419" s="450"/>
      <c r="B419" s="450" t="s">
        <v>3402</v>
      </c>
      <c r="C419" s="450" t="s">
        <v>896</v>
      </c>
      <c r="D419" s="453"/>
      <c r="E419" s="454"/>
      <c r="F419" s="462"/>
      <c r="G419" s="450"/>
    </row>
    <row r="420" spans="1:7" s="3" customFormat="1" ht="16" hidden="1" thickBot="1">
      <c r="A420" s="450"/>
      <c r="B420" s="450" t="s">
        <v>3434</v>
      </c>
      <c r="C420" s="450" t="s">
        <v>896</v>
      </c>
      <c r="D420" s="463"/>
      <c r="E420" s="454"/>
      <c r="F420" s="462"/>
      <c r="G420" s="450"/>
    </row>
    <row r="421" spans="1:7" s="3" customFormat="1" ht="16" hidden="1" thickBot="1">
      <c r="A421" s="456"/>
      <c r="B421" s="456"/>
      <c r="C421" s="456"/>
      <c r="D421" s="457"/>
      <c r="E421" s="458"/>
      <c r="F421" s="468"/>
      <c r="G421" s="456"/>
    </row>
    <row r="422" spans="1:7" s="444" customFormat="1" hidden="1" thickBot="1">
      <c r="A422" s="445"/>
      <c r="B422" s="441" t="s">
        <v>3435</v>
      </c>
      <c r="C422" s="441" t="s">
        <v>5635</v>
      </c>
      <c r="D422" s="442">
        <v>72069</v>
      </c>
      <c r="E422" s="442">
        <v>67352</v>
      </c>
      <c r="F422" s="441" t="s">
        <v>19</v>
      </c>
      <c r="G422" s="441" t="s">
        <v>51</v>
      </c>
    </row>
    <row r="423" spans="1:7" s="444" customFormat="1" hidden="1" thickBot="1">
      <c r="A423" s="445"/>
      <c r="B423" s="446" t="s">
        <v>3398</v>
      </c>
      <c r="C423" s="446" t="s">
        <v>5573</v>
      </c>
      <c r="D423" s="447">
        <v>71500</v>
      </c>
      <c r="E423" s="447">
        <v>66823</v>
      </c>
      <c r="F423" s="446" t="s">
        <v>5</v>
      </c>
      <c r="G423" s="446"/>
    </row>
    <row r="424" spans="1:7" s="444" customFormat="1" hidden="1" thickBot="1">
      <c r="A424" s="445"/>
      <c r="B424" s="446" t="s">
        <v>3399</v>
      </c>
      <c r="C424" s="446" t="s">
        <v>5574</v>
      </c>
      <c r="D424" s="447"/>
      <c r="E424" s="447"/>
      <c r="F424" s="446"/>
      <c r="G424" s="446"/>
    </row>
    <row r="425" spans="1:7" s="444" customFormat="1" hidden="1" thickBot="1">
      <c r="A425" s="445"/>
      <c r="B425" s="446" t="s">
        <v>3436</v>
      </c>
      <c r="C425" s="446" t="s">
        <v>4496</v>
      </c>
      <c r="D425" s="447">
        <v>569</v>
      </c>
      <c r="E425" s="447">
        <v>529</v>
      </c>
      <c r="F425" s="446" t="s">
        <v>6</v>
      </c>
      <c r="G425" s="446"/>
    </row>
    <row r="426" spans="1:7" s="444" customFormat="1" hidden="1" thickBot="1">
      <c r="A426" s="445"/>
      <c r="B426" s="449" t="s">
        <v>3437</v>
      </c>
      <c r="C426" s="449" t="s">
        <v>4520</v>
      </c>
      <c r="D426" s="492"/>
      <c r="E426" s="492"/>
      <c r="F426" s="449"/>
      <c r="G426" s="449"/>
    </row>
    <row r="427" spans="1:7" s="3" customFormat="1" ht="16" hidden="1" thickBot="1">
      <c r="A427" s="450"/>
      <c r="B427" s="450" t="s">
        <v>3397</v>
      </c>
      <c r="C427" s="450" t="s">
        <v>3406</v>
      </c>
      <c r="D427" s="453"/>
      <c r="E427" s="454"/>
      <c r="F427" s="462"/>
      <c r="G427" s="461"/>
    </row>
    <row r="428" spans="1:7" s="3" customFormat="1" ht="31" hidden="1" thickBot="1">
      <c r="A428" s="450"/>
      <c r="B428" s="450" t="s">
        <v>16</v>
      </c>
      <c r="C428" s="452" t="s">
        <v>5636</v>
      </c>
      <c r="D428" s="453"/>
      <c r="E428" s="454"/>
      <c r="F428" s="462"/>
      <c r="G428" s="450"/>
    </row>
    <row r="429" spans="1:7" s="3" customFormat="1" ht="31" hidden="1" thickBot="1">
      <c r="A429" s="450"/>
      <c r="B429" s="450" t="s">
        <v>11</v>
      </c>
      <c r="C429" s="452" t="s">
        <v>5637</v>
      </c>
      <c r="D429" s="453"/>
      <c r="E429" s="454"/>
      <c r="F429" s="462"/>
      <c r="G429" s="450"/>
    </row>
    <row r="430" spans="1:7" s="3" customFormat="1" ht="16" hidden="1" thickBot="1">
      <c r="A430" s="450"/>
      <c r="B430" s="450" t="s">
        <v>12</v>
      </c>
      <c r="C430" s="452" t="s">
        <v>4540</v>
      </c>
      <c r="D430" s="453"/>
      <c r="E430" s="454"/>
      <c r="F430" s="462"/>
      <c r="G430" s="450"/>
    </row>
    <row r="431" spans="1:7" s="3" customFormat="1" ht="13.75" hidden="1" customHeight="1">
      <c r="A431" s="450"/>
      <c r="B431" s="450" t="s">
        <v>13</v>
      </c>
      <c r="C431" s="452" t="s">
        <v>5638</v>
      </c>
      <c r="D431" s="453"/>
      <c r="E431" s="454"/>
      <c r="F431" s="462"/>
      <c r="G431" s="450"/>
    </row>
    <row r="432" spans="1:7" s="3" customFormat="1" ht="13.75" hidden="1" customHeight="1">
      <c r="A432" s="450"/>
      <c r="B432" s="450" t="s">
        <v>14</v>
      </c>
      <c r="C432" s="452" t="s">
        <v>5639</v>
      </c>
      <c r="D432" s="453"/>
      <c r="E432" s="454"/>
      <c r="F432" s="462"/>
      <c r="G432" s="450"/>
    </row>
    <row r="433" spans="1:7" s="3" customFormat="1" ht="13.75" hidden="1" customHeight="1">
      <c r="A433" s="450"/>
      <c r="B433" s="450" t="s">
        <v>3438</v>
      </c>
      <c r="C433" s="452" t="s">
        <v>5640</v>
      </c>
      <c r="D433" s="453"/>
      <c r="E433" s="454"/>
      <c r="F433" s="462"/>
      <c r="G433" s="450"/>
    </row>
    <row r="434" spans="1:7" s="3" customFormat="1" ht="16" hidden="1" thickBot="1">
      <c r="A434" s="450"/>
      <c r="B434" s="450" t="s">
        <v>18</v>
      </c>
      <c r="C434" s="452" t="s">
        <v>5641</v>
      </c>
      <c r="D434" s="453"/>
      <c r="E434" s="454"/>
      <c r="F434" s="462"/>
      <c r="G434" s="450"/>
    </row>
    <row r="435" spans="1:7" s="3" customFormat="1" ht="14.25" hidden="1" customHeight="1">
      <c r="A435" s="450"/>
      <c r="B435" s="450" t="s">
        <v>20</v>
      </c>
      <c r="C435" s="450" t="s">
        <v>22</v>
      </c>
      <c r="D435" s="579"/>
      <c r="E435" s="579"/>
      <c r="F435" s="523"/>
      <c r="G435" s="450"/>
    </row>
    <row r="436" spans="1:7" s="3" customFormat="1" ht="74.5" hidden="1" customHeight="1">
      <c r="A436" s="450"/>
      <c r="B436" s="450" t="s">
        <v>29</v>
      </c>
      <c r="C436" s="452" t="s">
        <v>5642</v>
      </c>
      <c r="D436" s="579"/>
      <c r="E436" s="579"/>
      <c r="F436" s="523"/>
      <c r="G436" s="450"/>
    </row>
    <row r="437" spans="1:7" s="3" customFormat="1" ht="13.75" hidden="1" customHeight="1">
      <c r="A437" s="450"/>
      <c r="B437" s="450" t="s">
        <v>30</v>
      </c>
      <c r="C437" s="452" t="s">
        <v>4545</v>
      </c>
      <c r="D437" s="579"/>
      <c r="E437" s="579"/>
      <c r="F437" s="523"/>
      <c r="G437" s="450"/>
    </row>
    <row r="438" spans="1:7" s="3" customFormat="1" ht="31" hidden="1" thickBot="1">
      <c r="A438" s="450"/>
      <c r="B438" s="450" t="s">
        <v>21</v>
      </c>
      <c r="C438" s="452" t="s">
        <v>5643</v>
      </c>
      <c r="D438" s="579"/>
      <c r="E438" s="579"/>
      <c r="F438" s="523"/>
      <c r="G438" s="450"/>
    </row>
    <row r="439" spans="1:7" s="3" customFormat="1" ht="16" hidden="1" thickBot="1">
      <c r="A439" s="450"/>
      <c r="B439" s="450" t="s">
        <v>23</v>
      </c>
      <c r="C439" s="452" t="s">
        <v>5644</v>
      </c>
      <c r="D439" s="579"/>
      <c r="E439" s="579"/>
      <c r="F439" s="523"/>
      <c r="G439" s="450"/>
    </row>
    <row r="440" spans="1:7" s="3" customFormat="1" ht="16" hidden="1" thickBot="1">
      <c r="A440" s="450"/>
      <c r="B440" s="450" t="s">
        <v>3277</v>
      </c>
      <c r="C440" s="452" t="s">
        <v>1312</v>
      </c>
      <c r="D440" s="579"/>
      <c r="E440" s="579"/>
      <c r="F440" s="523"/>
      <c r="G440" s="450"/>
    </row>
    <row r="441" spans="1:7" s="3" customFormat="1" ht="16" hidden="1" thickBot="1">
      <c r="A441" s="450"/>
      <c r="B441" s="450" t="s">
        <v>1</v>
      </c>
      <c r="C441" s="452" t="s">
        <v>5645</v>
      </c>
      <c r="D441" s="453"/>
      <c r="E441" s="454"/>
      <c r="F441" s="462"/>
      <c r="G441" s="450"/>
    </row>
    <row r="442" spans="1:7" s="3" customFormat="1" ht="16" hidden="1" thickBot="1">
      <c r="A442" s="450"/>
      <c r="B442" s="450" t="s">
        <v>3432</v>
      </c>
      <c r="C442" s="450" t="s">
        <v>896</v>
      </c>
      <c r="D442" s="453"/>
      <c r="E442" s="454"/>
      <c r="F442" s="462"/>
      <c r="G442" s="450"/>
    </row>
    <row r="443" spans="1:7" s="3" customFormat="1" ht="16" hidden="1" thickBot="1">
      <c r="A443" s="450"/>
      <c r="B443" s="450" t="s">
        <v>3439</v>
      </c>
      <c r="C443" s="450" t="s">
        <v>896</v>
      </c>
      <c r="D443" s="453"/>
      <c r="E443" s="454"/>
      <c r="F443" s="462"/>
      <c r="G443" s="450"/>
    </row>
    <row r="444" spans="1:7" s="3" customFormat="1" ht="16" hidden="1" thickBot="1">
      <c r="A444" s="450"/>
      <c r="B444" s="450" t="s">
        <v>3402</v>
      </c>
      <c r="C444" s="450" t="s">
        <v>896</v>
      </c>
      <c r="D444" s="463"/>
      <c r="E444" s="454"/>
      <c r="F444" s="462"/>
      <c r="G444" s="450"/>
    </row>
    <row r="445" spans="1:7" s="3" customFormat="1" ht="16" hidden="1" thickBot="1">
      <c r="A445" s="456"/>
      <c r="B445" s="456"/>
      <c r="C445" s="456"/>
      <c r="D445" s="457"/>
      <c r="E445" s="458"/>
      <c r="F445" s="468"/>
      <c r="G445" s="456"/>
    </row>
    <row r="446" spans="1:7" s="444" customFormat="1" hidden="1" thickBot="1">
      <c r="A446" s="445"/>
      <c r="B446" s="441" t="s">
        <v>3435</v>
      </c>
      <c r="C446" s="441" t="s">
        <v>5646</v>
      </c>
      <c r="D446" s="442">
        <v>91769</v>
      </c>
      <c r="E446" s="442">
        <v>85763</v>
      </c>
      <c r="F446" s="441" t="s">
        <v>19</v>
      </c>
      <c r="G446" s="441" t="s">
        <v>51</v>
      </c>
    </row>
    <row r="447" spans="1:7" s="444" customFormat="1" hidden="1" thickBot="1">
      <c r="A447" s="445"/>
      <c r="B447" s="446" t="s">
        <v>3398</v>
      </c>
      <c r="C447" s="446" t="s">
        <v>5576</v>
      </c>
      <c r="D447" s="447">
        <v>91200</v>
      </c>
      <c r="E447" s="447">
        <v>85234</v>
      </c>
      <c r="F447" s="446" t="s">
        <v>5</v>
      </c>
      <c r="G447" s="446"/>
    </row>
    <row r="448" spans="1:7" s="444" customFormat="1" hidden="1" thickBot="1">
      <c r="A448" s="445"/>
      <c r="B448" s="446" t="s">
        <v>3399</v>
      </c>
      <c r="C448" s="446" t="s">
        <v>5577</v>
      </c>
      <c r="D448" s="447"/>
      <c r="E448" s="447"/>
      <c r="F448" s="446"/>
      <c r="G448" s="446"/>
    </row>
    <row r="449" spans="1:7" s="444" customFormat="1" hidden="1" thickBot="1">
      <c r="A449" s="445"/>
      <c r="B449" s="446" t="s">
        <v>3436</v>
      </c>
      <c r="C449" s="446" t="s">
        <v>4496</v>
      </c>
      <c r="D449" s="447">
        <v>569</v>
      </c>
      <c r="E449" s="447">
        <v>529</v>
      </c>
      <c r="F449" s="446" t="s">
        <v>6</v>
      </c>
      <c r="G449" s="446"/>
    </row>
    <row r="450" spans="1:7" s="444" customFormat="1" hidden="1" thickBot="1">
      <c r="A450" s="445"/>
      <c r="B450" s="449" t="s">
        <v>3437</v>
      </c>
      <c r="C450" s="449" t="s">
        <v>4520</v>
      </c>
      <c r="D450" s="492"/>
      <c r="E450" s="492"/>
      <c r="F450" s="449"/>
      <c r="G450" s="449"/>
    </row>
    <row r="451" spans="1:7" s="3" customFormat="1" ht="16" hidden="1" thickBot="1">
      <c r="A451" s="450"/>
      <c r="B451" s="450" t="s">
        <v>3397</v>
      </c>
      <c r="C451" s="450" t="s">
        <v>3406</v>
      </c>
      <c r="D451" s="453"/>
      <c r="E451" s="454"/>
      <c r="F451" s="462"/>
      <c r="G451" s="461"/>
    </row>
    <row r="452" spans="1:7" s="3" customFormat="1" ht="31" hidden="1" thickBot="1">
      <c r="A452" s="450"/>
      <c r="B452" s="450" t="s">
        <v>16</v>
      </c>
      <c r="C452" s="452" t="s">
        <v>5647</v>
      </c>
      <c r="D452" s="453"/>
      <c r="E452" s="454"/>
      <c r="F452" s="462"/>
      <c r="G452" s="450"/>
    </row>
    <row r="453" spans="1:7" s="3" customFormat="1" ht="31" hidden="1" thickBot="1">
      <c r="A453" s="450"/>
      <c r="B453" s="450" t="s">
        <v>11</v>
      </c>
      <c r="C453" s="452" t="s">
        <v>5637</v>
      </c>
      <c r="D453" s="453"/>
      <c r="E453" s="454"/>
      <c r="F453" s="462"/>
      <c r="G453" s="450"/>
    </row>
    <row r="454" spans="1:7" s="3" customFormat="1" ht="16" hidden="1" thickBot="1">
      <c r="A454" s="450"/>
      <c r="B454" s="450" t="s">
        <v>12</v>
      </c>
      <c r="C454" s="452" t="s">
        <v>4689</v>
      </c>
      <c r="D454" s="453"/>
      <c r="E454" s="454"/>
      <c r="F454" s="462"/>
      <c r="G454" s="450"/>
    </row>
    <row r="455" spans="1:7" s="3" customFormat="1" ht="13.75" hidden="1" customHeight="1">
      <c r="A455" s="450"/>
      <c r="B455" s="450" t="s">
        <v>13</v>
      </c>
      <c r="C455" s="452" t="s">
        <v>5648</v>
      </c>
      <c r="D455" s="453"/>
      <c r="E455" s="454"/>
      <c r="F455" s="462"/>
      <c r="G455" s="450"/>
    </row>
    <row r="456" spans="1:7" s="3" customFormat="1" ht="13.75" hidden="1" customHeight="1">
      <c r="A456" s="450"/>
      <c r="B456" s="450" t="s">
        <v>14</v>
      </c>
      <c r="C456" s="452" t="s">
        <v>5649</v>
      </c>
      <c r="D456" s="453"/>
      <c r="E456" s="454"/>
      <c r="F456" s="462"/>
      <c r="G456" s="450"/>
    </row>
    <row r="457" spans="1:7" s="3" customFormat="1" ht="13.75" hidden="1" customHeight="1">
      <c r="A457" s="450"/>
      <c r="B457" s="450" t="s">
        <v>3438</v>
      </c>
      <c r="C457" s="452" t="s">
        <v>5640</v>
      </c>
      <c r="D457" s="453"/>
      <c r="E457" s="454"/>
      <c r="F457" s="462"/>
      <c r="G457" s="450"/>
    </row>
    <row r="458" spans="1:7" s="3" customFormat="1" ht="16" hidden="1" thickBot="1">
      <c r="A458" s="450"/>
      <c r="B458" s="450" t="s">
        <v>18</v>
      </c>
      <c r="C458" s="452" t="s">
        <v>5650</v>
      </c>
      <c r="D458" s="453"/>
      <c r="E458" s="454"/>
      <c r="F458" s="462"/>
      <c r="G458" s="450"/>
    </row>
    <row r="459" spans="1:7" s="3" customFormat="1" ht="14.25" hidden="1" customHeight="1">
      <c r="A459" s="450"/>
      <c r="B459" s="450" t="s">
        <v>20</v>
      </c>
      <c r="C459" s="450" t="s">
        <v>22</v>
      </c>
      <c r="D459" s="579"/>
      <c r="E459" s="579"/>
      <c r="F459" s="523"/>
      <c r="G459" s="450"/>
    </row>
    <row r="460" spans="1:7" s="3" customFormat="1" ht="74.5" hidden="1" customHeight="1">
      <c r="A460" s="450"/>
      <c r="B460" s="450" t="s">
        <v>29</v>
      </c>
      <c r="C460" s="452" t="s">
        <v>5642</v>
      </c>
      <c r="D460" s="579"/>
      <c r="E460" s="579"/>
      <c r="F460" s="523"/>
      <c r="G460" s="450"/>
    </row>
    <row r="461" spans="1:7" s="3" customFormat="1" ht="13.75" hidden="1" customHeight="1">
      <c r="A461" s="450"/>
      <c r="B461" s="450" t="s">
        <v>30</v>
      </c>
      <c r="C461" s="452" t="s">
        <v>4545</v>
      </c>
      <c r="D461" s="579"/>
      <c r="E461" s="579"/>
      <c r="F461" s="523"/>
      <c r="G461" s="450"/>
    </row>
    <row r="462" spans="1:7" s="3" customFormat="1" ht="31" hidden="1" thickBot="1">
      <c r="A462" s="450"/>
      <c r="B462" s="450" t="s">
        <v>21</v>
      </c>
      <c r="C462" s="452" t="s">
        <v>5643</v>
      </c>
      <c r="D462" s="579"/>
      <c r="E462" s="579"/>
      <c r="F462" s="523"/>
      <c r="G462" s="450"/>
    </row>
    <row r="463" spans="1:7" s="3" customFormat="1" ht="16" hidden="1" thickBot="1">
      <c r="A463" s="450"/>
      <c r="B463" s="450" t="s">
        <v>23</v>
      </c>
      <c r="C463" s="452" t="s">
        <v>5644</v>
      </c>
      <c r="D463" s="579"/>
      <c r="E463" s="579"/>
      <c r="F463" s="523"/>
      <c r="G463" s="450"/>
    </row>
    <row r="464" spans="1:7" s="3" customFormat="1" ht="16" hidden="1" thickBot="1">
      <c r="A464" s="450"/>
      <c r="B464" s="450" t="s">
        <v>3277</v>
      </c>
      <c r="C464" s="452" t="s">
        <v>1312</v>
      </c>
      <c r="D464" s="579"/>
      <c r="E464" s="579"/>
      <c r="F464" s="523"/>
      <c r="G464" s="450"/>
    </row>
    <row r="465" spans="1:7" s="3" customFormat="1" ht="16" hidden="1" thickBot="1">
      <c r="A465" s="450"/>
      <c r="B465" s="450" t="s">
        <v>1</v>
      </c>
      <c r="C465" s="452" t="s">
        <v>5645</v>
      </c>
      <c r="D465" s="453"/>
      <c r="E465" s="454"/>
      <c r="F465" s="462"/>
      <c r="G465" s="450"/>
    </row>
    <row r="466" spans="1:7" s="3" customFormat="1" ht="16" hidden="1" thickBot="1">
      <c r="A466" s="450"/>
      <c r="B466" s="450" t="s">
        <v>3432</v>
      </c>
      <c r="C466" s="450" t="s">
        <v>896</v>
      </c>
      <c r="D466" s="453"/>
      <c r="E466" s="454"/>
      <c r="F466" s="462"/>
      <c r="G466" s="450"/>
    </row>
    <row r="467" spans="1:7" s="3" customFormat="1" ht="16" hidden="1" thickBot="1">
      <c r="A467" s="450"/>
      <c r="B467" s="450" t="s">
        <v>3439</v>
      </c>
      <c r="C467" s="450" t="s">
        <v>896</v>
      </c>
      <c r="D467" s="453"/>
      <c r="E467" s="454"/>
      <c r="F467" s="462"/>
      <c r="G467" s="450"/>
    </row>
    <row r="468" spans="1:7" s="3" customFormat="1" ht="16" hidden="1" thickBot="1">
      <c r="A468" s="450"/>
      <c r="B468" s="450" t="s">
        <v>3402</v>
      </c>
      <c r="C468" s="450" t="s">
        <v>896</v>
      </c>
      <c r="D468" s="463"/>
      <c r="E468" s="454"/>
      <c r="F468" s="462"/>
      <c r="G468" s="450"/>
    </row>
    <row r="469" spans="1:7" s="3" customFormat="1" ht="16" hidden="1" thickBot="1">
      <c r="A469" s="456"/>
      <c r="B469" s="456"/>
      <c r="C469" s="456"/>
      <c r="D469" s="457"/>
      <c r="E469" s="458"/>
      <c r="F469" s="468"/>
      <c r="G469" s="456"/>
    </row>
    <row r="470" spans="1:7" s="444" customFormat="1" ht="14">
      <c r="A470" s="445"/>
      <c r="B470" s="441" t="s">
        <v>3435</v>
      </c>
      <c r="C470" s="441" t="s">
        <v>5651</v>
      </c>
      <c r="D470" s="442">
        <v>107469</v>
      </c>
      <c r="E470" s="442">
        <v>100436</v>
      </c>
      <c r="F470" s="441" t="s">
        <v>19</v>
      </c>
      <c r="G470" s="441" t="s">
        <v>51</v>
      </c>
    </row>
    <row r="471" spans="1:7" s="444" customFormat="1" ht="14">
      <c r="A471" s="445"/>
      <c r="B471" s="446" t="s">
        <v>3398</v>
      </c>
      <c r="C471" s="446" t="s">
        <v>5579</v>
      </c>
      <c r="D471" s="447">
        <v>106900</v>
      </c>
      <c r="E471" s="447">
        <v>99907</v>
      </c>
      <c r="F471" s="446" t="s">
        <v>5</v>
      </c>
      <c r="G471" s="446"/>
    </row>
    <row r="472" spans="1:7" s="444" customFormat="1" ht="14">
      <c r="A472" s="445"/>
      <c r="B472" s="446" t="s">
        <v>3399</v>
      </c>
      <c r="C472" s="446" t="s">
        <v>5580</v>
      </c>
      <c r="D472" s="447"/>
      <c r="E472" s="447"/>
      <c r="F472" s="446"/>
      <c r="G472" s="446"/>
    </row>
    <row r="473" spans="1:7" s="444" customFormat="1" ht="14">
      <c r="A473" s="445"/>
      <c r="B473" s="446" t="s">
        <v>3436</v>
      </c>
      <c r="C473" s="446" t="s">
        <v>4496</v>
      </c>
      <c r="D473" s="447">
        <v>569</v>
      </c>
      <c r="E473" s="447">
        <v>529</v>
      </c>
      <c r="F473" s="446" t="s">
        <v>6</v>
      </c>
      <c r="G473" s="446"/>
    </row>
    <row r="474" spans="1:7" s="444" customFormat="1" thickBot="1">
      <c r="A474" s="445"/>
      <c r="B474" s="449" t="s">
        <v>3437</v>
      </c>
      <c r="C474" s="449" t="s">
        <v>4520</v>
      </c>
      <c r="D474" s="492"/>
      <c r="E474" s="492"/>
      <c r="F474" s="449"/>
      <c r="G474" s="449"/>
    </row>
    <row r="475" spans="1:7" s="3" customFormat="1">
      <c r="A475" s="450"/>
      <c r="B475" s="450" t="s">
        <v>3397</v>
      </c>
      <c r="C475" s="450" t="s">
        <v>3406</v>
      </c>
      <c r="D475" s="599" t="s">
        <v>5689</v>
      </c>
      <c r="E475" s="600"/>
      <c r="F475" s="601"/>
      <c r="G475" s="461"/>
    </row>
    <row r="476" spans="1:7" s="3" customFormat="1" ht="30">
      <c r="A476" s="450"/>
      <c r="B476" s="450" t="s">
        <v>16</v>
      </c>
      <c r="C476" s="452" t="s">
        <v>5652</v>
      </c>
      <c r="D476" s="599" t="s">
        <v>5690</v>
      </c>
      <c r="E476" s="600"/>
      <c r="F476" s="601"/>
      <c r="G476" s="450"/>
    </row>
    <row r="477" spans="1:7" s="3" customFormat="1" ht="30">
      <c r="A477" s="450"/>
      <c r="B477" s="450" t="s">
        <v>11</v>
      </c>
      <c r="C477" s="452" t="s">
        <v>5637</v>
      </c>
      <c r="D477" s="602" t="s">
        <v>5691</v>
      </c>
      <c r="E477" s="600"/>
      <c r="F477" s="601"/>
      <c r="G477" s="450"/>
    </row>
    <row r="478" spans="1:7" s="3" customFormat="1">
      <c r="A478" s="450"/>
      <c r="B478" s="450" t="s">
        <v>12</v>
      </c>
      <c r="C478" s="452" t="s">
        <v>4540</v>
      </c>
      <c r="D478" s="602" t="s">
        <v>5692</v>
      </c>
      <c r="E478" s="600"/>
      <c r="F478" s="601"/>
      <c r="G478" s="450"/>
    </row>
    <row r="479" spans="1:7" s="3" customFormat="1" ht="13.75" customHeight="1">
      <c r="A479" s="450"/>
      <c r="B479" s="450" t="s">
        <v>13</v>
      </c>
      <c r="C479" s="452" t="s">
        <v>5648</v>
      </c>
      <c r="D479" s="453"/>
      <c r="E479" s="454"/>
      <c r="F479" s="462"/>
      <c r="G479" s="450"/>
    </row>
    <row r="480" spans="1:7" s="3" customFormat="1" ht="13.75" customHeight="1">
      <c r="A480" s="450"/>
      <c r="B480" s="450" t="s">
        <v>14</v>
      </c>
      <c r="C480" s="452" t="s">
        <v>5649</v>
      </c>
      <c r="D480" s="453"/>
      <c r="E480" s="454"/>
      <c r="F480" s="462"/>
      <c r="G480" s="450"/>
    </row>
    <row r="481" spans="1:7" s="3" customFormat="1" ht="13.75" customHeight="1">
      <c r="A481" s="450"/>
      <c r="B481" s="450" t="s">
        <v>3438</v>
      </c>
      <c r="C481" s="452" t="s">
        <v>5653</v>
      </c>
      <c r="D481" s="453"/>
      <c r="E481" s="454"/>
      <c r="F481" s="462"/>
      <c r="G481" s="450"/>
    </row>
    <row r="482" spans="1:7" s="3" customFormat="1">
      <c r="A482" s="450"/>
      <c r="B482" s="450" t="s">
        <v>18</v>
      </c>
      <c r="C482" s="452" t="s">
        <v>5650</v>
      </c>
      <c r="D482" s="453"/>
      <c r="E482" s="454"/>
      <c r="F482" s="462"/>
      <c r="G482" s="450"/>
    </row>
    <row r="483" spans="1:7" s="3" customFormat="1" ht="14.25" customHeight="1">
      <c r="A483" s="450"/>
      <c r="B483" s="450" t="s">
        <v>20</v>
      </c>
      <c r="C483" s="450" t="s">
        <v>22</v>
      </c>
      <c r="D483" s="579"/>
      <c r="E483" s="579"/>
      <c r="F483" s="523"/>
      <c r="G483" s="450"/>
    </row>
    <row r="484" spans="1:7" s="3" customFormat="1" ht="74.5" customHeight="1">
      <c r="A484" s="450"/>
      <c r="B484" s="450" t="s">
        <v>29</v>
      </c>
      <c r="C484" s="452" t="s">
        <v>5642</v>
      </c>
      <c r="D484" s="579"/>
      <c r="E484" s="579"/>
      <c r="F484" s="523"/>
      <c r="G484" s="450"/>
    </row>
    <row r="485" spans="1:7" s="3" customFormat="1" ht="13.75" customHeight="1">
      <c r="A485" s="450"/>
      <c r="B485" s="450" t="s">
        <v>30</v>
      </c>
      <c r="C485" s="452" t="s">
        <v>4545</v>
      </c>
      <c r="D485" s="579"/>
      <c r="E485" s="579"/>
      <c r="F485" s="523"/>
      <c r="G485" s="450"/>
    </row>
    <row r="486" spans="1:7" s="3" customFormat="1" ht="30">
      <c r="A486" s="450"/>
      <c r="B486" s="450" t="s">
        <v>21</v>
      </c>
      <c r="C486" s="452" t="s">
        <v>5654</v>
      </c>
      <c r="D486" s="579"/>
      <c r="E486" s="579"/>
      <c r="F486" s="523"/>
      <c r="G486" s="450"/>
    </row>
    <row r="487" spans="1:7" s="3" customFormat="1">
      <c r="A487" s="450"/>
      <c r="B487" s="450" t="s">
        <v>23</v>
      </c>
      <c r="C487" s="452" t="s">
        <v>5644</v>
      </c>
      <c r="D487" s="579"/>
      <c r="E487" s="579"/>
      <c r="F487" s="523"/>
      <c r="G487" s="450"/>
    </row>
    <row r="488" spans="1:7" s="3" customFormat="1">
      <c r="A488" s="450"/>
      <c r="B488" s="450" t="s">
        <v>3277</v>
      </c>
      <c r="C488" s="452" t="s">
        <v>1312</v>
      </c>
      <c r="D488" s="579"/>
      <c r="E488" s="579"/>
      <c r="F488" s="523"/>
      <c r="G488" s="450"/>
    </row>
    <row r="489" spans="1:7" s="3" customFormat="1">
      <c r="A489" s="450"/>
      <c r="B489" s="450" t="s">
        <v>1</v>
      </c>
      <c r="C489" s="452" t="s">
        <v>5645</v>
      </c>
      <c r="D489" s="453"/>
      <c r="E489" s="454"/>
      <c r="F489" s="462"/>
      <c r="G489" s="450"/>
    </row>
    <row r="490" spans="1:7" s="3" customFormat="1">
      <c r="A490" s="450"/>
      <c r="B490" s="450" t="s">
        <v>3432</v>
      </c>
      <c r="C490" s="450" t="s">
        <v>896</v>
      </c>
      <c r="D490" s="453"/>
      <c r="E490" s="454"/>
      <c r="F490" s="462"/>
      <c r="G490" s="450"/>
    </row>
    <row r="491" spans="1:7" s="3" customFormat="1">
      <c r="A491" s="450"/>
      <c r="B491" s="450" t="s">
        <v>3439</v>
      </c>
      <c r="C491" s="450" t="s">
        <v>896</v>
      </c>
      <c r="D491" s="453"/>
      <c r="E491" s="454"/>
      <c r="F491" s="462"/>
      <c r="G491" s="450"/>
    </row>
    <row r="492" spans="1:7" s="3" customFormat="1">
      <c r="A492" s="450"/>
      <c r="B492" s="450" t="s">
        <v>3402</v>
      </c>
      <c r="C492" s="450" t="s">
        <v>896</v>
      </c>
      <c r="D492" s="463"/>
      <c r="E492" s="454"/>
      <c r="F492" s="462"/>
      <c r="G492" s="450"/>
    </row>
    <row r="493" spans="1:7" s="3" customFormat="1" ht="16" thickBot="1">
      <c r="A493" s="456"/>
      <c r="B493" s="456"/>
      <c r="C493" s="456"/>
      <c r="D493" s="457"/>
      <c r="E493" s="458"/>
      <c r="F493" s="468"/>
      <c r="G493" s="456"/>
    </row>
    <row r="494" spans="1:7" s="444" customFormat="1" ht="14" hidden="1">
      <c r="A494" s="445"/>
      <c r="B494" s="441" t="s">
        <v>3435</v>
      </c>
      <c r="C494" s="441" t="s">
        <v>5655</v>
      </c>
      <c r="D494" s="442">
        <v>80568.999999999985</v>
      </c>
      <c r="E494" s="442">
        <v>75296</v>
      </c>
      <c r="F494" s="441" t="s">
        <v>19</v>
      </c>
      <c r="G494" s="441" t="s">
        <v>51</v>
      </c>
    </row>
    <row r="495" spans="1:7" s="444" customFormat="1" ht="14" hidden="1">
      <c r="A495" s="445"/>
      <c r="B495" s="446" t="s">
        <v>3398</v>
      </c>
      <c r="C495" s="446" t="s">
        <v>5582</v>
      </c>
      <c r="D495" s="447">
        <v>79999.999999999985</v>
      </c>
      <c r="E495" s="447">
        <v>74767</v>
      </c>
      <c r="F495" s="446" t="s">
        <v>5</v>
      </c>
      <c r="G495" s="446"/>
    </row>
    <row r="496" spans="1:7" s="444" customFormat="1" ht="14" hidden="1">
      <c r="A496" s="445"/>
      <c r="B496" s="446" t="s">
        <v>3399</v>
      </c>
      <c r="C496" s="446" t="s">
        <v>5583</v>
      </c>
      <c r="D496" s="447"/>
      <c r="E496" s="447"/>
      <c r="F496" s="446"/>
      <c r="G496" s="446"/>
    </row>
    <row r="497" spans="1:7" s="444" customFormat="1" ht="14" hidden="1">
      <c r="A497" s="445"/>
      <c r="B497" s="446" t="s">
        <v>3436</v>
      </c>
      <c r="C497" s="446" t="s">
        <v>4496</v>
      </c>
      <c r="D497" s="447">
        <v>569</v>
      </c>
      <c r="E497" s="447">
        <v>529</v>
      </c>
      <c r="F497" s="446" t="s">
        <v>6</v>
      </c>
      <c r="G497" s="446"/>
    </row>
    <row r="498" spans="1:7" s="444" customFormat="1" hidden="1" thickBot="1">
      <c r="A498" s="445"/>
      <c r="B498" s="449" t="s">
        <v>3437</v>
      </c>
      <c r="C498" s="449" t="s">
        <v>4520</v>
      </c>
      <c r="D498" s="492"/>
      <c r="E498" s="492"/>
      <c r="F498" s="449"/>
      <c r="G498" s="449"/>
    </row>
    <row r="499" spans="1:7" s="3" customFormat="1" hidden="1">
      <c r="A499" s="450"/>
      <c r="B499" s="450" t="s">
        <v>3397</v>
      </c>
      <c r="C499" s="450" t="s">
        <v>3406</v>
      </c>
      <c r="D499" s="453"/>
      <c r="E499" s="454"/>
      <c r="F499" s="462"/>
      <c r="G499" s="461"/>
    </row>
    <row r="500" spans="1:7" s="3" customFormat="1" ht="30" hidden="1">
      <c r="A500" s="450"/>
      <c r="B500" s="450" t="s">
        <v>16</v>
      </c>
      <c r="C500" s="452" t="s">
        <v>5652</v>
      </c>
      <c r="D500" s="453"/>
      <c r="E500" s="454"/>
      <c r="F500" s="462"/>
      <c r="G500" s="450"/>
    </row>
    <row r="501" spans="1:7" s="3" customFormat="1" ht="30" hidden="1">
      <c r="A501" s="450"/>
      <c r="B501" s="450" t="s">
        <v>11</v>
      </c>
      <c r="C501" s="452" t="s">
        <v>5656</v>
      </c>
      <c r="D501" s="453"/>
      <c r="E501" s="454"/>
      <c r="F501" s="462"/>
      <c r="G501" s="450"/>
    </row>
    <row r="502" spans="1:7" s="3" customFormat="1" hidden="1">
      <c r="A502" s="450"/>
      <c r="B502" s="450" t="s">
        <v>12</v>
      </c>
      <c r="C502" s="452" t="s">
        <v>4540</v>
      </c>
      <c r="D502" s="453"/>
      <c r="E502" s="454"/>
      <c r="F502" s="462"/>
      <c r="G502" s="450"/>
    </row>
    <row r="503" spans="1:7" s="3" customFormat="1" ht="13.75" hidden="1" customHeight="1">
      <c r="A503" s="450"/>
      <c r="B503" s="450" t="s">
        <v>13</v>
      </c>
      <c r="C503" s="452" t="s">
        <v>5638</v>
      </c>
      <c r="D503" s="453"/>
      <c r="E503" s="454"/>
      <c r="F503" s="462"/>
      <c r="G503" s="450"/>
    </row>
    <row r="504" spans="1:7" s="3" customFormat="1" ht="13.75" hidden="1" customHeight="1">
      <c r="A504" s="450"/>
      <c r="B504" s="450" t="s">
        <v>14</v>
      </c>
      <c r="C504" s="452" t="s">
        <v>5649</v>
      </c>
      <c r="D504" s="453"/>
      <c r="E504" s="454"/>
      <c r="F504" s="462"/>
      <c r="G504" s="450"/>
    </row>
    <row r="505" spans="1:7" s="3" customFormat="1" ht="13.75" hidden="1" customHeight="1">
      <c r="A505" s="450"/>
      <c r="B505" s="450" t="s">
        <v>3438</v>
      </c>
      <c r="C505" s="452" t="s">
        <v>5640</v>
      </c>
      <c r="D505" s="453"/>
      <c r="E505" s="454"/>
      <c r="F505" s="462"/>
      <c r="G505" s="450"/>
    </row>
    <row r="506" spans="1:7" s="3" customFormat="1" hidden="1">
      <c r="A506" s="450"/>
      <c r="B506" s="450" t="s">
        <v>18</v>
      </c>
      <c r="C506" s="452" t="s">
        <v>5657</v>
      </c>
      <c r="D506" s="453"/>
      <c r="E506" s="454"/>
      <c r="F506" s="462"/>
      <c r="G506" s="450"/>
    </row>
    <row r="507" spans="1:7" s="3" customFormat="1" ht="14.25" hidden="1" customHeight="1">
      <c r="A507" s="450"/>
      <c r="B507" s="450" t="s">
        <v>20</v>
      </c>
      <c r="C507" s="450" t="s">
        <v>22</v>
      </c>
      <c r="D507" s="579"/>
      <c r="E507" s="579"/>
      <c r="F507" s="523"/>
      <c r="G507" s="450"/>
    </row>
    <row r="508" spans="1:7" s="3" customFormat="1" ht="74.5" hidden="1" customHeight="1">
      <c r="A508" s="450"/>
      <c r="B508" s="450" t="s">
        <v>29</v>
      </c>
      <c r="C508" s="452" t="s">
        <v>5642</v>
      </c>
      <c r="D508" s="579"/>
      <c r="E508" s="579"/>
      <c r="F508" s="523"/>
      <c r="G508" s="450"/>
    </row>
    <row r="509" spans="1:7" s="3" customFormat="1" ht="13.75" hidden="1" customHeight="1">
      <c r="A509" s="450"/>
      <c r="B509" s="450" t="s">
        <v>30</v>
      </c>
      <c r="C509" s="452" t="s">
        <v>5658</v>
      </c>
      <c r="D509" s="579"/>
      <c r="E509" s="579"/>
      <c r="F509" s="523"/>
      <c r="G509" s="450"/>
    </row>
    <row r="510" spans="1:7" s="3" customFormat="1" ht="30" hidden="1">
      <c r="A510" s="450"/>
      <c r="B510" s="450" t="s">
        <v>21</v>
      </c>
      <c r="C510" s="452" t="s">
        <v>5659</v>
      </c>
      <c r="D510" s="579"/>
      <c r="E510" s="579"/>
      <c r="F510" s="523"/>
      <c r="G510" s="450"/>
    </row>
    <row r="511" spans="1:7" s="3" customFormat="1" hidden="1">
      <c r="A511" s="450"/>
      <c r="B511" s="450" t="s">
        <v>23</v>
      </c>
      <c r="C511" s="452" t="s">
        <v>5644</v>
      </c>
      <c r="D511" s="579"/>
      <c r="E511" s="579"/>
      <c r="F511" s="523"/>
      <c r="G511" s="450"/>
    </row>
    <row r="512" spans="1:7" s="3" customFormat="1" hidden="1">
      <c r="A512" s="450"/>
      <c r="B512" s="450" t="s">
        <v>3277</v>
      </c>
      <c r="C512" s="452" t="s">
        <v>1312</v>
      </c>
      <c r="D512" s="579"/>
      <c r="E512" s="579"/>
      <c r="F512" s="523"/>
      <c r="G512" s="450"/>
    </row>
    <row r="513" spans="1:7" s="3" customFormat="1" hidden="1">
      <c r="A513" s="450"/>
      <c r="B513" s="450" t="s">
        <v>1</v>
      </c>
      <c r="C513" s="452" t="s">
        <v>5645</v>
      </c>
      <c r="D513" s="453"/>
      <c r="E513" s="454"/>
      <c r="F513" s="462"/>
      <c r="G513" s="450"/>
    </row>
    <row r="514" spans="1:7" s="3" customFormat="1" hidden="1">
      <c r="A514" s="450"/>
      <c r="B514" s="450" t="s">
        <v>3432</v>
      </c>
      <c r="C514" s="450" t="s">
        <v>896</v>
      </c>
      <c r="D514" s="453"/>
      <c r="E514" s="454"/>
      <c r="F514" s="462"/>
      <c r="G514" s="450"/>
    </row>
    <row r="515" spans="1:7" s="3" customFormat="1" hidden="1">
      <c r="A515" s="450"/>
      <c r="B515" s="450" t="s">
        <v>3439</v>
      </c>
      <c r="C515" s="450" t="s">
        <v>896</v>
      </c>
      <c r="D515" s="453"/>
      <c r="E515" s="454"/>
      <c r="F515" s="462"/>
      <c r="G515" s="450"/>
    </row>
    <row r="516" spans="1:7" s="3" customFormat="1" hidden="1">
      <c r="A516" s="450"/>
      <c r="B516" s="450" t="s">
        <v>3402</v>
      </c>
      <c r="C516" s="450" t="s">
        <v>896</v>
      </c>
      <c r="D516" s="463"/>
      <c r="E516" s="454"/>
      <c r="F516" s="462"/>
      <c r="G516" s="450"/>
    </row>
    <row r="517" spans="1:7" s="3" customFormat="1" ht="16" hidden="1" thickBot="1">
      <c r="A517" s="456"/>
      <c r="B517" s="456"/>
      <c r="C517" s="456"/>
      <c r="D517" s="457"/>
      <c r="E517" s="458"/>
      <c r="F517" s="468"/>
      <c r="G517" s="456"/>
    </row>
    <row r="518" spans="1:7" s="444" customFormat="1" ht="14" hidden="1">
      <c r="A518" s="445"/>
      <c r="B518" s="441" t="s">
        <v>3435</v>
      </c>
      <c r="C518" s="441" t="s">
        <v>5660</v>
      </c>
      <c r="D518" s="442">
        <v>95469</v>
      </c>
      <c r="E518" s="442">
        <v>89221</v>
      </c>
      <c r="F518" s="441" t="s">
        <v>19</v>
      </c>
      <c r="G518" s="441" t="s">
        <v>51</v>
      </c>
    </row>
    <row r="519" spans="1:7" s="444" customFormat="1" ht="14" hidden="1">
      <c r="A519" s="445"/>
      <c r="B519" s="446" t="s">
        <v>3398</v>
      </c>
      <c r="C519" s="446" t="s">
        <v>5585</v>
      </c>
      <c r="D519" s="447">
        <v>94900</v>
      </c>
      <c r="E519" s="447">
        <v>88692</v>
      </c>
      <c r="F519" s="446" t="s">
        <v>5</v>
      </c>
      <c r="G519" s="446"/>
    </row>
    <row r="520" spans="1:7" s="444" customFormat="1" ht="14" hidden="1">
      <c r="A520" s="445"/>
      <c r="B520" s="446" t="s">
        <v>3399</v>
      </c>
      <c r="C520" s="446" t="s">
        <v>5586</v>
      </c>
      <c r="D520" s="447"/>
      <c r="E520" s="447"/>
      <c r="F520" s="446"/>
      <c r="G520" s="446"/>
    </row>
    <row r="521" spans="1:7" s="444" customFormat="1" ht="14" hidden="1">
      <c r="A521" s="445"/>
      <c r="B521" s="446" t="s">
        <v>3436</v>
      </c>
      <c r="C521" s="446" t="s">
        <v>4496</v>
      </c>
      <c r="D521" s="447">
        <v>569</v>
      </c>
      <c r="E521" s="447">
        <v>529</v>
      </c>
      <c r="F521" s="446" t="s">
        <v>6</v>
      </c>
      <c r="G521" s="446"/>
    </row>
    <row r="522" spans="1:7" s="444" customFormat="1" hidden="1" thickBot="1">
      <c r="A522" s="445"/>
      <c r="B522" s="449" t="s">
        <v>3437</v>
      </c>
      <c r="C522" s="449" t="s">
        <v>4520</v>
      </c>
      <c r="D522" s="492"/>
      <c r="E522" s="492"/>
      <c r="F522" s="449"/>
      <c r="G522" s="449"/>
    </row>
    <row r="523" spans="1:7" s="3" customFormat="1" hidden="1">
      <c r="A523" s="450"/>
      <c r="B523" s="450" t="s">
        <v>3397</v>
      </c>
      <c r="C523" s="450" t="s">
        <v>3406</v>
      </c>
      <c r="D523" s="453"/>
      <c r="E523" s="454"/>
      <c r="F523" s="462"/>
      <c r="G523" s="461"/>
    </row>
    <row r="524" spans="1:7" s="3" customFormat="1" ht="30" hidden="1">
      <c r="A524" s="450"/>
      <c r="B524" s="450" t="s">
        <v>16</v>
      </c>
      <c r="C524" s="452" t="s">
        <v>5652</v>
      </c>
      <c r="D524" s="453"/>
      <c r="E524" s="454"/>
      <c r="F524" s="462"/>
      <c r="G524" s="450"/>
    </row>
    <row r="525" spans="1:7" s="3" customFormat="1" ht="30" hidden="1">
      <c r="A525" s="450"/>
      <c r="B525" s="450" t="s">
        <v>11</v>
      </c>
      <c r="C525" s="452" t="s">
        <v>5661</v>
      </c>
      <c r="D525" s="453"/>
      <c r="E525" s="454"/>
      <c r="F525" s="462"/>
      <c r="G525" s="450"/>
    </row>
    <row r="526" spans="1:7" s="3" customFormat="1" hidden="1">
      <c r="A526" s="450"/>
      <c r="B526" s="450" t="s">
        <v>12</v>
      </c>
      <c r="C526" s="452" t="s">
        <v>4540</v>
      </c>
      <c r="D526" s="453"/>
      <c r="E526" s="454"/>
      <c r="F526" s="462"/>
      <c r="G526" s="450"/>
    </row>
    <row r="527" spans="1:7" s="3" customFormat="1" ht="13.75" hidden="1" customHeight="1">
      <c r="A527" s="450"/>
      <c r="B527" s="450" t="s">
        <v>13</v>
      </c>
      <c r="C527" s="452" t="s">
        <v>5648</v>
      </c>
      <c r="D527" s="453"/>
      <c r="E527" s="454"/>
      <c r="F527" s="462"/>
      <c r="G527" s="450"/>
    </row>
    <row r="528" spans="1:7" s="3" customFormat="1" ht="13.75" hidden="1" customHeight="1">
      <c r="A528" s="450"/>
      <c r="B528" s="450" t="s">
        <v>14</v>
      </c>
      <c r="C528" s="452" t="s">
        <v>5649</v>
      </c>
      <c r="D528" s="453"/>
      <c r="E528" s="454"/>
      <c r="F528" s="462"/>
      <c r="G528" s="450"/>
    </row>
    <row r="529" spans="1:7" s="3" customFormat="1" ht="13.75" hidden="1" customHeight="1">
      <c r="A529" s="450"/>
      <c r="B529" s="450" t="s">
        <v>3438</v>
      </c>
      <c r="C529" s="452" t="s">
        <v>5640</v>
      </c>
      <c r="D529" s="453"/>
      <c r="E529" s="454"/>
      <c r="F529" s="462"/>
      <c r="G529" s="450"/>
    </row>
    <row r="530" spans="1:7" s="3" customFormat="1" hidden="1">
      <c r="A530" s="450"/>
      <c r="B530" s="450" t="s">
        <v>18</v>
      </c>
      <c r="C530" s="452" t="s">
        <v>5650</v>
      </c>
      <c r="D530" s="453"/>
      <c r="E530" s="454"/>
      <c r="F530" s="462"/>
      <c r="G530" s="450"/>
    </row>
    <row r="531" spans="1:7" s="3" customFormat="1" ht="14.25" hidden="1" customHeight="1">
      <c r="A531" s="450"/>
      <c r="B531" s="450" t="s">
        <v>20</v>
      </c>
      <c r="C531" s="450" t="s">
        <v>22</v>
      </c>
      <c r="D531" s="579"/>
      <c r="E531" s="579"/>
      <c r="F531" s="523"/>
      <c r="G531" s="450"/>
    </row>
    <row r="532" spans="1:7" s="3" customFormat="1" ht="74.5" hidden="1" customHeight="1">
      <c r="A532" s="450"/>
      <c r="B532" s="450" t="s">
        <v>29</v>
      </c>
      <c r="C532" s="452" t="s">
        <v>5642</v>
      </c>
      <c r="D532" s="579"/>
      <c r="E532" s="579"/>
      <c r="F532" s="523"/>
      <c r="G532" s="450"/>
    </row>
    <row r="533" spans="1:7" s="3" customFormat="1" ht="13.75" hidden="1" customHeight="1">
      <c r="A533" s="450"/>
      <c r="B533" s="450" t="s">
        <v>30</v>
      </c>
      <c r="C533" s="452" t="s">
        <v>4545</v>
      </c>
      <c r="D533" s="579"/>
      <c r="E533" s="579"/>
      <c r="F533" s="523"/>
      <c r="G533" s="450"/>
    </row>
    <row r="534" spans="1:7" s="3" customFormat="1" ht="30" hidden="1">
      <c r="A534" s="450"/>
      <c r="B534" s="450" t="s">
        <v>21</v>
      </c>
      <c r="C534" s="452" t="s">
        <v>5659</v>
      </c>
      <c r="D534" s="579"/>
      <c r="E534" s="579"/>
      <c r="F534" s="523"/>
      <c r="G534" s="450"/>
    </row>
    <row r="535" spans="1:7" s="3" customFormat="1" hidden="1">
      <c r="A535" s="450"/>
      <c r="B535" s="450" t="s">
        <v>23</v>
      </c>
      <c r="C535" s="452" t="s">
        <v>5644</v>
      </c>
      <c r="D535" s="579"/>
      <c r="E535" s="579"/>
      <c r="F535" s="523"/>
      <c r="G535" s="450"/>
    </row>
    <row r="536" spans="1:7" s="3" customFormat="1" hidden="1">
      <c r="A536" s="450"/>
      <c r="B536" s="450" t="s">
        <v>3277</v>
      </c>
      <c r="C536" s="452" t="s">
        <v>1312</v>
      </c>
      <c r="D536" s="579"/>
      <c r="E536" s="579"/>
      <c r="F536" s="523"/>
      <c r="G536" s="450"/>
    </row>
    <row r="537" spans="1:7" s="3" customFormat="1" hidden="1">
      <c r="A537" s="450"/>
      <c r="B537" s="450" t="s">
        <v>1</v>
      </c>
      <c r="C537" s="452" t="s">
        <v>5645</v>
      </c>
      <c r="D537" s="453"/>
      <c r="E537" s="454"/>
      <c r="F537" s="462"/>
      <c r="G537" s="450"/>
    </row>
    <row r="538" spans="1:7" s="3" customFormat="1" hidden="1">
      <c r="A538" s="450"/>
      <c r="B538" s="450" t="s">
        <v>3432</v>
      </c>
      <c r="C538" s="450" t="s">
        <v>896</v>
      </c>
      <c r="D538" s="453"/>
      <c r="E538" s="454"/>
      <c r="F538" s="462"/>
      <c r="G538" s="450"/>
    </row>
    <row r="539" spans="1:7" s="3" customFormat="1" hidden="1">
      <c r="A539" s="450"/>
      <c r="B539" s="450" t="s">
        <v>3439</v>
      </c>
      <c r="C539" s="450" t="s">
        <v>896</v>
      </c>
      <c r="D539" s="453"/>
      <c r="E539" s="454"/>
      <c r="F539" s="462"/>
      <c r="G539" s="450"/>
    </row>
    <row r="540" spans="1:7" s="3" customFormat="1" hidden="1">
      <c r="A540" s="450"/>
      <c r="B540" s="450" t="s">
        <v>3402</v>
      </c>
      <c r="C540" s="450" t="s">
        <v>896</v>
      </c>
      <c r="D540" s="463"/>
      <c r="E540" s="454"/>
      <c r="F540" s="462"/>
      <c r="G540" s="450"/>
    </row>
    <row r="541" spans="1:7" s="3" customFormat="1" ht="16" hidden="1" thickBot="1">
      <c r="A541" s="456"/>
      <c r="B541" s="456"/>
      <c r="C541" s="456"/>
      <c r="D541" s="457"/>
      <c r="E541" s="458"/>
      <c r="F541" s="468"/>
      <c r="G541" s="456"/>
    </row>
    <row r="542" spans="1:7" s="444" customFormat="1" ht="14" hidden="1">
      <c r="A542" s="445"/>
      <c r="B542" s="441" t="s">
        <v>3435</v>
      </c>
      <c r="C542" s="441" t="s">
        <v>5662</v>
      </c>
      <c r="D542" s="442">
        <v>124569</v>
      </c>
      <c r="E542" s="442">
        <v>116417</v>
      </c>
      <c r="F542" s="441" t="s">
        <v>19</v>
      </c>
      <c r="G542" s="441" t="s">
        <v>51</v>
      </c>
    </row>
    <row r="543" spans="1:7" s="444" customFormat="1" ht="14" hidden="1">
      <c r="A543" s="445"/>
      <c r="B543" s="446" t="s">
        <v>3398</v>
      </c>
      <c r="C543" s="446" t="s">
        <v>5588</v>
      </c>
      <c r="D543" s="447">
        <v>124000</v>
      </c>
      <c r="E543" s="447">
        <v>115888</v>
      </c>
      <c r="F543" s="446" t="s">
        <v>5</v>
      </c>
      <c r="G543" s="446"/>
    </row>
    <row r="544" spans="1:7" s="444" customFormat="1" ht="14" hidden="1">
      <c r="A544" s="445"/>
      <c r="B544" s="446" t="s">
        <v>3399</v>
      </c>
      <c r="C544" s="446" t="s">
        <v>5589</v>
      </c>
      <c r="D544" s="447"/>
      <c r="E544" s="447"/>
      <c r="F544" s="446"/>
      <c r="G544" s="446"/>
    </row>
    <row r="545" spans="1:7" s="444" customFormat="1" ht="14" hidden="1">
      <c r="A545" s="445"/>
      <c r="B545" s="446" t="s">
        <v>3436</v>
      </c>
      <c r="C545" s="446" t="s">
        <v>4496</v>
      </c>
      <c r="D545" s="447">
        <v>569</v>
      </c>
      <c r="E545" s="447">
        <v>529</v>
      </c>
      <c r="F545" s="446" t="s">
        <v>6</v>
      </c>
      <c r="G545" s="446"/>
    </row>
    <row r="546" spans="1:7" s="444" customFormat="1" hidden="1" thickBot="1">
      <c r="A546" s="445"/>
      <c r="B546" s="449" t="s">
        <v>3437</v>
      </c>
      <c r="C546" s="449" t="s">
        <v>4520</v>
      </c>
      <c r="D546" s="492"/>
      <c r="E546" s="492"/>
      <c r="F546" s="449"/>
      <c r="G546" s="449"/>
    </row>
    <row r="547" spans="1:7" s="3" customFormat="1" hidden="1">
      <c r="A547" s="450"/>
      <c r="B547" s="450" t="s">
        <v>3397</v>
      </c>
      <c r="C547" s="450" t="s">
        <v>3406</v>
      </c>
      <c r="D547" s="599" t="s">
        <v>5689</v>
      </c>
      <c r="E547" s="600"/>
      <c r="F547" s="601"/>
      <c r="G547" s="461"/>
    </row>
    <row r="548" spans="1:7" s="3" customFormat="1" ht="30" hidden="1">
      <c r="A548" s="450"/>
      <c r="B548" s="450" t="s">
        <v>16</v>
      </c>
      <c r="C548" s="452" t="s">
        <v>5652</v>
      </c>
      <c r="D548" s="599" t="s">
        <v>5690</v>
      </c>
      <c r="E548" s="600"/>
      <c r="F548" s="601"/>
      <c r="G548" s="450"/>
    </row>
    <row r="549" spans="1:7" s="3" customFormat="1" ht="30" hidden="1">
      <c r="A549" s="450"/>
      <c r="B549" s="450" t="s">
        <v>11</v>
      </c>
      <c r="C549" s="452" t="s">
        <v>5661</v>
      </c>
      <c r="D549" s="602" t="s">
        <v>5691</v>
      </c>
      <c r="E549" s="600"/>
      <c r="F549" s="601"/>
      <c r="G549" s="450"/>
    </row>
    <row r="550" spans="1:7" s="3" customFormat="1" hidden="1">
      <c r="A550" s="450"/>
      <c r="B550" s="450" t="s">
        <v>12</v>
      </c>
      <c r="C550" s="452" t="s">
        <v>4540</v>
      </c>
      <c r="D550" s="602" t="s">
        <v>5692</v>
      </c>
      <c r="E550" s="600"/>
      <c r="F550" s="601"/>
      <c r="G550" s="450"/>
    </row>
    <row r="551" spans="1:7" s="3" customFormat="1" hidden="1">
      <c r="A551" s="450"/>
      <c r="B551" s="450" t="s">
        <v>13</v>
      </c>
      <c r="C551" s="452" t="s">
        <v>5648</v>
      </c>
      <c r="D551" s="453"/>
      <c r="E551" s="454"/>
      <c r="F551" s="462"/>
      <c r="G551" s="450"/>
    </row>
    <row r="552" spans="1:7" s="3" customFormat="1" hidden="1">
      <c r="A552" s="450"/>
      <c r="B552" s="450" t="s">
        <v>14</v>
      </c>
      <c r="C552" s="452" t="s">
        <v>5663</v>
      </c>
      <c r="D552" s="453"/>
      <c r="E552" s="454"/>
      <c r="F552" s="462"/>
      <c r="G552" s="450"/>
    </row>
    <row r="553" spans="1:7" s="3" customFormat="1" hidden="1">
      <c r="A553" s="450"/>
      <c r="B553" s="450" t="s">
        <v>3438</v>
      </c>
      <c r="C553" s="452" t="s">
        <v>5664</v>
      </c>
      <c r="D553" s="453"/>
      <c r="E553" s="454"/>
      <c r="F553" s="462"/>
      <c r="G553" s="450"/>
    </row>
    <row r="554" spans="1:7" s="3" customFormat="1" hidden="1">
      <c r="A554" s="450"/>
      <c r="B554" s="450" t="s">
        <v>18</v>
      </c>
      <c r="C554" s="452" t="s">
        <v>5650</v>
      </c>
      <c r="D554" s="453"/>
      <c r="E554" s="454"/>
      <c r="F554" s="462"/>
      <c r="G554" s="450"/>
    </row>
    <row r="555" spans="1:7" s="3" customFormat="1" hidden="1">
      <c r="A555" s="450"/>
      <c r="B555" s="450" t="s">
        <v>20</v>
      </c>
      <c r="C555" s="450" t="s">
        <v>22</v>
      </c>
      <c r="D555" s="579"/>
      <c r="E555" s="579"/>
      <c r="F555" s="523"/>
      <c r="G555" s="450"/>
    </row>
    <row r="556" spans="1:7" s="3" customFormat="1" ht="90" hidden="1">
      <c r="A556" s="450"/>
      <c r="B556" s="450" t="s">
        <v>29</v>
      </c>
      <c r="C556" s="452" t="s">
        <v>5642</v>
      </c>
      <c r="D556" s="579"/>
      <c r="E556" s="579"/>
      <c r="F556" s="523"/>
      <c r="G556" s="450"/>
    </row>
    <row r="557" spans="1:7" s="3" customFormat="1" hidden="1">
      <c r="A557" s="450"/>
      <c r="B557" s="450" t="s">
        <v>30</v>
      </c>
      <c r="C557" s="452" t="s">
        <v>4545</v>
      </c>
      <c r="D557" s="579"/>
      <c r="E557" s="579"/>
      <c r="F557" s="523"/>
      <c r="G557" s="450"/>
    </row>
    <row r="558" spans="1:7" s="3" customFormat="1" ht="30" hidden="1">
      <c r="A558" s="450"/>
      <c r="B558" s="450" t="s">
        <v>21</v>
      </c>
      <c r="C558" s="452" t="s">
        <v>5659</v>
      </c>
      <c r="D558" s="579"/>
      <c r="E558" s="579"/>
      <c r="F558" s="523"/>
      <c r="G558" s="450"/>
    </row>
    <row r="559" spans="1:7" s="3" customFormat="1" hidden="1">
      <c r="A559" s="450"/>
      <c r="B559" s="450" t="s">
        <v>23</v>
      </c>
      <c r="C559" s="452" t="s">
        <v>5644</v>
      </c>
      <c r="D559" s="579"/>
      <c r="E559" s="579"/>
      <c r="F559" s="523"/>
      <c r="G559" s="450"/>
    </row>
    <row r="560" spans="1:7" s="3" customFormat="1" hidden="1">
      <c r="A560" s="450"/>
      <c r="B560" s="450" t="s">
        <v>3277</v>
      </c>
      <c r="C560" s="452" t="s">
        <v>1312</v>
      </c>
      <c r="D560" s="579"/>
      <c r="E560" s="579"/>
      <c r="F560" s="523"/>
      <c r="G560" s="450"/>
    </row>
    <row r="561" spans="1:7" s="3" customFormat="1" hidden="1">
      <c r="A561" s="450"/>
      <c r="B561" s="450" t="s">
        <v>1</v>
      </c>
      <c r="C561" s="452" t="s">
        <v>5645</v>
      </c>
      <c r="D561" s="453"/>
      <c r="E561" s="454"/>
      <c r="F561" s="462"/>
      <c r="G561" s="450"/>
    </row>
    <row r="562" spans="1:7" s="3" customFormat="1" hidden="1">
      <c r="A562" s="450"/>
      <c r="B562" s="450" t="s">
        <v>3432</v>
      </c>
      <c r="C562" s="450" t="s">
        <v>896</v>
      </c>
      <c r="D562" s="453"/>
      <c r="E562" s="454"/>
      <c r="F562" s="462"/>
      <c r="G562" s="450"/>
    </row>
    <row r="563" spans="1:7" s="3" customFormat="1" hidden="1">
      <c r="A563" s="450"/>
      <c r="B563" s="450" t="s">
        <v>3439</v>
      </c>
      <c r="C563" s="450" t="s">
        <v>896</v>
      </c>
      <c r="D563" s="453"/>
      <c r="E563" s="454"/>
      <c r="F563" s="462"/>
      <c r="G563" s="450"/>
    </row>
    <row r="564" spans="1:7" s="3" customFormat="1" hidden="1">
      <c r="A564" s="450"/>
      <c r="B564" s="450" t="s">
        <v>3402</v>
      </c>
      <c r="C564" s="450" t="s">
        <v>896</v>
      </c>
      <c r="D564" s="463"/>
      <c r="E564" s="454"/>
      <c r="F564" s="462"/>
      <c r="G564" s="450"/>
    </row>
    <row r="565" spans="1:7" s="3" customFormat="1" ht="16" hidden="1" thickBot="1">
      <c r="A565" s="456"/>
      <c r="B565" s="456"/>
      <c r="C565" s="456"/>
      <c r="D565" s="457"/>
      <c r="E565" s="458"/>
      <c r="F565" s="468"/>
      <c r="G565" s="456"/>
    </row>
    <row r="566" spans="1:7" s="444" customFormat="1" ht="14" hidden="1">
      <c r="A566" s="445"/>
      <c r="B566" s="441" t="s">
        <v>3435</v>
      </c>
      <c r="C566" s="441" t="s">
        <v>5665</v>
      </c>
      <c r="D566" s="442">
        <v>80568.999999999985</v>
      </c>
      <c r="E566" s="442">
        <v>75296</v>
      </c>
      <c r="F566" s="441" t="s">
        <v>19</v>
      </c>
      <c r="G566" s="441" t="s">
        <v>51</v>
      </c>
    </row>
    <row r="567" spans="1:7" s="444" customFormat="1" ht="14" hidden="1">
      <c r="A567" s="445"/>
      <c r="B567" s="446" t="s">
        <v>3398</v>
      </c>
      <c r="C567" s="446" t="s">
        <v>5591</v>
      </c>
      <c r="D567" s="447">
        <v>79999.999999999985</v>
      </c>
      <c r="E567" s="447">
        <v>74767</v>
      </c>
      <c r="F567" s="446" t="s">
        <v>5</v>
      </c>
      <c r="G567" s="446"/>
    </row>
    <row r="568" spans="1:7" s="444" customFormat="1" ht="14" hidden="1">
      <c r="A568" s="445"/>
      <c r="B568" s="446" t="s">
        <v>3399</v>
      </c>
      <c r="C568" s="446" t="s">
        <v>5592</v>
      </c>
      <c r="D568" s="447"/>
      <c r="E568" s="447"/>
      <c r="F568" s="446"/>
      <c r="G568" s="446"/>
    </row>
    <row r="569" spans="1:7" s="444" customFormat="1" ht="14" hidden="1">
      <c r="A569" s="445"/>
      <c r="B569" s="446" t="s">
        <v>3436</v>
      </c>
      <c r="C569" s="446" t="s">
        <v>4496</v>
      </c>
      <c r="D569" s="447">
        <v>569</v>
      </c>
      <c r="E569" s="447">
        <v>529</v>
      </c>
      <c r="F569" s="446" t="s">
        <v>6</v>
      </c>
      <c r="G569" s="446"/>
    </row>
    <row r="570" spans="1:7" s="444" customFormat="1" hidden="1" thickBot="1">
      <c r="A570" s="445"/>
      <c r="B570" s="449" t="s">
        <v>3437</v>
      </c>
      <c r="C570" s="449" t="s">
        <v>4520</v>
      </c>
      <c r="D570" s="492"/>
      <c r="E570" s="492"/>
      <c r="F570" s="449"/>
      <c r="G570" s="449"/>
    </row>
    <row r="571" spans="1:7" s="3" customFormat="1" hidden="1">
      <c r="A571" s="450"/>
      <c r="B571" s="450" t="s">
        <v>3397</v>
      </c>
      <c r="C571" s="450" t="s">
        <v>3406</v>
      </c>
      <c r="D571" s="453"/>
      <c r="E571" s="454"/>
      <c r="F571" s="462"/>
      <c r="G571" s="461"/>
    </row>
    <row r="572" spans="1:7" s="3" customFormat="1" ht="30" hidden="1">
      <c r="A572" s="450"/>
      <c r="B572" s="450" t="s">
        <v>16</v>
      </c>
      <c r="C572" s="452" t="s">
        <v>5666</v>
      </c>
      <c r="D572" s="453"/>
      <c r="E572" s="454"/>
      <c r="F572" s="462"/>
      <c r="G572" s="450"/>
    </row>
    <row r="573" spans="1:7" s="3" customFormat="1" hidden="1">
      <c r="A573" s="450"/>
      <c r="B573" s="450" t="s">
        <v>11</v>
      </c>
      <c r="C573" s="452" t="s">
        <v>5667</v>
      </c>
      <c r="D573" s="453"/>
      <c r="E573" s="454"/>
      <c r="F573" s="462"/>
      <c r="G573" s="450"/>
    </row>
    <row r="574" spans="1:7" s="3" customFormat="1" hidden="1">
      <c r="A574" s="450"/>
      <c r="B574" s="450" t="s">
        <v>12</v>
      </c>
      <c r="C574" s="452" t="s">
        <v>4540</v>
      </c>
      <c r="D574" s="453"/>
      <c r="E574" s="454"/>
      <c r="F574" s="462"/>
      <c r="G574" s="450"/>
    </row>
    <row r="575" spans="1:7" s="3" customFormat="1" ht="13.75" hidden="1" customHeight="1">
      <c r="A575" s="450"/>
      <c r="B575" s="450" t="s">
        <v>13</v>
      </c>
      <c r="C575" s="452" t="s">
        <v>5668</v>
      </c>
      <c r="D575" s="453"/>
      <c r="E575" s="454"/>
      <c r="F575" s="462"/>
      <c r="G575" s="450"/>
    </row>
    <row r="576" spans="1:7" s="3" customFormat="1" ht="13.75" hidden="1" customHeight="1">
      <c r="A576" s="450"/>
      <c r="B576" s="450" t="s">
        <v>14</v>
      </c>
      <c r="C576" s="452" t="s">
        <v>5649</v>
      </c>
      <c r="D576" s="453"/>
      <c r="E576" s="454"/>
      <c r="F576" s="462"/>
      <c r="G576" s="450"/>
    </row>
    <row r="577" spans="1:7" s="3" customFormat="1" ht="13.75" hidden="1" customHeight="1">
      <c r="A577" s="450"/>
      <c r="B577" s="450" t="s">
        <v>3438</v>
      </c>
      <c r="C577" s="452" t="s">
        <v>4660</v>
      </c>
      <c r="D577" s="453"/>
      <c r="E577" s="454"/>
      <c r="F577" s="462"/>
      <c r="G577" s="450"/>
    </row>
    <row r="578" spans="1:7" s="3" customFormat="1" hidden="1">
      <c r="A578" s="450"/>
      <c r="B578" s="450" t="s">
        <v>18</v>
      </c>
      <c r="C578" s="452" t="s">
        <v>5650</v>
      </c>
      <c r="D578" s="453"/>
      <c r="E578" s="454"/>
      <c r="F578" s="462"/>
      <c r="G578" s="450"/>
    </row>
    <row r="579" spans="1:7" s="3" customFormat="1" ht="14.25" hidden="1" customHeight="1">
      <c r="A579" s="450"/>
      <c r="B579" s="450" t="s">
        <v>20</v>
      </c>
      <c r="C579" s="450" t="s">
        <v>22</v>
      </c>
      <c r="D579" s="579"/>
      <c r="E579" s="579"/>
      <c r="F579" s="523"/>
      <c r="G579" s="450"/>
    </row>
    <row r="580" spans="1:7" s="3" customFormat="1" ht="74.5" hidden="1" customHeight="1">
      <c r="A580" s="450"/>
      <c r="B580" s="450" t="s">
        <v>29</v>
      </c>
      <c r="C580" s="452" t="s">
        <v>5669</v>
      </c>
      <c r="D580" s="579"/>
      <c r="E580" s="579"/>
      <c r="F580" s="523"/>
      <c r="G580" s="450"/>
    </row>
    <row r="581" spans="1:7" s="3" customFormat="1" hidden="1">
      <c r="A581" s="450"/>
      <c r="B581" s="450" t="s">
        <v>30</v>
      </c>
      <c r="C581" s="452" t="s">
        <v>4547</v>
      </c>
      <c r="D581" s="579"/>
      <c r="E581" s="579"/>
      <c r="F581" s="523"/>
      <c r="G581" s="450"/>
    </row>
    <row r="582" spans="1:7" s="3" customFormat="1" ht="30" hidden="1">
      <c r="A582" s="450"/>
      <c r="B582" s="450" t="s">
        <v>21</v>
      </c>
      <c r="C582" s="452" t="s">
        <v>5670</v>
      </c>
      <c r="D582" s="579"/>
      <c r="E582" s="579"/>
      <c r="F582" s="523"/>
      <c r="G582" s="450"/>
    </row>
    <row r="583" spans="1:7" s="3" customFormat="1" hidden="1">
      <c r="A583" s="450"/>
      <c r="B583" s="450" t="s">
        <v>23</v>
      </c>
      <c r="C583" s="452" t="s">
        <v>5671</v>
      </c>
      <c r="D583" s="579"/>
      <c r="E583" s="579"/>
      <c r="F583" s="523"/>
      <c r="G583" s="450"/>
    </row>
    <row r="584" spans="1:7" s="3" customFormat="1" hidden="1">
      <c r="A584" s="450"/>
      <c r="B584" s="450" t="s">
        <v>3277</v>
      </c>
      <c r="C584" s="452" t="s">
        <v>1312</v>
      </c>
      <c r="D584" s="579"/>
      <c r="E584" s="579"/>
      <c r="F584" s="523"/>
      <c r="G584" s="450"/>
    </row>
    <row r="585" spans="1:7" s="3" customFormat="1" hidden="1">
      <c r="A585" s="450"/>
      <c r="B585" s="450" t="s">
        <v>1</v>
      </c>
      <c r="C585" s="452" t="s">
        <v>5645</v>
      </c>
      <c r="D585" s="453"/>
      <c r="E585" s="454"/>
      <c r="F585" s="462"/>
      <c r="G585" s="450"/>
    </row>
    <row r="586" spans="1:7" s="3" customFormat="1" hidden="1">
      <c r="A586" s="450"/>
      <c r="B586" s="450" t="s">
        <v>3432</v>
      </c>
      <c r="C586" s="450" t="s">
        <v>896</v>
      </c>
      <c r="D586" s="453"/>
      <c r="E586" s="454"/>
      <c r="F586" s="462"/>
      <c r="G586" s="450"/>
    </row>
    <row r="587" spans="1:7" s="3" customFormat="1" hidden="1">
      <c r="A587" s="450"/>
      <c r="B587" s="450" t="s">
        <v>3439</v>
      </c>
      <c r="C587" s="450" t="s">
        <v>896</v>
      </c>
      <c r="D587" s="453"/>
      <c r="E587" s="454"/>
      <c r="F587" s="462"/>
      <c r="G587" s="450"/>
    </row>
    <row r="588" spans="1:7" s="3" customFormat="1" hidden="1">
      <c r="A588" s="450"/>
      <c r="B588" s="450" t="s">
        <v>3402</v>
      </c>
      <c r="C588" s="450" t="s">
        <v>896</v>
      </c>
      <c r="D588" s="463"/>
      <c r="E588" s="454"/>
      <c r="F588" s="462"/>
      <c r="G588" s="450"/>
    </row>
    <row r="589" spans="1:7" s="3" customFormat="1" ht="16" hidden="1" thickBot="1">
      <c r="A589" s="456"/>
      <c r="B589" s="456"/>
      <c r="C589" s="456"/>
      <c r="D589" s="457"/>
      <c r="E589" s="458"/>
      <c r="F589" s="468"/>
      <c r="G589" s="456"/>
    </row>
    <row r="590" spans="1:7" s="444" customFormat="1" ht="14" hidden="1">
      <c r="A590" s="445"/>
      <c r="B590" s="441" t="s">
        <v>3435</v>
      </c>
      <c r="C590" s="441" t="s">
        <v>5672</v>
      </c>
      <c r="D590" s="442">
        <v>69569</v>
      </c>
      <c r="E590" s="442">
        <v>65015</v>
      </c>
      <c r="F590" s="441" t="s">
        <v>19</v>
      </c>
      <c r="G590" s="441" t="s">
        <v>51</v>
      </c>
    </row>
    <row r="591" spans="1:7" s="444" customFormat="1" ht="14" hidden="1">
      <c r="A591" s="445"/>
      <c r="B591" s="446" t="s">
        <v>3398</v>
      </c>
      <c r="C591" s="446" t="s">
        <v>5594</v>
      </c>
      <c r="D591" s="447">
        <v>69000</v>
      </c>
      <c r="E591" s="447">
        <v>64486</v>
      </c>
      <c r="F591" s="446" t="s">
        <v>5</v>
      </c>
      <c r="G591" s="446"/>
    </row>
    <row r="592" spans="1:7" s="444" customFormat="1" ht="14" hidden="1">
      <c r="A592" s="445"/>
      <c r="B592" s="446" t="s">
        <v>3399</v>
      </c>
      <c r="C592" s="446" t="s">
        <v>5595</v>
      </c>
      <c r="D592" s="447"/>
      <c r="E592" s="447"/>
      <c r="F592" s="446"/>
      <c r="G592" s="446"/>
    </row>
    <row r="593" spans="1:7" s="444" customFormat="1" ht="14" hidden="1">
      <c r="A593" s="445"/>
      <c r="B593" s="446" t="s">
        <v>3436</v>
      </c>
      <c r="C593" s="446" t="s">
        <v>4496</v>
      </c>
      <c r="D593" s="447">
        <v>569</v>
      </c>
      <c r="E593" s="447">
        <v>529</v>
      </c>
      <c r="F593" s="446" t="s">
        <v>6</v>
      </c>
      <c r="G593" s="446"/>
    </row>
    <row r="594" spans="1:7" s="444" customFormat="1" hidden="1" thickBot="1">
      <c r="A594" s="445"/>
      <c r="B594" s="449" t="s">
        <v>3437</v>
      </c>
      <c r="C594" s="449" t="s">
        <v>4520</v>
      </c>
      <c r="D594" s="492"/>
      <c r="E594" s="492"/>
      <c r="F594" s="449"/>
      <c r="G594" s="449"/>
    </row>
    <row r="595" spans="1:7" s="3" customFormat="1" hidden="1">
      <c r="A595" s="450"/>
      <c r="B595" s="450" t="s">
        <v>3397</v>
      </c>
      <c r="C595" s="450" t="s">
        <v>3406</v>
      </c>
      <c r="D595" s="453"/>
      <c r="E595" s="454"/>
      <c r="F595" s="462"/>
      <c r="G595" s="461"/>
    </row>
    <row r="596" spans="1:7" s="3" customFormat="1" ht="30" hidden="1">
      <c r="A596" s="450"/>
      <c r="B596" s="450" t="s">
        <v>16</v>
      </c>
      <c r="C596" s="452" t="s">
        <v>5673</v>
      </c>
      <c r="D596" s="453"/>
      <c r="E596" s="454"/>
      <c r="F596" s="462"/>
      <c r="G596" s="450"/>
    </row>
    <row r="597" spans="1:7" s="3" customFormat="1" ht="30" hidden="1">
      <c r="A597" s="450"/>
      <c r="B597" s="450" t="s">
        <v>11</v>
      </c>
      <c r="C597" s="452" t="s">
        <v>5674</v>
      </c>
      <c r="D597" s="453"/>
      <c r="E597" s="454"/>
      <c r="F597" s="462"/>
      <c r="G597" s="450"/>
    </row>
    <row r="598" spans="1:7" s="3" customFormat="1" hidden="1">
      <c r="A598" s="450"/>
      <c r="B598" s="450" t="s">
        <v>12</v>
      </c>
      <c r="C598" s="452" t="s">
        <v>4540</v>
      </c>
      <c r="D598" s="453"/>
      <c r="E598" s="454"/>
      <c r="F598" s="462"/>
      <c r="G598" s="450"/>
    </row>
    <row r="599" spans="1:7" s="3" customFormat="1" ht="13.75" hidden="1" customHeight="1">
      <c r="A599" s="450"/>
      <c r="B599" s="450" t="s">
        <v>13</v>
      </c>
      <c r="C599" s="452" t="s">
        <v>5668</v>
      </c>
      <c r="D599" s="453"/>
      <c r="E599" s="454"/>
      <c r="F599" s="462"/>
      <c r="G599" s="450"/>
    </row>
    <row r="600" spans="1:7" s="3" customFormat="1" ht="13.75" hidden="1" customHeight="1">
      <c r="A600" s="450"/>
      <c r="B600" s="450" t="s">
        <v>14</v>
      </c>
      <c r="C600" s="452" t="s">
        <v>5639</v>
      </c>
      <c r="D600" s="453"/>
      <c r="E600" s="454"/>
      <c r="F600" s="462"/>
      <c r="G600" s="450"/>
    </row>
    <row r="601" spans="1:7" s="3" customFormat="1" ht="13.75" hidden="1" customHeight="1">
      <c r="A601" s="450"/>
      <c r="B601" s="450" t="s">
        <v>3438</v>
      </c>
      <c r="C601" s="452" t="s">
        <v>4660</v>
      </c>
      <c r="D601" s="453"/>
      <c r="E601" s="454"/>
      <c r="F601" s="462"/>
      <c r="G601" s="450"/>
    </row>
    <row r="602" spans="1:7" s="3" customFormat="1" hidden="1">
      <c r="A602" s="450"/>
      <c r="B602" s="450" t="s">
        <v>18</v>
      </c>
      <c r="C602" s="452" t="s">
        <v>5641</v>
      </c>
      <c r="D602" s="453"/>
      <c r="E602" s="454"/>
      <c r="F602" s="462"/>
      <c r="G602" s="450"/>
    </row>
    <row r="603" spans="1:7" s="3" customFormat="1" ht="14.25" hidden="1" customHeight="1">
      <c r="A603" s="450"/>
      <c r="B603" s="450" t="s">
        <v>20</v>
      </c>
      <c r="C603" s="450" t="s">
        <v>22</v>
      </c>
      <c r="D603" s="579"/>
      <c r="E603" s="579"/>
      <c r="F603" s="523"/>
      <c r="G603" s="450"/>
    </row>
    <row r="604" spans="1:7" s="3" customFormat="1" ht="74.5" hidden="1" customHeight="1">
      <c r="A604" s="450"/>
      <c r="B604" s="450" t="s">
        <v>29</v>
      </c>
      <c r="C604" s="452" t="s">
        <v>5669</v>
      </c>
      <c r="D604" s="579"/>
      <c r="E604" s="579"/>
      <c r="F604" s="523"/>
      <c r="G604" s="450"/>
    </row>
    <row r="605" spans="1:7" s="3" customFormat="1" hidden="1">
      <c r="A605" s="450"/>
      <c r="B605" s="450" t="s">
        <v>30</v>
      </c>
      <c r="C605" s="452" t="s">
        <v>4547</v>
      </c>
      <c r="D605" s="579"/>
      <c r="E605" s="579"/>
      <c r="F605" s="523"/>
      <c r="G605" s="450"/>
    </row>
    <row r="606" spans="1:7" s="3" customFormat="1" ht="30" hidden="1">
      <c r="A606" s="450"/>
      <c r="B606" s="450" t="s">
        <v>21</v>
      </c>
      <c r="C606" s="452" t="s">
        <v>5670</v>
      </c>
      <c r="D606" s="579"/>
      <c r="E606" s="579"/>
      <c r="F606" s="523"/>
      <c r="G606" s="450"/>
    </row>
    <row r="607" spans="1:7" s="3" customFormat="1" hidden="1">
      <c r="A607" s="450"/>
      <c r="B607" s="450" t="s">
        <v>23</v>
      </c>
      <c r="C607" s="452" t="s">
        <v>5671</v>
      </c>
      <c r="D607" s="579"/>
      <c r="E607" s="579"/>
      <c r="F607" s="523"/>
      <c r="G607" s="450"/>
    </row>
    <row r="608" spans="1:7" s="3" customFormat="1" hidden="1">
      <c r="A608" s="450"/>
      <c r="B608" s="450" t="s">
        <v>3277</v>
      </c>
      <c r="C608" s="452" t="s">
        <v>1312</v>
      </c>
      <c r="D608" s="579"/>
      <c r="E608" s="579"/>
      <c r="F608" s="523"/>
      <c r="G608" s="450"/>
    </row>
    <row r="609" spans="1:7" s="3" customFormat="1" hidden="1">
      <c r="A609" s="450"/>
      <c r="B609" s="450" t="s">
        <v>1</v>
      </c>
      <c r="C609" s="452" t="s">
        <v>5645</v>
      </c>
      <c r="D609" s="453"/>
      <c r="E609" s="454"/>
      <c r="F609" s="462"/>
      <c r="G609" s="450"/>
    </row>
    <row r="610" spans="1:7" s="3" customFormat="1" hidden="1">
      <c r="A610" s="450"/>
      <c r="B610" s="450" t="s">
        <v>3432</v>
      </c>
      <c r="C610" s="450" t="s">
        <v>896</v>
      </c>
      <c r="D610" s="453"/>
      <c r="E610" s="454"/>
      <c r="F610" s="462"/>
      <c r="G610" s="450"/>
    </row>
    <row r="611" spans="1:7" s="3" customFormat="1" hidden="1">
      <c r="A611" s="450"/>
      <c r="B611" s="450" t="s">
        <v>3439</v>
      </c>
      <c r="C611" s="450" t="s">
        <v>896</v>
      </c>
      <c r="D611" s="453"/>
      <c r="E611" s="454"/>
      <c r="F611" s="462"/>
      <c r="G611" s="450"/>
    </row>
    <row r="612" spans="1:7" s="3" customFormat="1" hidden="1">
      <c r="A612" s="450"/>
      <c r="B612" s="450" t="s">
        <v>3402</v>
      </c>
      <c r="C612" s="450" t="s">
        <v>896</v>
      </c>
      <c r="D612" s="463"/>
      <c r="E612" s="454"/>
      <c r="F612" s="462"/>
      <c r="G612" s="450"/>
    </row>
    <row r="613" spans="1:7" s="3" customFormat="1" ht="16" hidden="1" thickBot="1">
      <c r="A613" s="456"/>
      <c r="B613" s="456"/>
      <c r="C613" s="456"/>
      <c r="D613" s="457"/>
      <c r="E613" s="458"/>
      <c r="F613" s="468"/>
      <c r="G613" s="456"/>
    </row>
    <row r="614" spans="1:7" s="444" customFormat="1" ht="14" hidden="1">
      <c r="A614" s="445"/>
      <c r="B614" s="441" t="s">
        <v>3435</v>
      </c>
      <c r="C614" s="441" t="s">
        <v>5675</v>
      </c>
      <c r="D614" s="442">
        <v>105069</v>
      </c>
      <c r="E614" s="442">
        <v>98193</v>
      </c>
      <c r="F614" s="441" t="s">
        <v>19</v>
      </c>
      <c r="G614" s="441" t="s">
        <v>51</v>
      </c>
    </row>
    <row r="615" spans="1:7" s="444" customFormat="1" ht="14" hidden="1">
      <c r="A615" s="445"/>
      <c r="B615" s="446" t="s">
        <v>3398</v>
      </c>
      <c r="C615" s="446" t="s">
        <v>5597</v>
      </c>
      <c r="D615" s="447">
        <v>104500</v>
      </c>
      <c r="E615" s="447">
        <v>97664</v>
      </c>
      <c r="F615" s="446" t="s">
        <v>5</v>
      </c>
      <c r="G615" s="446"/>
    </row>
    <row r="616" spans="1:7" s="444" customFormat="1" ht="14" hidden="1">
      <c r="A616" s="445"/>
      <c r="B616" s="446" t="s">
        <v>3399</v>
      </c>
      <c r="C616" s="446" t="s">
        <v>4837</v>
      </c>
      <c r="D616" s="447"/>
      <c r="E616" s="447"/>
      <c r="F616" s="446"/>
      <c r="G616" s="446"/>
    </row>
    <row r="617" spans="1:7" s="444" customFormat="1" ht="14" hidden="1">
      <c r="A617" s="445"/>
      <c r="B617" s="446" t="s">
        <v>3436</v>
      </c>
      <c r="C617" s="446" t="s">
        <v>4496</v>
      </c>
      <c r="D617" s="447">
        <v>569</v>
      </c>
      <c r="E617" s="447">
        <v>529</v>
      </c>
      <c r="F617" s="446" t="s">
        <v>6</v>
      </c>
      <c r="G617" s="446"/>
    </row>
    <row r="618" spans="1:7" s="444" customFormat="1" hidden="1" thickBot="1">
      <c r="A618" s="445"/>
      <c r="B618" s="449" t="s">
        <v>3437</v>
      </c>
      <c r="C618" s="449" t="s">
        <v>4520</v>
      </c>
      <c r="D618" s="492"/>
      <c r="E618" s="492"/>
      <c r="F618" s="449"/>
      <c r="G618" s="449"/>
    </row>
    <row r="619" spans="1:7" s="3" customFormat="1" hidden="1">
      <c r="A619" s="450"/>
      <c r="B619" s="450" t="s">
        <v>3397</v>
      </c>
      <c r="C619" s="450" t="s">
        <v>3406</v>
      </c>
      <c r="D619" s="453"/>
      <c r="E619" s="454"/>
      <c r="F619" s="462"/>
      <c r="G619" s="461"/>
    </row>
    <row r="620" spans="1:7" s="3" customFormat="1" ht="30" hidden="1">
      <c r="A620" s="450"/>
      <c r="B620" s="450" t="s">
        <v>16</v>
      </c>
      <c r="C620" s="452" t="s">
        <v>5666</v>
      </c>
      <c r="D620" s="453"/>
      <c r="E620" s="454"/>
      <c r="F620" s="462"/>
      <c r="G620" s="450"/>
    </row>
    <row r="621" spans="1:7" s="3" customFormat="1" hidden="1">
      <c r="A621" s="450"/>
      <c r="B621" s="450" t="s">
        <v>11</v>
      </c>
      <c r="C621" s="452" t="s">
        <v>5667</v>
      </c>
      <c r="D621" s="453"/>
      <c r="E621" s="454"/>
      <c r="F621" s="462"/>
      <c r="G621" s="450"/>
    </row>
    <row r="622" spans="1:7" s="3" customFormat="1" hidden="1">
      <c r="A622" s="450"/>
      <c r="B622" s="450" t="s">
        <v>12</v>
      </c>
      <c r="C622" s="452" t="s">
        <v>4540</v>
      </c>
      <c r="D622" s="453"/>
      <c r="E622" s="454"/>
      <c r="F622" s="462"/>
      <c r="G622" s="450"/>
    </row>
    <row r="623" spans="1:7" s="3" customFormat="1" ht="13.75" hidden="1" customHeight="1">
      <c r="A623" s="450"/>
      <c r="B623" s="450" t="s">
        <v>13</v>
      </c>
      <c r="C623" s="452" t="s">
        <v>5676</v>
      </c>
      <c r="D623" s="453"/>
      <c r="E623" s="454"/>
      <c r="F623" s="462"/>
      <c r="G623" s="450"/>
    </row>
    <row r="624" spans="1:7" s="3" customFormat="1" ht="13.75" hidden="1" customHeight="1">
      <c r="A624" s="450"/>
      <c r="B624" s="450" t="s">
        <v>14</v>
      </c>
      <c r="C624" s="452" t="s">
        <v>5663</v>
      </c>
      <c r="D624" s="453"/>
      <c r="E624" s="454"/>
      <c r="F624" s="462"/>
      <c r="G624" s="450"/>
    </row>
    <row r="625" spans="1:7" s="3" customFormat="1" ht="13.75" hidden="1" customHeight="1">
      <c r="A625" s="450"/>
      <c r="B625" s="450" t="s">
        <v>3438</v>
      </c>
      <c r="C625" s="452" t="s">
        <v>4660</v>
      </c>
      <c r="D625" s="453"/>
      <c r="E625" s="454"/>
      <c r="F625" s="462"/>
      <c r="G625" s="450"/>
    </row>
    <row r="626" spans="1:7" s="3" customFormat="1" hidden="1">
      <c r="A626" s="450"/>
      <c r="B626" s="450" t="s">
        <v>18</v>
      </c>
      <c r="C626" s="452" t="s">
        <v>5650</v>
      </c>
      <c r="D626" s="453"/>
      <c r="E626" s="454"/>
      <c r="F626" s="462"/>
      <c r="G626" s="450"/>
    </row>
    <row r="627" spans="1:7" s="3" customFormat="1" ht="14.25" hidden="1" customHeight="1">
      <c r="A627" s="450"/>
      <c r="B627" s="450" t="s">
        <v>20</v>
      </c>
      <c r="C627" s="450" t="s">
        <v>22</v>
      </c>
      <c r="D627" s="579"/>
      <c r="E627" s="579"/>
      <c r="F627" s="523"/>
      <c r="G627" s="450"/>
    </row>
    <row r="628" spans="1:7" s="3" customFormat="1" ht="74.5" hidden="1" customHeight="1">
      <c r="A628" s="450"/>
      <c r="B628" s="450" t="s">
        <v>29</v>
      </c>
      <c r="C628" s="452" t="s">
        <v>5669</v>
      </c>
      <c r="D628" s="579"/>
      <c r="E628" s="579"/>
      <c r="F628" s="523"/>
      <c r="G628" s="450"/>
    </row>
    <row r="629" spans="1:7" s="3" customFormat="1" hidden="1">
      <c r="A629" s="450"/>
      <c r="B629" s="450" t="s">
        <v>30</v>
      </c>
      <c r="C629" s="452" t="s">
        <v>4547</v>
      </c>
      <c r="D629" s="579"/>
      <c r="E629" s="579"/>
      <c r="F629" s="523"/>
      <c r="G629" s="450"/>
    </row>
    <row r="630" spans="1:7" s="3" customFormat="1" ht="30" hidden="1">
      <c r="A630" s="450"/>
      <c r="B630" s="450" t="s">
        <v>21</v>
      </c>
      <c r="C630" s="452" t="s">
        <v>5670</v>
      </c>
      <c r="D630" s="579"/>
      <c r="E630" s="579"/>
      <c r="F630" s="523"/>
      <c r="G630" s="450"/>
    </row>
    <row r="631" spans="1:7" s="3" customFormat="1" hidden="1">
      <c r="A631" s="450"/>
      <c r="B631" s="450" t="s">
        <v>23</v>
      </c>
      <c r="C631" s="452" t="s">
        <v>5671</v>
      </c>
      <c r="D631" s="579"/>
      <c r="E631" s="579"/>
      <c r="F631" s="523"/>
      <c r="G631" s="450"/>
    </row>
    <row r="632" spans="1:7" s="3" customFormat="1" hidden="1">
      <c r="A632" s="450"/>
      <c r="B632" s="450" t="s">
        <v>3277</v>
      </c>
      <c r="C632" s="452" t="s">
        <v>1312</v>
      </c>
      <c r="D632" s="579"/>
      <c r="E632" s="579"/>
      <c r="F632" s="523"/>
      <c r="G632" s="450"/>
    </row>
    <row r="633" spans="1:7" s="3" customFormat="1" hidden="1">
      <c r="A633" s="450"/>
      <c r="B633" s="450" t="s">
        <v>1</v>
      </c>
      <c r="C633" s="452" t="s">
        <v>5645</v>
      </c>
      <c r="D633" s="453"/>
      <c r="E633" s="454"/>
      <c r="F633" s="462"/>
      <c r="G633" s="450"/>
    </row>
    <row r="634" spans="1:7" s="3" customFormat="1" hidden="1">
      <c r="A634" s="450"/>
      <c r="B634" s="450" t="s">
        <v>3432</v>
      </c>
      <c r="C634" s="450" t="s">
        <v>896</v>
      </c>
      <c r="D634" s="453"/>
      <c r="E634" s="454"/>
      <c r="F634" s="462"/>
      <c r="G634" s="450"/>
    </row>
    <row r="635" spans="1:7" s="3" customFormat="1" hidden="1">
      <c r="A635" s="450"/>
      <c r="B635" s="450" t="s">
        <v>3439</v>
      </c>
      <c r="C635" s="450" t="s">
        <v>896</v>
      </c>
      <c r="D635" s="453"/>
      <c r="E635" s="454"/>
      <c r="F635" s="462"/>
      <c r="G635" s="450"/>
    </row>
    <row r="636" spans="1:7" s="3" customFormat="1" hidden="1">
      <c r="A636" s="450"/>
      <c r="B636" s="450" t="s">
        <v>3402</v>
      </c>
      <c r="C636" s="450" t="s">
        <v>896</v>
      </c>
      <c r="D636" s="463"/>
      <c r="E636" s="454"/>
      <c r="F636" s="462"/>
      <c r="G636" s="450"/>
    </row>
    <row r="637" spans="1:7" s="3" customFormat="1" ht="16" hidden="1" thickBot="1">
      <c r="A637" s="456"/>
      <c r="B637" s="456"/>
      <c r="C637" s="456"/>
      <c r="D637" s="457"/>
      <c r="E637" s="458"/>
      <c r="F637" s="468"/>
      <c r="G637" s="456"/>
    </row>
    <row r="638" spans="1:7" s="444" customFormat="1" ht="14" hidden="1">
      <c r="A638" s="445"/>
      <c r="B638" s="441" t="s">
        <v>3435</v>
      </c>
      <c r="C638" s="441" t="s">
        <v>5677</v>
      </c>
      <c r="D638" s="442">
        <v>127469</v>
      </c>
      <c r="E638" s="442">
        <v>119128</v>
      </c>
      <c r="F638" s="441" t="s">
        <v>19</v>
      </c>
      <c r="G638" s="441" t="s">
        <v>51</v>
      </c>
    </row>
    <row r="639" spans="1:7" s="444" customFormat="1" ht="14" hidden="1">
      <c r="A639" s="445"/>
      <c r="B639" s="446" t="s">
        <v>3398</v>
      </c>
      <c r="C639" s="446" t="s">
        <v>5600</v>
      </c>
      <c r="D639" s="447">
        <v>126900</v>
      </c>
      <c r="E639" s="447">
        <v>118599</v>
      </c>
      <c r="F639" s="446" t="s">
        <v>5</v>
      </c>
      <c r="G639" s="446"/>
    </row>
    <row r="640" spans="1:7" s="444" customFormat="1" ht="14" hidden="1">
      <c r="A640" s="445"/>
      <c r="B640" s="446" t="s">
        <v>3399</v>
      </c>
      <c r="C640" s="446" t="s">
        <v>5601</v>
      </c>
      <c r="D640" s="447"/>
      <c r="E640" s="447"/>
      <c r="F640" s="446"/>
      <c r="G640" s="446"/>
    </row>
    <row r="641" spans="1:7" s="444" customFormat="1" ht="14" hidden="1">
      <c r="A641" s="445"/>
      <c r="B641" s="446" t="s">
        <v>3436</v>
      </c>
      <c r="C641" s="446" t="s">
        <v>4496</v>
      </c>
      <c r="D641" s="447">
        <v>569</v>
      </c>
      <c r="E641" s="447">
        <v>529</v>
      </c>
      <c r="F641" s="446" t="s">
        <v>6</v>
      </c>
      <c r="G641" s="446"/>
    </row>
    <row r="642" spans="1:7" s="444" customFormat="1" hidden="1" thickBot="1">
      <c r="A642" s="445"/>
      <c r="B642" s="449" t="s">
        <v>3437</v>
      </c>
      <c r="C642" s="449" t="s">
        <v>4520</v>
      </c>
      <c r="D642" s="492"/>
      <c r="E642" s="492"/>
      <c r="F642" s="449"/>
      <c r="G642" s="449"/>
    </row>
    <row r="643" spans="1:7" s="3" customFormat="1" hidden="1">
      <c r="A643" s="450"/>
      <c r="B643" s="450" t="s">
        <v>3397</v>
      </c>
      <c r="C643" s="450" t="s">
        <v>3406</v>
      </c>
      <c r="D643" s="453"/>
      <c r="E643" s="454"/>
      <c r="F643" s="462"/>
      <c r="G643" s="461"/>
    </row>
    <row r="644" spans="1:7" s="3" customFormat="1" ht="30" hidden="1">
      <c r="A644" s="450"/>
      <c r="B644" s="450" t="s">
        <v>16</v>
      </c>
      <c r="C644" s="452" t="s">
        <v>5666</v>
      </c>
      <c r="D644" s="453"/>
      <c r="E644" s="454"/>
      <c r="F644" s="462"/>
      <c r="G644" s="450"/>
    </row>
    <row r="645" spans="1:7" s="3" customFormat="1" hidden="1">
      <c r="A645" s="450"/>
      <c r="B645" s="450" t="s">
        <v>11</v>
      </c>
      <c r="C645" s="452" t="s">
        <v>5678</v>
      </c>
      <c r="D645" s="453"/>
      <c r="E645" s="454"/>
      <c r="F645" s="462"/>
      <c r="G645" s="450"/>
    </row>
    <row r="646" spans="1:7" s="3" customFormat="1" hidden="1">
      <c r="A646" s="450"/>
      <c r="B646" s="450" t="s">
        <v>12</v>
      </c>
      <c r="C646" s="452" t="s">
        <v>4540</v>
      </c>
      <c r="D646" s="453"/>
      <c r="E646" s="454"/>
      <c r="F646" s="462"/>
      <c r="G646" s="450"/>
    </row>
    <row r="647" spans="1:7" s="3" customFormat="1" ht="13.75" hidden="1" customHeight="1">
      <c r="A647" s="450"/>
      <c r="B647" s="450" t="s">
        <v>13</v>
      </c>
      <c r="C647" s="452" t="s">
        <v>5676</v>
      </c>
      <c r="D647" s="453"/>
      <c r="E647" s="454"/>
      <c r="F647" s="462"/>
      <c r="G647" s="450"/>
    </row>
    <row r="648" spans="1:7" s="3" customFormat="1" ht="13.75" hidden="1" customHeight="1">
      <c r="A648" s="450"/>
      <c r="B648" s="450" t="s">
        <v>14</v>
      </c>
      <c r="C648" s="452" t="s">
        <v>5663</v>
      </c>
      <c r="D648" s="453"/>
      <c r="E648" s="454"/>
      <c r="F648" s="462"/>
      <c r="G648" s="450"/>
    </row>
    <row r="649" spans="1:7" s="3" customFormat="1" ht="13.75" hidden="1" customHeight="1">
      <c r="A649" s="450"/>
      <c r="B649" s="450" t="s">
        <v>3438</v>
      </c>
      <c r="C649" s="452" t="s">
        <v>5679</v>
      </c>
      <c r="D649" s="453"/>
      <c r="E649" s="454"/>
      <c r="F649" s="462"/>
      <c r="G649" s="450"/>
    </row>
    <row r="650" spans="1:7" s="3" customFormat="1" hidden="1">
      <c r="A650" s="450"/>
      <c r="B650" s="450" t="s">
        <v>18</v>
      </c>
      <c r="C650" s="452" t="s">
        <v>5650</v>
      </c>
      <c r="D650" s="453"/>
      <c r="E650" s="454"/>
      <c r="F650" s="462"/>
      <c r="G650" s="450"/>
    </row>
    <row r="651" spans="1:7" s="3" customFormat="1" ht="14.25" hidden="1" customHeight="1">
      <c r="A651" s="450"/>
      <c r="B651" s="450" t="s">
        <v>20</v>
      </c>
      <c r="C651" s="450" t="s">
        <v>22</v>
      </c>
      <c r="D651" s="579"/>
      <c r="E651" s="579"/>
      <c r="F651" s="523"/>
      <c r="G651" s="450"/>
    </row>
    <row r="652" spans="1:7" s="3" customFormat="1" ht="74.5" hidden="1" customHeight="1">
      <c r="A652" s="450"/>
      <c r="B652" s="450" t="s">
        <v>29</v>
      </c>
      <c r="C652" s="452" t="s">
        <v>5669</v>
      </c>
      <c r="D652" s="579"/>
      <c r="E652" s="579"/>
      <c r="F652" s="523"/>
      <c r="G652" s="450"/>
    </row>
    <row r="653" spans="1:7" s="3" customFormat="1" ht="13.75" hidden="1" customHeight="1">
      <c r="A653" s="450"/>
      <c r="B653" s="450" t="s">
        <v>30</v>
      </c>
      <c r="C653" s="452" t="s">
        <v>4547</v>
      </c>
      <c r="D653" s="579"/>
      <c r="E653" s="579"/>
      <c r="F653" s="523"/>
      <c r="G653" s="450"/>
    </row>
    <row r="654" spans="1:7" s="3" customFormat="1" ht="30" hidden="1">
      <c r="A654" s="450"/>
      <c r="B654" s="450" t="s">
        <v>21</v>
      </c>
      <c r="C654" s="452" t="s">
        <v>5680</v>
      </c>
      <c r="D654" s="579"/>
      <c r="E654" s="579"/>
      <c r="F654" s="523"/>
      <c r="G654" s="450"/>
    </row>
    <row r="655" spans="1:7" s="3" customFormat="1" hidden="1">
      <c r="A655" s="450"/>
      <c r="B655" s="450" t="s">
        <v>23</v>
      </c>
      <c r="C655" s="452" t="s">
        <v>5671</v>
      </c>
      <c r="D655" s="579"/>
      <c r="E655" s="579"/>
      <c r="F655" s="523"/>
      <c r="G655" s="450"/>
    </row>
    <row r="656" spans="1:7" s="3" customFormat="1" hidden="1">
      <c r="A656" s="450"/>
      <c r="B656" s="450" t="s">
        <v>3277</v>
      </c>
      <c r="C656" s="452" t="s">
        <v>1312</v>
      </c>
      <c r="D656" s="579"/>
      <c r="E656" s="579"/>
      <c r="F656" s="523"/>
      <c r="G656" s="450"/>
    </row>
    <row r="657" spans="1:7" s="3" customFormat="1" hidden="1">
      <c r="A657" s="450"/>
      <c r="B657" s="450" t="s">
        <v>1</v>
      </c>
      <c r="C657" s="452" t="s">
        <v>5645</v>
      </c>
      <c r="D657" s="453"/>
      <c r="E657" s="454"/>
      <c r="F657" s="462"/>
      <c r="G657" s="450"/>
    </row>
    <row r="658" spans="1:7" s="3" customFormat="1" hidden="1">
      <c r="A658" s="450"/>
      <c r="B658" s="450" t="s">
        <v>3432</v>
      </c>
      <c r="C658" s="450" t="s">
        <v>896</v>
      </c>
      <c r="D658" s="453"/>
      <c r="E658" s="454"/>
      <c r="F658" s="462"/>
      <c r="G658" s="450"/>
    </row>
    <row r="659" spans="1:7" s="3" customFormat="1" hidden="1">
      <c r="A659" s="450"/>
      <c r="B659" s="450" t="s">
        <v>3439</v>
      </c>
      <c r="C659" s="450" t="s">
        <v>896</v>
      </c>
      <c r="D659" s="453"/>
      <c r="E659" s="454"/>
      <c r="F659" s="462"/>
      <c r="G659" s="450"/>
    </row>
    <row r="660" spans="1:7" s="3" customFormat="1" hidden="1">
      <c r="A660" s="450"/>
      <c r="B660" s="450" t="s">
        <v>3402</v>
      </c>
      <c r="C660" s="450" t="s">
        <v>896</v>
      </c>
      <c r="D660" s="463"/>
      <c r="E660" s="454"/>
      <c r="F660" s="462"/>
      <c r="G660" s="450"/>
    </row>
    <row r="661" spans="1:7" s="3" customFormat="1" ht="16" hidden="1" thickBot="1">
      <c r="A661" s="456"/>
      <c r="B661" s="456"/>
      <c r="C661" s="456"/>
      <c r="D661" s="457"/>
      <c r="E661" s="458"/>
      <c r="F661" s="468"/>
      <c r="G661" s="456"/>
    </row>
  </sheetData>
  <sheetProtection algorithmName="SHA-512" hashValue="6vA3PrzSJ++ylniDoMzL00lDlLIJsidi/LYUKOop7b+vp00U8/GxJZRm9CJ/vUOUyCjvPyeS4BmgNljbQG/k0g==" saltValue="WybsutFKAEAv8aWyZNMVOw==" spinCount="100000" sheet="1" objects="1" scenarios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:E1048576"/>
    </sheetView>
  </sheetViews>
  <sheetFormatPr baseColWidth="10" defaultColWidth="8.83203125" defaultRowHeight="15"/>
  <cols>
    <col min="1" max="1" width="15" bestFit="1" customWidth="1"/>
    <col min="2" max="2" width="45.5" bestFit="1" customWidth="1"/>
    <col min="3" max="4" width="18" style="1" bestFit="1" customWidth="1"/>
    <col min="5" max="5" width="18.5" style="1" customWidth="1"/>
    <col min="6" max="6" width="19.5" style="1" customWidth="1"/>
    <col min="7" max="7" width="9.5" style="2" bestFit="1" customWidth="1"/>
  </cols>
  <sheetData>
    <row r="1" spans="1:4">
      <c r="A1" s="537" t="s">
        <v>4738</v>
      </c>
      <c r="B1" s="537" t="s">
        <v>7</v>
      </c>
      <c r="C1" s="548" t="s">
        <v>4739</v>
      </c>
      <c r="D1" s="548" t="s">
        <v>4740</v>
      </c>
    </row>
    <row r="2" spans="1:4">
      <c r="A2" s="538" t="s">
        <v>3229</v>
      </c>
      <c r="B2" s="538" t="s">
        <v>24</v>
      </c>
      <c r="C2" s="549">
        <v>250</v>
      </c>
      <c r="D2" s="549">
        <v>232.49999999999997</v>
      </c>
    </row>
    <row r="3" spans="1:4">
      <c r="A3" s="538" t="s">
        <v>3454</v>
      </c>
      <c r="B3" s="538" t="s">
        <v>5517</v>
      </c>
      <c r="C3" s="549">
        <v>380</v>
      </c>
      <c r="D3" s="549">
        <v>353.4</v>
      </c>
    </row>
    <row r="4" spans="1:4">
      <c r="A4" s="538" t="s">
        <v>3247</v>
      </c>
      <c r="B4" s="538" t="s">
        <v>5518</v>
      </c>
      <c r="C4" s="549">
        <v>1220</v>
      </c>
      <c r="D4" s="549">
        <v>1134.5999999999999</v>
      </c>
    </row>
  </sheetData>
  <sheetProtection algorithmName="SHA-512" hashValue="Cdj2AmbjRZR/eGutuRw1JEGNGGqYfBjgG6T3ShghOSaiWv/RkQxjtj0yvUUE2YZVtQPEc/BiOHBFjITISiUDbg==" saltValue="5ng8WMOjmAi6IXECfDB1yQ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1B644-9143-410D-9042-2A9E4E8F0E98}">
  <dimension ref="A1:J42"/>
  <sheetViews>
    <sheetView zoomScale="85" zoomScaleNormal="85" workbookViewId="0">
      <selection activeCell="H1" sqref="H1:H1048576"/>
    </sheetView>
  </sheetViews>
  <sheetFormatPr baseColWidth="10" defaultColWidth="8.83203125" defaultRowHeight="12"/>
  <cols>
    <col min="1" max="1" width="13" style="505" customWidth="1"/>
    <col min="2" max="2" width="8" style="505" bestFit="1" customWidth="1"/>
    <col min="3" max="3" width="15.33203125" style="505" customWidth="1"/>
    <col min="4" max="4" width="55.83203125" style="505" customWidth="1"/>
    <col min="5" max="5" width="8" style="505" customWidth="1"/>
    <col min="6" max="7" width="10.5" style="547" customWidth="1"/>
    <col min="8" max="8" width="44.83203125" style="505" customWidth="1"/>
    <col min="9" max="9" width="8.83203125" style="505"/>
    <col min="10" max="10" width="13.6640625" style="505" bestFit="1" customWidth="1"/>
    <col min="11" max="16384" width="8.83203125" style="505"/>
  </cols>
  <sheetData>
    <row r="1" spans="1:10" s="501" customFormat="1" ht="13.75" customHeight="1" thickBot="1">
      <c r="A1" s="498" t="s">
        <v>26</v>
      </c>
      <c r="B1" s="499" t="s">
        <v>3225</v>
      </c>
      <c r="C1" s="499" t="s">
        <v>0</v>
      </c>
      <c r="D1" s="499" t="s">
        <v>4491</v>
      </c>
      <c r="E1" s="499" t="s">
        <v>3220</v>
      </c>
      <c r="F1" s="540" t="s">
        <v>4492</v>
      </c>
      <c r="G1" s="540" t="s">
        <v>4493</v>
      </c>
      <c r="H1" s="500" t="s">
        <v>3228</v>
      </c>
    </row>
    <row r="2" spans="1:10">
      <c r="A2" s="502" t="s">
        <v>4524</v>
      </c>
      <c r="B2" s="503" t="s">
        <v>4525</v>
      </c>
      <c r="C2" s="503" t="s">
        <v>4522</v>
      </c>
      <c r="D2" s="503" t="s">
        <v>4523</v>
      </c>
      <c r="E2" s="503" t="s">
        <v>52</v>
      </c>
      <c r="F2" s="541">
        <f>G2*1.07</f>
        <v>32489.999999999996</v>
      </c>
      <c r="G2" s="541">
        <v>30364.485981308408</v>
      </c>
      <c r="H2" s="504" t="s">
        <v>4494</v>
      </c>
    </row>
    <row r="3" spans="1:10" s="512" customFormat="1" ht="11.5" customHeight="1">
      <c r="A3" s="509" t="s">
        <v>4909</v>
      </c>
      <c r="B3" s="510" t="s">
        <v>5346</v>
      </c>
      <c r="C3" s="510" t="s">
        <v>5347</v>
      </c>
      <c r="D3" s="510" t="s">
        <v>5348</v>
      </c>
      <c r="E3" s="510" t="s">
        <v>54</v>
      </c>
      <c r="F3" s="542">
        <f t="shared" ref="F3:F42" si="0">G3*1.07</f>
        <v>2590</v>
      </c>
      <c r="G3" s="542">
        <v>2420.5607476635514</v>
      </c>
      <c r="H3" s="511" t="s">
        <v>49</v>
      </c>
    </row>
    <row r="4" spans="1:10" s="512" customFormat="1" ht="13.75" customHeight="1">
      <c r="A4" s="509" t="s">
        <v>8</v>
      </c>
      <c r="B4" s="510" t="s">
        <v>4585</v>
      </c>
      <c r="C4" s="510" t="s">
        <v>4553</v>
      </c>
      <c r="D4" s="510" t="s">
        <v>4554</v>
      </c>
      <c r="E4" s="510" t="s">
        <v>54</v>
      </c>
      <c r="F4" s="542">
        <f t="shared" si="0"/>
        <v>2890</v>
      </c>
      <c r="G4" s="542">
        <v>2700.934579439252</v>
      </c>
      <c r="H4" s="511" t="s">
        <v>49</v>
      </c>
      <c r="I4" s="533"/>
    </row>
    <row r="5" spans="1:10" s="512" customFormat="1" ht="13.75" customHeight="1">
      <c r="A5" s="509" t="s">
        <v>8</v>
      </c>
      <c r="B5" s="510" t="s">
        <v>4586</v>
      </c>
      <c r="C5" s="510" t="s">
        <v>4556</v>
      </c>
      <c r="D5" s="510" t="s">
        <v>4596</v>
      </c>
      <c r="E5" s="510" t="s">
        <v>54</v>
      </c>
      <c r="F5" s="542">
        <f t="shared" si="0"/>
        <v>3090</v>
      </c>
      <c r="G5" s="542">
        <v>2887.8504672897193</v>
      </c>
      <c r="H5" s="511" t="s">
        <v>49</v>
      </c>
    </row>
    <row r="6" spans="1:10" s="512" customFormat="1" ht="13.75" customHeight="1">
      <c r="A6" s="509" t="s">
        <v>8</v>
      </c>
      <c r="B6" s="510" t="s">
        <v>4587</v>
      </c>
      <c r="C6" s="510" t="s">
        <v>4559</v>
      </c>
      <c r="D6" s="510" t="s">
        <v>4560</v>
      </c>
      <c r="E6" s="510" t="s">
        <v>54</v>
      </c>
      <c r="F6" s="542">
        <f t="shared" si="0"/>
        <v>3190</v>
      </c>
      <c r="G6" s="542">
        <v>2981.3084112149531</v>
      </c>
      <c r="H6" s="511" t="s">
        <v>49</v>
      </c>
      <c r="I6" s="534"/>
    </row>
    <row r="7" spans="1:10" s="512" customFormat="1" ht="13.75" customHeight="1">
      <c r="A7" s="509" t="s">
        <v>8</v>
      </c>
      <c r="B7" s="510" t="s">
        <v>4588</v>
      </c>
      <c r="C7" s="510" t="s">
        <v>4562</v>
      </c>
      <c r="D7" s="510" t="s">
        <v>4563</v>
      </c>
      <c r="E7" s="510" t="s">
        <v>54</v>
      </c>
      <c r="F7" s="542">
        <f t="shared" si="0"/>
        <v>3790</v>
      </c>
      <c r="G7" s="542">
        <v>3542.0560747663549</v>
      </c>
      <c r="H7" s="511" t="s">
        <v>49</v>
      </c>
    </row>
    <row r="8" spans="1:10" s="512" customFormat="1" ht="13.75" customHeight="1">
      <c r="A8" s="509" t="s">
        <v>4909</v>
      </c>
      <c r="B8" s="510" t="s">
        <v>5349</v>
      </c>
      <c r="C8" s="510" t="s">
        <v>5350</v>
      </c>
      <c r="D8" s="510" t="s">
        <v>5351</v>
      </c>
      <c r="E8" s="510" t="s">
        <v>52</v>
      </c>
      <c r="F8" s="542">
        <f t="shared" si="0"/>
        <v>4190</v>
      </c>
      <c r="G8" s="542">
        <v>3915.8878504672894</v>
      </c>
      <c r="H8" s="511" t="s">
        <v>49</v>
      </c>
    </row>
    <row r="9" spans="1:10" s="512" customFormat="1" ht="13.75" customHeight="1">
      <c r="A9" s="509" t="s">
        <v>4909</v>
      </c>
      <c r="B9" s="510" t="s">
        <v>5352</v>
      </c>
      <c r="C9" s="510" t="s">
        <v>5353</v>
      </c>
      <c r="D9" s="510" t="s">
        <v>5354</v>
      </c>
      <c r="E9" s="510" t="s">
        <v>52</v>
      </c>
      <c r="F9" s="542">
        <f t="shared" si="0"/>
        <v>5390</v>
      </c>
      <c r="G9" s="542">
        <v>5037.3831775700928</v>
      </c>
      <c r="H9" s="511" t="s">
        <v>49</v>
      </c>
    </row>
    <row r="10" spans="1:10" s="512" customFormat="1" ht="13.75" customHeight="1">
      <c r="A10" s="509" t="s">
        <v>4910</v>
      </c>
      <c r="B10" s="510" t="s">
        <v>4921</v>
      </c>
      <c r="C10" s="510" t="s">
        <v>4912</v>
      </c>
      <c r="D10" s="510" t="s">
        <v>4913</v>
      </c>
      <c r="E10" s="510" t="s">
        <v>52</v>
      </c>
      <c r="F10" s="542">
        <f t="shared" si="0"/>
        <v>10790</v>
      </c>
      <c r="G10" s="542">
        <v>10084.11214953271</v>
      </c>
      <c r="H10" s="511" t="s">
        <v>49</v>
      </c>
    </row>
    <row r="11" spans="1:10" s="512" customFormat="1" ht="13.75" customHeight="1">
      <c r="A11" s="513" t="s">
        <v>9</v>
      </c>
      <c r="B11" s="514" t="s">
        <v>3226</v>
      </c>
      <c r="C11" s="514" t="s">
        <v>45</v>
      </c>
      <c r="D11" s="514" t="s">
        <v>39</v>
      </c>
      <c r="E11" s="514" t="s">
        <v>54</v>
      </c>
      <c r="F11" s="543">
        <f t="shared" si="0"/>
        <v>5190</v>
      </c>
      <c r="G11" s="543">
        <v>4850.467289719626</v>
      </c>
      <c r="H11" s="511" t="s">
        <v>4495</v>
      </c>
    </row>
    <row r="12" spans="1:10" s="512" customFormat="1" ht="13.75" customHeight="1">
      <c r="A12" s="513" t="s">
        <v>4909</v>
      </c>
      <c r="B12" s="514" t="s">
        <v>5440</v>
      </c>
      <c r="C12" s="514" t="s">
        <v>5390</v>
      </c>
      <c r="D12" s="514" t="s">
        <v>5391</v>
      </c>
      <c r="E12" s="514" t="s">
        <v>52</v>
      </c>
      <c r="F12" s="543">
        <f t="shared" si="0"/>
        <v>4490</v>
      </c>
      <c r="G12" s="543">
        <v>4196.26168224299</v>
      </c>
      <c r="H12" s="511" t="s">
        <v>5441</v>
      </c>
    </row>
    <row r="13" spans="1:10" s="512" customFormat="1" ht="13.75" customHeight="1">
      <c r="A13" s="513" t="s">
        <v>32</v>
      </c>
      <c r="B13" s="514" t="s">
        <v>3357</v>
      </c>
      <c r="C13" s="514" t="s">
        <v>3354</v>
      </c>
      <c r="D13" s="514" t="s">
        <v>3355</v>
      </c>
      <c r="E13" s="514" t="s">
        <v>54</v>
      </c>
      <c r="F13" s="543">
        <f t="shared" si="0"/>
        <v>10990</v>
      </c>
      <c r="G13" s="543">
        <v>10271.028037383177</v>
      </c>
      <c r="H13" s="511" t="s">
        <v>4495</v>
      </c>
    </row>
    <row r="14" spans="1:10" s="512" customFormat="1" ht="13.75" customHeight="1">
      <c r="A14" s="513" t="s">
        <v>4909</v>
      </c>
      <c r="B14" s="514" t="s">
        <v>5442</v>
      </c>
      <c r="C14" s="514" t="s">
        <v>5394</v>
      </c>
      <c r="D14" s="514" t="s">
        <v>5395</v>
      </c>
      <c r="E14" s="514" t="s">
        <v>52</v>
      </c>
      <c r="F14" s="543">
        <f t="shared" si="0"/>
        <v>6090</v>
      </c>
      <c r="G14" s="543">
        <v>5691.5887850467288</v>
      </c>
      <c r="H14" s="511" t="s">
        <v>5441</v>
      </c>
      <c r="I14" s="534"/>
      <c r="J14" s="535"/>
    </row>
    <row r="15" spans="1:10" s="512" customFormat="1" ht="13.75" customHeight="1">
      <c r="A15" s="513" t="s">
        <v>4909</v>
      </c>
      <c r="B15" s="514" t="s">
        <v>5443</v>
      </c>
      <c r="C15" s="514" t="s">
        <v>5398</v>
      </c>
      <c r="D15" s="514" t="s">
        <v>5399</v>
      </c>
      <c r="E15" s="514" t="s">
        <v>52</v>
      </c>
      <c r="F15" s="543">
        <f t="shared" si="0"/>
        <v>8490</v>
      </c>
      <c r="G15" s="543">
        <v>7934.5794392523358</v>
      </c>
      <c r="H15" s="511" t="s">
        <v>5441</v>
      </c>
      <c r="I15" s="534"/>
      <c r="J15" s="535"/>
    </row>
    <row r="16" spans="1:10" s="512" customFormat="1" ht="13.75" customHeight="1">
      <c r="A16" s="513" t="s">
        <v>4909</v>
      </c>
      <c r="B16" s="514" t="s">
        <v>5444</v>
      </c>
      <c r="C16" s="514" t="s">
        <v>5402</v>
      </c>
      <c r="D16" s="514" t="s">
        <v>5403</v>
      </c>
      <c r="E16" s="514" t="s">
        <v>52</v>
      </c>
      <c r="F16" s="543">
        <f t="shared" si="0"/>
        <v>5190</v>
      </c>
      <c r="G16" s="543">
        <v>4850.467289719626</v>
      </c>
      <c r="H16" s="511" t="s">
        <v>5441</v>
      </c>
      <c r="I16" s="534"/>
      <c r="J16" s="535"/>
    </row>
    <row r="17" spans="1:10" s="512" customFormat="1" ht="13.75" customHeight="1">
      <c r="A17" s="513" t="s">
        <v>4909</v>
      </c>
      <c r="B17" s="514" t="s">
        <v>5445</v>
      </c>
      <c r="C17" s="514" t="s">
        <v>5406</v>
      </c>
      <c r="D17" s="514" t="s">
        <v>5407</v>
      </c>
      <c r="E17" s="514" t="s">
        <v>52</v>
      </c>
      <c r="F17" s="543">
        <f t="shared" si="0"/>
        <v>6990</v>
      </c>
      <c r="G17" s="543">
        <v>6532.7102803738317</v>
      </c>
      <c r="H17" s="511" t="s">
        <v>5441</v>
      </c>
      <c r="I17" s="534"/>
      <c r="J17" s="535"/>
    </row>
    <row r="18" spans="1:10" s="512" customFormat="1" ht="13.75" customHeight="1">
      <c r="A18" s="513" t="s">
        <v>4909</v>
      </c>
      <c r="B18" s="514" t="s">
        <v>5446</v>
      </c>
      <c r="C18" s="514" t="s">
        <v>5410</v>
      </c>
      <c r="D18" s="514" t="s">
        <v>5411</v>
      </c>
      <c r="E18" s="514" t="s">
        <v>52</v>
      </c>
      <c r="F18" s="543">
        <f t="shared" si="0"/>
        <v>10590</v>
      </c>
      <c r="G18" s="543">
        <v>9897.196261682242</v>
      </c>
      <c r="H18" s="511" t="s">
        <v>5441</v>
      </c>
      <c r="I18" s="534"/>
      <c r="J18" s="535"/>
    </row>
    <row r="19" spans="1:10" s="512" customFormat="1" ht="13.75" customHeight="1">
      <c r="A19" s="513" t="s">
        <v>4909</v>
      </c>
      <c r="B19" s="514" t="s">
        <v>5447</v>
      </c>
      <c r="C19" s="514" t="s">
        <v>5414</v>
      </c>
      <c r="D19" s="514" t="s">
        <v>5415</v>
      </c>
      <c r="E19" s="514" t="s">
        <v>52</v>
      </c>
      <c r="F19" s="543">
        <f t="shared" si="0"/>
        <v>9690</v>
      </c>
      <c r="G19" s="543">
        <v>9056.0747663551392</v>
      </c>
      <c r="H19" s="511" t="s">
        <v>5441</v>
      </c>
      <c r="I19" s="534"/>
      <c r="J19" s="535"/>
    </row>
    <row r="20" spans="1:10" s="512" customFormat="1" ht="13.75" customHeight="1">
      <c r="A20" s="513" t="s">
        <v>4910</v>
      </c>
      <c r="B20" s="514" t="s">
        <v>4922</v>
      </c>
      <c r="C20" s="514" t="s">
        <v>4915</v>
      </c>
      <c r="D20" s="514" t="s">
        <v>4916</v>
      </c>
      <c r="E20" s="514" t="s">
        <v>52</v>
      </c>
      <c r="F20" s="543">
        <f t="shared" si="0"/>
        <v>8190</v>
      </c>
      <c r="G20" s="543">
        <v>7654.2056074766351</v>
      </c>
      <c r="H20" s="511" t="s">
        <v>4495</v>
      </c>
      <c r="I20" s="534"/>
      <c r="J20" s="535"/>
    </row>
    <row r="21" spans="1:10" s="512" customFormat="1" ht="13.75" customHeight="1">
      <c r="A21" s="513" t="s">
        <v>4910</v>
      </c>
      <c r="B21" s="514" t="s">
        <v>4923</v>
      </c>
      <c r="C21" s="514" t="s">
        <v>4918</v>
      </c>
      <c r="D21" s="514" t="s">
        <v>4919</v>
      </c>
      <c r="E21" s="514" t="s">
        <v>52</v>
      </c>
      <c r="F21" s="543">
        <f t="shared" si="0"/>
        <v>10390</v>
      </c>
      <c r="G21" s="543">
        <v>9710.2803738317743</v>
      </c>
      <c r="H21" s="511" t="s">
        <v>4495</v>
      </c>
      <c r="I21" s="534"/>
      <c r="J21" s="535"/>
    </row>
    <row r="22" spans="1:10" s="512" customFormat="1" ht="13.75" customHeight="1">
      <c r="A22" s="513" t="s">
        <v>9</v>
      </c>
      <c r="B22" s="514" t="s">
        <v>4589</v>
      </c>
      <c r="C22" s="514" t="s">
        <v>4565</v>
      </c>
      <c r="D22" s="514" t="s">
        <v>4566</v>
      </c>
      <c r="E22" s="514" t="s">
        <v>52</v>
      </c>
      <c r="F22" s="543">
        <f t="shared" si="0"/>
        <v>9590</v>
      </c>
      <c r="G22" s="543">
        <v>8962.6168224299054</v>
      </c>
      <c r="H22" s="511" t="s">
        <v>4495</v>
      </c>
    </row>
    <row r="23" spans="1:10" s="512" customFormat="1" ht="13.75" customHeight="1">
      <c r="A23" s="513" t="s">
        <v>9</v>
      </c>
      <c r="B23" s="514" t="s">
        <v>4590</v>
      </c>
      <c r="C23" s="514" t="s">
        <v>4568</v>
      </c>
      <c r="D23" s="514" t="s">
        <v>4569</v>
      </c>
      <c r="E23" s="514" t="s">
        <v>52</v>
      </c>
      <c r="F23" s="543">
        <f t="shared" si="0"/>
        <v>11590</v>
      </c>
      <c r="G23" s="543">
        <v>10831.775700934579</v>
      </c>
      <c r="H23" s="511" t="s">
        <v>4495</v>
      </c>
    </row>
    <row r="24" spans="1:10" s="512" customFormat="1" ht="13.75" customHeight="1">
      <c r="A24" s="513" t="s">
        <v>9</v>
      </c>
      <c r="B24" s="514" t="s">
        <v>4591</v>
      </c>
      <c r="C24" s="514" t="s">
        <v>4571</v>
      </c>
      <c r="D24" s="514" t="s">
        <v>4572</v>
      </c>
      <c r="E24" s="514" t="s">
        <v>52</v>
      </c>
      <c r="F24" s="543">
        <f t="shared" si="0"/>
        <v>14689.999999999998</v>
      </c>
      <c r="G24" s="543">
        <v>13728.971962616821</v>
      </c>
      <c r="H24" s="511" t="s">
        <v>4495</v>
      </c>
    </row>
    <row r="25" spans="1:10" s="512" customFormat="1" ht="13.75" customHeight="1">
      <c r="A25" s="513" t="s">
        <v>4909</v>
      </c>
      <c r="B25" s="514" t="s">
        <v>5448</v>
      </c>
      <c r="C25" s="514" t="s">
        <v>5418</v>
      </c>
      <c r="D25" s="514" t="s">
        <v>5682</v>
      </c>
      <c r="E25" s="514" t="s">
        <v>52</v>
      </c>
      <c r="F25" s="543">
        <f t="shared" si="0"/>
        <v>14090</v>
      </c>
      <c r="G25" s="543">
        <v>13168.224299065419</v>
      </c>
      <c r="H25" s="511" t="s">
        <v>5441</v>
      </c>
    </row>
    <row r="26" spans="1:10" s="512" customFormat="1" ht="13.75" customHeight="1">
      <c r="A26" s="513" t="s">
        <v>4909</v>
      </c>
      <c r="B26" s="514" t="s">
        <v>5449</v>
      </c>
      <c r="C26" s="514" t="s">
        <v>5422</v>
      </c>
      <c r="D26" s="514" t="s">
        <v>5419</v>
      </c>
      <c r="E26" s="514" t="s">
        <v>52</v>
      </c>
      <c r="F26" s="543">
        <f t="shared" si="0"/>
        <v>12990</v>
      </c>
      <c r="G26" s="543">
        <v>12140.186915887849</v>
      </c>
      <c r="H26" s="511" t="s">
        <v>5441</v>
      </c>
    </row>
    <row r="27" spans="1:10" s="512" customFormat="1" ht="13.75" customHeight="1">
      <c r="A27" s="513" t="s">
        <v>4909</v>
      </c>
      <c r="B27" s="514" t="s">
        <v>5450</v>
      </c>
      <c r="C27" s="514" t="s">
        <v>5425</v>
      </c>
      <c r="D27" s="514" t="s">
        <v>5426</v>
      </c>
      <c r="E27" s="514" t="s">
        <v>52</v>
      </c>
      <c r="F27" s="543">
        <f t="shared" si="0"/>
        <v>6090</v>
      </c>
      <c r="G27" s="543">
        <v>5691.5887850467288</v>
      </c>
      <c r="H27" s="511" t="s">
        <v>5441</v>
      </c>
    </row>
    <row r="28" spans="1:10" s="512" customFormat="1" ht="13.75" customHeight="1">
      <c r="A28" s="513" t="s">
        <v>4909</v>
      </c>
      <c r="B28" s="514" t="s">
        <v>5451</v>
      </c>
      <c r="C28" s="514" t="s">
        <v>5429</v>
      </c>
      <c r="D28" s="514" t="s">
        <v>5430</v>
      </c>
      <c r="E28" s="514" t="s">
        <v>52</v>
      </c>
      <c r="F28" s="543">
        <f t="shared" si="0"/>
        <v>9090</v>
      </c>
      <c r="G28" s="543">
        <v>8495.3271028037379</v>
      </c>
      <c r="H28" s="511" t="s">
        <v>5441</v>
      </c>
    </row>
    <row r="29" spans="1:10" s="512" customFormat="1" ht="13.75" customHeight="1">
      <c r="A29" s="513" t="s">
        <v>9</v>
      </c>
      <c r="B29" s="514" t="s">
        <v>4592</v>
      </c>
      <c r="C29" s="514" t="s">
        <v>4574</v>
      </c>
      <c r="D29" s="514" t="s">
        <v>4575</v>
      </c>
      <c r="E29" s="514" t="s">
        <v>52</v>
      </c>
      <c r="F29" s="543">
        <f t="shared" si="0"/>
        <v>18990</v>
      </c>
      <c r="G29" s="543">
        <v>17747.663551401867</v>
      </c>
      <c r="H29" s="511" t="s">
        <v>4495</v>
      </c>
    </row>
    <row r="30" spans="1:10" s="512" customFormat="1" ht="13.75" customHeight="1">
      <c r="A30" s="513" t="s">
        <v>9</v>
      </c>
      <c r="B30" s="514" t="s">
        <v>4593</v>
      </c>
      <c r="C30" s="514" t="s">
        <v>4577</v>
      </c>
      <c r="D30" s="514" t="s">
        <v>4578</v>
      </c>
      <c r="E30" s="514" t="s">
        <v>52</v>
      </c>
      <c r="F30" s="543">
        <f t="shared" si="0"/>
        <v>18390</v>
      </c>
      <c r="G30" s="543">
        <v>17186.915887850468</v>
      </c>
      <c r="H30" s="511" t="s">
        <v>4495</v>
      </c>
    </row>
    <row r="31" spans="1:10" s="512" customFormat="1" ht="13.75" customHeight="1">
      <c r="A31" s="513" t="s">
        <v>4909</v>
      </c>
      <c r="B31" s="514" t="s">
        <v>5452</v>
      </c>
      <c r="C31" s="514" t="s">
        <v>5433</v>
      </c>
      <c r="D31" s="514" t="s">
        <v>5434</v>
      </c>
      <c r="E31" s="514" t="s">
        <v>52</v>
      </c>
      <c r="F31" s="543">
        <f t="shared" si="0"/>
        <v>20390</v>
      </c>
      <c r="G31" s="543">
        <v>19056.074766355137</v>
      </c>
      <c r="H31" s="511" t="s">
        <v>5441</v>
      </c>
    </row>
    <row r="32" spans="1:10" s="512" customFormat="1" ht="13.75" customHeight="1">
      <c r="A32" s="513" t="s">
        <v>4909</v>
      </c>
      <c r="B32" s="514" t="s">
        <v>5453</v>
      </c>
      <c r="C32" s="514" t="s">
        <v>5437</v>
      </c>
      <c r="D32" s="514" t="s">
        <v>5438</v>
      </c>
      <c r="E32" s="514" t="s">
        <v>52</v>
      </c>
      <c r="F32" s="543">
        <f t="shared" si="0"/>
        <v>19090</v>
      </c>
      <c r="G32" s="543">
        <v>17841.121495327101</v>
      </c>
      <c r="H32" s="511" t="s">
        <v>5441</v>
      </c>
    </row>
    <row r="33" spans="1:8" s="512" customFormat="1" ht="13.75" customHeight="1">
      <c r="A33" s="515" t="s">
        <v>10</v>
      </c>
      <c r="B33" s="516" t="s">
        <v>3360</v>
      </c>
      <c r="C33" s="516" t="s">
        <v>3361</v>
      </c>
      <c r="D33" s="516" t="s">
        <v>3362</v>
      </c>
      <c r="E33" s="516" t="s">
        <v>52</v>
      </c>
      <c r="F33" s="544">
        <f t="shared" si="0"/>
        <v>6990</v>
      </c>
      <c r="G33" s="544">
        <v>6532.7102803738317</v>
      </c>
      <c r="H33" s="511" t="s">
        <v>4495</v>
      </c>
    </row>
    <row r="34" spans="1:8" s="512" customFormat="1" ht="13.75" customHeight="1">
      <c r="A34" s="515" t="s">
        <v>10</v>
      </c>
      <c r="B34" s="516" t="s">
        <v>3363</v>
      </c>
      <c r="C34" s="516" t="s">
        <v>3364</v>
      </c>
      <c r="D34" s="516" t="s">
        <v>3365</v>
      </c>
      <c r="E34" s="516" t="s">
        <v>52</v>
      </c>
      <c r="F34" s="544">
        <f t="shared" si="0"/>
        <v>9190</v>
      </c>
      <c r="G34" s="544">
        <v>8588.7850467289718</v>
      </c>
      <c r="H34" s="511" t="s">
        <v>4495</v>
      </c>
    </row>
    <row r="35" spans="1:8" s="512" customFormat="1" ht="13.75" customHeight="1">
      <c r="A35" s="515" t="s">
        <v>10</v>
      </c>
      <c r="B35" s="516" t="s">
        <v>3366</v>
      </c>
      <c r="C35" s="516" t="s">
        <v>3367</v>
      </c>
      <c r="D35" s="516" t="s">
        <v>3368</v>
      </c>
      <c r="E35" s="516" t="s">
        <v>52</v>
      </c>
      <c r="F35" s="544">
        <f t="shared" si="0"/>
        <v>11490</v>
      </c>
      <c r="G35" s="544">
        <v>10738.317757009345</v>
      </c>
      <c r="H35" s="511" t="s">
        <v>4495</v>
      </c>
    </row>
    <row r="36" spans="1:8" s="512" customFormat="1" ht="13.75" customHeight="1">
      <c r="A36" s="515" t="s">
        <v>10</v>
      </c>
      <c r="B36" s="516" t="s">
        <v>3369</v>
      </c>
      <c r="C36" s="516" t="s">
        <v>3370</v>
      </c>
      <c r="D36" s="516" t="s">
        <v>3371</v>
      </c>
      <c r="E36" s="516" t="s">
        <v>52</v>
      </c>
      <c r="F36" s="544">
        <f t="shared" si="0"/>
        <v>16090</v>
      </c>
      <c r="G36" s="544">
        <v>15037.383177570093</v>
      </c>
      <c r="H36" s="511" t="s">
        <v>4495</v>
      </c>
    </row>
    <row r="37" spans="1:8" s="512" customFormat="1" ht="13.75" customHeight="1">
      <c r="A37" s="515" t="s">
        <v>4551</v>
      </c>
      <c r="B37" s="516" t="s">
        <v>4594</v>
      </c>
      <c r="C37" s="516" t="s">
        <v>4580</v>
      </c>
      <c r="D37" s="516" t="s">
        <v>4581</v>
      </c>
      <c r="E37" s="516"/>
      <c r="F37" s="544">
        <f t="shared" si="0"/>
        <v>23790.000000000004</v>
      </c>
      <c r="G37" s="544">
        <v>22233.644859813085</v>
      </c>
      <c r="H37" s="511" t="s">
        <v>4495</v>
      </c>
    </row>
    <row r="38" spans="1:8" s="512" customFormat="1" ht="13.75" customHeight="1">
      <c r="A38" s="515" t="s">
        <v>4551</v>
      </c>
      <c r="B38" s="516" t="s">
        <v>4595</v>
      </c>
      <c r="C38" s="516" t="s">
        <v>4583</v>
      </c>
      <c r="D38" s="516" t="s">
        <v>4584</v>
      </c>
      <c r="E38" s="516"/>
      <c r="F38" s="544">
        <f t="shared" si="0"/>
        <v>29290</v>
      </c>
      <c r="G38" s="544">
        <v>27373.831775700932</v>
      </c>
      <c r="H38" s="511" t="s">
        <v>4495</v>
      </c>
    </row>
    <row r="39" spans="1:8" s="512" customFormat="1" ht="13.75" customHeight="1">
      <c r="A39" s="515" t="s">
        <v>10</v>
      </c>
      <c r="B39" s="516" t="s">
        <v>4954</v>
      </c>
      <c r="C39" s="516" t="s">
        <v>4952</v>
      </c>
      <c r="D39" s="516" t="s">
        <v>4953</v>
      </c>
      <c r="E39" s="516" t="s">
        <v>52</v>
      </c>
      <c r="F39" s="545">
        <f t="shared" si="0"/>
        <v>28790</v>
      </c>
      <c r="G39" s="545">
        <v>26906.542056074766</v>
      </c>
      <c r="H39" s="511" t="s">
        <v>4495</v>
      </c>
    </row>
    <row r="40" spans="1:8" s="512" customFormat="1" ht="13.75" customHeight="1">
      <c r="A40" s="515" t="s">
        <v>3375</v>
      </c>
      <c r="B40" s="516" t="s">
        <v>3376</v>
      </c>
      <c r="C40" s="516" t="s">
        <v>3372</v>
      </c>
      <c r="D40" s="516" t="s">
        <v>3373</v>
      </c>
      <c r="E40" s="516" t="s">
        <v>52</v>
      </c>
      <c r="F40" s="544">
        <f t="shared" si="0"/>
        <v>44290</v>
      </c>
      <c r="G40" s="544">
        <v>41392.523364485976</v>
      </c>
      <c r="H40" s="511" t="s">
        <v>4495</v>
      </c>
    </row>
    <row r="41" spans="1:8" s="512" customFormat="1" ht="13.75" customHeight="1">
      <c r="A41" s="515" t="s">
        <v>42</v>
      </c>
      <c r="B41" s="516" t="s">
        <v>3460</v>
      </c>
      <c r="C41" s="516" t="s">
        <v>3458</v>
      </c>
      <c r="D41" s="516" t="s">
        <v>3459</v>
      </c>
      <c r="E41" s="516" t="s">
        <v>52</v>
      </c>
      <c r="F41" s="544">
        <f t="shared" si="0"/>
        <v>55490</v>
      </c>
      <c r="G41" s="544">
        <v>51859.813084112146</v>
      </c>
      <c r="H41" s="511" t="s">
        <v>4495</v>
      </c>
    </row>
    <row r="42" spans="1:8" ht="14.5" customHeight="1" thickBot="1">
      <c r="A42" s="506" t="s">
        <v>10</v>
      </c>
      <c r="B42" s="507" t="s">
        <v>3262</v>
      </c>
      <c r="C42" s="507" t="s">
        <v>3263</v>
      </c>
      <c r="D42" s="507" t="s">
        <v>3264</v>
      </c>
      <c r="E42" s="507" t="s">
        <v>52</v>
      </c>
      <c r="F42" s="546">
        <f t="shared" si="0"/>
        <v>35190</v>
      </c>
      <c r="G42" s="546">
        <v>32887.850467289718</v>
      </c>
      <c r="H42" s="508" t="s">
        <v>4495</v>
      </c>
    </row>
  </sheetData>
  <sheetProtection algorithmName="SHA-512" hashValue="FJpFlQPCBTz8LC2/yHtjk+kzseCY6NZAkcuvtv/V64weDYl4ViQFf9fNTqRThzmgNFM0LkbcLag61Dcfz+HbMQ==" saltValue="FsHS4g0wXuwqz+wTpISO5Q==" spinCount="100000" sheet="1" objects="1" scenarios="1"/>
  <autoFilter ref="A1:H42" xr:uid="{00000000-0001-0000-0800-000000000000}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8944-1A3C-41D2-A5C8-34B7A42186C2}">
  <dimension ref="A1:I151"/>
  <sheetViews>
    <sheetView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1" sqref="H1:H1048576"/>
    </sheetView>
  </sheetViews>
  <sheetFormatPr baseColWidth="10" defaultColWidth="8.83203125" defaultRowHeight="12"/>
  <cols>
    <col min="1" max="1" width="16.5" style="520" customWidth="1"/>
    <col min="2" max="2" width="12.6640625" style="520" bestFit="1" customWidth="1"/>
    <col min="3" max="3" width="17.6640625" style="520" bestFit="1" customWidth="1"/>
    <col min="4" max="4" width="10.1640625" style="520" bestFit="1" customWidth="1"/>
    <col min="5" max="5" width="58.5" style="520" customWidth="1"/>
    <col min="6" max="6" width="11.83203125" style="527" customWidth="1"/>
    <col min="7" max="7" width="9.1640625" style="527" customWidth="1"/>
    <col min="8" max="8" width="11.83203125" style="520" customWidth="1"/>
    <col min="9" max="9" width="60.33203125" style="520" customWidth="1"/>
    <col min="10" max="16384" width="8.83203125" style="520"/>
  </cols>
  <sheetData>
    <row r="1" spans="1:9" s="518" customFormat="1" ht="16.25" customHeight="1">
      <c r="A1" s="517" t="s">
        <v>37</v>
      </c>
      <c r="B1" s="517" t="s">
        <v>3265</v>
      </c>
      <c r="C1" s="517" t="s">
        <v>0</v>
      </c>
      <c r="D1" s="517" t="s">
        <v>3297</v>
      </c>
      <c r="E1" s="517" t="s">
        <v>7</v>
      </c>
      <c r="F1" s="524" t="s">
        <v>4516</v>
      </c>
      <c r="G1" s="524" t="s">
        <v>4517</v>
      </c>
      <c r="H1" s="517" t="s">
        <v>1</v>
      </c>
      <c r="I1" s="517" t="s">
        <v>3221</v>
      </c>
    </row>
    <row r="2" spans="1:9">
      <c r="A2" s="519" t="s">
        <v>55</v>
      </c>
      <c r="B2" s="519" t="s">
        <v>3287</v>
      </c>
      <c r="C2" s="521" t="s">
        <v>4496</v>
      </c>
      <c r="D2" s="519" t="s">
        <v>4497</v>
      </c>
      <c r="E2" s="519" t="s">
        <v>4498</v>
      </c>
      <c r="F2" s="525">
        <v>466</v>
      </c>
      <c r="G2" s="525">
        <v>433.38</v>
      </c>
      <c r="H2" s="519" t="s">
        <v>34</v>
      </c>
      <c r="I2" s="519"/>
    </row>
    <row r="3" spans="1:9">
      <c r="A3" s="519" t="s">
        <v>55</v>
      </c>
      <c r="B3" s="519" t="s">
        <v>3287</v>
      </c>
      <c r="C3" s="519" t="s">
        <v>3448</v>
      </c>
      <c r="D3" s="519" t="s">
        <v>3449</v>
      </c>
      <c r="E3" s="519" t="s">
        <v>3450</v>
      </c>
      <c r="F3" s="525">
        <v>656</v>
      </c>
      <c r="G3" s="525">
        <v>610.07999999999993</v>
      </c>
      <c r="H3" s="519" t="s">
        <v>34</v>
      </c>
      <c r="I3" s="519"/>
    </row>
    <row r="4" spans="1:9">
      <c r="A4" s="519" t="s">
        <v>55</v>
      </c>
      <c r="B4" s="519" t="s">
        <v>3287</v>
      </c>
      <c r="C4" s="519" t="s">
        <v>3451</v>
      </c>
      <c r="D4" s="519" t="s">
        <v>3452</v>
      </c>
      <c r="E4" s="519" t="s">
        <v>3453</v>
      </c>
      <c r="F4" s="525">
        <v>1250</v>
      </c>
      <c r="G4" s="525">
        <v>1162.5</v>
      </c>
      <c r="H4" s="519" t="s">
        <v>34</v>
      </c>
      <c r="I4" s="519"/>
    </row>
    <row r="5" spans="1:9">
      <c r="A5" s="519" t="s">
        <v>55</v>
      </c>
      <c r="B5" s="519" t="s">
        <v>3266</v>
      </c>
      <c r="C5" s="519" t="s">
        <v>3231</v>
      </c>
      <c r="D5" s="519" t="s">
        <v>3298</v>
      </c>
      <c r="E5" s="519" t="s">
        <v>48</v>
      </c>
      <c r="F5" s="525">
        <v>970</v>
      </c>
      <c r="G5" s="525">
        <v>902.09999999999991</v>
      </c>
      <c r="H5" s="519" t="s">
        <v>34</v>
      </c>
      <c r="I5" s="519"/>
    </row>
    <row r="6" spans="1:9">
      <c r="A6" s="519" t="s">
        <v>55</v>
      </c>
      <c r="B6" s="519" t="s">
        <v>3287</v>
      </c>
      <c r="C6" s="519" t="s">
        <v>3289</v>
      </c>
      <c r="D6" s="519" t="s">
        <v>3303</v>
      </c>
      <c r="E6" s="519" t="s">
        <v>4471</v>
      </c>
      <c r="F6" s="525">
        <v>800</v>
      </c>
      <c r="G6" s="525">
        <v>744</v>
      </c>
      <c r="H6" s="519" t="s">
        <v>34</v>
      </c>
      <c r="I6" s="519"/>
    </row>
    <row r="7" spans="1:9">
      <c r="A7" s="519" t="s">
        <v>55</v>
      </c>
      <c r="B7" s="519" t="s">
        <v>3287</v>
      </c>
      <c r="C7" s="519" t="s">
        <v>3288</v>
      </c>
      <c r="D7" s="519" t="s">
        <v>3302</v>
      </c>
      <c r="E7" s="519" t="s">
        <v>4472</v>
      </c>
      <c r="F7" s="525">
        <v>990</v>
      </c>
      <c r="G7" s="525">
        <v>920.69999999999993</v>
      </c>
      <c r="H7" s="519" t="s">
        <v>34</v>
      </c>
      <c r="I7" s="519"/>
    </row>
    <row r="8" spans="1:9">
      <c r="A8" s="519" t="s">
        <v>55</v>
      </c>
      <c r="B8" s="519" t="s">
        <v>3266</v>
      </c>
      <c r="C8" s="519" t="s">
        <v>3232</v>
      </c>
      <c r="D8" s="519" t="s">
        <v>3299</v>
      </c>
      <c r="E8" s="519" t="s">
        <v>46</v>
      </c>
      <c r="F8" s="525">
        <v>879</v>
      </c>
      <c r="G8" s="525">
        <v>817.46999999999991</v>
      </c>
      <c r="H8" s="519" t="s">
        <v>34</v>
      </c>
      <c r="I8" s="519"/>
    </row>
    <row r="9" spans="1:9">
      <c r="A9" s="519" t="s">
        <v>55</v>
      </c>
      <c r="B9" s="519" t="s">
        <v>3266</v>
      </c>
      <c r="C9" s="519" t="s">
        <v>4408</v>
      </c>
      <c r="D9" s="519" t="s">
        <v>4409</v>
      </c>
      <c r="E9" s="519" t="s">
        <v>4410</v>
      </c>
      <c r="F9" s="525">
        <v>3050</v>
      </c>
      <c r="G9" s="525">
        <v>2836.5</v>
      </c>
      <c r="H9" s="519" t="s">
        <v>34</v>
      </c>
      <c r="I9" s="519"/>
    </row>
    <row r="10" spans="1:9">
      <c r="A10" s="519" t="s">
        <v>55</v>
      </c>
      <c r="B10" s="519" t="s">
        <v>3266</v>
      </c>
      <c r="C10" s="519" t="s">
        <v>4411</v>
      </c>
      <c r="D10" s="519" t="s">
        <v>4412</v>
      </c>
      <c r="E10" s="519" t="s">
        <v>4413</v>
      </c>
      <c r="F10" s="525">
        <v>2720</v>
      </c>
      <c r="G10" s="525">
        <v>2529.6</v>
      </c>
      <c r="H10" s="519" t="s">
        <v>34</v>
      </c>
      <c r="I10" s="519"/>
    </row>
    <row r="11" spans="1:9">
      <c r="A11" s="519" t="s">
        <v>55</v>
      </c>
      <c r="B11" s="519" t="s">
        <v>3266</v>
      </c>
      <c r="C11" s="519" t="s">
        <v>4414</v>
      </c>
      <c r="D11" s="519" t="s">
        <v>4415</v>
      </c>
      <c r="E11" s="519" t="s">
        <v>4416</v>
      </c>
      <c r="F11" s="525">
        <v>2470</v>
      </c>
      <c r="G11" s="525">
        <v>2297.1</v>
      </c>
      <c r="H11" s="519" t="s">
        <v>34</v>
      </c>
      <c r="I11" s="519"/>
    </row>
    <row r="12" spans="1:9">
      <c r="A12" s="519" t="s">
        <v>55</v>
      </c>
      <c r="B12" s="519" t="s">
        <v>3266</v>
      </c>
      <c r="C12" s="519" t="s">
        <v>3233</v>
      </c>
      <c r="D12" s="519" t="s">
        <v>3300</v>
      </c>
      <c r="E12" s="519" t="s">
        <v>47</v>
      </c>
      <c r="F12" s="525">
        <v>879</v>
      </c>
      <c r="G12" s="525">
        <v>817.46999999999991</v>
      </c>
      <c r="H12" s="519" t="s">
        <v>34</v>
      </c>
      <c r="I12" s="519"/>
    </row>
    <row r="13" spans="1:9">
      <c r="A13" s="519" t="s">
        <v>55</v>
      </c>
      <c r="B13" s="519" t="s">
        <v>3266</v>
      </c>
      <c r="C13" s="519" t="s">
        <v>3272</v>
      </c>
      <c r="D13" s="519" t="s">
        <v>3301</v>
      </c>
      <c r="E13" s="519" t="s">
        <v>3267</v>
      </c>
      <c r="F13" s="525">
        <v>1670</v>
      </c>
      <c r="G13" s="525">
        <v>1553.1</v>
      </c>
      <c r="H13" s="519" t="s">
        <v>34</v>
      </c>
      <c r="I13" s="519"/>
    </row>
    <row r="14" spans="1:9">
      <c r="A14" s="519" t="s">
        <v>55</v>
      </c>
      <c r="B14" s="519" t="s">
        <v>3287</v>
      </c>
      <c r="C14" s="519" t="s">
        <v>5263</v>
      </c>
      <c r="D14" s="519" t="s">
        <v>5264</v>
      </c>
      <c r="E14" s="519" t="s">
        <v>5265</v>
      </c>
      <c r="F14" s="525">
        <v>740</v>
      </c>
      <c r="G14" s="525">
        <v>688.19999999999993</v>
      </c>
      <c r="H14" s="519" t="s">
        <v>34</v>
      </c>
      <c r="I14" s="519"/>
    </row>
    <row r="15" spans="1:9">
      <c r="A15" s="519" t="s">
        <v>55</v>
      </c>
      <c r="B15" s="519" t="s">
        <v>5266</v>
      </c>
      <c r="C15" s="519" t="s">
        <v>5267</v>
      </c>
      <c r="D15" s="519" t="s">
        <v>5268</v>
      </c>
      <c r="E15" s="519" t="s">
        <v>5269</v>
      </c>
      <c r="F15" s="525">
        <v>980</v>
      </c>
      <c r="G15" s="525">
        <v>911.4</v>
      </c>
      <c r="H15" s="519" t="s">
        <v>34</v>
      </c>
      <c r="I15" s="519"/>
    </row>
    <row r="16" spans="1:9">
      <c r="A16" s="519" t="s">
        <v>55</v>
      </c>
      <c r="B16" s="519" t="s">
        <v>3266</v>
      </c>
      <c r="C16" s="519" t="s">
        <v>5270</v>
      </c>
      <c r="D16" s="519" t="s">
        <v>5271</v>
      </c>
      <c r="E16" s="519" t="s">
        <v>5272</v>
      </c>
      <c r="F16" s="525">
        <v>1200</v>
      </c>
      <c r="G16" s="525">
        <v>1116</v>
      </c>
      <c r="H16" s="519" t="s">
        <v>34</v>
      </c>
      <c r="I16" s="519"/>
    </row>
    <row r="17" spans="1:9">
      <c r="A17" s="519" t="s">
        <v>55</v>
      </c>
      <c r="B17" s="519" t="s">
        <v>3287</v>
      </c>
      <c r="C17" s="519" t="s">
        <v>5273</v>
      </c>
      <c r="D17" s="519" t="s">
        <v>5274</v>
      </c>
      <c r="E17" s="519" t="s">
        <v>5275</v>
      </c>
      <c r="F17" s="525">
        <v>1800</v>
      </c>
      <c r="G17" s="525">
        <v>1674</v>
      </c>
      <c r="H17" s="519" t="s">
        <v>34</v>
      </c>
      <c r="I17" s="519"/>
    </row>
    <row r="18" spans="1:9">
      <c r="A18" s="519" t="s">
        <v>55</v>
      </c>
      <c r="B18" s="519"/>
      <c r="C18" s="519" t="s">
        <v>5470</v>
      </c>
      <c r="D18" s="519" t="s">
        <v>5471</v>
      </c>
      <c r="E18" s="519" t="s">
        <v>5472</v>
      </c>
      <c r="F18" s="525">
        <v>1100</v>
      </c>
      <c r="G18" s="525">
        <v>1022.9999999999999</v>
      </c>
      <c r="H18" s="519" t="s">
        <v>34</v>
      </c>
      <c r="I18" s="519"/>
    </row>
    <row r="19" spans="1:9">
      <c r="A19" s="519" t="s">
        <v>55</v>
      </c>
      <c r="B19" s="519" t="s">
        <v>5473</v>
      </c>
      <c r="C19" s="519" t="s">
        <v>5474</v>
      </c>
      <c r="D19" s="519" t="s">
        <v>5475</v>
      </c>
      <c r="E19" s="519" t="s">
        <v>5476</v>
      </c>
      <c r="F19" s="525">
        <v>1290</v>
      </c>
      <c r="G19" s="525">
        <v>1199.6999999999998</v>
      </c>
      <c r="H19" s="519" t="s">
        <v>34</v>
      </c>
      <c r="I19" s="519"/>
    </row>
    <row r="20" spans="1:9">
      <c r="A20" s="522"/>
      <c r="B20" s="522"/>
      <c r="C20" s="522"/>
      <c r="D20" s="522"/>
      <c r="E20" s="522"/>
      <c r="F20" s="526"/>
      <c r="G20" s="526"/>
      <c r="H20" s="522"/>
      <c r="I20" s="522"/>
    </row>
    <row r="21" spans="1:9">
      <c r="A21" s="519" t="s">
        <v>56</v>
      </c>
      <c r="B21" s="519" t="s">
        <v>3266</v>
      </c>
      <c r="C21" s="519" t="s">
        <v>3230</v>
      </c>
      <c r="D21" s="519" t="s">
        <v>3304</v>
      </c>
      <c r="E21" s="519" t="s">
        <v>57</v>
      </c>
      <c r="F21" s="525">
        <v>174</v>
      </c>
      <c r="G21" s="525">
        <v>161.82</v>
      </c>
      <c r="H21" s="519" t="s">
        <v>33</v>
      </c>
      <c r="I21" s="519"/>
    </row>
    <row r="22" spans="1:9">
      <c r="A22" s="519" t="s">
        <v>56</v>
      </c>
      <c r="B22" s="519" t="s">
        <v>3266</v>
      </c>
      <c r="C22" s="519" t="s">
        <v>3234</v>
      </c>
      <c r="D22" s="519" t="s">
        <v>3305</v>
      </c>
      <c r="E22" s="519" t="s">
        <v>58</v>
      </c>
      <c r="F22" s="525">
        <v>212</v>
      </c>
      <c r="G22" s="525">
        <v>197.16</v>
      </c>
      <c r="H22" s="519" t="s">
        <v>33</v>
      </c>
      <c r="I22" s="519"/>
    </row>
    <row r="23" spans="1:9">
      <c r="A23" s="519" t="s">
        <v>56</v>
      </c>
      <c r="B23" s="519" t="s">
        <v>3266</v>
      </c>
      <c r="C23" s="519" t="s">
        <v>3454</v>
      </c>
      <c r="D23" s="519" t="s">
        <v>3455</v>
      </c>
      <c r="E23" s="519" t="s">
        <v>3456</v>
      </c>
      <c r="F23" s="525">
        <v>380</v>
      </c>
      <c r="G23" s="525">
        <v>353.4</v>
      </c>
      <c r="H23" s="519" t="s">
        <v>33</v>
      </c>
      <c r="I23" s="519"/>
    </row>
    <row r="24" spans="1:9">
      <c r="A24" s="519" t="s">
        <v>56</v>
      </c>
      <c r="B24" s="519" t="s">
        <v>3270</v>
      </c>
      <c r="C24" s="519" t="s">
        <v>3235</v>
      </c>
      <c r="D24" s="519" t="s">
        <v>3306</v>
      </c>
      <c r="E24" s="519" t="s">
        <v>59</v>
      </c>
      <c r="F24" s="525">
        <v>522</v>
      </c>
      <c r="G24" s="525">
        <v>485.46</v>
      </c>
      <c r="H24" s="519" t="s">
        <v>34</v>
      </c>
      <c r="I24" s="519"/>
    </row>
    <row r="25" spans="1:9">
      <c r="A25" s="519" t="s">
        <v>56</v>
      </c>
      <c r="B25" s="519" t="s">
        <v>3270</v>
      </c>
      <c r="C25" s="519" t="s">
        <v>3236</v>
      </c>
      <c r="D25" s="519" t="s">
        <v>3307</v>
      </c>
      <c r="E25" s="519" t="s">
        <v>60</v>
      </c>
      <c r="F25" s="525">
        <v>605</v>
      </c>
      <c r="G25" s="525">
        <v>562.65</v>
      </c>
      <c r="H25" s="519" t="s">
        <v>34</v>
      </c>
      <c r="I25" s="519"/>
    </row>
    <row r="26" spans="1:9">
      <c r="A26" s="519" t="s">
        <v>56</v>
      </c>
      <c r="B26" s="519" t="s">
        <v>3266</v>
      </c>
      <c r="C26" s="519" t="s">
        <v>3237</v>
      </c>
      <c r="D26" s="519" t="s">
        <v>3308</v>
      </c>
      <c r="E26" s="519" t="s">
        <v>61</v>
      </c>
      <c r="F26" s="525">
        <v>790</v>
      </c>
      <c r="G26" s="525">
        <v>734.69999999999993</v>
      </c>
      <c r="H26" s="519" t="s">
        <v>34</v>
      </c>
      <c r="I26" s="519"/>
    </row>
    <row r="27" spans="1:9">
      <c r="A27" s="519" t="s">
        <v>56</v>
      </c>
      <c r="B27" s="519" t="s">
        <v>3266</v>
      </c>
      <c r="C27" s="519" t="s">
        <v>3238</v>
      </c>
      <c r="D27" s="519" t="s">
        <v>3309</v>
      </c>
      <c r="E27" s="519" t="s">
        <v>62</v>
      </c>
      <c r="F27" s="525">
        <v>1250</v>
      </c>
      <c r="G27" s="525">
        <v>1162.5</v>
      </c>
      <c r="H27" s="519" t="s">
        <v>34</v>
      </c>
      <c r="I27" s="519"/>
    </row>
    <row r="28" spans="1:9">
      <c r="A28" s="519" t="s">
        <v>56</v>
      </c>
      <c r="B28" s="519" t="s">
        <v>3266</v>
      </c>
      <c r="C28" s="519" t="s">
        <v>3239</v>
      </c>
      <c r="D28" s="519" t="s">
        <v>3310</v>
      </c>
      <c r="E28" s="519" t="s">
        <v>63</v>
      </c>
      <c r="F28" s="525">
        <v>1250</v>
      </c>
      <c r="G28" s="525">
        <v>1162.5</v>
      </c>
      <c r="H28" s="519" t="s">
        <v>34</v>
      </c>
      <c r="I28" s="519"/>
    </row>
    <row r="29" spans="1:9">
      <c r="A29" s="519" t="s">
        <v>56</v>
      </c>
      <c r="B29" s="519" t="s">
        <v>3266</v>
      </c>
      <c r="C29" s="519" t="s">
        <v>3240</v>
      </c>
      <c r="D29" s="519" t="s">
        <v>3311</v>
      </c>
      <c r="E29" s="519" t="s">
        <v>64</v>
      </c>
      <c r="F29" s="525">
        <v>1375</v>
      </c>
      <c r="G29" s="525">
        <v>1278.75</v>
      </c>
      <c r="H29" s="519" t="s">
        <v>34</v>
      </c>
      <c r="I29" s="519"/>
    </row>
    <row r="30" spans="1:9">
      <c r="A30" s="519" t="s">
        <v>56</v>
      </c>
      <c r="B30" s="519" t="s">
        <v>3268</v>
      </c>
      <c r="C30" s="519" t="s">
        <v>3241</v>
      </c>
      <c r="D30" s="519" t="s">
        <v>3312</v>
      </c>
      <c r="E30" s="519" t="s">
        <v>65</v>
      </c>
      <c r="F30" s="525">
        <v>1595</v>
      </c>
      <c r="G30" s="525">
        <v>1483.35</v>
      </c>
      <c r="H30" s="519" t="s">
        <v>34</v>
      </c>
      <c r="I30" s="519"/>
    </row>
    <row r="31" spans="1:9">
      <c r="A31" s="522"/>
      <c r="B31" s="522"/>
      <c r="C31" s="522"/>
      <c r="D31" s="522"/>
      <c r="E31" s="522"/>
      <c r="F31" s="526"/>
      <c r="G31" s="526"/>
      <c r="H31" s="522"/>
      <c r="I31" s="522"/>
    </row>
    <row r="32" spans="1:9">
      <c r="A32" s="519" t="s">
        <v>56</v>
      </c>
      <c r="B32" s="519" t="s">
        <v>3266</v>
      </c>
      <c r="C32" s="519" t="s">
        <v>4417</v>
      </c>
      <c r="D32" s="519" t="s">
        <v>4418</v>
      </c>
      <c r="E32" s="519" t="s">
        <v>4419</v>
      </c>
      <c r="F32" s="525">
        <v>4240</v>
      </c>
      <c r="G32" s="525">
        <v>3943.2</v>
      </c>
      <c r="H32" s="519" t="s">
        <v>34</v>
      </c>
      <c r="I32" s="519"/>
    </row>
    <row r="33" spans="1:9">
      <c r="A33" s="519" t="s">
        <v>56</v>
      </c>
      <c r="B33" s="519" t="s">
        <v>4420</v>
      </c>
      <c r="C33" s="519" t="s">
        <v>4421</v>
      </c>
      <c r="D33" s="519" t="s">
        <v>4422</v>
      </c>
      <c r="E33" s="519" t="s">
        <v>4423</v>
      </c>
      <c r="F33" s="525">
        <v>350</v>
      </c>
      <c r="G33" s="525">
        <v>325.5</v>
      </c>
      <c r="H33" s="519" t="s">
        <v>4406</v>
      </c>
      <c r="I33" s="519"/>
    </row>
    <row r="34" spans="1:9">
      <c r="A34" s="519" t="s">
        <v>56</v>
      </c>
      <c r="B34" s="519" t="s">
        <v>3275</v>
      </c>
      <c r="C34" s="519" t="s">
        <v>3242</v>
      </c>
      <c r="D34" s="519" t="s">
        <v>3313</v>
      </c>
      <c r="E34" s="519" t="s">
        <v>43</v>
      </c>
      <c r="F34" s="525">
        <v>378</v>
      </c>
      <c r="G34" s="525">
        <v>351.53999999999996</v>
      </c>
      <c r="H34" s="519" t="s">
        <v>33</v>
      </c>
      <c r="I34" s="519"/>
    </row>
    <row r="35" spans="1:9">
      <c r="A35" s="519" t="s">
        <v>56</v>
      </c>
      <c r="B35" s="519" t="s">
        <v>3266</v>
      </c>
      <c r="C35" s="519" t="s">
        <v>3243</v>
      </c>
      <c r="D35" s="519" t="s">
        <v>3314</v>
      </c>
      <c r="E35" s="519" t="s">
        <v>3222</v>
      </c>
      <c r="F35" s="525">
        <v>830</v>
      </c>
      <c r="G35" s="525">
        <v>771.9</v>
      </c>
      <c r="H35" s="519" t="s">
        <v>34</v>
      </c>
      <c r="I35" s="519"/>
    </row>
    <row r="36" spans="1:9">
      <c r="A36" s="519" t="s">
        <v>56</v>
      </c>
      <c r="B36" s="519" t="s">
        <v>3266</v>
      </c>
      <c r="C36" s="519" t="s">
        <v>3374</v>
      </c>
      <c r="D36" s="519" t="s">
        <v>3377</v>
      </c>
      <c r="E36" s="519" t="s">
        <v>3315</v>
      </c>
      <c r="F36" s="525">
        <v>3810</v>
      </c>
      <c r="G36" s="525">
        <v>3543.2999999999997</v>
      </c>
      <c r="H36" s="519" t="s">
        <v>34</v>
      </c>
      <c r="I36" s="519"/>
    </row>
    <row r="37" spans="1:9">
      <c r="A37" s="522"/>
      <c r="B37" s="522"/>
      <c r="C37" s="522"/>
      <c r="D37" s="522"/>
      <c r="E37" s="522"/>
      <c r="F37" s="526"/>
      <c r="G37" s="526"/>
      <c r="H37" s="522"/>
      <c r="I37" s="522"/>
    </row>
    <row r="38" spans="1:9">
      <c r="A38" s="519" t="s">
        <v>30</v>
      </c>
      <c r="B38" s="519" t="s">
        <v>3270</v>
      </c>
      <c r="C38" s="519" t="s">
        <v>3244</v>
      </c>
      <c r="D38" s="519" t="s">
        <v>3316</v>
      </c>
      <c r="E38" s="519" t="s">
        <v>66</v>
      </c>
      <c r="F38" s="525">
        <v>256</v>
      </c>
      <c r="G38" s="525">
        <v>238.07999999999998</v>
      </c>
      <c r="H38" s="519" t="s">
        <v>33</v>
      </c>
      <c r="I38" s="519"/>
    </row>
    <row r="39" spans="1:9">
      <c r="A39" s="519" t="s">
        <v>30</v>
      </c>
      <c r="B39" s="519" t="s">
        <v>3270</v>
      </c>
      <c r="C39" s="519" t="s">
        <v>3229</v>
      </c>
      <c r="D39" s="519" t="s">
        <v>3317</v>
      </c>
      <c r="E39" s="519" t="s">
        <v>35</v>
      </c>
      <c r="F39" s="525">
        <v>250</v>
      </c>
      <c r="G39" s="525">
        <v>232.49999999999997</v>
      </c>
      <c r="H39" s="519" t="s">
        <v>33</v>
      </c>
      <c r="I39" s="519"/>
    </row>
    <row r="40" spans="1:9">
      <c r="A40" s="519" t="s">
        <v>30</v>
      </c>
      <c r="B40" s="519" t="s">
        <v>3270</v>
      </c>
      <c r="C40" s="519" t="s">
        <v>3245</v>
      </c>
      <c r="D40" s="519" t="s">
        <v>3318</v>
      </c>
      <c r="E40" s="519" t="s">
        <v>67</v>
      </c>
      <c r="F40" s="525">
        <v>1068</v>
      </c>
      <c r="G40" s="525">
        <v>993.2399999999999</v>
      </c>
      <c r="H40" s="519" t="s">
        <v>33</v>
      </c>
      <c r="I40" s="519"/>
    </row>
    <row r="41" spans="1:9">
      <c r="A41" s="519" t="s">
        <v>30</v>
      </c>
      <c r="B41" s="519" t="s">
        <v>3266</v>
      </c>
      <c r="C41" s="519" t="s">
        <v>4424</v>
      </c>
      <c r="D41" s="519" t="s">
        <v>4425</v>
      </c>
      <c r="E41" s="519" t="s">
        <v>4426</v>
      </c>
      <c r="F41" s="525">
        <v>2300</v>
      </c>
      <c r="G41" s="525">
        <v>2139</v>
      </c>
      <c r="H41" s="519" t="s">
        <v>34</v>
      </c>
      <c r="I41" s="519"/>
    </row>
    <row r="42" spans="1:9">
      <c r="A42" s="519" t="s">
        <v>30</v>
      </c>
      <c r="B42" s="519" t="s">
        <v>3266</v>
      </c>
      <c r="C42" s="519" t="s">
        <v>3246</v>
      </c>
      <c r="D42" s="519" t="s">
        <v>3319</v>
      </c>
      <c r="E42" s="519" t="s">
        <v>3223</v>
      </c>
      <c r="F42" s="525">
        <v>2290</v>
      </c>
      <c r="G42" s="525">
        <v>2129.6999999999998</v>
      </c>
      <c r="H42" s="519" t="s">
        <v>34</v>
      </c>
      <c r="I42" s="519"/>
    </row>
    <row r="43" spans="1:9">
      <c r="A43" s="522"/>
      <c r="B43" s="522"/>
      <c r="C43" s="522"/>
      <c r="D43" s="522"/>
      <c r="E43" s="522"/>
      <c r="F43" s="526"/>
      <c r="G43" s="526"/>
      <c r="H43" s="522"/>
      <c r="I43" s="522"/>
    </row>
    <row r="44" spans="1:9">
      <c r="A44" s="519" t="s">
        <v>68</v>
      </c>
      <c r="B44" s="519" t="s">
        <v>3270</v>
      </c>
      <c r="C44" s="519" t="s">
        <v>3247</v>
      </c>
      <c r="D44" s="519" t="s">
        <v>3320</v>
      </c>
      <c r="E44" s="519" t="s">
        <v>69</v>
      </c>
      <c r="F44" s="525">
        <v>1220</v>
      </c>
      <c r="G44" s="525">
        <v>1134.5999999999999</v>
      </c>
      <c r="H44" s="519" t="s">
        <v>34</v>
      </c>
      <c r="I44" s="519"/>
    </row>
    <row r="45" spans="1:9">
      <c r="A45" s="519" t="s">
        <v>68</v>
      </c>
      <c r="B45" s="519" t="s">
        <v>3266</v>
      </c>
      <c r="C45" s="519" t="s">
        <v>3248</v>
      </c>
      <c r="D45" s="519" t="s">
        <v>3321</v>
      </c>
      <c r="E45" s="519" t="s">
        <v>44</v>
      </c>
      <c r="F45" s="525">
        <v>1220</v>
      </c>
      <c r="G45" s="525">
        <v>1134.5999999999999</v>
      </c>
      <c r="H45" s="519" t="s">
        <v>34</v>
      </c>
      <c r="I45" s="519"/>
    </row>
    <row r="46" spans="1:9">
      <c r="A46" s="519" t="s">
        <v>68</v>
      </c>
      <c r="B46" s="519" t="s">
        <v>3270</v>
      </c>
      <c r="C46" s="519" t="s">
        <v>3249</v>
      </c>
      <c r="D46" s="519" t="s">
        <v>3322</v>
      </c>
      <c r="E46" s="519" t="s">
        <v>44</v>
      </c>
      <c r="F46" s="525">
        <v>1220</v>
      </c>
      <c r="G46" s="525">
        <v>1134.5999999999999</v>
      </c>
      <c r="H46" s="519" t="s">
        <v>34</v>
      </c>
      <c r="I46" s="519"/>
    </row>
    <row r="47" spans="1:9">
      <c r="A47" s="519" t="s">
        <v>68</v>
      </c>
      <c r="B47" s="519" t="s">
        <v>3266</v>
      </c>
      <c r="C47" s="519" t="s">
        <v>3250</v>
      </c>
      <c r="D47" s="519" t="s">
        <v>3323</v>
      </c>
      <c r="E47" s="519" t="s">
        <v>70</v>
      </c>
      <c r="F47" s="525">
        <v>2910</v>
      </c>
      <c r="G47" s="525">
        <v>2706.2999999999997</v>
      </c>
      <c r="H47" s="519" t="s">
        <v>34</v>
      </c>
      <c r="I47" s="519"/>
    </row>
    <row r="48" spans="1:9">
      <c r="A48" s="519" t="s">
        <v>68</v>
      </c>
      <c r="B48" s="519" t="s">
        <v>3266</v>
      </c>
      <c r="C48" s="519" t="s">
        <v>4427</v>
      </c>
      <c r="D48" s="519" t="s">
        <v>4428</v>
      </c>
      <c r="E48" s="519" t="s">
        <v>4429</v>
      </c>
      <c r="F48" s="525">
        <v>870</v>
      </c>
      <c r="G48" s="525">
        <v>809.09999999999991</v>
      </c>
      <c r="H48" s="519" t="s">
        <v>34</v>
      </c>
      <c r="I48" s="519"/>
    </row>
    <row r="49" spans="1:9">
      <c r="A49" s="519" t="s">
        <v>68</v>
      </c>
      <c r="B49" s="519" t="s">
        <v>3266</v>
      </c>
      <c r="C49" s="519" t="s">
        <v>4430</v>
      </c>
      <c r="D49" s="519" t="s">
        <v>4431</v>
      </c>
      <c r="E49" s="519" t="s">
        <v>4432</v>
      </c>
      <c r="F49" s="525">
        <v>1820</v>
      </c>
      <c r="G49" s="525">
        <v>1692.6</v>
      </c>
      <c r="H49" s="519" t="s">
        <v>34</v>
      </c>
      <c r="I49" s="519"/>
    </row>
    <row r="50" spans="1:9">
      <c r="A50" s="519" t="s">
        <v>68</v>
      </c>
      <c r="B50" s="519" t="s">
        <v>3266</v>
      </c>
      <c r="C50" s="519" t="s">
        <v>4433</v>
      </c>
      <c r="D50" s="519" t="s">
        <v>4434</v>
      </c>
      <c r="E50" s="519" t="s">
        <v>4435</v>
      </c>
      <c r="F50" s="525">
        <v>1890</v>
      </c>
      <c r="G50" s="525">
        <v>1757.6999999999998</v>
      </c>
      <c r="H50" s="519" t="s">
        <v>34</v>
      </c>
      <c r="I50" s="519"/>
    </row>
    <row r="51" spans="1:9">
      <c r="A51" s="519" t="s">
        <v>68</v>
      </c>
      <c r="B51" s="519" t="s">
        <v>3266</v>
      </c>
      <c r="C51" s="519" t="s">
        <v>4436</v>
      </c>
      <c r="D51" s="519" t="s">
        <v>4437</v>
      </c>
      <c r="E51" s="519" t="s">
        <v>4438</v>
      </c>
      <c r="F51" s="525">
        <v>1190</v>
      </c>
      <c r="G51" s="525">
        <v>1106.6999999999998</v>
      </c>
      <c r="H51" s="519" t="s">
        <v>34</v>
      </c>
      <c r="I51" s="519"/>
    </row>
    <row r="52" spans="1:9">
      <c r="A52" s="519" t="s">
        <v>68</v>
      </c>
      <c r="B52" s="519" t="s">
        <v>3266</v>
      </c>
      <c r="C52" s="519" t="s">
        <v>4439</v>
      </c>
      <c r="D52" s="519" t="s">
        <v>4440</v>
      </c>
      <c r="E52" s="519" t="s">
        <v>4441</v>
      </c>
      <c r="F52" s="525">
        <v>1243</v>
      </c>
      <c r="G52" s="525">
        <v>1155.99</v>
      </c>
      <c r="H52" s="519" t="s">
        <v>34</v>
      </c>
      <c r="I52" s="519"/>
    </row>
    <row r="53" spans="1:9">
      <c r="A53" s="519" t="s">
        <v>68</v>
      </c>
      <c r="B53" s="519" t="s">
        <v>3266</v>
      </c>
      <c r="C53" s="519" t="s">
        <v>4442</v>
      </c>
      <c r="D53" s="519" t="s">
        <v>4443</v>
      </c>
      <c r="E53" s="519" t="s">
        <v>4444</v>
      </c>
      <c r="F53" s="525">
        <v>9650</v>
      </c>
      <c r="G53" s="525">
        <v>8974.5</v>
      </c>
      <c r="H53" s="519" t="s">
        <v>34</v>
      </c>
      <c r="I53" s="519"/>
    </row>
    <row r="54" spans="1:9">
      <c r="A54" s="519" t="s">
        <v>68</v>
      </c>
      <c r="B54" s="519" t="s">
        <v>3270</v>
      </c>
      <c r="C54" s="519" t="s">
        <v>4445</v>
      </c>
      <c r="D54" s="519" t="s">
        <v>4446</v>
      </c>
      <c r="E54" s="519" t="s">
        <v>4447</v>
      </c>
      <c r="F54" s="525">
        <v>6490</v>
      </c>
      <c r="G54" s="525">
        <v>6035.7</v>
      </c>
      <c r="H54" s="519" t="s">
        <v>34</v>
      </c>
      <c r="I54" s="519"/>
    </row>
    <row r="55" spans="1:9">
      <c r="A55" s="519" t="s">
        <v>68</v>
      </c>
      <c r="B55" s="519" t="s">
        <v>3266</v>
      </c>
      <c r="C55" s="519" t="s">
        <v>3488</v>
      </c>
      <c r="D55" s="519" t="s">
        <v>3489</v>
      </c>
      <c r="E55" s="519" t="s">
        <v>3490</v>
      </c>
      <c r="F55" s="525">
        <v>1990</v>
      </c>
      <c r="G55" s="525">
        <v>1850.6999999999998</v>
      </c>
      <c r="H55" s="519" t="s">
        <v>34</v>
      </c>
      <c r="I55" s="519"/>
    </row>
    <row r="56" spans="1:9">
      <c r="A56" s="519" t="s">
        <v>68</v>
      </c>
      <c r="B56" s="519" t="s">
        <v>3266</v>
      </c>
      <c r="C56" s="519" t="s">
        <v>3491</v>
      </c>
      <c r="D56" s="519" t="s">
        <v>3492</v>
      </c>
      <c r="E56" s="519" t="s">
        <v>3493</v>
      </c>
      <c r="F56" s="525">
        <v>762</v>
      </c>
      <c r="G56" s="525">
        <v>708.66</v>
      </c>
      <c r="H56" s="519" t="s">
        <v>34</v>
      </c>
      <c r="I56" s="519"/>
    </row>
    <row r="57" spans="1:9">
      <c r="A57" s="519" t="s">
        <v>68</v>
      </c>
      <c r="B57" s="519" t="s">
        <v>3266</v>
      </c>
      <c r="C57" s="519" t="s">
        <v>4448</v>
      </c>
      <c r="D57" s="519" t="s">
        <v>4449</v>
      </c>
      <c r="E57" s="536" t="s">
        <v>4450</v>
      </c>
      <c r="F57" s="525">
        <v>762</v>
      </c>
      <c r="G57" s="525">
        <v>708.66</v>
      </c>
      <c r="H57" s="519" t="s">
        <v>34</v>
      </c>
      <c r="I57" s="519"/>
    </row>
    <row r="58" spans="1:9">
      <c r="A58" s="519" t="s">
        <v>68</v>
      </c>
      <c r="B58" s="519" t="s">
        <v>3266</v>
      </c>
      <c r="C58" s="519" t="s">
        <v>3494</v>
      </c>
      <c r="D58" s="519" t="s">
        <v>3495</v>
      </c>
      <c r="E58" s="519" t="s">
        <v>3496</v>
      </c>
      <c r="F58" s="525">
        <v>2910</v>
      </c>
      <c r="G58" s="525">
        <v>2706.2999999999997</v>
      </c>
      <c r="H58" s="519" t="s">
        <v>34</v>
      </c>
      <c r="I58" s="519"/>
    </row>
    <row r="59" spans="1:9">
      <c r="A59" s="519" t="s">
        <v>68</v>
      </c>
      <c r="B59" s="519"/>
      <c r="C59" s="519" t="s">
        <v>5477</v>
      </c>
      <c r="D59" s="519" t="s">
        <v>5478</v>
      </c>
      <c r="E59" s="519" t="s">
        <v>5479</v>
      </c>
      <c r="F59" s="525">
        <v>3390</v>
      </c>
      <c r="G59" s="525">
        <v>3153</v>
      </c>
      <c r="H59" s="519" t="s">
        <v>34</v>
      </c>
      <c r="I59" s="519"/>
    </row>
    <row r="60" spans="1:9">
      <c r="A60" s="519" t="s">
        <v>68</v>
      </c>
      <c r="B60" s="519" t="s">
        <v>3270</v>
      </c>
      <c r="C60" s="519" t="s">
        <v>4451</v>
      </c>
      <c r="D60" s="519" t="s">
        <v>4452</v>
      </c>
      <c r="E60" s="519" t="s">
        <v>4453</v>
      </c>
      <c r="F60" s="525">
        <v>126</v>
      </c>
      <c r="G60" s="525">
        <v>117.17999999999999</v>
      </c>
      <c r="H60" s="519" t="s">
        <v>33</v>
      </c>
      <c r="I60" s="519"/>
    </row>
    <row r="61" spans="1:9">
      <c r="A61" s="519" t="s">
        <v>68</v>
      </c>
      <c r="B61" s="519" t="s">
        <v>3270</v>
      </c>
      <c r="C61" s="519" t="s">
        <v>4454</v>
      </c>
      <c r="D61" s="519" t="s">
        <v>4455</v>
      </c>
      <c r="E61" s="519" t="s">
        <v>4456</v>
      </c>
      <c r="F61" s="525">
        <v>9150</v>
      </c>
      <c r="G61" s="525">
        <v>8509.5</v>
      </c>
      <c r="H61" s="519" t="s">
        <v>33</v>
      </c>
      <c r="I61" s="519"/>
    </row>
    <row r="62" spans="1:9">
      <c r="A62" s="519" t="s">
        <v>68</v>
      </c>
      <c r="B62" s="519" t="s">
        <v>3270</v>
      </c>
      <c r="C62" s="519" t="s">
        <v>4457</v>
      </c>
      <c r="D62" s="519" t="s">
        <v>4458</v>
      </c>
      <c r="E62" s="519" t="s">
        <v>4459</v>
      </c>
      <c r="F62" s="525">
        <v>9150</v>
      </c>
      <c r="G62" s="525">
        <v>8509.5</v>
      </c>
      <c r="H62" s="519" t="s">
        <v>33</v>
      </c>
      <c r="I62" s="519"/>
    </row>
    <row r="63" spans="1:9">
      <c r="A63" s="519" t="s">
        <v>68</v>
      </c>
      <c r="B63" s="519"/>
      <c r="C63" s="519" t="s">
        <v>5480</v>
      </c>
      <c r="D63" s="519" t="s">
        <v>5481</v>
      </c>
      <c r="E63" s="519" t="s">
        <v>5482</v>
      </c>
      <c r="F63" s="525">
        <v>1320</v>
      </c>
      <c r="G63" s="525">
        <v>1227.5999999999999</v>
      </c>
      <c r="H63" s="519" t="s">
        <v>34</v>
      </c>
      <c r="I63" s="519"/>
    </row>
    <row r="64" spans="1:9">
      <c r="A64" s="519" t="s">
        <v>68</v>
      </c>
      <c r="B64" s="519"/>
      <c r="C64" s="519" t="s">
        <v>5483</v>
      </c>
      <c r="D64" s="519" t="s">
        <v>5484</v>
      </c>
      <c r="E64" s="519" t="s">
        <v>5485</v>
      </c>
      <c r="F64" s="525">
        <v>1320</v>
      </c>
      <c r="G64" s="525">
        <v>1227.5999999999999</v>
      </c>
      <c r="H64" s="519" t="s">
        <v>34</v>
      </c>
      <c r="I64" s="519"/>
    </row>
    <row r="65" spans="1:9">
      <c r="A65" s="519" t="s">
        <v>68</v>
      </c>
      <c r="B65" s="519"/>
      <c r="C65" s="519" t="s">
        <v>5486</v>
      </c>
      <c r="D65" s="519" t="s">
        <v>5487</v>
      </c>
      <c r="E65" s="519" t="s">
        <v>5488</v>
      </c>
      <c r="F65" s="525">
        <v>720</v>
      </c>
      <c r="G65" s="525">
        <v>669.59999999999991</v>
      </c>
      <c r="H65" s="519" t="s">
        <v>34</v>
      </c>
      <c r="I65" s="519"/>
    </row>
    <row r="66" spans="1:9">
      <c r="A66" s="519" t="s">
        <v>68</v>
      </c>
      <c r="B66" s="519"/>
      <c r="C66" s="519" t="s">
        <v>5489</v>
      </c>
      <c r="D66" s="519" t="s">
        <v>5490</v>
      </c>
      <c r="E66" s="519" t="s">
        <v>5491</v>
      </c>
      <c r="F66" s="525">
        <v>1200</v>
      </c>
      <c r="G66" s="525">
        <v>1116</v>
      </c>
      <c r="H66" s="519" t="s">
        <v>34</v>
      </c>
      <c r="I66" s="519"/>
    </row>
    <row r="67" spans="1:9">
      <c r="A67" s="522"/>
      <c r="B67" s="522"/>
      <c r="C67" s="522"/>
      <c r="D67" s="522"/>
      <c r="E67" s="522"/>
      <c r="F67" s="526"/>
      <c r="G67" s="526"/>
      <c r="H67" s="522"/>
      <c r="I67" s="522"/>
    </row>
    <row r="68" spans="1:9">
      <c r="A68" s="519" t="s">
        <v>71</v>
      </c>
      <c r="B68" s="519" t="s">
        <v>3269</v>
      </c>
      <c r="C68" s="519" t="s">
        <v>3251</v>
      </c>
      <c r="D68" s="519" t="s">
        <v>3324</v>
      </c>
      <c r="E68" s="519" t="s">
        <v>72</v>
      </c>
      <c r="F68" s="525">
        <v>415</v>
      </c>
      <c r="G68" s="525">
        <v>385.95</v>
      </c>
      <c r="H68" s="519" t="s">
        <v>33</v>
      </c>
      <c r="I68" s="519"/>
    </row>
    <row r="69" spans="1:9">
      <c r="A69" s="519" t="s">
        <v>71</v>
      </c>
      <c r="B69" s="519" t="s">
        <v>3269</v>
      </c>
      <c r="C69" s="519" t="s">
        <v>3500</v>
      </c>
      <c r="D69" s="519" t="s">
        <v>3501</v>
      </c>
      <c r="E69" s="519" t="s">
        <v>3502</v>
      </c>
      <c r="F69" s="525">
        <v>1040</v>
      </c>
      <c r="G69" s="525">
        <v>967.19999999999993</v>
      </c>
      <c r="H69" s="519" t="s">
        <v>33</v>
      </c>
      <c r="I69" s="519"/>
    </row>
    <row r="70" spans="1:9">
      <c r="A70" s="519" t="s">
        <v>71</v>
      </c>
      <c r="B70" s="519" t="s">
        <v>3269</v>
      </c>
      <c r="C70" s="519" t="s">
        <v>3252</v>
      </c>
      <c r="D70" s="519" t="s">
        <v>3325</v>
      </c>
      <c r="E70" s="519" t="s">
        <v>73</v>
      </c>
      <c r="F70" s="525">
        <v>798</v>
      </c>
      <c r="G70" s="525">
        <v>742.14</v>
      </c>
      <c r="H70" s="519" t="s">
        <v>33</v>
      </c>
      <c r="I70" s="519"/>
    </row>
    <row r="71" spans="1:9">
      <c r="A71" s="519" t="s">
        <v>71</v>
      </c>
      <c r="B71" s="519" t="s">
        <v>3269</v>
      </c>
      <c r="C71" s="519" t="s">
        <v>3253</v>
      </c>
      <c r="D71" s="519" t="s">
        <v>3326</v>
      </c>
      <c r="E71" s="519" t="s">
        <v>74</v>
      </c>
      <c r="F71" s="525">
        <v>776</v>
      </c>
      <c r="G71" s="525">
        <v>721.68</v>
      </c>
      <c r="H71" s="519" t="s">
        <v>33</v>
      </c>
      <c r="I71" s="519"/>
    </row>
    <row r="72" spans="1:9">
      <c r="A72" s="519" t="s">
        <v>71</v>
      </c>
      <c r="B72" s="519" t="s">
        <v>3269</v>
      </c>
      <c r="C72" s="519" t="s">
        <v>3254</v>
      </c>
      <c r="D72" s="519" t="s">
        <v>3327</v>
      </c>
      <c r="E72" s="519" t="s">
        <v>75</v>
      </c>
      <c r="F72" s="525">
        <v>659</v>
      </c>
      <c r="G72" s="525">
        <v>612.87</v>
      </c>
      <c r="H72" s="519" t="s">
        <v>33</v>
      </c>
      <c r="I72" s="519"/>
    </row>
    <row r="73" spans="1:9" ht="10.75" customHeight="1">
      <c r="A73" s="519" t="s">
        <v>71</v>
      </c>
      <c r="B73" s="519" t="s">
        <v>3269</v>
      </c>
      <c r="C73" s="519" t="s">
        <v>3255</v>
      </c>
      <c r="D73" s="519" t="s">
        <v>3328</v>
      </c>
      <c r="E73" s="519" t="s">
        <v>40</v>
      </c>
      <c r="F73" s="525">
        <v>992</v>
      </c>
      <c r="G73" s="525">
        <v>922.56</v>
      </c>
      <c r="H73" s="519" t="s">
        <v>33</v>
      </c>
      <c r="I73" s="519"/>
    </row>
    <row r="74" spans="1:9" ht="13">
      <c r="A74" s="594" t="s">
        <v>5492</v>
      </c>
      <c r="B74" s="519" t="s">
        <v>3266</v>
      </c>
      <c r="C74" s="519" t="s">
        <v>4460</v>
      </c>
      <c r="D74" s="519" t="s">
        <v>4461</v>
      </c>
      <c r="E74" s="519" t="s">
        <v>4462</v>
      </c>
      <c r="F74" s="525">
        <v>1640</v>
      </c>
      <c r="G74" s="525">
        <v>1525.1999999999998</v>
      </c>
      <c r="H74" s="519" t="s">
        <v>34</v>
      </c>
      <c r="I74" s="519"/>
    </row>
    <row r="75" spans="1:9" ht="13">
      <c r="A75" s="594" t="s">
        <v>5492</v>
      </c>
      <c r="B75" s="519"/>
      <c r="C75" s="519" t="s">
        <v>5493</v>
      </c>
      <c r="D75" s="519" t="s">
        <v>5494</v>
      </c>
      <c r="E75" s="519" t="s">
        <v>5495</v>
      </c>
      <c r="F75" s="525">
        <v>3869</v>
      </c>
      <c r="G75" s="525">
        <v>3598</v>
      </c>
      <c r="H75" s="519" t="s">
        <v>34</v>
      </c>
      <c r="I75" s="519"/>
    </row>
    <row r="76" spans="1:9" ht="13">
      <c r="A76" s="594" t="s">
        <v>5492</v>
      </c>
      <c r="B76" s="519" t="s">
        <v>3266</v>
      </c>
      <c r="C76" s="519" t="s">
        <v>5306</v>
      </c>
      <c r="D76" s="519" t="s">
        <v>5307</v>
      </c>
      <c r="E76" s="519" t="s">
        <v>5308</v>
      </c>
      <c r="F76" s="525">
        <v>1300</v>
      </c>
      <c r="G76" s="525">
        <v>1209</v>
      </c>
      <c r="H76" s="519" t="s">
        <v>34</v>
      </c>
      <c r="I76" s="519"/>
    </row>
    <row r="77" spans="1:9">
      <c r="A77" s="522"/>
      <c r="B77" s="522"/>
      <c r="C77" s="522"/>
      <c r="D77" s="522"/>
      <c r="E77" s="522"/>
      <c r="F77" s="526"/>
      <c r="G77" s="526"/>
      <c r="H77" s="522"/>
      <c r="I77" s="522"/>
    </row>
    <row r="78" spans="1:9">
      <c r="A78" s="519" t="s">
        <v>76</v>
      </c>
      <c r="B78" s="519" t="s">
        <v>3266</v>
      </c>
      <c r="C78" s="519" t="s">
        <v>4963</v>
      </c>
      <c r="D78" s="519" t="s">
        <v>4526</v>
      </c>
      <c r="E78" s="519" t="s">
        <v>4527</v>
      </c>
      <c r="F78" s="525">
        <v>7390</v>
      </c>
      <c r="G78" s="525">
        <v>6872.7</v>
      </c>
      <c r="H78" s="519" t="s">
        <v>34</v>
      </c>
      <c r="I78" s="519"/>
    </row>
    <row r="79" spans="1:9">
      <c r="A79" s="519" t="s">
        <v>76</v>
      </c>
      <c r="B79" s="519" t="s">
        <v>3266</v>
      </c>
      <c r="C79" s="519" t="s">
        <v>4964</v>
      </c>
      <c r="D79" s="519" t="s">
        <v>4528</v>
      </c>
      <c r="E79" s="519" t="s">
        <v>4529</v>
      </c>
      <c r="F79" s="525">
        <v>9300</v>
      </c>
      <c r="G79" s="525">
        <v>8649</v>
      </c>
      <c r="H79" s="519" t="s">
        <v>34</v>
      </c>
      <c r="I79" s="519"/>
    </row>
    <row r="80" spans="1:9">
      <c r="A80" s="519" t="s">
        <v>76</v>
      </c>
      <c r="B80" s="519" t="s">
        <v>3266</v>
      </c>
      <c r="C80" s="519" t="s">
        <v>4965</v>
      </c>
      <c r="D80" s="519" t="s">
        <v>4530</v>
      </c>
      <c r="E80" s="519" t="s">
        <v>4531</v>
      </c>
      <c r="F80" s="525">
        <v>6330</v>
      </c>
      <c r="G80" s="525">
        <v>5886.9</v>
      </c>
      <c r="H80" s="519" t="s">
        <v>34</v>
      </c>
      <c r="I80" s="519"/>
    </row>
    <row r="81" spans="1:9">
      <c r="A81" s="519" t="s">
        <v>76</v>
      </c>
      <c r="B81" s="519" t="s">
        <v>3266</v>
      </c>
      <c r="C81" s="519" t="s">
        <v>4968</v>
      </c>
      <c r="D81" s="519" t="s">
        <v>4969</v>
      </c>
      <c r="E81" s="519" t="s">
        <v>4970</v>
      </c>
      <c r="F81" s="525">
        <v>15410</v>
      </c>
      <c r="G81" s="525">
        <v>14331.3</v>
      </c>
      <c r="H81" s="519" t="s">
        <v>34</v>
      </c>
      <c r="I81" s="519"/>
    </row>
    <row r="82" spans="1:9">
      <c r="A82" s="519" t="s">
        <v>76</v>
      </c>
      <c r="B82" s="519" t="s">
        <v>3266</v>
      </c>
      <c r="C82" s="519" t="s">
        <v>5496</v>
      </c>
      <c r="D82" s="519" t="s">
        <v>5497</v>
      </c>
      <c r="E82" s="519" t="s">
        <v>5498</v>
      </c>
      <c r="F82" s="525">
        <v>8900</v>
      </c>
      <c r="G82" s="525">
        <v>8277</v>
      </c>
      <c r="H82" s="519" t="s">
        <v>34</v>
      </c>
      <c r="I82" s="519"/>
    </row>
    <row r="83" spans="1:9">
      <c r="A83" s="519" t="s">
        <v>76</v>
      </c>
      <c r="B83" s="519" t="s">
        <v>3266</v>
      </c>
      <c r="C83" s="519" t="s">
        <v>5499</v>
      </c>
      <c r="D83" s="519" t="s">
        <v>5500</v>
      </c>
      <c r="E83" s="519" t="s">
        <v>5501</v>
      </c>
      <c r="F83" s="525">
        <v>14400</v>
      </c>
      <c r="G83" s="525">
        <v>13392</v>
      </c>
      <c r="H83" s="519" t="s">
        <v>34</v>
      </c>
      <c r="I83" s="519"/>
    </row>
    <row r="84" spans="1:9">
      <c r="A84" s="522"/>
      <c r="B84" s="522"/>
      <c r="C84" s="522"/>
      <c r="D84" s="522"/>
      <c r="E84" s="522"/>
      <c r="F84" s="526"/>
      <c r="G84" s="526"/>
      <c r="H84" s="522"/>
      <c r="I84" s="522"/>
    </row>
    <row r="85" spans="1:9">
      <c r="A85" s="519" t="s">
        <v>77</v>
      </c>
      <c r="B85" s="519" t="s">
        <v>3270</v>
      </c>
      <c r="C85" s="519" t="s">
        <v>3378</v>
      </c>
      <c r="D85" s="519" t="s">
        <v>3379</v>
      </c>
      <c r="E85" s="519" t="s">
        <v>3380</v>
      </c>
      <c r="F85" s="525">
        <v>4840</v>
      </c>
      <c r="G85" s="525">
        <v>4501.2</v>
      </c>
      <c r="H85" s="519" t="s">
        <v>34</v>
      </c>
      <c r="I85" s="519"/>
    </row>
    <row r="86" spans="1:9">
      <c r="A86" s="519" t="s">
        <v>77</v>
      </c>
      <c r="B86" s="519" t="s">
        <v>3270</v>
      </c>
      <c r="C86" s="519" t="s">
        <v>3381</v>
      </c>
      <c r="D86" s="519" t="s">
        <v>3382</v>
      </c>
      <c r="E86" s="519" t="s">
        <v>3383</v>
      </c>
      <c r="F86" s="525">
        <v>2260</v>
      </c>
      <c r="G86" s="525">
        <v>2101.7999999999997</v>
      </c>
      <c r="H86" s="519" t="s">
        <v>34</v>
      </c>
      <c r="I86" s="519"/>
    </row>
    <row r="87" spans="1:9">
      <c r="A87" s="519" t="s">
        <v>3464</v>
      </c>
      <c r="B87" s="519" t="s">
        <v>3270</v>
      </c>
      <c r="C87" s="519" t="s">
        <v>4463</v>
      </c>
      <c r="D87" s="519" t="s">
        <v>4464</v>
      </c>
      <c r="E87" s="519" t="s">
        <v>4465</v>
      </c>
      <c r="F87" s="525">
        <v>3190</v>
      </c>
      <c r="G87" s="525">
        <v>2966.7</v>
      </c>
      <c r="H87" s="519" t="s">
        <v>34</v>
      </c>
      <c r="I87" s="519"/>
    </row>
    <row r="88" spans="1:9">
      <c r="A88" s="519" t="s">
        <v>3464</v>
      </c>
      <c r="B88" s="519" t="s">
        <v>3270</v>
      </c>
      <c r="C88" s="519" t="s">
        <v>3465</v>
      </c>
      <c r="D88" s="519" t="s">
        <v>3466</v>
      </c>
      <c r="E88" s="519" t="s">
        <v>3467</v>
      </c>
      <c r="F88" s="525">
        <v>340</v>
      </c>
      <c r="G88" s="525">
        <v>316.2</v>
      </c>
      <c r="H88" s="519"/>
      <c r="I88" s="519"/>
    </row>
    <row r="89" spans="1:9">
      <c r="A89" s="519" t="s">
        <v>3464</v>
      </c>
      <c r="B89" s="519" t="s">
        <v>3270</v>
      </c>
      <c r="C89" s="519" t="s">
        <v>3468</v>
      </c>
      <c r="D89" s="519" t="s">
        <v>3469</v>
      </c>
      <c r="E89" s="519" t="s">
        <v>3470</v>
      </c>
      <c r="F89" s="525">
        <v>410</v>
      </c>
      <c r="G89" s="525">
        <v>381.29999999999995</v>
      </c>
      <c r="H89" s="519"/>
      <c r="I89" s="519"/>
    </row>
    <row r="90" spans="1:9">
      <c r="A90" s="519" t="s">
        <v>3464</v>
      </c>
      <c r="B90" s="519" t="s">
        <v>3270</v>
      </c>
      <c r="C90" s="519" t="s">
        <v>3471</v>
      </c>
      <c r="D90" s="519" t="s">
        <v>3472</v>
      </c>
      <c r="E90" s="519" t="s">
        <v>3473</v>
      </c>
      <c r="F90" s="525">
        <v>510</v>
      </c>
      <c r="G90" s="525">
        <v>474.29999999999995</v>
      </c>
      <c r="H90" s="519"/>
      <c r="I90" s="519"/>
    </row>
    <row r="91" spans="1:9">
      <c r="A91" s="519" t="s">
        <v>3464</v>
      </c>
      <c r="B91" s="519" t="s">
        <v>3270</v>
      </c>
      <c r="C91" s="519" t="s">
        <v>3474</v>
      </c>
      <c r="D91" s="519" t="s">
        <v>3475</v>
      </c>
      <c r="E91" s="519" t="s">
        <v>3476</v>
      </c>
      <c r="F91" s="525">
        <v>680</v>
      </c>
      <c r="G91" s="525">
        <v>632.4</v>
      </c>
      <c r="H91" s="519"/>
      <c r="I91" s="519"/>
    </row>
    <row r="92" spans="1:9">
      <c r="A92" s="519" t="s">
        <v>3464</v>
      </c>
      <c r="B92" s="519" t="s">
        <v>3270</v>
      </c>
      <c r="C92" s="519" t="s">
        <v>3477</v>
      </c>
      <c r="D92" s="519" t="s">
        <v>3478</v>
      </c>
      <c r="E92" s="519" t="s">
        <v>3479</v>
      </c>
      <c r="F92" s="525">
        <v>12300</v>
      </c>
      <c r="G92" s="525">
        <v>11439</v>
      </c>
      <c r="H92" s="519" t="s">
        <v>34</v>
      </c>
      <c r="I92" s="519"/>
    </row>
    <row r="93" spans="1:9">
      <c r="A93" s="519" t="s">
        <v>3464</v>
      </c>
      <c r="B93" s="519" t="s">
        <v>3270</v>
      </c>
      <c r="C93" s="519" t="s">
        <v>4971</v>
      </c>
      <c r="D93" s="519" t="s">
        <v>4972</v>
      </c>
      <c r="E93" s="519" t="s">
        <v>4973</v>
      </c>
      <c r="F93" s="525">
        <v>860</v>
      </c>
      <c r="G93" s="525">
        <v>799.8</v>
      </c>
      <c r="H93" s="519" t="s">
        <v>34</v>
      </c>
      <c r="I93" s="519"/>
    </row>
    <row r="94" spans="1:9">
      <c r="A94" s="519" t="s">
        <v>3464</v>
      </c>
      <c r="B94" s="519" t="s">
        <v>3270</v>
      </c>
      <c r="C94" s="519" t="s">
        <v>3480</v>
      </c>
      <c r="D94" s="519" t="s">
        <v>3481</v>
      </c>
      <c r="E94" s="519" t="s">
        <v>3482</v>
      </c>
      <c r="F94" s="525">
        <v>1460</v>
      </c>
      <c r="G94" s="525">
        <v>1357.8</v>
      </c>
      <c r="H94" s="519" t="s">
        <v>34</v>
      </c>
      <c r="I94" s="519"/>
    </row>
    <row r="95" spans="1:9">
      <c r="A95" s="519" t="s">
        <v>3464</v>
      </c>
      <c r="B95" s="519" t="s">
        <v>3266</v>
      </c>
      <c r="C95" s="519" t="s">
        <v>3497</v>
      </c>
      <c r="D95" s="519" t="s">
        <v>3498</v>
      </c>
      <c r="E95" s="519" t="s">
        <v>3499</v>
      </c>
      <c r="F95" s="525">
        <v>6100</v>
      </c>
      <c r="G95" s="525">
        <v>5673</v>
      </c>
      <c r="H95" s="519" t="s">
        <v>34</v>
      </c>
      <c r="I95" s="519"/>
    </row>
    <row r="96" spans="1:9">
      <c r="A96" s="519" t="s">
        <v>3464</v>
      </c>
      <c r="B96" s="519" t="s">
        <v>3266</v>
      </c>
      <c r="C96" s="519" t="s">
        <v>5276</v>
      </c>
      <c r="D96" s="519" t="s">
        <v>5277</v>
      </c>
      <c r="E96" s="519" t="s">
        <v>5278</v>
      </c>
      <c r="F96" s="525">
        <v>6490</v>
      </c>
      <c r="G96" s="525">
        <v>6035.7</v>
      </c>
      <c r="H96" s="519" t="s">
        <v>5279</v>
      </c>
      <c r="I96" s="519"/>
    </row>
    <row r="97" spans="1:9">
      <c r="A97" s="519" t="s">
        <v>77</v>
      </c>
      <c r="B97" s="519" t="s">
        <v>3270</v>
      </c>
      <c r="C97" s="519" t="s">
        <v>3256</v>
      </c>
      <c r="D97" s="519" t="s">
        <v>3329</v>
      </c>
      <c r="E97" s="519" t="s">
        <v>78</v>
      </c>
      <c r="F97" s="525">
        <v>1490</v>
      </c>
      <c r="G97" s="525">
        <v>1385.6999999999998</v>
      </c>
      <c r="H97" s="519" t="s">
        <v>34</v>
      </c>
      <c r="I97" s="519"/>
    </row>
    <row r="98" spans="1:9">
      <c r="A98" s="519" t="s">
        <v>77</v>
      </c>
      <c r="B98" s="519" t="s">
        <v>3266</v>
      </c>
      <c r="C98" s="519" t="s">
        <v>4974</v>
      </c>
      <c r="D98" s="519" t="s">
        <v>4975</v>
      </c>
      <c r="E98" s="519" t="s">
        <v>4976</v>
      </c>
      <c r="F98" s="525">
        <v>3400</v>
      </c>
      <c r="G98" s="525">
        <v>3162</v>
      </c>
      <c r="H98" s="519" t="s">
        <v>34</v>
      </c>
      <c r="I98" s="519"/>
    </row>
    <row r="99" spans="1:9">
      <c r="A99" s="519" t="s">
        <v>77</v>
      </c>
      <c r="B99" s="519" t="s">
        <v>3266</v>
      </c>
      <c r="C99" s="519" t="s">
        <v>4977</v>
      </c>
      <c r="D99" s="519" t="s">
        <v>4978</v>
      </c>
      <c r="E99" s="519" t="s">
        <v>4979</v>
      </c>
      <c r="F99" s="525">
        <v>6450</v>
      </c>
      <c r="G99" s="525">
        <v>5998.5</v>
      </c>
      <c r="H99" s="519" t="s">
        <v>34</v>
      </c>
      <c r="I99" s="519"/>
    </row>
    <row r="100" spans="1:9">
      <c r="A100" s="519" t="s">
        <v>77</v>
      </c>
      <c r="B100" s="519" t="s">
        <v>3266</v>
      </c>
      <c r="C100" s="519" t="s">
        <v>4980</v>
      </c>
      <c r="D100" s="519" t="s">
        <v>4981</v>
      </c>
      <c r="E100" s="519" t="s">
        <v>4982</v>
      </c>
      <c r="F100" s="525">
        <v>4900</v>
      </c>
      <c r="G100" s="525">
        <v>4557</v>
      </c>
      <c r="H100" s="519" t="s">
        <v>34</v>
      </c>
      <c r="I100" s="519"/>
    </row>
    <row r="101" spans="1:9">
      <c r="A101" s="522"/>
      <c r="B101" s="522"/>
      <c r="C101" s="522"/>
      <c r="D101" s="522"/>
      <c r="E101" s="522"/>
      <c r="F101" s="526"/>
      <c r="G101" s="526"/>
      <c r="H101" s="522"/>
      <c r="I101" s="522"/>
    </row>
    <row r="102" spans="1:9">
      <c r="A102" s="519" t="s">
        <v>79</v>
      </c>
      <c r="B102" s="519" t="s">
        <v>3270</v>
      </c>
      <c r="C102" s="519" t="s">
        <v>3257</v>
      </c>
      <c r="D102" s="519" t="s">
        <v>3330</v>
      </c>
      <c r="E102" s="519" t="s">
        <v>41</v>
      </c>
      <c r="F102" s="525">
        <v>1890</v>
      </c>
      <c r="G102" s="525">
        <v>1757.6999999999998</v>
      </c>
      <c r="H102" s="519" t="s">
        <v>33</v>
      </c>
      <c r="I102" s="519"/>
    </row>
    <row r="103" spans="1:9">
      <c r="A103" s="519" t="s">
        <v>79</v>
      </c>
      <c r="B103" s="519" t="s">
        <v>3270</v>
      </c>
      <c r="C103" s="519" t="s">
        <v>3273</v>
      </c>
      <c r="D103" s="519" t="s">
        <v>3331</v>
      </c>
      <c r="E103" s="519" t="s">
        <v>3271</v>
      </c>
      <c r="F103" s="525">
        <v>2290</v>
      </c>
      <c r="G103" s="525">
        <v>2129.6999999999998</v>
      </c>
      <c r="H103" s="519" t="s">
        <v>33</v>
      </c>
      <c r="I103" s="519"/>
    </row>
    <row r="104" spans="1:9">
      <c r="A104" s="519" t="s">
        <v>79</v>
      </c>
      <c r="B104" s="519" t="s">
        <v>3270</v>
      </c>
      <c r="C104" s="519" t="s">
        <v>5142</v>
      </c>
      <c r="D104" s="519" t="s">
        <v>5143</v>
      </c>
      <c r="E104" s="519" t="s">
        <v>5144</v>
      </c>
      <c r="F104" s="525">
        <v>750</v>
      </c>
      <c r="G104" s="525">
        <v>697.5</v>
      </c>
      <c r="H104" s="519" t="s">
        <v>33</v>
      </c>
      <c r="I104" s="519"/>
    </row>
    <row r="105" spans="1:9">
      <c r="A105" s="519" t="s">
        <v>79</v>
      </c>
      <c r="B105" s="519" t="s">
        <v>3270</v>
      </c>
      <c r="C105" s="519" t="s">
        <v>5280</v>
      </c>
      <c r="D105" s="519" t="s">
        <v>5281</v>
      </c>
      <c r="E105" s="519" t="s">
        <v>5282</v>
      </c>
      <c r="F105" s="525">
        <v>1370</v>
      </c>
      <c r="G105" s="525">
        <v>1274.0999999999999</v>
      </c>
      <c r="H105" s="519" t="s">
        <v>5283</v>
      </c>
      <c r="I105" s="519"/>
    </row>
    <row r="106" spans="1:9">
      <c r="A106" s="519" t="s">
        <v>79</v>
      </c>
      <c r="B106" s="519" t="s">
        <v>3270</v>
      </c>
      <c r="C106" s="519" t="s">
        <v>5284</v>
      </c>
      <c r="D106" s="519" t="s">
        <v>5285</v>
      </c>
      <c r="E106" s="519" t="s">
        <v>5286</v>
      </c>
      <c r="F106" s="525">
        <v>3290</v>
      </c>
      <c r="G106" s="525">
        <v>3059.7</v>
      </c>
      <c r="H106" s="519" t="s">
        <v>5283</v>
      </c>
      <c r="I106" s="519"/>
    </row>
    <row r="107" spans="1:9">
      <c r="A107" s="519" t="s">
        <v>79</v>
      </c>
      <c r="B107" s="519" t="s">
        <v>3270</v>
      </c>
      <c r="C107" s="519" t="s">
        <v>5287</v>
      </c>
      <c r="D107" s="519" t="s">
        <v>5288</v>
      </c>
      <c r="E107" s="519" t="s">
        <v>5289</v>
      </c>
      <c r="F107" s="525">
        <v>5720</v>
      </c>
      <c r="G107" s="525">
        <v>5319.5999999999995</v>
      </c>
      <c r="H107" s="519" t="s">
        <v>5283</v>
      </c>
      <c r="I107" s="519"/>
    </row>
    <row r="108" spans="1:9">
      <c r="A108" s="519" t="s">
        <v>79</v>
      </c>
      <c r="B108" s="519" t="s">
        <v>3270</v>
      </c>
      <c r="C108" s="519" t="s">
        <v>5290</v>
      </c>
      <c r="D108" s="519" t="s">
        <v>5291</v>
      </c>
      <c r="E108" s="519" t="s">
        <v>5292</v>
      </c>
      <c r="F108" s="525">
        <v>1330</v>
      </c>
      <c r="G108" s="525">
        <v>1236.8999999999999</v>
      </c>
      <c r="H108" s="519" t="s">
        <v>5283</v>
      </c>
      <c r="I108" s="519"/>
    </row>
    <row r="109" spans="1:9">
      <c r="A109" s="519" t="s">
        <v>79</v>
      </c>
      <c r="B109" s="519" t="s">
        <v>3270</v>
      </c>
      <c r="C109" s="519" t="s">
        <v>5293</v>
      </c>
      <c r="D109" s="519" t="s">
        <v>5294</v>
      </c>
      <c r="E109" s="519" t="s">
        <v>5295</v>
      </c>
      <c r="F109" s="525">
        <v>3590</v>
      </c>
      <c r="G109" s="525">
        <v>3338.7</v>
      </c>
      <c r="H109" s="519" t="s">
        <v>5283</v>
      </c>
      <c r="I109" s="519"/>
    </row>
    <row r="110" spans="1:9">
      <c r="A110" s="519" t="s">
        <v>79</v>
      </c>
      <c r="B110" s="519"/>
      <c r="C110" s="519" t="s">
        <v>5296</v>
      </c>
      <c r="D110" s="519" t="s">
        <v>5297</v>
      </c>
      <c r="E110" s="519" t="s">
        <v>5298</v>
      </c>
      <c r="F110" s="525">
        <v>2180</v>
      </c>
      <c r="G110" s="525">
        <v>2027.3999999999999</v>
      </c>
      <c r="H110" s="519"/>
      <c r="I110" s="519"/>
    </row>
    <row r="111" spans="1:9">
      <c r="A111" s="519" t="s">
        <v>79</v>
      </c>
      <c r="B111" s="519" t="s">
        <v>3270</v>
      </c>
      <c r="C111" s="519" t="s">
        <v>5299</v>
      </c>
      <c r="D111" s="519" t="s">
        <v>5300</v>
      </c>
      <c r="E111" s="519" t="s">
        <v>5301</v>
      </c>
      <c r="F111" s="525">
        <v>3190</v>
      </c>
      <c r="G111" s="525">
        <v>2966.7</v>
      </c>
      <c r="H111" s="519" t="s">
        <v>5283</v>
      </c>
      <c r="I111" s="519"/>
    </row>
    <row r="112" spans="1:9">
      <c r="A112" s="519" t="s">
        <v>3344</v>
      </c>
      <c r="B112" s="519" t="s">
        <v>3270</v>
      </c>
      <c r="C112" s="519" t="s">
        <v>3345</v>
      </c>
      <c r="D112" s="519" t="s">
        <v>3346</v>
      </c>
      <c r="E112" s="519" t="s">
        <v>3347</v>
      </c>
      <c r="F112" s="525">
        <v>105</v>
      </c>
      <c r="G112" s="525">
        <v>97.649999999999991</v>
      </c>
      <c r="H112" s="519" t="s">
        <v>33</v>
      </c>
      <c r="I112" s="519"/>
    </row>
    <row r="113" spans="1:9">
      <c r="A113" s="519" t="s">
        <v>3344</v>
      </c>
      <c r="B113" s="519" t="s">
        <v>3270</v>
      </c>
      <c r="C113" s="519" t="s">
        <v>3348</v>
      </c>
      <c r="D113" s="519" t="s">
        <v>3349</v>
      </c>
      <c r="E113" s="519" t="s">
        <v>3350</v>
      </c>
      <c r="F113" s="525">
        <v>120</v>
      </c>
      <c r="G113" s="525">
        <v>111.6</v>
      </c>
      <c r="H113" s="519" t="s">
        <v>33</v>
      </c>
      <c r="I113" s="519"/>
    </row>
    <row r="114" spans="1:9">
      <c r="A114" s="519" t="s">
        <v>3344</v>
      </c>
      <c r="B114" s="519" t="s">
        <v>3270</v>
      </c>
      <c r="C114" s="519" t="s">
        <v>3351</v>
      </c>
      <c r="D114" s="519" t="s">
        <v>3352</v>
      </c>
      <c r="E114" s="519" t="s">
        <v>3353</v>
      </c>
      <c r="F114" s="525">
        <v>1005</v>
      </c>
      <c r="G114" s="525">
        <v>934.65</v>
      </c>
      <c r="H114" s="519" t="s">
        <v>33</v>
      </c>
      <c r="I114" s="519"/>
    </row>
    <row r="115" spans="1:9">
      <c r="A115" s="519" t="s">
        <v>3344</v>
      </c>
      <c r="B115" s="519" t="s">
        <v>3270</v>
      </c>
      <c r="C115" s="519" t="s">
        <v>5502</v>
      </c>
      <c r="D115" s="519" t="s">
        <v>5503</v>
      </c>
      <c r="E115" s="519" t="s">
        <v>5504</v>
      </c>
      <c r="F115" s="525">
        <v>1250</v>
      </c>
      <c r="G115" s="525">
        <v>1162.5</v>
      </c>
      <c r="H115" s="519" t="s">
        <v>33</v>
      </c>
      <c r="I115" s="519"/>
    </row>
    <row r="116" spans="1:9">
      <c r="A116" s="519" t="s">
        <v>3344</v>
      </c>
      <c r="B116" s="519" t="s">
        <v>3270</v>
      </c>
      <c r="C116" s="519" t="s">
        <v>5505</v>
      </c>
      <c r="D116" s="519" t="s">
        <v>5506</v>
      </c>
      <c r="E116" s="519" t="s">
        <v>5507</v>
      </c>
      <c r="F116" s="525">
        <v>2290</v>
      </c>
      <c r="G116" s="525">
        <v>2129.6999999999998</v>
      </c>
      <c r="H116" s="519" t="s">
        <v>33</v>
      </c>
      <c r="I116" s="519"/>
    </row>
    <row r="117" spans="1:9">
      <c r="A117" s="519" t="s">
        <v>3344</v>
      </c>
      <c r="B117" s="519" t="s">
        <v>3270</v>
      </c>
      <c r="C117" s="519" t="s">
        <v>5508</v>
      </c>
      <c r="D117" s="519" t="s">
        <v>5509</v>
      </c>
      <c r="E117" s="519" t="s">
        <v>5510</v>
      </c>
      <c r="F117" s="525">
        <v>6980</v>
      </c>
      <c r="G117" s="525">
        <v>6491.4</v>
      </c>
      <c r="H117" s="519" t="s">
        <v>33</v>
      </c>
      <c r="I117" s="519"/>
    </row>
    <row r="118" spans="1:9">
      <c r="A118" s="522"/>
      <c r="B118" s="522"/>
      <c r="C118" s="522"/>
      <c r="D118" s="522"/>
      <c r="E118" s="522"/>
      <c r="F118" s="526"/>
      <c r="G118" s="526"/>
      <c r="H118" s="522"/>
      <c r="I118" s="522"/>
    </row>
    <row r="119" spans="1:9">
      <c r="A119" s="519" t="s">
        <v>3290</v>
      </c>
      <c r="B119" s="519" t="s">
        <v>3270</v>
      </c>
      <c r="C119" s="519" t="s">
        <v>3291</v>
      </c>
      <c r="D119" s="519" t="s">
        <v>3332</v>
      </c>
      <c r="E119" s="519" t="s">
        <v>3292</v>
      </c>
      <c r="F119" s="525">
        <v>11390</v>
      </c>
      <c r="G119" s="525">
        <v>10592.699999999999</v>
      </c>
      <c r="H119" s="519" t="s">
        <v>34</v>
      </c>
      <c r="I119" s="519"/>
    </row>
    <row r="120" spans="1:9">
      <c r="A120" s="519" t="s">
        <v>3290</v>
      </c>
      <c r="B120" s="519" t="s">
        <v>3270</v>
      </c>
      <c r="C120" s="519" t="s">
        <v>3293</v>
      </c>
      <c r="D120" s="519" t="s">
        <v>3333</v>
      </c>
      <c r="E120" s="519" t="s">
        <v>3294</v>
      </c>
      <c r="F120" s="525">
        <v>7800</v>
      </c>
      <c r="G120" s="525">
        <v>7253.9999999999991</v>
      </c>
      <c r="H120" s="519" t="s">
        <v>34</v>
      </c>
      <c r="I120" s="519"/>
    </row>
    <row r="121" spans="1:9">
      <c r="A121" s="519" t="s">
        <v>3290</v>
      </c>
      <c r="B121" s="519" t="s">
        <v>3270</v>
      </c>
      <c r="C121" s="519" t="s">
        <v>3295</v>
      </c>
      <c r="D121" s="519" t="s">
        <v>3334</v>
      </c>
      <c r="E121" s="519" t="s">
        <v>50</v>
      </c>
      <c r="F121" s="525">
        <v>5600</v>
      </c>
      <c r="G121" s="525">
        <v>5208</v>
      </c>
      <c r="H121" s="519" t="s">
        <v>34</v>
      </c>
      <c r="I121" s="519"/>
    </row>
    <row r="122" spans="1:9">
      <c r="A122" s="519" t="s">
        <v>3290</v>
      </c>
      <c r="B122" s="519" t="s">
        <v>3270</v>
      </c>
      <c r="C122" s="519" t="s">
        <v>5302</v>
      </c>
      <c r="D122" s="519" t="s">
        <v>5303</v>
      </c>
      <c r="E122" s="519" t="s">
        <v>5304</v>
      </c>
      <c r="F122" s="525">
        <v>6310</v>
      </c>
      <c r="G122" s="525">
        <v>5868.2999999999993</v>
      </c>
      <c r="H122" s="519" t="s">
        <v>5305</v>
      </c>
      <c r="I122" s="519"/>
    </row>
    <row r="123" spans="1:9">
      <c r="A123" s="519" t="s">
        <v>3290</v>
      </c>
      <c r="B123" s="519" t="s">
        <v>3270</v>
      </c>
      <c r="C123" s="519" t="s">
        <v>5511</v>
      </c>
      <c r="D123" s="519" t="s">
        <v>5512</v>
      </c>
      <c r="E123" s="519" t="s">
        <v>5513</v>
      </c>
      <c r="F123" s="525">
        <v>14500</v>
      </c>
      <c r="G123" s="525">
        <v>13485</v>
      </c>
      <c r="H123" s="519" t="s">
        <v>34</v>
      </c>
      <c r="I123" s="519"/>
    </row>
    <row r="124" spans="1:9">
      <c r="A124" s="519" t="s">
        <v>3290</v>
      </c>
      <c r="B124" s="519" t="s">
        <v>3270</v>
      </c>
      <c r="C124" s="519" t="s">
        <v>5514</v>
      </c>
      <c r="D124" s="519" t="s">
        <v>5515</v>
      </c>
      <c r="E124" s="519" t="s">
        <v>5516</v>
      </c>
      <c r="F124" s="525">
        <v>8200</v>
      </c>
      <c r="G124" s="525">
        <v>7625.9999999999991</v>
      </c>
      <c r="H124" s="519" t="s">
        <v>34</v>
      </c>
      <c r="I124" s="519"/>
    </row>
    <row r="125" spans="1:9">
      <c r="A125" s="522"/>
      <c r="B125" s="522"/>
      <c r="C125" s="522"/>
      <c r="D125" s="522"/>
      <c r="E125" s="522"/>
      <c r="F125" s="526"/>
      <c r="G125" s="526"/>
      <c r="H125" s="522"/>
      <c r="I125" s="522"/>
    </row>
    <row r="126" spans="1:9">
      <c r="A126" s="519" t="s">
        <v>80</v>
      </c>
      <c r="B126" s="519" t="s">
        <v>3270</v>
      </c>
      <c r="C126" s="519" t="s">
        <v>3258</v>
      </c>
      <c r="D126" s="519" t="s">
        <v>3335</v>
      </c>
      <c r="E126" s="536" t="s">
        <v>4966</v>
      </c>
      <c r="F126" s="525">
        <v>3743</v>
      </c>
      <c r="G126" s="525">
        <v>3480.99</v>
      </c>
      <c r="H126" s="519" t="s">
        <v>34</v>
      </c>
      <c r="I126" s="519"/>
    </row>
    <row r="127" spans="1:9">
      <c r="A127" s="519" t="s">
        <v>80</v>
      </c>
      <c r="B127" s="519" t="s">
        <v>3266</v>
      </c>
      <c r="C127" s="519" t="s">
        <v>3259</v>
      </c>
      <c r="D127" s="519" t="s">
        <v>3336</v>
      </c>
      <c r="E127" s="519" t="s">
        <v>81</v>
      </c>
      <c r="F127" s="525">
        <v>8940</v>
      </c>
      <c r="G127" s="525">
        <v>8314.1999999999989</v>
      </c>
      <c r="H127" s="519" t="s">
        <v>34</v>
      </c>
      <c r="I127" s="519"/>
    </row>
    <row r="128" spans="1:9">
      <c r="A128" s="519" t="s">
        <v>80</v>
      </c>
      <c r="B128" s="519" t="s">
        <v>3266</v>
      </c>
      <c r="C128" s="519" t="s">
        <v>4473</v>
      </c>
      <c r="D128" s="519" t="s">
        <v>4466</v>
      </c>
      <c r="E128" s="519" t="s">
        <v>4467</v>
      </c>
      <c r="F128" s="525">
        <v>4800</v>
      </c>
      <c r="G128" s="525">
        <v>4464</v>
      </c>
      <c r="H128" s="519" t="s">
        <v>34</v>
      </c>
      <c r="I128" s="519"/>
    </row>
    <row r="129" spans="1:9">
      <c r="A129" s="519" t="s">
        <v>80</v>
      </c>
      <c r="B129" s="519" t="s">
        <v>3266</v>
      </c>
      <c r="C129" s="519" t="s">
        <v>4474</v>
      </c>
      <c r="D129" s="519" t="s">
        <v>4468</v>
      </c>
      <c r="E129" s="519" t="s">
        <v>4469</v>
      </c>
      <c r="F129" s="525">
        <v>2890</v>
      </c>
      <c r="G129" s="525">
        <v>2687.7</v>
      </c>
      <c r="H129" s="519" t="s">
        <v>34</v>
      </c>
      <c r="I129" s="519"/>
    </row>
    <row r="130" spans="1:9">
      <c r="A130" s="522"/>
      <c r="B130" s="522"/>
      <c r="C130" s="522"/>
      <c r="D130" s="522"/>
      <c r="E130" s="522"/>
      <c r="F130" s="526"/>
      <c r="G130" s="526"/>
      <c r="H130" s="522"/>
      <c r="I130" s="522"/>
    </row>
    <row r="131" spans="1:9">
      <c r="A131" s="519" t="s">
        <v>38</v>
      </c>
      <c r="B131" s="519" t="s">
        <v>3270</v>
      </c>
      <c r="C131" s="519" t="s">
        <v>3390</v>
      </c>
      <c r="D131" s="519" t="s">
        <v>3391</v>
      </c>
      <c r="E131" s="519" t="s">
        <v>3392</v>
      </c>
      <c r="F131" s="525">
        <v>7080</v>
      </c>
      <c r="G131" s="525">
        <v>6584.4</v>
      </c>
      <c r="H131" s="519" t="s">
        <v>33</v>
      </c>
      <c r="I131" s="519"/>
    </row>
    <row r="132" spans="1:9">
      <c r="A132" s="522"/>
      <c r="B132" s="522"/>
      <c r="C132" s="522"/>
      <c r="D132" s="522"/>
      <c r="E132" s="522"/>
      <c r="F132" s="526"/>
      <c r="G132" s="526"/>
      <c r="H132" s="522"/>
      <c r="I132" s="522"/>
    </row>
    <row r="133" spans="1:9">
      <c r="A133" s="519" t="s">
        <v>28</v>
      </c>
      <c r="B133" s="519" t="s">
        <v>3270</v>
      </c>
      <c r="C133" s="519" t="s">
        <v>3260</v>
      </c>
      <c r="D133" s="519" t="s">
        <v>3337</v>
      </c>
      <c r="E133" s="519" t="s">
        <v>4597</v>
      </c>
      <c r="F133" s="525">
        <v>470</v>
      </c>
      <c r="G133" s="525">
        <v>437.09999999999997</v>
      </c>
      <c r="H133" s="519" t="s">
        <v>33</v>
      </c>
      <c r="I133" s="519" t="s">
        <v>3224</v>
      </c>
    </row>
    <row r="134" spans="1:9">
      <c r="A134" s="519" t="s">
        <v>28</v>
      </c>
      <c r="B134" s="519" t="s">
        <v>3270</v>
      </c>
      <c r="C134" s="519" t="s">
        <v>3261</v>
      </c>
      <c r="D134" s="519" t="s">
        <v>3338</v>
      </c>
      <c r="E134" s="519" t="s">
        <v>4518</v>
      </c>
      <c r="F134" s="525">
        <v>760</v>
      </c>
      <c r="G134" s="525">
        <v>706.8</v>
      </c>
      <c r="H134" s="519" t="s">
        <v>33</v>
      </c>
      <c r="I134" s="519" t="s">
        <v>3224</v>
      </c>
    </row>
    <row r="135" spans="1:9">
      <c r="A135" s="519" t="s">
        <v>28</v>
      </c>
      <c r="B135" s="519" t="s">
        <v>3270</v>
      </c>
      <c r="C135" s="519" t="s">
        <v>3274</v>
      </c>
      <c r="D135" s="519" t="s">
        <v>3339</v>
      </c>
      <c r="E135" s="536" t="s">
        <v>4967</v>
      </c>
      <c r="F135" s="525">
        <v>1210</v>
      </c>
      <c r="G135" s="525">
        <v>1125.3</v>
      </c>
      <c r="H135" s="519" t="s">
        <v>33</v>
      </c>
      <c r="I135" s="519" t="s">
        <v>3224</v>
      </c>
    </row>
    <row r="136" spans="1:9">
      <c r="A136" s="519" t="s">
        <v>3340</v>
      </c>
      <c r="B136" s="519" t="s">
        <v>3270</v>
      </c>
      <c r="C136" s="519" t="s">
        <v>3341</v>
      </c>
      <c r="D136" s="519" t="s">
        <v>3342</v>
      </c>
      <c r="E136" s="519" t="s">
        <v>3343</v>
      </c>
      <c r="F136" s="525">
        <v>132</v>
      </c>
      <c r="G136" s="525">
        <v>122.75999999999999</v>
      </c>
      <c r="H136" s="519" t="s">
        <v>33</v>
      </c>
      <c r="I136" s="519"/>
    </row>
    <row r="137" spans="1:9">
      <c r="A137" s="519" t="s">
        <v>80</v>
      </c>
      <c r="B137" s="519" t="s">
        <v>3270</v>
      </c>
      <c r="C137" s="519" t="s">
        <v>3483</v>
      </c>
      <c r="D137" s="519" t="s">
        <v>3484</v>
      </c>
      <c r="E137" s="519" t="s">
        <v>3485</v>
      </c>
      <c r="F137" s="525">
        <v>4440</v>
      </c>
      <c r="G137" s="525">
        <v>4129.2</v>
      </c>
      <c r="H137" s="519" t="s">
        <v>34</v>
      </c>
      <c r="I137" s="519"/>
    </row>
    <row r="138" spans="1:9">
      <c r="A138" s="519" t="s">
        <v>80</v>
      </c>
      <c r="B138" s="519" t="s">
        <v>3266</v>
      </c>
      <c r="C138" s="519" t="s">
        <v>4993</v>
      </c>
      <c r="D138" s="519" t="s">
        <v>4994</v>
      </c>
      <c r="E138" s="519" t="s">
        <v>4995</v>
      </c>
      <c r="F138" s="525">
        <v>1600</v>
      </c>
      <c r="G138" s="525">
        <v>1488</v>
      </c>
      <c r="H138" s="519" t="s">
        <v>33</v>
      </c>
      <c r="I138" s="519"/>
    </row>
    <row r="139" spans="1:9">
      <c r="A139" s="519" t="s">
        <v>80</v>
      </c>
      <c r="B139" s="519"/>
      <c r="C139" s="519" t="s">
        <v>5309</v>
      </c>
      <c r="D139" s="519" t="s">
        <v>5310</v>
      </c>
      <c r="E139" s="519" t="s">
        <v>5311</v>
      </c>
      <c r="F139" s="525">
        <v>2135</v>
      </c>
      <c r="G139" s="525">
        <v>1985.55</v>
      </c>
      <c r="H139" s="519" t="s">
        <v>33</v>
      </c>
      <c r="I139" s="519"/>
    </row>
    <row r="140" spans="1:9">
      <c r="A140" s="519" t="s">
        <v>80</v>
      </c>
      <c r="B140" s="519"/>
      <c r="C140" s="519" t="s">
        <v>5312</v>
      </c>
      <c r="D140" s="519" t="s">
        <v>5313</v>
      </c>
      <c r="E140" s="519" t="s">
        <v>5314</v>
      </c>
      <c r="F140" s="525">
        <v>378</v>
      </c>
      <c r="G140" s="525">
        <v>351.53999999999996</v>
      </c>
      <c r="H140" s="519"/>
      <c r="I140" s="519"/>
    </row>
    <row r="141" spans="1:9">
      <c r="A141" s="519" t="s">
        <v>80</v>
      </c>
      <c r="B141" s="519" t="s">
        <v>3270</v>
      </c>
      <c r="C141" s="519" t="s">
        <v>5315</v>
      </c>
      <c r="D141" s="519" t="s">
        <v>5316</v>
      </c>
      <c r="E141" s="519" t="s">
        <v>5317</v>
      </c>
      <c r="F141" s="525">
        <v>76</v>
      </c>
      <c r="G141" s="525">
        <v>70.679999999999993</v>
      </c>
      <c r="H141" s="519" t="s">
        <v>5318</v>
      </c>
      <c r="I141" s="519"/>
    </row>
    <row r="142" spans="1:9">
      <c r="A142" s="519" t="s">
        <v>80</v>
      </c>
      <c r="B142" s="519" t="s">
        <v>3270</v>
      </c>
      <c r="C142" s="519" t="s">
        <v>5319</v>
      </c>
      <c r="D142" s="519" t="s">
        <v>5320</v>
      </c>
      <c r="E142" s="519" t="s">
        <v>5321</v>
      </c>
      <c r="F142" s="525">
        <v>122</v>
      </c>
      <c r="G142" s="525">
        <v>113.46</v>
      </c>
      <c r="H142" s="519" t="s">
        <v>5318</v>
      </c>
      <c r="I142" s="519"/>
    </row>
    <row r="143" spans="1:9">
      <c r="A143" s="519" t="s">
        <v>80</v>
      </c>
      <c r="B143" s="519" t="s">
        <v>3270</v>
      </c>
      <c r="C143" s="519" t="s">
        <v>5322</v>
      </c>
      <c r="D143" s="519" t="s">
        <v>5323</v>
      </c>
      <c r="E143" s="519" t="s">
        <v>5324</v>
      </c>
      <c r="F143" s="525">
        <v>120</v>
      </c>
      <c r="G143" s="525">
        <v>111.6</v>
      </c>
      <c r="H143" s="519" t="s">
        <v>5318</v>
      </c>
      <c r="I143" s="519"/>
    </row>
    <row r="144" spans="1:9">
      <c r="A144" s="519" t="s">
        <v>80</v>
      </c>
      <c r="B144" s="519" t="s">
        <v>3270</v>
      </c>
      <c r="C144" s="519" t="s">
        <v>5325</v>
      </c>
      <c r="D144" s="519" t="s">
        <v>5326</v>
      </c>
      <c r="E144" s="519" t="s">
        <v>5327</v>
      </c>
      <c r="F144" s="525">
        <v>765</v>
      </c>
      <c r="G144" s="525">
        <v>711.44999999999993</v>
      </c>
      <c r="H144" s="519" t="s">
        <v>5318</v>
      </c>
      <c r="I144" s="519"/>
    </row>
    <row r="145" spans="1:9">
      <c r="A145" s="519" t="s">
        <v>80</v>
      </c>
      <c r="B145" s="519" t="s">
        <v>3270</v>
      </c>
      <c r="C145" s="519" t="s">
        <v>5328</v>
      </c>
      <c r="D145" s="519" t="s">
        <v>5329</v>
      </c>
      <c r="E145" s="519" t="s">
        <v>5327</v>
      </c>
      <c r="F145" s="525">
        <v>350</v>
      </c>
      <c r="G145" s="525">
        <v>325.5</v>
      </c>
      <c r="H145" s="519" t="s">
        <v>5318</v>
      </c>
      <c r="I145" s="519"/>
    </row>
    <row r="146" spans="1:9">
      <c r="A146" s="519" t="s">
        <v>80</v>
      </c>
      <c r="B146" s="519" t="s">
        <v>3270</v>
      </c>
      <c r="C146" s="519" t="s">
        <v>5330</v>
      </c>
      <c r="D146" s="519" t="s">
        <v>5331</v>
      </c>
      <c r="E146" s="519" t="s">
        <v>5332</v>
      </c>
      <c r="F146" s="525">
        <v>1030</v>
      </c>
      <c r="G146" s="525">
        <v>957.9</v>
      </c>
      <c r="H146" s="519" t="s">
        <v>5318</v>
      </c>
      <c r="I146" s="519"/>
    </row>
    <row r="147" spans="1:9">
      <c r="A147" s="519" t="s">
        <v>80</v>
      </c>
      <c r="B147" s="519" t="s">
        <v>3270</v>
      </c>
      <c r="C147" s="519" t="s">
        <v>5333</v>
      </c>
      <c r="D147" s="519" t="s">
        <v>5334</v>
      </c>
      <c r="E147" s="519" t="s">
        <v>5335</v>
      </c>
      <c r="F147" s="525">
        <v>960</v>
      </c>
      <c r="G147" s="525">
        <v>892.8</v>
      </c>
      <c r="H147" s="519" t="s">
        <v>5318</v>
      </c>
      <c r="I147" s="519"/>
    </row>
    <row r="148" spans="1:9">
      <c r="A148" s="519" t="s">
        <v>80</v>
      </c>
      <c r="B148" s="519" t="s">
        <v>3270</v>
      </c>
      <c r="C148" s="519" t="s">
        <v>5336</v>
      </c>
      <c r="D148" s="519" t="s">
        <v>5337</v>
      </c>
      <c r="E148" s="519" t="s">
        <v>5338</v>
      </c>
      <c r="F148" s="525">
        <v>1050</v>
      </c>
      <c r="G148" s="525">
        <v>976.49999999999989</v>
      </c>
      <c r="H148" s="519" t="s">
        <v>5318</v>
      </c>
      <c r="I148" s="519"/>
    </row>
    <row r="149" spans="1:9">
      <c r="A149" s="519" t="s">
        <v>80</v>
      </c>
      <c r="B149" s="519" t="s">
        <v>3270</v>
      </c>
      <c r="C149" s="519" t="s">
        <v>5339</v>
      </c>
      <c r="D149" s="519" t="s">
        <v>5340</v>
      </c>
      <c r="E149" s="519" t="s">
        <v>5341</v>
      </c>
      <c r="F149" s="525">
        <v>920</v>
      </c>
      <c r="G149" s="525">
        <v>855.59999999999991</v>
      </c>
      <c r="H149" s="519" t="s">
        <v>5318</v>
      </c>
      <c r="I149" s="519"/>
    </row>
    <row r="150" spans="1:9">
      <c r="A150" s="519" t="s">
        <v>80</v>
      </c>
      <c r="B150" s="519"/>
      <c r="C150" s="519" t="s">
        <v>5377</v>
      </c>
      <c r="D150" s="519" t="s">
        <v>5378</v>
      </c>
      <c r="E150" s="519" t="s">
        <v>5379</v>
      </c>
      <c r="F150" s="525">
        <v>356</v>
      </c>
      <c r="G150" s="525">
        <v>331.08</v>
      </c>
      <c r="H150" s="519"/>
      <c r="I150" s="519"/>
    </row>
    <row r="151" spans="1:9">
      <c r="A151" s="519" t="s">
        <v>80</v>
      </c>
      <c r="B151" s="519"/>
      <c r="C151" s="519" t="s">
        <v>5380</v>
      </c>
      <c r="D151" s="519" t="s">
        <v>5381</v>
      </c>
      <c r="E151" s="519" t="s">
        <v>5382</v>
      </c>
      <c r="F151" s="525">
        <v>680</v>
      </c>
      <c r="G151" s="525">
        <v>632.4</v>
      </c>
      <c r="H151" s="519"/>
      <c r="I151" s="519"/>
    </row>
  </sheetData>
  <sheetProtection algorithmName="SHA-512" hashValue="d2UXtUID+nHN5rV3G+YxB1UO1nVMZSlGR4Tzj4l+eDxEob451G8+Mzaf3+Ruzvs6iTcrhVC41ulqUKG5Uy+N+g==" saltValue="ewjZRRebaYHHt/m+PbMhFQ==" spinCount="100000" sheet="1" objects="1" scenario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5E8D-1459-41C9-9CBC-7949DC1719ED}">
  <dimension ref="A1:H4116"/>
  <sheetViews>
    <sheetView topLeftCell="B1" zoomScale="70" zoomScaleNormal="70" workbookViewId="0">
      <pane xSplit="1" ySplit="1" topLeftCell="C2" activePane="bottomRight" state="frozen"/>
      <selection activeCell="B1" sqref="B1"/>
      <selection pane="topRight" activeCell="C1" sqref="C1"/>
      <selection pane="bottomLeft" activeCell="B2" sqref="B2"/>
      <selection pane="bottomRight" activeCell="F37" sqref="F37"/>
    </sheetView>
  </sheetViews>
  <sheetFormatPr baseColWidth="10" defaultColWidth="9.1640625" defaultRowHeight="15"/>
  <cols>
    <col min="1" max="1" width="9.1640625" style="552"/>
    <col min="2" max="2" width="17.33203125" style="539" customWidth="1"/>
    <col min="3" max="3" width="24.5" style="539" bestFit="1" customWidth="1"/>
    <col min="4" max="4" width="46.83203125" style="539" customWidth="1"/>
    <col min="5" max="5" width="51.33203125" style="539" bestFit="1" customWidth="1"/>
    <col min="6" max="6" width="89.6640625" style="539" bestFit="1" customWidth="1"/>
    <col min="7" max="16384" width="9.1640625" style="539"/>
  </cols>
  <sheetData>
    <row r="1" spans="1:8">
      <c r="A1" s="435" t="s">
        <v>3220</v>
      </c>
      <c r="B1" s="435" t="s">
        <v>3276</v>
      </c>
      <c r="C1" s="435" t="s">
        <v>3512</v>
      </c>
      <c r="D1" s="435" t="s">
        <v>3513</v>
      </c>
      <c r="E1" s="435" t="s">
        <v>3</v>
      </c>
      <c r="F1" s="435" t="s">
        <v>4058</v>
      </c>
      <c r="G1" s="435" t="s">
        <v>4470</v>
      </c>
      <c r="H1" s="435" t="s">
        <v>4924</v>
      </c>
    </row>
    <row r="2" spans="1:8">
      <c r="A2" s="550" t="s">
        <v>4996</v>
      </c>
      <c r="B2" s="551" t="s">
        <v>3503</v>
      </c>
      <c r="C2" s="551" t="s">
        <v>3754</v>
      </c>
      <c r="D2" s="551" t="s">
        <v>3878</v>
      </c>
      <c r="E2" s="551" t="s">
        <v>3504</v>
      </c>
      <c r="F2" s="551" t="s">
        <v>4925</v>
      </c>
      <c r="G2" s="551" t="s">
        <v>4926</v>
      </c>
      <c r="H2" s="551" t="s">
        <v>4503</v>
      </c>
    </row>
    <row r="3" spans="1:8">
      <c r="A3" s="550" t="s">
        <v>4996</v>
      </c>
      <c r="B3" s="551" t="s">
        <v>3503</v>
      </c>
      <c r="C3" s="551" t="s">
        <v>3600</v>
      </c>
      <c r="D3" s="551" t="s">
        <v>3662</v>
      </c>
      <c r="E3" s="551" t="s">
        <v>3504</v>
      </c>
      <c r="F3" s="551" t="s">
        <v>4925</v>
      </c>
      <c r="G3" s="551" t="s">
        <v>4926</v>
      </c>
      <c r="H3" s="551" t="s">
        <v>4503</v>
      </c>
    </row>
    <row r="4" spans="1:8">
      <c r="A4" s="550" t="s">
        <v>4996</v>
      </c>
      <c r="B4" s="551" t="s">
        <v>3503</v>
      </c>
      <c r="C4" s="551" t="s">
        <v>3600</v>
      </c>
      <c r="D4" s="551" t="s">
        <v>3648</v>
      </c>
      <c r="E4" s="551" t="s">
        <v>3504</v>
      </c>
      <c r="F4" s="551" t="s">
        <v>4925</v>
      </c>
      <c r="G4" s="551" t="s">
        <v>4926</v>
      </c>
      <c r="H4" s="551" t="s">
        <v>4503</v>
      </c>
    </row>
    <row r="5" spans="1:8">
      <c r="A5" s="550" t="s">
        <v>4996</v>
      </c>
      <c r="B5" s="551" t="s">
        <v>3503</v>
      </c>
      <c r="C5" s="551" t="s">
        <v>3755</v>
      </c>
      <c r="D5" s="551" t="s">
        <v>3887</v>
      </c>
      <c r="E5" s="551" t="s">
        <v>3504</v>
      </c>
      <c r="F5" s="551" t="s">
        <v>4925</v>
      </c>
      <c r="G5" s="551" t="s">
        <v>4926</v>
      </c>
      <c r="H5" s="551" t="s">
        <v>4503</v>
      </c>
    </row>
    <row r="6" spans="1:8">
      <c r="A6" s="550" t="s">
        <v>4996</v>
      </c>
      <c r="B6" s="551" t="s">
        <v>3503</v>
      </c>
      <c r="C6" s="551" t="s">
        <v>5065</v>
      </c>
      <c r="D6" s="551" t="s">
        <v>5066</v>
      </c>
      <c r="E6" s="551" t="s">
        <v>3504</v>
      </c>
      <c r="F6" s="551" t="s">
        <v>4925</v>
      </c>
      <c r="G6" s="551" t="s">
        <v>4926</v>
      </c>
      <c r="H6" s="551" t="s">
        <v>4503</v>
      </c>
    </row>
    <row r="7" spans="1:8">
      <c r="A7" s="550" t="s">
        <v>4996</v>
      </c>
      <c r="B7" s="551" t="s">
        <v>3503</v>
      </c>
      <c r="C7" s="551" t="s">
        <v>3600</v>
      </c>
      <c r="D7" s="551" t="s">
        <v>3650</v>
      </c>
      <c r="E7" s="551" t="s">
        <v>3504</v>
      </c>
      <c r="F7" s="551" t="s">
        <v>4925</v>
      </c>
      <c r="G7" s="551" t="s">
        <v>4926</v>
      </c>
      <c r="H7" s="551" t="s">
        <v>4503</v>
      </c>
    </row>
    <row r="8" spans="1:8">
      <c r="A8" s="550" t="s">
        <v>4996</v>
      </c>
      <c r="B8" s="551" t="s">
        <v>3503</v>
      </c>
      <c r="C8" s="551" t="s">
        <v>3600</v>
      </c>
      <c r="D8" s="551" t="s">
        <v>3652</v>
      </c>
      <c r="E8" s="551" t="s">
        <v>3504</v>
      </c>
      <c r="F8" s="551" t="s">
        <v>4925</v>
      </c>
      <c r="G8" s="551" t="s">
        <v>4926</v>
      </c>
      <c r="H8" s="551" t="s">
        <v>4503</v>
      </c>
    </row>
    <row r="9" spans="1:8">
      <c r="A9" s="550" t="s">
        <v>4996</v>
      </c>
      <c r="B9" s="551" t="s">
        <v>3503</v>
      </c>
      <c r="C9" s="551" t="s">
        <v>5049</v>
      </c>
      <c r="D9" s="551" t="s">
        <v>5050</v>
      </c>
      <c r="E9" s="551" t="s">
        <v>3504</v>
      </c>
      <c r="F9" s="551" t="s">
        <v>4925</v>
      </c>
      <c r="G9" s="551" t="s">
        <v>4926</v>
      </c>
      <c r="H9" s="551" t="s">
        <v>4503</v>
      </c>
    </row>
    <row r="10" spans="1:8">
      <c r="A10" s="550" t="s">
        <v>4996</v>
      </c>
      <c r="B10" s="551" t="s">
        <v>3503</v>
      </c>
      <c r="C10" s="551" t="s">
        <v>5049</v>
      </c>
      <c r="D10" s="551" t="s">
        <v>5052</v>
      </c>
      <c r="E10" s="551" t="s">
        <v>3504</v>
      </c>
      <c r="F10" s="551" t="s">
        <v>4925</v>
      </c>
      <c r="G10" s="551" t="s">
        <v>4926</v>
      </c>
      <c r="H10" s="551" t="s">
        <v>4503</v>
      </c>
    </row>
    <row r="11" spans="1:8">
      <c r="A11" s="550" t="s">
        <v>4996</v>
      </c>
      <c r="B11" s="551" t="s">
        <v>3503</v>
      </c>
      <c r="C11" s="551" t="s">
        <v>5049</v>
      </c>
      <c r="D11" s="551" t="s">
        <v>5051</v>
      </c>
      <c r="E11" s="551" t="s">
        <v>3504</v>
      </c>
      <c r="F11" s="551" t="s">
        <v>4925</v>
      </c>
      <c r="G11" s="551" t="s">
        <v>4926</v>
      </c>
      <c r="H11" s="551" t="s">
        <v>4503</v>
      </c>
    </row>
    <row r="12" spans="1:8">
      <c r="A12" s="550" t="s">
        <v>4996</v>
      </c>
      <c r="B12" s="551" t="s">
        <v>3503</v>
      </c>
      <c r="C12" s="551" t="s">
        <v>5049</v>
      </c>
      <c r="D12" s="551" t="s">
        <v>5053</v>
      </c>
      <c r="E12" s="551" t="s">
        <v>3504</v>
      </c>
      <c r="F12" s="551" t="s">
        <v>4925</v>
      </c>
      <c r="G12" s="551" t="s">
        <v>4926</v>
      </c>
      <c r="H12" s="551" t="s">
        <v>4503</v>
      </c>
    </row>
    <row r="13" spans="1:8">
      <c r="A13" s="550" t="s">
        <v>4996</v>
      </c>
      <c r="B13" s="551" t="s">
        <v>3503</v>
      </c>
      <c r="C13" s="551" t="s">
        <v>5049</v>
      </c>
      <c r="D13" s="551" t="s">
        <v>5054</v>
      </c>
      <c r="E13" s="551" t="s">
        <v>3504</v>
      </c>
      <c r="F13" s="551" t="s">
        <v>4925</v>
      </c>
      <c r="G13" s="551" t="s">
        <v>4926</v>
      </c>
      <c r="H13" s="551" t="s">
        <v>4503</v>
      </c>
    </row>
    <row r="14" spans="1:8">
      <c r="A14" s="550" t="s">
        <v>4996</v>
      </c>
      <c r="B14" s="551" t="s">
        <v>3503</v>
      </c>
      <c r="C14" s="551" t="s">
        <v>5049</v>
      </c>
      <c r="D14" s="551" t="s">
        <v>5055</v>
      </c>
      <c r="E14" s="551" t="s">
        <v>3504</v>
      </c>
      <c r="F14" s="551" t="s">
        <v>4925</v>
      </c>
      <c r="G14" s="551" t="s">
        <v>4926</v>
      </c>
      <c r="H14" s="551" t="s">
        <v>4503</v>
      </c>
    </row>
    <row r="15" spans="1:8">
      <c r="A15" s="550" t="s">
        <v>4996</v>
      </c>
      <c r="B15" s="551" t="s">
        <v>3503</v>
      </c>
      <c r="C15" s="551" t="s">
        <v>5049</v>
      </c>
      <c r="D15" s="551" t="s">
        <v>5056</v>
      </c>
      <c r="E15" s="551" t="s">
        <v>3504</v>
      </c>
      <c r="F15" s="551" t="s">
        <v>4925</v>
      </c>
      <c r="G15" s="551" t="s">
        <v>4926</v>
      </c>
      <c r="H15" s="551" t="s">
        <v>4503</v>
      </c>
    </row>
    <row r="16" spans="1:8">
      <c r="A16" s="550" t="s">
        <v>4996</v>
      </c>
      <c r="B16" s="551" t="s">
        <v>3503</v>
      </c>
      <c r="C16" s="551" t="s">
        <v>5049</v>
      </c>
      <c r="D16" s="551" t="s">
        <v>5082</v>
      </c>
      <c r="E16" s="551" t="s">
        <v>3504</v>
      </c>
      <c r="F16" s="551" t="s">
        <v>4925</v>
      </c>
      <c r="G16" s="551" t="s">
        <v>4926</v>
      </c>
      <c r="H16" s="551" t="s">
        <v>4503</v>
      </c>
    </row>
    <row r="17" spans="1:8">
      <c r="A17" s="550" t="s">
        <v>4996</v>
      </c>
      <c r="B17" s="551" t="s">
        <v>3503</v>
      </c>
      <c r="C17" s="551" t="s">
        <v>5049</v>
      </c>
      <c r="D17" s="551" t="s">
        <v>5083</v>
      </c>
      <c r="E17" s="551" t="s">
        <v>3504</v>
      </c>
      <c r="F17" s="551" t="s">
        <v>4925</v>
      </c>
      <c r="G17" s="551" t="s">
        <v>4926</v>
      </c>
      <c r="H17" s="551" t="s">
        <v>4503</v>
      </c>
    </row>
    <row r="18" spans="1:8">
      <c r="A18" s="550" t="s">
        <v>4996</v>
      </c>
      <c r="B18" s="551" t="s">
        <v>3503</v>
      </c>
      <c r="C18" s="551" t="s">
        <v>5049</v>
      </c>
      <c r="D18" s="551" t="s">
        <v>5084</v>
      </c>
      <c r="E18" s="551" t="s">
        <v>3504</v>
      </c>
      <c r="F18" s="551" t="s">
        <v>4925</v>
      </c>
      <c r="G18" s="551" t="s">
        <v>4926</v>
      </c>
      <c r="H18" s="551" t="s">
        <v>4503</v>
      </c>
    </row>
    <row r="19" spans="1:8">
      <c r="A19" s="550" t="s">
        <v>4996</v>
      </c>
      <c r="B19" s="551" t="s">
        <v>3503</v>
      </c>
      <c r="C19" s="551" t="s">
        <v>5049</v>
      </c>
      <c r="D19" s="551" t="s">
        <v>5088</v>
      </c>
      <c r="E19" s="551" t="s">
        <v>3504</v>
      </c>
      <c r="F19" s="551" t="s">
        <v>4925</v>
      </c>
      <c r="G19" s="551" t="s">
        <v>4926</v>
      </c>
      <c r="H19" s="551" t="s">
        <v>4503</v>
      </c>
    </row>
    <row r="20" spans="1:8">
      <c r="A20" s="550" t="s">
        <v>4996</v>
      </c>
      <c r="B20" s="551" t="s">
        <v>3503</v>
      </c>
      <c r="C20" s="551" t="s">
        <v>5049</v>
      </c>
      <c r="D20" s="551" t="s">
        <v>5089</v>
      </c>
      <c r="E20" s="551" t="s">
        <v>3504</v>
      </c>
      <c r="F20" s="551" t="s">
        <v>4925</v>
      </c>
      <c r="G20" s="551" t="s">
        <v>4926</v>
      </c>
      <c r="H20" s="551" t="s">
        <v>4503</v>
      </c>
    </row>
    <row r="21" spans="1:8">
      <c r="A21" s="550" t="s">
        <v>4996</v>
      </c>
      <c r="B21" s="551" t="s">
        <v>3503</v>
      </c>
      <c r="C21" s="551" t="s">
        <v>5049</v>
      </c>
      <c r="D21" s="551" t="s">
        <v>5090</v>
      </c>
      <c r="E21" s="551" t="s">
        <v>3504</v>
      </c>
      <c r="F21" s="551" t="s">
        <v>4925</v>
      </c>
      <c r="G21" s="551" t="s">
        <v>4926</v>
      </c>
      <c r="H21" s="551" t="s">
        <v>4503</v>
      </c>
    </row>
    <row r="22" spans="1:8">
      <c r="A22" s="550" t="s">
        <v>4996</v>
      </c>
      <c r="B22" s="551" t="s">
        <v>3503</v>
      </c>
      <c r="C22" s="551" t="s">
        <v>5049</v>
      </c>
      <c r="D22" s="551" t="s">
        <v>5091</v>
      </c>
      <c r="E22" s="551" t="s">
        <v>3504</v>
      </c>
      <c r="F22" s="551" t="s">
        <v>4925</v>
      </c>
      <c r="G22" s="551" t="s">
        <v>4926</v>
      </c>
      <c r="H22" s="551" t="s">
        <v>4503</v>
      </c>
    </row>
    <row r="23" spans="1:8">
      <c r="A23" s="550" t="s">
        <v>4996</v>
      </c>
      <c r="B23" s="551" t="s">
        <v>3503</v>
      </c>
      <c r="C23" s="551" t="s">
        <v>5049</v>
      </c>
      <c r="D23" s="551" t="s">
        <v>5092</v>
      </c>
      <c r="E23" s="551" t="s">
        <v>3504</v>
      </c>
      <c r="F23" s="551" t="s">
        <v>4925</v>
      </c>
      <c r="G23" s="551" t="s">
        <v>4926</v>
      </c>
      <c r="H23" s="551" t="s">
        <v>4503</v>
      </c>
    </row>
    <row r="24" spans="1:8">
      <c r="A24" s="550" t="s">
        <v>4996</v>
      </c>
      <c r="B24" s="551" t="s">
        <v>3503</v>
      </c>
      <c r="C24" s="551" t="s">
        <v>5049</v>
      </c>
      <c r="D24" s="551" t="s">
        <v>5093</v>
      </c>
      <c r="E24" s="551" t="s">
        <v>3504</v>
      </c>
      <c r="F24" s="551" t="s">
        <v>4925</v>
      </c>
      <c r="G24" s="551" t="s">
        <v>4926</v>
      </c>
      <c r="H24" s="551" t="s">
        <v>4503</v>
      </c>
    </row>
    <row r="25" spans="1:8">
      <c r="A25" s="550" t="s">
        <v>4996</v>
      </c>
      <c r="B25" s="551" t="s">
        <v>3503</v>
      </c>
      <c r="C25" s="551" t="s">
        <v>4932</v>
      </c>
      <c r="D25" s="551" t="s">
        <v>5018</v>
      </c>
      <c r="E25" s="551" t="s">
        <v>3504</v>
      </c>
      <c r="F25" s="551" t="s">
        <v>4925</v>
      </c>
      <c r="G25" s="551" t="s">
        <v>4926</v>
      </c>
      <c r="H25" s="551" t="s">
        <v>4503</v>
      </c>
    </row>
    <row r="26" spans="1:8">
      <c r="A26" s="550" t="s">
        <v>4996</v>
      </c>
      <c r="B26" s="551" t="s">
        <v>3503</v>
      </c>
      <c r="C26" s="551" t="s">
        <v>4932</v>
      </c>
      <c r="D26" s="551" t="s">
        <v>5019</v>
      </c>
      <c r="E26" s="551" t="s">
        <v>3504</v>
      </c>
      <c r="F26" s="551" t="s">
        <v>4925</v>
      </c>
      <c r="G26" s="551" t="s">
        <v>4926</v>
      </c>
      <c r="H26" s="551" t="s">
        <v>4503</v>
      </c>
    </row>
    <row r="27" spans="1:8">
      <c r="A27" s="550" t="s">
        <v>4996</v>
      </c>
      <c r="B27" s="551" t="s">
        <v>3503</v>
      </c>
      <c r="C27" s="551" t="s">
        <v>4932</v>
      </c>
      <c r="D27" s="551" t="s">
        <v>5011</v>
      </c>
      <c r="E27" s="551" t="s">
        <v>3504</v>
      </c>
      <c r="F27" s="551" t="s">
        <v>4925</v>
      </c>
      <c r="G27" s="551" t="s">
        <v>4926</v>
      </c>
      <c r="H27" s="551" t="s">
        <v>4503</v>
      </c>
    </row>
    <row r="28" spans="1:8">
      <c r="A28" s="550" t="s">
        <v>4996</v>
      </c>
      <c r="B28" s="551" t="s">
        <v>3503</v>
      </c>
      <c r="C28" s="551" t="s">
        <v>4932</v>
      </c>
      <c r="D28" s="551" t="s">
        <v>5012</v>
      </c>
      <c r="E28" s="551" t="s">
        <v>3504</v>
      </c>
      <c r="F28" s="551" t="s">
        <v>4925</v>
      </c>
      <c r="G28" s="551" t="s">
        <v>4926</v>
      </c>
      <c r="H28" s="551" t="s">
        <v>4503</v>
      </c>
    </row>
    <row r="29" spans="1:8">
      <c r="A29" s="550" t="s">
        <v>4996</v>
      </c>
      <c r="B29" s="551" t="s">
        <v>3503</v>
      </c>
      <c r="C29" s="551" t="s">
        <v>4932</v>
      </c>
      <c r="D29" s="551" t="s">
        <v>5013</v>
      </c>
      <c r="E29" s="551" t="s">
        <v>3504</v>
      </c>
      <c r="F29" s="551" t="s">
        <v>4925</v>
      </c>
      <c r="G29" s="551" t="s">
        <v>4926</v>
      </c>
      <c r="H29" s="551" t="s">
        <v>4503</v>
      </c>
    </row>
    <row r="30" spans="1:8">
      <c r="A30" s="550" t="s">
        <v>4996</v>
      </c>
      <c r="B30" s="551" t="s">
        <v>3503</v>
      </c>
      <c r="C30" s="551" t="s">
        <v>4932</v>
      </c>
      <c r="D30" s="551" t="s">
        <v>5020</v>
      </c>
      <c r="E30" s="551" t="s">
        <v>3504</v>
      </c>
      <c r="F30" s="551" t="s">
        <v>4925</v>
      </c>
      <c r="G30" s="551" t="s">
        <v>4926</v>
      </c>
      <c r="H30" s="551" t="s">
        <v>4503</v>
      </c>
    </row>
    <row r="31" spans="1:8">
      <c r="A31" s="550" t="s">
        <v>4996</v>
      </c>
      <c r="B31" s="551" t="s">
        <v>3503</v>
      </c>
      <c r="C31" s="551" t="s">
        <v>4932</v>
      </c>
      <c r="D31" s="551" t="s">
        <v>5021</v>
      </c>
      <c r="E31" s="551" t="s">
        <v>3504</v>
      </c>
      <c r="F31" s="551" t="s">
        <v>4925</v>
      </c>
      <c r="G31" s="551" t="s">
        <v>4926</v>
      </c>
      <c r="H31" s="551" t="s">
        <v>4503</v>
      </c>
    </row>
    <row r="32" spans="1:8">
      <c r="A32" s="550" t="s">
        <v>4996</v>
      </c>
      <c r="B32" s="551" t="s">
        <v>3503</v>
      </c>
      <c r="C32" s="551" t="s">
        <v>4932</v>
      </c>
      <c r="D32" s="551" t="s">
        <v>5014</v>
      </c>
      <c r="E32" s="551" t="s">
        <v>3504</v>
      </c>
      <c r="F32" s="551" t="s">
        <v>4925</v>
      </c>
      <c r="G32" s="551" t="s">
        <v>4926</v>
      </c>
      <c r="H32" s="551" t="s">
        <v>4503</v>
      </c>
    </row>
    <row r="33" spans="1:8">
      <c r="A33" s="550" t="s">
        <v>4996</v>
      </c>
      <c r="B33" s="551" t="s">
        <v>3503</v>
      </c>
      <c r="C33" s="551" t="s">
        <v>4932</v>
      </c>
      <c r="D33" s="551" t="s">
        <v>5017</v>
      </c>
      <c r="E33" s="551" t="s">
        <v>3504</v>
      </c>
      <c r="F33" s="551" t="s">
        <v>4925</v>
      </c>
      <c r="G33" s="551" t="s">
        <v>4926</v>
      </c>
      <c r="H33" s="551" t="s">
        <v>4503</v>
      </c>
    </row>
    <row r="34" spans="1:8">
      <c r="A34" s="550" t="s">
        <v>4996</v>
      </c>
      <c r="B34" s="551" t="s">
        <v>3503</v>
      </c>
      <c r="C34" s="551" t="s">
        <v>4932</v>
      </c>
      <c r="D34" s="551" t="s">
        <v>5016</v>
      </c>
      <c r="E34" s="551" t="s">
        <v>3504</v>
      </c>
      <c r="F34" s="551" t="s">
        <v>4925</v>
      </c>
      <c r="G34" s="551" t="s">
        <v>4926</v>
      </c>
      <c r="H34" s="551" t="s">
        <v>4503</v>
      </c>
    </row>
    <row r="35" spans="1:8">
      <c r="A35" s="550" t="s">
        <v>4996</v>
      </c>
      <c r="B35" s="551" t="s">
        <v>3503</v>
      </c>
      <c r="C35" s="551" t="s">
        <v>4932</v>
      </c>
      <c r="D35" s="551" t="s">
        <v>5015</v>
      </c>
      <c r="E35" s="551" t="s">
        <v>3504</v>
      </c>
      <c r="F35" s="551" t="s">
        <v>4925</v>
      </c>
      <c r="G35" s="551" t="s">
        <v>4926</v>
      </c>
      <c r="H35" s="551" t="s">
        <v>4503</v>
      </c>
    </row>
    <row r="36" spans="1:8">
      <c r="A36" s="550" t="s">
        <v>4996</v>
      </c>
      <c r="B36" s="551" t="s">
        <v>3503</v>
      </c>
      <c r="C36" s="551" t="s">
        <v>3755</v>
      </c>
      <c r="D36" s="551" t="s">
        <v>3889</v>
      </c>
      <c r="E36" s="551" t="s">
        <v>3504</v>
      </c>
      <c r="F36" s="551" t="s">
        <v>4925</v>
      </c>
      <c r="G36" s="551" t="s">
        <v>4926</v>
      </c>
      <c r="H36" s="551" t="s">
        <v>4503</v>
      </c>
    </row>
    <row r="37" spans="1:8">
      <c r="A37" s="550" t="s">
        <v>4996</v>
      </c>
      <c r="B37" s="551" t="s">
        <v>3503</v>
      </c>
      <c r="C37" s="551" t="s">
        <v>3755</v>
      </c>
      <c r="D37" s="551" t="s">
        <v>3888</v>
      </c>
      <c r="E37" s="551" t="s">
        <v>3504</v>
      </c>
      <c r="F37" s="551" t="s">
        <v>4925</v>
      </c>
      <c r="G37" s="551" t="s">
        <v>4926</v>
      </c>
      <c r="H37" s="551" t="s">
        <v>4503</v>
      </c>
    </row>
    <row r="38" spans="1:8">
      <c r="A38" s="550" t="s">
        <v>4996</v>
      </c>
      <c r="B38" s="551" t="s">
        <v>3503</v>
      </c>
      <c r="C38" s="551" t="s">
        <v>3755</v>
      </c>
      <c r="D38" s="551" t="s">
        <v>3788</v>
      </c>
      <c r="E38" s="551" t="s">
        <v>3504</v>
      </c>
      <c r="F38" s="551" t="s">
        <v>4925</v>
      </c>
      <c r="G38" s="551" t="s">
        <v>4926</v>
      </c>
      <c r="H38" s="551" t="s">
        <v>4503</v>
      </c>
    </row>
    <row r="39" spans="1:8">
      <c r="A39" s="550" t="s">
        <v>4996</v>
      </c>
      <c r="B39" s="551" t="s">
        <v>3503</v>
      </c>
      <c r="C39" s="551" t="s">
        <v>3755</v>
      </c>
      <c r="D39" s="551" t="s">
        <v>4025</v>
      </c>
      <c r="E39" s="551" t="s">
        <v>3504</v>
      </c>
      <c r="F39" s="551" t="s">
        <v>4925</v>
      </c>
      <c r="G39" s="551" t="s">
        <v>4926</v>
      </c>
      <c r="H39" s="551" t="s">
        <v>4503</v>
      </c>
    </row>
    <row r="40" spans="1:8">
      <c r="A40" s="550" t="s">
        <v>4996</v>
      </c>
      <c r="B40" s="551" t="s">
        <v>3503</v>
      </c>
      <c r="C40" s="551" t="s">
        <v>3755</v>
      </c>
      <c r="D40" s="551" t="s">
        <v>4037</v>
      </c>
      <c r="E40" s="551" t="s">
        <v>3504</v>
      </c>
      <c r="F40" s="551" t="s">
        <v>4925</v>
      </c>
      <c r="G40" s="551" t="s">
        <v>4926</v>
      </c>
      <c r="H40" s="551" t="s">
        <v>4503</v>
      </c>
    </row>
    <row r="41" spans="1:8">
      <c r="A41" s="550" t="s">
        <v>4996</v>
      </c>
      <c r="B41" s="551" t="s">
        <v>3503</v>
      </c>
      <c r="C41" s="551" t="s">
        <v>3755</v>
      </c>
      <c r="D41" s="551" t="s">
        <v>4036</v>
      </c>
      <c r="E41" s="551" t="s">
        <v>3504</v>
      </c>
      <c r="F41" s="551" t="s">
        <v>4925</v>
      </c>
      <c r="G41" s="551" t="s">
        <v>4926</v>
      </c>
      <c r="H41" s="551" t="s">
        <v>4503</v>
      </c>
    </row>
    <row r="42" spans="1:8">
      <c r="A42" s="550" t="s">
        <v>4996</v>
      </c>
      <c r="B42" s="551" t="s">
        <v>3503</v>
      </c>
      <c r="C42" s="551" t="s">
        <v>3755</v>
      </c>
      <c r="D42" s="551" t="s">
        <v>4035</v>
      </c>
      <c r="E42" s="551" t="s">
        <v>3504</v>
      </c>
      <c r="F42" s="551" t="s">
        <v>4925</v>
      </c>
      <c r="G42" s="551" t="s">
        <v>4926</v>
      </c>
      <c r="H42" s="551" t="s">
        <v>4503</v>
      </c>
    </row>
    <row r="43" spans="1:8">
      <c r="A43" s="550" t="s">
        <v>4996</v>
      </c>
      <c r="B43" s="551" t="s">
        <v>3503</v>
      </c>
      <c r="C43" s="551" t="s">
        <v>3755</v>
      </c>
      <c r="D43" s="551" t="s">
        <v>4034</v>
      </c>
      <c r="E43" s="551" t="s">
        <v>3504</v>
      </c>
      <c r="F43" s="551" t="s">
        <v>4925</v>
      </c>
      <c r="G43" s="551" t="s">
        <v>4926</v>
      </c>
      <c r="H43" s="551" t="s">
        <v>4503</v>
      </c>
    </row>
    <row r="44" spans="1:8">
      <c r="A44" s="550" t="s">
        <v>4996</v>
      </c>
      <c r="B44" s="551" t="s">
        <v>3503</v>
      </c>
      <c r="C44" s="551" t="s">
        <v>3755</v>
      </c>
      <c r="D44" s="551" t="s">
        <v>4033</v>
      </c>
      <c r="E44" s="551" t="s">
        <v>3504</v>
      </c>
      <c r="F44" s="551" t="s">
        <v>4925</v>
      </c>
      <c r="G44" s="551" t="s">
        <v>4926</v>
      </c>
      <c r="H44" s="551" t="s">
        <v>4503</v>
      </c>
    </row>
    <row r="45" spans="1:8">
      <c r="A45" s="550" t="s">
        <v>4996</v>
      </c>
      <c r="B45" s="551" t="s">
        <v>3503</v>
      </c>
      <c r="C45" s="551" t="s">
        <v>3531</v>
      </c>
      <c r="D45" s="551" t="s">
        <v>4927</v>
      </c>
      <c r="E45" s="551" t="s">
        <v>3504</v>
      </c>
      <c r="F45" s="551" t="s">
        <v>4925</v>
      </c>
      <c r="G45" s="551" t="s">
        <v>4926</v>
      </c>
      <c r="H45" s="551" t="s">
        <v>4503</v>
      </c>
    </row>
    <row r="46" spans="1:8">
      <c r="A46" s="550" t="s">
        <v>4996</v>
      </c>
      <c r="B46" s="551" t="s">
        <v>3503</v>
      </c>
      <c r="C46" s="551" t="s">
        <v>3514</v>
      </c>
      <c r="D46" s="551" t="s">
        <v>3853</v>
      </c>
      <c r="E46" s="551" t="s">
        <v>3504</v>
      </c>
      <c r="F46" s="551" t="s">
        <v>4925</v>
      </c>
      <c r="G46" s="551" t="s">
        <v>4926</v>
      </c>
      <c r="H46" s="551" t="s">
        <v>4503</v>
      </c>
    </row>
    <row r="47" spans="1:8">
      <c r="A47" s="550" t="s">
        <v>4996</v>
      </c>
      <c r="B47" s="551" t="s">
        <v>3503</v>
      </c>
      <c r="C47" s="551" t="s">
        <v>3663</v>
      </c>
      <c r="D47" s="551" t="s">
        <v>3675</v>
      </c>
      <c r="E47" s="551" t="s">
        <v>3504</v>
      </c>
      <c r="F47" s="551" t="s">
        <v>4925</v>
      </c>
      <c r="G47" s="551" t="s">
        <v>4926</v>
      </c>
      <c r="H47" s="551" t="s">
        <v>4503</v>
      </c>
    </row>
    <row r="48" spans="1:8">
      <c r="A48" s="550" t="s">
        <v>4996</v>
      </c>
      <c r="B48" s="551" t="s">
        <v>3503</v>
      </c>
      <c r="C48" s="551" t="s">
        <v>3514</v>
      </c>
      <c r="D48" s="551" t="s">
        <v>3997</v>
      </c>
      <c r="E48" s="551" t="s">
        <v>3504</v>
      </c>
      <c r="F48" s="551" t="s">
        <v>4925</v>
      </c>
      <c r="G48" s="551" t="s">
        <v>4926</v>
      </c>
      <c r="H48" s="551" t="s">
        <v>4503</v>
      </c>
    </row>
    <row r="49" spans="1:8">
      <c r="A49" s="550" t="s">
        <v>4996</v>
      </c>
      <c r="B49" s="551" t="s">
        <v>3503</v>
      </c>
      <c r="C49" s="551" t="s">
        <v>3514</v>
      </c>
      <c r="D49" s="551" t="s">
        <v>3852</v>
      </c>
      <c r="E49" s="551" t="s">
        <v>3504</v>
      </c>
      <c r="F49" s="551" t="s">
        <v>4925</v>
      </c>
      <c r="G49" s="551" t="s">
        <v>4926</v>
      </c>
      <c r="H49" s="551" t="s">
        <v>4503</v>
      </c>
    </row>
    <row r="50" spans="1:8">
      <c r="A50" s="550" t="s">
        <v>4996</v>
      </c>
      <c r="B50" s="551" t="s">
        <v>3503</v>
      </c>
      <c r="C50" s="551" t="s">
        <v>3514</v>
      </c>
      <c r="D50" s="551" t="s">
        <v>3850</v>
      </c>
      <c r="E50" s="551" t="s">
        <v>3504</v>
      </c>
      <c r="F50" s="551" t="s">
        <v>4925</v>
      </c>
      <c r="G50" s="551" t="s">
        <v>4926</v>
      </c>
      <c r="H50" s="551" t="s">
        <v>4503</v>
      </c>
    </row>
    <row r="51" spans="1:8">
      <c r="A51" s="550" t="s">
        <v>4996</v>
      </c>
      <c r="B51" s="551" t="s">
        <v>3503</v>
      </c>
      <c r="C51" s="551" t="s">
        <v>3514</v>
      </c>
      <c r="D51" s="551" t="s">
        <v>3996</v>
      </c>
      <c r="E51" s="551" t="s">
        <v>3504</v>
      </c>
      <c r="F51" s="551" t="s">
        <v>4925</v>
      </c>
      <c r="G51" s="551" t="s">
        <v>4926</v>
      </c>
      <c r="H51" s="551" t="s">
        <v>4503</v>
      </c>
    </row>
    <row r="52" spans="1:8">
      <c r="A52" s="550" t="s">
        <v>4996</v>
      </c>
      <c r="B52" s="551" t="s">
        <v>3503</v>
      </c>
      <c r="C52" s="551" t="s">
        <v>3755</v>
      </c>
      <c r="D52" s="551" t="s">
        <v>3790</v>
      </c>
      <c r="E52" s="551" t="s">
        <v>3504</v>
      </c>
      <c r="F52" s="551" t="s">
        <v>4925</v>
      </c>
      <c r="G52" s="551" t="s">
        <v>4926</v>
      </c>
      <c r="H52" s="551" t="s">
        <v>4503</v>
      </c>
    </row>
    <row r="53" spans="1:8">
      <c r="A53" s="550" t="s">
        <v>4996</v>
      </c>
      <c r="B53" s="551" t="s">
        <v>3503</v>
      </c>
      <c r="C53" s="551" t="s">
        <v>3755</v>
      </c>
      <c r="D53" s="551" t="s">
        <v>3887</v>
      </c>
      <c r="E53" s="551" t="s">
        <v>3504</v>
      </c>
      <c r="F53" s="551" t="s">
        <v>4925</v>
      </c>
      <c r="G53" s="551" t="s">
        <v>4926</v>
      </c>
      <c r="H53" s="551" t="s">
        <v>4503</v>
      </c>
    </row>
    <row r="54" spans="1:8">
      <c r="A54" s="550" t="s">
        <v>4996</v>
      </c>
      <c r="B54" s="551" t="s">
        <v>3503</v>
      </c>
      <c r="C54" s="551" t="s">
        <v>3755</v>
      </c>
      <c r="D54" s="551" t="s">
        <v>3889</v>
      </c>
      <c r="E54" s="551" t="s">
        <v>3504</v>
      </c>
      <c r="F54" s="551" t="s">
        <v>4925</v>
      </c>
      <c r="G54" s="551" t="s">
        <v>4926</v>
      </c>
      <c r="H54" s="551" t="s">
        <v>4503</v>
      </c>
    </row>
    <row r="55" spans="1:8">
      <c r="A55" s="550" t="s">
        <v>4996</v>
      </c>
      <c r="B55" s="551" t="s">
        <v>3503</v>
      </c>
      <c r="C55" s="551" t="s">
        <v>3755</v>
      </c>
      <c r="D55" s="551" t="s">
        <v>3888</v>
      </c>
      <c r="E55" s="551" t="s">
        <v>3504</v>
      </c>
      <c r="F55" s="551" t="s">
        <v>4925</v>
      </c>
      <c r="G55" s="551" t="s">
        <v>4926</v>
      </c>
      <c r="H55" s="551" t="s">
        <v>4503</v>
      </c>
    </row>
    <row r="56" spans="1:8">
      <c r="A56" s="550" t="s">
        <v>4996</v>
      </c>
      <c r="B56" s="551" t="s">
        <v>3503</v>
      </c>
      <c r="C56" s="551" t="s">
        <v>3755</v>
      </c>
      <c r="D56" s="551" t="s">
        <v>4025</v>
      </c>
      <c r="E56" s="551" t="s">
        <v>3504</v>
      </c>
      <c r="F56" s="551" t="s">
        <v>4925</v>
      </c>
      <c r="G56" s="551" t="s">
        <v>4926</v>
      </c>
      <c r="H56" s="551" t="s">
        <v>4503</v>
      </c>
    </row>
    <row r="57" spans="1:8">
      <c r="A57" s="550" t="s">
        <v>4996</v>
      </c>
      <c r="B57" s="551" t="s">
        <v>3503</v>
      </c>
      <c r="C57" s="551" t="s">
        <v>3755</v>
      </c>
      <c r="D57" s="551" t="s">
        <v>4037</v>
      </c>
      <c r="E57" s="551" t="s">
        <v>3504</v>
      </c>
      <c r="F57" s="551" t="s">
        <v>4925</v>
      </c>
      <c r="G57" s="551" t="s">
        <v>4926</v>
      </c>
      <c r="H57" s="551" t="s">
        <v>4503</v>
      </c>
    </row>
    <row r="58" spans="1:8">
      <c r="A58" s="550" t="s">
        <v>4996</v>
      </c>
      <c r="B58" s="551" t="s">
        <v>3503</v>
      </c>
      <c r="C58" s="551" t="s">
        <v>3755</v>
      </c>
      <c r="D58" s="551" t="s">
        <v>4036</v>
      </c>
      <c r="E58" s="551" t="s">
        <v>3504</v>
      </c>
      <c r="F58" s="551" t="s">
        <v>4925</v>
      </c>
      <c r="G58" s="551" t="s">
        <v>4926</v>
      </c>
      <c r="H58" s="551" t="s">
        <v>4503</v>
      </c>
    </row>
    <row r="59" spans="1:8">
      <c r="A59" s="550" t="s">
        <v>4996</v>
      </c>
      <c r="B59" s="551" t="s">
        <v>3503</v>
      </c>
      <c r="C59" s="551" t="s">
        <v>3755</v>
      </c>
      <c r="D59" s="551" t="s">
        <v>4035</v>
      </c>
      <c r="E59" s="551" t="s">
        <v>3504</v>
      </c>
      <c r="F59" s="551" t="s">
        <v>4925</v>
      </c>
      <c r="G59" s="551" t="s">
        <v>4926</v>
      </c>
      <c r="H59" s="551" t="s">
        <v>4503</v>
      </c>
    </row>
    <row r="60" spans="1:8">
      <c r="A60" s="550" t="s">
        <v>4996</v>
      </c>
      <c r="B60" s="551" t="s">
        <v>3503</v>
      </c>
      <c r="C60" s="551" t="s">
        <v>3755</v>
      </c>
      <c r="D60" s="551" t="s">
        <v>4034</v>
      </c>
      <c r="E60" s="551" t="s">
        <v>3504</v>
      </c>
      <c r="F60" s="551" t="s">
        <v>4925</v>
      </c>
      <c r="G60" s="551" t="s">
        <v>4926</v>
      </c>
      <c r="H60" s="551" t="s">
        <v>4503</v>
      </c>
    </row>
    <row r="61" spans="1:8">
      <c r="A61" s="550" t="s">
        <v>4996</v>
      </c>
      <c r="B61" s="551" t="s">
        <v>3503</v>
      </c>
      <c r="C61" s="551" t="s">
        <v>3755</v>
      </c>
      <c r="D61" s="551" t="s">
        <v>4033</v>
      </c>
      <c r="E61" s="551" t="s">
        <v>3504</v>
      </c>
      <c r="F61" s="551" t="s">
        <v>4925</v>
      </c>
      <c r="G61" s="551" t="s">
        <v>4926</v>
      </c>
      <c r="H61" s="551" t="s">
        <v>4503</v>
      </c>
    </row>
    <row r="62" spans="1:8">
      <c r="A62" s="550" t="s">
        <v>4996</v>
      </c>
      <c r="B62" s="551" t="s">
        <v>3503</v>
      </c>
      <c r="C62" s="551" t="s">
        <v>3755</v>
      </c>
      <c r="D62" s="551" t="s">
        <v>4038</v>
      </c>
      <c r="E62" s="551" t="s">
        <v>3504</v>
      </c>
      <c r="F62" s="551" t="s">
        <v>4925</v>
      </c>
      <c r="G62" s="551" t="s">
        <v>4926</v>
      </c>
      <c r="H62" s="551" t="s">
        <v>4503</v>
      </c>
    </row>
    <row r="63" spans="1:8">
      <c r="A63" s="550" t="s">
        <v>4996</v>
      </c>
      <c r="B63" s="551" t="s">
        <v>3503</v>
      </c>
      <c r="C63" s="551" t="s">
        <v>3755</v>
      </c>
      <c r="D63" s="551" t="s">
        <v>4026</v>
      </c>
      <c r="E63" s="551" t="s">
        <v>3504</v>
      </c>
      <c r="F63" s="551" t="s">
        <v>4925</v>
      </c>
      <c r="G63" s="551" t="s">
        <v>4926</v>
      </c>
      <c r="H63" s="551" t="s">
        <v>4503</v>
      </c>
    </row>
    <row r="64" spans="1:8">
      <c r="A64" s="550" t="s">
        <v>4996</v>
      </c>
      <c r="B64" s="551" t="s">
        <v>3503</v>
      </c>
      <c r="C64" s="551" t="s">
        <v>3755</v>
      </c>
      <c r="D64" s="551" t="s">
        <v>4027</v>
      </c>
      <c r="E64" s="551" t="s">
        <v>3504</v>
      </c>
      <c r="F64" s="551" t="s">
        <v>4925</v>
      </c>
      <c r="G64" s="551" t="s">
        <v>4926</v>
      </c>
      <c r="H64" s="551" t="s">
        <v>4503</v>
      </c>
    </row>
    <row r="65" spans="1:8">
      <c r="A65" s="550" t="s">
        <v>4996</v>
      </c>
      <c r="B65" s="551" t="s">
        <v>3503</v>
      </c>
      <c r="C65" s="551" t="s">
        <v>3755</v>
      </c>
      <c r="D65" s="551" t="s">
        <v>4029</v>
      </c>
      <c r="E65" s="551" t="s">
        <v>3504</v>
      </c>
      <c r="F65" s="551" t="s">
        <v>4925</v>
      </c>
      <c r="G65" s="551" t="s">
        <v>4926</v>
      </c>
      <c r="H65" s="551" t="s">
        <v>4503</v>
      </c>
    </row>
    <row r="66" spans="1:8">
      <c r="A66" s="550" t="s">
        <v>4996</v>
      </c>
      <c r="B66" s="551" t="s">
        <v>3503</v>
      </c>
      <c r="C66" s="551" t="s">
        <v>3755</v>
      </c>
      <c r="D66" s="551" t="s">
        <v>4030</v>
      </c>
      <c r="E66" s="551" t="s">
        <v>3504</v>
      </c>
      <c r="F66" s="551" t="s">
        <v>4925</v>
      </c>
      <c r="G66" s="551" t="s">
        <v>4926</v>
      </c>
      <c r="H66" s="551" t="s">
        <v>4503</v>
      </c>
    </row>
    <row r="67" spans="1:8">
      <c r="A67" s="550" t="s">
        <v>4996</v>
      </c>
      <c r="B67" s="551" t="s">
        <v>3503</v>
      </c>
      <c r="C67" s="551" t="s">
        <v>3755</v>
      </c>
      <c r="D67" s="551" t="s">
        <v>4031</v>
      </c>
      <c r="E67" s="551" t="s">
        <v>3504</v>
      </c>
      <c r="F67" s="551" t="s">
        <v>4925</v>
      </c>
      <c r="G67" s="551" t="s">
        <v>4926</v>
      </c>
      <c r="H67" s="551" t="s">
        <v>4503</v>
      </c>
    </row>
    <row r="68" spans="1:8">
      <c r="A68" s="550" t="s">
        <v>4996</v>
      </c>
      <c r="B68" s="551" t="s">
        <v>3503</v>
      </c>
      <c r="C68" s="551" t="s">
        <v>3755</v>
      </c>
      <c r="D68" s="551" t="s">
        <v>4028</v>
      </c>
      <c r="E68" s="551" t="s">
        <v>3504</v>
      </c>
      <c r="F68" s="551" t="s">
        <v>4925</v>
      </c>
      <c r="G68" s="551" t="s">
        <v>4926</v>
      </c>
      <c r="H68" s="551" t="s">
        <v>4503</v>
      </c>
    </row>
    <row r="69" spans="1:8">
      <c r="A69" s="550" t="s">
        <v>4996</v>
      </c>
      <c r="B69" s="551" t="s">
        <v>3503</v>
      </c>
      <c r="C69" s="551" t="s">
        <v>3755</v>
      </c>
      <c r="D69" s="551" t="s">
        <v>4024</v>
      </c>
      <c r="E69" s="551" t="s">
        <v>3504</v>
      </c>
      <c r="F69" s="551" t="s">
        <v>4925</v>
      </c>
      <c r="G69" s="551" t="s">
        <v>4926</v>
      </c>
      <c r="H69" s="551" t="s">
        <v>4503</v>
      </c>
    </row>
    <row r="70" spans="1:8">
      <c r="A70" s="550" t="s">
        <v>4996</v>
      </c>
      <c r="B70" s="551" t="s">
        <v>3503</v>
      </c>
      <c r="C70" s="551" t="s">
        <v>3755</v>
      </c>
      <c r="D70" s="551" t="s">
        <v>4032</v>
      </c>
      <c r="E70" s="551" t="s">
        <v>3504</v>
      </c>
      <c r="F70" s="551" t="s">
        <v>4925</v>
      </c>
      <c r="G70" s="551" t="s">
        <v>4926</v>
      </c>
      <c r="H70" s="551" t="s">
        <v>4503</v>
      </c>
    </row>
    <row r="71" spans="1:8">
      <c r="A71" s="550" t="s">
        <v>4996</v>
      </c>
      <c r="B71" s="551" t="s">
        <v>3503</v>
      </c>
      <c r="C71" s="551" t="s">
        <v>3663</v>
      </c>
      <c r="D71" s="551" t="s">
        <v>3676</v>
      </c>
      <c r="E71" s="551" t="s">
        <v>3504</v>
      </c>
      <c r="F71" s="551" t="s">
        <v>4925</v>
      </c>
      <c r="G71" s="551" t="s">
        <v>4926</v>
      </c>
      <c r="H71" s="551" t="s">
        <v>4503</v>
      </c>
    </row>
    <row r="72" spans="1:8">
      <c r="A72" s="550" t="s">
        <v>4996</v>
      </c>
      <c r="B72" s="551" t="s">
        <v>3503</v>
      </c>
      <c r="C72" s="551" t="s">
        <v>3663</v>
      </c>
      <c r="D72" s="551" t="s">
        <v>3678</v>
      </c>
      <c r="E72" s="551" t="s">
        <v>3504</v>
      </c>
      <c r="F72" s="551" t="s">
        <v>4925</v>
      </c>
      <c r="G72" s="551" t="s">
        <v>4926</v>
      </c>
      <c r="H72" s="551" t="s">
        <v>4503</v>
      </c>
    </row>
    <row r="73" spans="1:8">
      <c r="A73" s="550" t="s">
        <v>4996</v>
      </c>
      <c r="B73" s="551" t="s">
        <v>3503</v>
      </c>
      <c r="C73" s="551" t="s">
        <v>3663</v>
      </c>
      <c r="D73" s="551" t="s">
        <v>3669</v>
      </c>
      <c r="E73" s="551" t="s">
        <v>3504</v>
      </c>
      <c r="F73" s="551" t="s">
        <v>4925</v>
      </c>
      <c r="G73" s="551" t="s">
        <v>4926</v>
      </c>
      <c r="H73" s="551" t="s">
        <v>4503</v>
      </c>
    </row>
    <row r="74" spans="1:8">
      <c r="A74" s="550" t="s">
        <v>4996</v>
      </c>
      <c r="B74" s="551" t="s">
        <v>3503</v>
      </c>
      <c r="C74" s="551" t="s">
        <v>3663</v>
      </c>
      <c r="D74" s="551" t="s">
        <v>3675</v>
      </c>
      <c r="E74" s="551" t="s">
        <v>3504</v>
      </c>
      <c r="F74" s="551" t="s">
        <v>4925</v>
      </c>
      <c r="G74" s="551" t="s">
        <v>4926</v>
      </c>
      <c r="H74" s="551" t="s">
        <v>4503</v>
      </c>
    </row>
    <row r="75" spans="1:8">
      <c r="A75" s="550" t="s">
        <v>4996</v>
      </c>
      <c r="B75" s="551" t="s">
        <v>3503</v>
      </c>
      <c r="C75" s="551" t="s">
        <v>3663</v>
      </c>
      <c r="D75" s="551" t="s">
        <v>3671</v>
      </c>
      <c r="E75" s="551" t="s">
        <v>3504</v>
      </c>
      <c r="F75" s="551" t="s">
        <v>4925</v>
      </c>
      <c r="G75" s="551" t="s">
        <v>4926</v>
      </c>
      <c r="H75" s="551" t="s">
        <v>4503</v>
      </c>
    </row>
    <row r="76" spans="1:8">
      <c r="A76" s="550" t="s">
        <v>4996</v>
      </c>
      <c r="B76" s="551" t="s">
        <v>3503</v>
      </c>
      <c r="C76" s="551" t="s">
        <v>3663</v>
      </c>
      <c r="D76" s="551" t="s">
        <v>3670</v>
      </c>
      <c r="E76" s="551" t="s">
        <v>3504</v>
      </c>
      <c r="F76" s="551" t="s">
        <v>4925</v>
      </c>
      <c r="G76" s="551" t="s">
        <v>4926</v>
      </c>
      <c r="H76" s="551" t="s">
        <v>4503</v>
      </c>
    </row>
    <row r="77" spans="1:8">
      <c r="A77" s="550" t="s">
        <v>4996</v>
      </c>
      <c r="B77" s="551" t="s">
        <v>3503</v>
      </c>
      <c r="C77" s="551" t="s">
        <v>3663</v>
      </c>
      <c r="D77" s="551" t="s">
        <v>3687</v>
      </c>
      <c r="E77" s="551" t="s">
        <v>3504</v>
      </c>
      <c r="F77" s="551" t="s">
        <v>4925</v>
      </c>
      <c r="G77" s="551" t="s">
        <v>4926</v>
      </c>
      <c r="H77" s="551" t="s">
        <v>4503</v>
      </c>
    </row>
    <row r="78" spans="1:8">
      <c r="A78" s="550" t="s">
        <v>4996</v>
      </c>
      <c r="B78" s="551" t="s">
        <v>3503</v>
      </c>
      <c r="C78" s="551" t="s">
        <v>3663</v>
      </c>
      <c r="D78" s="551" t="s">
        <v>3689</v>
      </c>
      <c r="E78" s="551" t="s">
        <v>3504</v>
      </c>
      <c r="F78" s="551" t="s">
        <v>4925</v>
      </c>
      <c r="G78" s="551" t="s">
        <v>4926</v>
      </c>
      <c r="H78" s="551" t="s">
        <v>4503</v>
      </c>
    </row>
    <row r="79" spans="1:8">
      <c r="A79" s="550" t="s">
        <v>4996</v>
      </c>
      <c r="B79" s="551" t="s">
        <v>3503</v>
      </c>
      <c r="C79" s="551" t="s">
        <v>3663</v>
      </c>
      <c r="D79" s="551" t="s">
        <v>3690</v>
      </c>
      <c r="E79" s="551" t="s">
        <v>3504</v>
      </c>
      <c r="F79" s="551" t="s">
        <v>4925</v>
      </c>
      <c r="G79" s="551" t="s">
        <v>4926</v>
      </c>
      <c r="H79" s="551" t="s">
        <v>4503</v>
      </c>
    </row>
    <row r="80" spans="1:8">
      <c r="A80" s="550" t="s">
        <v>4996</v>
      </c>
      <c r="B80" s="551" t="s">
        <v>3503</v>
      </c>
      <c r="C80" s="551" t="s">
        <v>3663</v>
      </c>
      <c r="D80" s="551" t="s">
        <v>3688</v>
      </c>
      <c r="E80" s="551" t="s">
        <v>3504</v>
      </c>
      <c r="F80" s="551" t="s">
        <v>4925</v>
      </c>
      <c r="G80" s="551" t="s">
        <v>4926</v>
      </c>
      <c r="H80" s="551" t="s">
        <v>4503</v>
      </c>
    </row>
    <row r="81" spans="1:8">
      <c r="A81" s="550" t="s">
        <v>4996</v>
      </c>
      <c r="B81" s="551" t="s">
        <v>3503</v>
      </c>
      <c r="C81" s="551" t="s">
        <v>3663</v>
      </c>
      <c r="D81" s="551" t="s">
        <v>4022</v>
      </c>
      <c r="E81" s="551" t="s">
        <v>3504</v>
      </c>
      <c r="F81" s="551" t="s">
        <v>4925</v>
      </c>
      <c r="G81" s="551" t="s">
        <v>4926</v>
      </c>
      <c r="H81" s="551" t="s">
        <v>4503</v>
      </c>
    </row>
    <row r="82" spans="1:8">
      <c r="A82" s="550" t="s">
        <v>4996</v>
      </c>
      <c r="B82" s="551" t="s">
        <v>3503</v>
      </c>
      <c r="C82" s="551" t="s">
        <v>3663</v>
      </c>
      <c r="D82" s="551" t="s">
        <v>4012</v>
      </c>
      <c r="E82" s="551" t="s">
        <v>3504</v>
      </c>
      <c r="F82" s="551" t="s">
        <v>4925</v>
      </c>
      <c r="G82" s="551" t="s">
        <v>4926</v>
      </c>
      <c r="H82" s="551" t="s">
        <v>4503</v>
      </c>
    </row>
    <row r="83" spans="1:8">
      <c r="A83" s="550" t="s">
        <v>4996</v>
      </c>
      <c r="B83" s="551" t="s">
        <v>3503</v>
      </c>
      <c r="C83" s="551" t="s">
        <v>3663</v>
      </c>
      <c r="D83" s="551" t="s">
        <v>4009</v>
      </c>
      <c r="E83" s="551" t="s">
        <v>3504</v>
      </c>
      <c r="F83" s="551" t="s">
        <v>4925</v>
      </c>
      <c r="G83" s="551" t="s">
        <v>4926</v>
      </c>
      <c r="H83" s="551" t="s">
        <v>4503</v>
      </c>
    </row>
    <row r="84" spans="1:8">
      <c r="A84" s="550" t="s">
        <v>4996</v>
      </c>
      <c r="B84" s="551" t="s">
        <v>3503</v>
      </c>
      <c r="C84" s="551" t="s">
        <v>3663</v>
      </c>
      <c r="D84" s="551" t="s">
        <v>4010</v>
      </c>
      <c r="E84" s="551" t="s">
        <v>3504</v>
      </c>
      <c r="F84" s="551" t="s">
        <v>4925</v>
      </c>
      <c r="G84" s="551" t="s">
        <v>4926</v>
      </c>
      <c r="H84" s="551" t="s">
        <v>4503</v>
      </c>
    </row>
    <row r="85" spans="1:8">
      <c r="A85" s="550" t="s">
        <v>4996</v>
      </c>
      <c r="B85" s="551" t="s">
        <v>3503</v>
      </c>
      <c r="C85" s="551" t="s">
        <v>3663</v>
      </c>
      <c r="D85" s="551" t="s">
        <v>4023</v>
      </c>
      <c r="E85" s="551" t="s">
        <v>3504</v>
      </c>
      <c r="F85" s="551" t="s">
        <v>4925</v>
      </c>
      <c r="G85" s="551" t="s">
        <v>4926</v>
      </c>
      <c r="H85" s="551" t="s">
        <v>4503</v>
      </c>
    </row>
    <row r="86" spans="1:8">
      <c r="A86" s="550" t="s">
        <v>4996</v>
      </c>
      <c r="B86" s="551" t="s">
        <v>3503</v>
      </c>
      <c r="C86" s="551" t="s">
        <v>3663</v>
      </c>
      <c r="D86" s="551" t="s">
        <v>4005</v>
      </c>
      <c r="E86" s="551" t="s">
        <v>3504</v>
      </c>
      <c r="F86" s="551" t="s">
        <v>4925</v>
      </c>
      <c r="G86" s="551" t="s">
        <v>4926</v>
      </c>
      <c r="H86" s="551" t="s">
        <v>4503</v>
      </c>
    </row>
    <row r="87" spans="1:8">
      <c r="A87" s="550" t="s">
        <v>4996</v>
      </c>
      <c r="B87" s="551" t="s">
        <v>3503</v>
      </c>
      <c r="C87" s="551" t="s">
        <v>3663</v>
      </c>
      <c r="D87" s="551" t="s">
        <v>4006</v>
      </c>
      <c r="E87" s="551" t="s">
        <v>3504</v>
      </c>
      <c r="F87" s="551" t="s">
        <v>4925</v>
      </c>
      <c r="G87" s="551" t="s">
        <v>4926</v>
      </c>
      <c r="H87" s="551" t="s">
        <v>4503</v>
      </c>
    </row>
    <row r="88" spans="1:8">
      <c r="A88" s="550" t="s">
        <v>4996</v>
      </c>
      <c r="B88" s="551" t="s">
        <v>3503</v>
      </c>
      <c r="C88" s="551" t="s">
        <v>3663</v>
      </c>
      <c r="D88" s="551" t="s">
        <v>4007</v>
      </c>
      <c r="E88" s="551" t="s">
        <v>3504</v>
      </c>
      <c r="F88" s="551" t="s">
        <v>4925</v>
      </c>
      <c r="G88" s="551" t="s">
        <v>4926</v>
      </c>
      <c r="H88" s="551" t="s">
        <v>4503</v>
      </c>
    </row>
    <row r="89" spans="1:8">
      <c r="A89" s="550" t="s">
        <v>4996</v>
      </c>
      <c r="B89" s="551" t="s">
        <v>3503</v>
      </c>
      <c r="C89" s="551" t="s">
        <v>3663</v>
      </c>
      <c r="D89" s="551" t="s">
        <v>4011</v>
      </c>
      <c r="E89" s="551" t="s">
        <v>3504</v>
      </c>
      <c r="F89" s="551" t="s">
        <v>4925</v>
      </c>
      <c r="G89" s="551" t="s">
        <v>4926</v>
      </c>
      <c r="H89" s="551" t="s">
        <v>4503</v>
      </c>
    </row>
    <row r="90" spans="1:8">
      <c r="A90" s="550" t="s">
        <v>4996</v>
      </c>
      <c r="B90" s="551" t="s">
        <v>3503</v>
      </c>
      <c r="C90" s="551" t="s">
        <v>3663</v>
      </c>
      <c r="D90" s="551" t="s">
        <v>4008</v>
      </c>
      <c r="E90" s="551" t="s">
        <v>3504</v>
      </c>
      <c r="F90" s="551" t="s">
        <v>4925</v>
      </c>
      <c r="G90" s="551" t="s">
        <v>4926</v>
      </c>
      <c r="H90" s="551" t="s">
        <v>4503</v>
      </c>
    </row>
    <row r="91" spans="1:8">
      <c r="A91" s="550" t="s">
        <v>4996</v>
      </c>
      <c r="B91" s="551" t="s">
        <v>3503</v>
      </c>
      <c r="C91" s="551" t="s">
        <v>3663</v>
      </c>
      <c r="D91" s="551" t="s">
        <v>4013</v>
      </c>
      <c r="E91" s="551" t="s">
        <v>3504</v>
      </c>
      <c r="F91" s="551" t="s">
        <v>4925</v>
      </c>
      <c r="G91" s="551" t="s">
        <v>4926</v>
      </c>
      <c r="H91" s="551" t="s">
        <v>4503</v>
      </c>
    </row>
    <row r="92" spans="1:8">
      <c r="A92" s="550" t="s">
        <v>4996</v>
      </c>
      <c r="B92" s="551" t="s">
        <v>3503</v>
      </c>
      <c r="C92" s="551" t="s">
        <v>3663</v>
      </c>
      <c r="D92" s="551" t="s">
        <v>4014</v>
      </c>
      <c r="E92" s="551" t="s">
        <v>3504</v>
      </c>
      <c r="F92" s="551" t="s">
        <v>4925</v>
      </c>
      <c r="G92" s="551" t="s">
        <v>4926</v>
      </c>
      <c r="H92" s="551" t="s">
        <v>4503</v>
      </c>
    </row>
    <row r="93" spans="1:8">
      <c r="A93" s="550" t="s">
        <v>4996</v>
      </c>
      <c r="B93" s="551" t="s">
        <v>3503</v>
      </c>
      <c r="C93" s="551" t="s">
        <v>3663</v>
      </c>
      <c r="D93" s="551" t="s">
        <v>4015</v>
      </c>
      <c r="E93" s="551" t="s">
        <v>3504</v>
      </c>
      <c r="F93" s="551" t="s">
        <v>4925</v>
      </c>
      <c r="G93" s="551" t="s">
        <v>4926</v>
      </c>
      <c r="H93" s="551" t="s">
        <v>4503</v>
      </c>
    </row>
    <row r="94" spans="1:8">
      <c r="A94" s="550" t="s">
        <v>4996</v>
      </c>
      <c r="B94" s="551" t="s">
        <v>3503</v>
      </c>
      <c r="C94" s="551" t="s">
        <v>3663</v>
      </c>
      <c r="D94" s="551" t="s">
        <v>4016</v>
      </c>
      <c r="E94" s="551" t="s">
        <v>3504</v>
      </c>
      <c r="F94" s="551" t="s">
        <v>4925</v>
      </c>
      <c r="G94" s="551" t="s">
        <v>4926</v>
      </c>
      <c r="H94" s="551" t="s">
        <v>4503</v>
      </c>
    </row>
    <row r="95" spans="1:8">
      <c r="A95" s="550" t="s">
        <v>4996</v>
      </c>
      <c r="B95" s="551" t="s">
        <v>3503</v>
      </c>
      <c r="C95" s="551" t="s">
        <v>3663</v>
      </c>
      <c r="D95" s="551" t="s">
        <v>4017</v>
      </c>
      <c r="E95" s="551" t="s">
        <v>3504</v>
      </c>
      <c r="F95" s="551" t="s">
        <v>4925</v>
      </c>
      <c r="G95" s="551" t="s">
        <v>4926</v>
      </c>
      <c r="H95" s="551" t="s">
        <v>4503</v>
      </c>
    </row>
    <row r="96" spans="1:8">
      <c r="A96" s="550" t="s">
        <v>4996</v>
      </c>
      <c r="B96" s="551" t="s">
        <v>3503</v>
      </c>
      <c r="C96" s="551" t="s">
        <v>3663</v>
      </c>
      <c r="D96" s="551" t="s">
        <v>4018</v>
      </c>
      <c r="E96" s="551" t="s">
        <v>3504</v>
      </c>
      <c r="F96" s="551" t="s">
        <v>4925</v>
      </c>
      <c r="G96" s="551" t="s">
        <v>4926</v>
      </c>
      <c r="H96" s="551" t="s">
        <v>4503</v>
      </c>
    </row>
    <row r="97" spans="1:8">
      <c r="A97" s="550" t="s">
        <v>4996</v>
      </c>
      <c r="B97" s="551" t="s">
        <v>3503</v>
      </c>
      <c r="C97" s="551" t="s">
        <v>3663</v>
      </c>
      <c r="D97" s="551" t="s">
        <v>4019</v>
      </c>
      <c r="E97" s="551" t="s">
        <v>3504</v>
      </c>
      <c r="F97" s="551" t="s">
        <v>4925</v>
      </c>
      <c r="G97" s="551" t="s">
        <v>4926</v>
      </c>
      <c r="H97" s="551" t="s">
        <v>4503</v>
      </c>
    </row>
    <row r="98" spans="1:8">
      <c r="A98" s="550" t="s">
        <v>4996</v>
      </c>
      <c r="B98" s="551" t="s">
        <v>3503</v>
      </c>
      <c r="C98" s="551" t="s">
        <v>3663</v>
      </c>
      <c r="D98" s="551" t="s">
        <v>4020</v>
      </c>
      <c r="E98" s="551" t="s">
        <v>3504</v>
      </c>
      <c r="F98" s="551" t="s">
        <v>4925</v>
      </c>
      <c r="G98" s="551" t="s">
        <v>4926</v>
      </c>
      <c r="H98" s="551" t="s">
        <v>4503</v>
      </c>
    </row>
    <row r="99" spans="1:8">
      <c r="A99" s="550" t="s">
        <v>4996</v>
      </c>
      <c r="B99" s="551" t="s">
        <v>3503</v>
      </c>
      <c r="C99" s="551" t="s">
        <v>3663</v>
      </c>
      <c r="D99" s="551" t="s">
        <v>4021</v>
      </c>
      <c r="E99" s="551" t="s">
        <v>3504</v>
      </c>
      <c r="F99" s="551" t="s">
        <v>4925</v>
      </c>
      <c r="G99" s="551" t="s">
        <v>4926</v>
      </c>
      <c r="H99" s="551" t="s">
        <v>4503</v>
      </c>
    </row>
    <row r="100" spans="1:8">
      <c r="A100" s="550" t="s">
        <v>4996</v>
      </c>
      <c r="B100" s="551" t="s">
        <v>3503</v>
      </c>
      <c r="C100" s="551" t="s">
        <v>3796</v>
      </c>
      <c r="D100" s="551" t="s">
        <v>4040</v>
      </c>
      <c r="E100" s="551" t="s">
        <v>3504</v>
      </c>
      <c r="F100" s="551" t="s">
        <v>4925</v>
      </c>
      <c r="G100" s="551" t="s">
        <v>4926</v>
      </c>
      <c r="H100" s="551" t="s">
        <v>4503</v>
      </c>
    </row>
    <row r="101" spans="1:8">
      <c r="A101" s="550" t="s">
        <v>4996</v>
      </c>
      <c r="B101" s="551" t="s">
        <v>3503</v>
      </c>
      <c r="C101" s="551" t="s">
        <v>3796</v>
      </c>
      <c r="D101" s="551" t="s">
        <v>4039</v>
      </c>
      <c r="E101" s="551" t="s">
        <v>3504</v>
      </c>
      <c r="F101" s="551" t="s">
        <v>4925</v>
      </c>
      <c r="G101" s="551" t="s">
        <v>4926</v>
      </c>
      <c r="H101" s="551" t="s">
        <v>4503</v>
      </c>
    </row>
    <row r="102" spans="1:8">
      <c r="A102" s="550" t="s">
        <v>4996</v>
      </c>
      <c r="B102" s="551" t="s">
        <v>3503</v>
      </c>
      <c r="C102" s="551" t="s">
        <v>3830</v>
      </c>
      <c r="D102" s="551" t="s">
        <v>5139</v>
      </c>
      <c r="E102" s="551" t="s">
        <v>3504</v>
      </c>
      <c r="F102" s="551" t="s">
        <v>4925</v>
      </c>
      <c r="G102" s="551" t="s">
        <v>4926</v>
      </c>
      <c r="H102" s="551" t="s">
        <v>4503</v>
      </c>
    </row>
    <row r="103" spans="1:8">
      <c r="A103" s="550" t="s">
        <v>4996</v>
      </c>
      <c r="B103" s="551" t="s">
        <v>3503</v>
      </c>
      <c r="C103" s="551" t="s">
        <v>3830</v>
      </c>
      <c r="D103" s="551" t="s">
        <v>5140</v>
      </c>
      <c r="E103" s="551" t="s">
        <v>3504</v>
      </c>
      <c r="F103" s="551" t="s">
        <v>4925</v>
      </c>
      <c r="G103" s="551" t="s">
        <v>4926</v>
      </c>
      <c r="H103" s="551" t="s">
        <v>4503</v>
      </c>
    </row>
    <row r="104" spans="1:8">
      <c r="A104" s="550" t="s">
        <v>4996</v>
      </c>
      <c r="B104" s="551" t="s">
        <v>3503</v>
      </c>
      <c r="C104" s="551" t="s">
        <v>4932</v>
      </c>
      <c r="D104" s="551" t="s">
        <v>5011</v>
      </c>
      <c r="E104" s="551" t="s">
        <v>3504</v>
      </c>
      <c r="F104" s="551" t="s">
        <v>4925</v>
      </c>
      <c r="G104" s="551" t="s">
        <v>4926</v>
      </c>
      <c r="H104" s="551" t="s">
        <v>4503</v>
      </c>
    </row>
    <row r="105" spans="1:8">
      <c r="A105" s="550" t="s">
        <v>4996</v>
      </c>
      <c r="B105" s="551" t="s">
        <v>3503</v>
      </c>
      <c r="C105" s="551" t="s">
        <v>4932</v>
      </c>
      <c r="D105" s="551" t="s">
        <v>5012</v>
      </c>
      <c r="E105" s="551" t="s">
        <v>3504</v>
      </c>
      <c r="F105" s="551" t="s">
        <v>4925</v>
      </c>
      <c r="G105" s="551" t="s">
        <v>4926</v>
      </c>
      <c r="H105" s="551" t="s">
        <v>4503</v>
      </c>
    </row>
    <row r="106" spans="1:8">
      <c r="A106" s="550" t="s">
        <v>4996</v>
      </c>
      <c r="B106" s="551" t="s">
        <v>3503</v>
      </c>
      <c r="C106" s="551" t="s">
        <v>4932</v>
      </c>
      <c r="D106" s="551" t="s">
        <v>5013</v>
      </c>
      <c r="E106" s="551" t="s">
        <v>3504</v>
      </c>
      <c r="F106" s="551" t="s">
        <v>4925</v>
      </c>
      <c r="G106" s="551" t="s">
        <v>4926</v>
      </c>
      <c r="H106" s="551" t="s">
        <v>4503</v>
      </c>
    </row>
    <row r="107" spans="1:8">
      <c r="A107" s="550" t="s">
        <v>4996</v>
      </c>
      <c r="B107" s="551" t="s">
        <v>3503</v>
      </c>
      <c r="C107" s="551" t="s">
        <v>4932</v>
      </c>
      <c r="D107" s="551" t="s">
        <v>5034</v>
      </c>
      <c r="E107" s="551" t="s">
        <v>3504</v>
      </c>
      <c r="F107" s="551" t="s">
        <v>4925</v>
      </c>
      <c r="G107" s="551" t="s">
        <v>4926</v>
      </c>
      <c r="H107" s="551" t="s">
        <v>4503</v>
      </c>
    </row>
    <row r="108" spans="1:8">
      <c r="A108" s="550" t="s">
        <v>4996</v>
      </c>
      <c r="B108" s="551" t="s">
        <v>3503</v>
      </c>
      <c r="C108" s="551" t="s">
        <v>4932</v>
      </c>
      <c r="D108" s="551" t="s">
        <v>5033</v>
      </c>
      <c r="E108" s="551" t="s">
        <v>3504</v>
      </c>
      <c r="F108" s="551" t="s">
        <v>4925</v>
      </c>
      <c r="G108" s="551" t="s">
        <v>4926</v>
      </c>
      <c r="H108" s="551" t="s">
        <v>4503</v>
      </c>
    </row>
    <row r="109" spans="1:8">
      <c r="A109" s="550" t="s">
        <v>4996</v>
      </c>
      <c r="B109" s="551" t="s">
        <v>3503</v>
      </c>
      <c r="C109" s="551" t="s">
        <v>4932</v>
      </c>
      <c r="D109" s="551" t="s">
        <v>5032</v>
      </c>
      <c r="E109" s="551" t="s">
        <v>3504</v>
      </c>
      <c r="F109" s="551" t="s">
        <v>4925</v>
      </c>
      <c r="G109" s="551" t="s">
        <v>4926</v>
      </c>
      <c r="H109" s="551" t="s">
        <v>4503</v>
      </c>
    </row>
    <row r="110" spans="1:8">
      <c r="A110" s="550" t="s">
        <v>4996</v>
      </c>
      <c r="B110" s="551" t="s">
        <v>3503</v>
      </c>
      <c r="C110" s="551" t="s">
        <v>4932</v>
      </c>
      <c r="D110" s="551" t="s">
        <v>4933</v>
      </c>
      <c r="E110" s="551" t="s">
        <v>3504</v>
      </c>
      <c r="F110" s="551" t="s">
        <v>4925</v>
      </c>
      <c r="G110" s="551" t="s">
        <v>4926</v>
      </c>
      <c r="H110" s="551" t="s">
        <v>4503</v>
      </c>
    </row>
    <row r="111" spans="1:8">
      <c r="A111" s="550" t="s">
        <v>4996</v>
      </c>
      <c r="B111" s="551" t="s">
        <v>3503</v>
      </c>
      <c r="C111" s="551" t="s">
        <v>4932</v>
      </c>
      <c r="D111" s="551" t="s">
        <v>4934</v>
      </c>
      <c r="E111" s="551" t="s">
        <v>3504</v>
      </c>
      <c r="F111" s="551" t="s">
        <v>4925</v>
      </c>
      <c r="G111" s="551" t="s">
        <v>4926</v>
      </c>
      <c r="H111" s="551" t="s">
        <v>4503</v>
      </c>
    </row>
    <row r="112" spans="1:8">
      <c r="A112" s="550" t="s">
        <v>4996</v>
      </c>
      <c r="B112" s="551" t="s">
        <v>3503</v>
      </c>
      <c r="C112" s="551" t="s">
        <v>4932</v>
      </c>
      <c r="D112" s="551" t="s">
        <v>4935</v>
      </c>
      <c r="E112" s="551" t="s">
        <v>3504</v>
      </c>
      <c r="F112" s="551" t="s">
        <v>4925</v>
      </c>
      <c r="G112" s="551" t="s">
        <v>4926</v>
      </c>
      <c r="H112" s="551" t="s">
        <v>4503</v>
      </c>
    </row>
    <row r="113" spans="1:8">
      <c r="A113" s="550" t="s">
        <v>4996</v>
      </c>
      <c r="B113" s="551" t="s">
        <v>3503</v>
      </c>
      <c r="C113" s="551" t="s">
        <v>4932</v>
      </c>
      <c r="D113" s="551" t="s">
        <v>4936</v>
      </c>
      <c r="E113" s="551" t="s">
        <v>3504</v>
      </c>
      <c r="F113" s="551" t="s">
        <v>4925</v>
      </c>
      <c r="G113" s="551" t="s">
        <v>4926</v>
      </c>
      <c r="H113" s="551" t="s">
        <v>4503</v>
      </c>
    </row>
    <row r="114" spans="1:8">
      <c r="A114" s="550" t="s">
        <v>4996</v>
      </c>
      <c r="B114" s="551" t="s">
        <v>3503</v>
      </c>
      <c r="C114" s="551" t="s">
        <v>4932</v>
      </c>
      <c r="D114" s="551" t="s">
        <v>4937</v>
      </c>
      <c r="E114" s="551" t="s">
        <v>3504</v>
      </c>
      <c r="F114" s="551" t="s">
        <v>4925</v>
      </c>
      <c r="G114" s="551" t="s">
        <v>4926</v>
      </c>
      <c r="H114" s="551" t="s">
        <v>4503</v>
      </c>
    </row>
    <row r="115" spans="1:8">
      <c r="A115" s="550" t="s">
        <v>4996</v>
      </c>
      <c r="B115" s="551" t="s">
        <v>3503</v>
      </c>
      <c r="C115" s="551" t="s">
        <v>4932</v>
      </c>
      <c r="D115" s="551" t="s">
        <v>4938</v>
      </c>
      <c r="E115" s="551" t="s">
        <v>3504</v>
      </c>
      <c r="F115" s="551" t="s">
        <v>4925</v>
      </c>
      <c r="G115" s="551" t="s">
        <v>4926</v>
      </c>
      <c r="H115" s="551" t="s">
        <v>4503</v>
      </c>
    </row>
    <row r="116" spans="1:8">
      <c r="A116" s="550" t="s">
        <v>4996</v>
      </c>
      <c r="B116" s="551" t="s">
        <v>3503</v>
      </c>
      <c r="C116" s="551" t="s">
        <v>4932</v>
      </c>
      <c r="D116" s="551" t="s">
        <v>5008</v>
      </c>
      <c r="E116" s="551" t="s">
        <v>3504</v>
      </c>
      <c r="F116" s="551" t="s">
        <v>4925</v>
      </c>
      <c r="G116" s="551" t="s">
        <v>4926</v>
      </c>
      <c r="H116" s="551" t="s">
        <v>4503</v>
      </c>
    </row>
    <row r="117" spans="1:8">
      <c r="A117" s="550" t="s">
        <v>4996</v>
      </c>
      <c r="B117" s="551" t="s">
        <v>3503</v>
      </c>
      <c r="C117" s="551" t="s">
        <v>4932</v>
      </c>
      <c r="D117" s="551" t="s">
        <v>5009</v>
      </c>
      <c r="E117" s="551" t="s">
        <v>3504</v>
      </c>
      <c r="F117" s="551" t="s">
        <v>4925</v>
      </c>
      <c r="G117" s="551" t="s">
        <v>4926</v>
      </c>
      <c r="H117" s="551" t="s">
        <v>4503</v>
      </c>
    </row>
    <row r="118" spans="1:8">
      <c r="A118" s="550" t="s">
        <v>4996</v>
      </c>
      <c r="B118" s="551" t="s">
        <v>3503</v>
      </c>
      <c r="C118" s="551" t="s">
        <v>4932</v>
      </c>
      <c r="D118" s="551" t="s">
        <v>5010</v>
      </c>
      <c r="E118" s="551" t="s">
        <v>3504</v>
      </c>
      <c r="F118" s="551" t="s">
        <v>4925</v>
      </c>
      <c r="G118" s="551" t="s">
        <v>4926</v>
      </c>
      <c r="H118" s="551" t="s">
        <v>4503</v>
      </c>
    </row>
    <row r="119" spans="1:8">
      <c r="A119" s="550" t="s">
        <v>4996</v>
      </c>
      <c r="B119" s="551" t="s">
        <v>3503</v>
      </c>
      <c r="C119" s="551" t="s">
        <v>4932</v>
      </c>
      <c r="D119" s="551" t="s">
        <v>5026</v>
      </c>
      <c r="E119" s="551" t="s">
        <v>3504</v>
      </c>
      <c r="F119" s="551" t="s">
        <v>4925</v>
      </c>
      <c r="G119" s="551" t="s">
        <v>4926</v>
      </c>
      <c r="H119" s="551" t="s">
        <v>4503</v>
      </c>
    </row>
    <row r="120" spans="1:8">
      <c r="A120" s="550" t="s">
        <v>4996</v>
      </c>
      <c r="B120" s="551" t="s">
        <v>3503</v>
      </c>
      <c r="C120" s="551" t="s">
        <v>4932</v>
      </c>
      <c r="D120" s="551" t="s">
        <v>5027</v>
      </c>
      <c r="E120" s="551" t="s">
        <v>3504</v>
      </c>
      <c r="F120" s="551" t="s">
        <v>4925</v>
      </c>
      <c r="G120" s="551" t="s">
        <v>4926</v>
      </c>
      <c r="H120" s="551" t="s">
        <v>4503</v>
      </c>
    </row>
    <row r="121" spans="1:8">
      <c r="A121" s="550" t="s">
        <v>4996</v>
      </c>
      <c r="B121" s="551" t="s">
        <v>3503</v>
      </c>
      <c r="C121" s="551" t="s">
        <v>4932</v>
      </c>
      <c r="D121" s="551" t="s">
        <v>5028</v>
      </c>
      <c r="E121" s="551" t="s">
        <v>3504</v>
      </c>
      <c r="F121" s="551" t="s">
        <v>4925</v>
      </c>
      <c r="G121" s="551" t="s">
        <v>4926</v>
      </c>
      <c r="H121" s="551" t="s">
        <v>4503</v>
      </c>
    </row>
    <row r="122" spans="1:8">
      <c r="A122" s="550" t="s">
        <v>4996</v>
      </c>
      <c r="B122" s="551" t="s">
        <v>3503</v>
      </c>
      <c r="C122" s="551" t="s">
        <v>4932</v>
      </c>
      <c r="D122" s="551" t="s">
        <v>5029</v>
      </c>
      <c r="E122" s="551" t="s">
        <v>3504</v>
      </c>
      <c r="F122" s="551" t="s">
        <v>4925</v>
      </c>
      <c r="G122" s="551" t="s">
        <v>4926</v>
      </c>
      <c r="H122" s="551" t="s">
        <v>4503</v>
      </c>
    </row>
    <row r="123" spans="1:8">
      <c r="A123" s="550" t="s">
        <v>4996</v>
      </c>
      <c r="B123" s="551" t="s">
        <v>3503</v>
      </c>
      <c r="C123" s="551" t="s">
        <v>4932</v>
      </c>
      <c r="D123" s="551" t="s">
        <v>5030</v>
      </c>
      <c r="E123" s="551" t="s">
        <v>3504</v>
      </c>
      <c r="F123" s="551" t="s">
        <v>4925</v>
      </c>
      <c r="G123" s="551" t="s">
        <v>4926</v>
      </c>
      <c r="H123" s="551" t="s">
        <v>4503</v>
      </c>
    </row>
    <row r="124" spans="1:8">
      <c r="A124" s="550" t="s">
        <v>4996</v>
      </c>
      <c r="B124" s="551" t="s">
        <v>3503</v>
      </c>
      <c r="C124" s="551" t="s">
        <v>4932</v>
      </c>
      <c r="D124" s="551" t="s">
        <v>5031</v>
      </c>
      <c r="E124" s="551" t="s">
        <v>3504</v>
      </c>
      <c r="F124" s="551" t="s">
        <v>4925</v>
      </c>
      <c r="G124" s="551" t="s">
        <v>4926</v>
      </c>
      <c r="H124" s="551" t="s">
        <v>4503</v>
      </c>
    </row>
    <row r="125" spans="1:8">
      <c r="A125" s="550" t="s">
        <v>4996</v>
      </c>
      <c r="B125" s="551" t="s">
        <v>3503</v>
      </c>
      <c r="C125" s="551" t="s">
        <v>4932</v>
      </c>
      <c r="D125" s="551" t="s">
        <v>5005</v>
      </c>
      <c r="E125" s="551" t="s">
        <v>3504</v>
      </c>
      <c r="F125" s="551" t="s">
        <v>4925</v>
      </c>
      <c r="G125" s="551" t="s">
        <v>4926</v>
      </c>
      <c r="H125" s="551" t="s">
        <v>4503</v>
      </c>
    </row>
    <row r="126" spans="1:8">
      <c r="A126" s="550" t="s">
        <v>4996</v>
      </c>
      <c r="B126" s="551" t="s">
        <v>3503</v>
      </c>
      <c r="C126" s="551" t="s">
        <v>4932</v>
      </c>
      <c r="D126" s="551" t="s">
        <v>5006</v>
      </c>
      <c r="E126" s="551" t="s">
        <v>3504</v>
      </c>
      <c r="F126" s="551" t="s">
        <v>4925</v>
      </c>
      <c r="G126" s="551" t="s">
        <v>4926</v>
      </c>
      <c r="H126" s="551" t="s">
        <v>4503</v>
      </c>
    </row>
    <row r="127" spans="1:8">
      <c r="A127" s="550" t="s">
        <v>4996</v>
      </c>
      <c r="B127" s="551" t="s">
        <v>3503</v>
      </c>
      <c r="C127" s="551" t="s">
        <v>4932</v>
      </c>
      <c r="D127" s="551" t="s">
        <v>5007</v>
      </c>
      <c r="E127" s="551" t="s">
        <v>3504</v>
      </c>
      <c r="F127" s="551" t="s">
        <v>4925</v>
      </c>
      <c r="G127" s="551" t="s">
        <v>4926</v>
      </c>
      <c r="H127" s="551" t="s">
        <v>4503</v>
      </c>
    </row>
    <row r="128" spans="1:8">
      <c r="A128" s="550" t="s">
        <v>4996</v>
      </c>
      <c r="B128" s="551" t="s">
        <v>3503</v>
      </c>
      <c r="C128" s="551" t="s">
        <v>4932</v>
      </c>
      <c r="D128" s="551" t="s">
        <v>5043</v>
      </c>
      <c r="E128" s="551" t="s">
        <v>3504</v>
      </c>
      <c r="F128" s="551" t="s">
        <v>4925</v>
      </c>
      <c r="G128" s="551" t="s">
        <v>4926</v>
      </c>
      <c r="H128" s="551" t="s">
        <v>4503</v>
      </c>
    </row>
    <row r="129" spans="1:8">
      <c r="A129" s="550" t="s">
        <v>4996</v>
      </c>
      <c r="B129" s="551" t="s">
        <v>3503</v>
      </c>
      <c r="C129" s="551" t="s">
        <v>4932</v>
      </c>
      <c r="D129" s="551" t="s">
        <v>5044</v>
      </c>
      <c r="E129" s="551" t="s">
        <v>3504</v>
      </c>
      <c r="F129" s="551" t="s">
        <v>4925</v>
      </c>
      <c r="G129" s="551" t="s">
        <v>4926</v>
      </c>
      <c r="H129" s="551" t="s">
        <v>4503</v>
      </c>
    </row>
    <row r="130" spans="1:8">
      <c r="A130" s="550" t="s">
        <v>4996</v>
      </c>
      <c r="B130" s="551" t="s">
        <v>3503</v>
      </c>
      <c r="C130" s="551" t="s">
        <v>4932</v>
      </c>
      <c r="D130" s="551" t="s">
        <v>5045</v>
      </c>
      <c r="E130" s="551" t="s">
        <v>3504</v>
      </c>
      <c r="F130" s="551" t="s">
        <v>4925</v>
      </c>
      <c r="G130" s="551" t="s">
        <v>4926</v>
      </c>
      <c r="H130" s="551" t="s">
        <v>4503</v>
      </c>
    </row>
    <row r="131" spans="1:8">
      <c r="A131" s="550" t="s">
        <v>4996</v>
      </c>
      <c r="B131" s="551" t="s">
        <v>3503</v>
      </c>
      <c r="C131" s="551" t="s">
        <v>4932</v>
      </c>
      <c r="D131" s="551" t="s">
        <v>5046</v>
      </c>
      <c r="E131" s="551" t="s">
        <v>3504</v>
      </c>
      <c r="F131" s="551" t="s">
        <v>4925</v>
      </c>
      <c r="G131" s="551" t="s">
        <v>4926</v>
      </c>
      <c r="H131" s="551" t="s">
        <v>4503</v>
      </c>
    </row>
    <row r="132" spans="1:8">
      <c r="A132" s="550" t="s">
        <v>4996</v>
      </c>
      <c r="B132" s="551" t="s">
        <v>3503</v>
      </c>
      <c r="C132" s="551" t="s">
        <v>4932</v>
      </c>
      <c r="D132" s="551" t="s">
        <v>5047</v>
      </c>
      <c r="E132" s="551" t="s">
        <v>3504</v>
      </c>
      <c r="F132" s="551" t="s">
        <v>4925</v>
      </c>
      <c r="G132" s="551" t="s">
        <v>4926</v>
      </c>
      <c r="H132" s="551" t="s">
        <v>4503</v>
      </c>
    </row>
    <row r="133" spans="1:8">
      <c r="A133" s="550" t="s">
        <v>4996</v>
      </c>
      <c r="B133" s="551" t="s">
        <v>3503</v>
      </c>
      <c r="C133" s="551" t="s">
        <v>4932</v>
      </c>
      <c r="D133" s="551" t="s">
        <v>5048</v>
      </c>
      <c r="E133" s="551" t="s">
        <v>3504</v>
      </c>
      <c r="F133" s="551" t="s">
        <v>4925</v>
      </c>
      <c r="G133" s="551" t="s">
        <v>4926</v>
      </c>
      <c r="H133" s="551" t="s">
        <v>4503</v>
      </c>
    </row>
    <row r="134" spans="1:8">
      <c r="A134" s="550" t="s">
        <v>4996</v>
      </c>
      <c r="B134" s="551" t="s">
        <v>3503</v>
      </c>
      <c r="C134" s="551" t="s">
        <v>4932</v>
      </c>
      <c r="D134" s="551" t="s">
        <v>5024</v>
      </c>
      <c r="E134" s="551" t="s">
        <v>3504</v>
      </c>
      <c r="F134" s="551" t="s">
        <v>4925</v>
      </c>
      <c r="G134" s="551" t="s">
        <v>4926</v>
      </c>
      <c r="H134" s="551" t="s">
        <v>4503</v>
      </c>
    </row>
    <row r="135" spans="1:8">
      <c r="A135" s="550" t="s">
        <v>4996</v>
      </c>
      <c r="B135" s="551" t="s">
        <v>3503</v>
      </c>
      <c r="C135" s="551" t="s">
        <v>4932</v>
      </c>
      <c r="D135" s="551" t="s">
        <v>5025</v>
      </c>
      <c r="E135" s="551" t="s">
        <v>3504</v>
      </c>
      <c r="F135" s="551" t="s">
        <v>4925</v>
      </c>
      <c r="G135" s="551" t="s">
        <v>4926</v>
      </c>
      <c r="H135" s="551" t="s">
        <v>4503</v>
      </c>
    </row>
    <row r="136" spans="1:8">
      <c r="A136" s="550" t="s">
        <v>4996</v>
      </c>
      <c r="B136" s="551" t="s">
        <v>3503</v>
      </c>
      <c r="C136" s="551" t="s">
        <v>4932</v>
      </c>
      <c r="D136" s="551" t="s">
        <v>5022</v>
      </c>
      <c r="E136" s="551" t="s">
        <v>3504</v>
      </c>
      <c r="F136" s="551" t="s">
        <v>4925</v>
      </c>
      <c r="G136" s="551" t="s">
        <v>4926</v>
      </c>
      <c r="H136" s="551" t="s">
        <v>4503</v>
      </c>
    </row>
    <row r="137" spans="1:8">
      <c r="A137" s="550" t="s">
        <v>4996</v>
      </c>
      <c r="B137" s="551" t="s">
        <v>3503</v>
      </c>
      <c r="C137" s="551" t="s">
        <v>4932</v>
      </c>
      <c r="D137" s="551" t="s">
        <v>5023</v>
      </c>
      <c r="E137" s="551" t="s">
        <v>3504</v>
      </c>
      <c r="F137" s="551" t="s">
        <v>4925</v>
      </c>
      <c r="G137" s="551" t="s">
        <v>4926</v>
      </c>
      <c r="H137" s="551" t="s">
        <v>4503</v>
      </c>
    </row>
    <row r="138" spans="1:8">
      <c r="A138" s="550" t="s">
        <v>4996</v>
      </c>
      <c r="B138" s="551" t="s">
        <v>3503</v>
      </c>
      <c r="C138" s="551" t="s">
        <v>4932</v>
      </c>
      <c r="D138" s="551" t="s">
        <v>5041</v>
      </c>
      <c r="E138" s="551" t="s">
        <v>3504</v>
      </c>
      <c r="F138" s="551" t="s">
        <v>4925</v>
      </c>
      <c r="G138" s="551" t="s">
        <v>4926</v>
      </c>
      <c r="H138" s="551" t="s">
        <v>4503</v>
      </c>
    </row>
    <row r="139" spans="1:8">
      <c r="A139" s="550" t="s">
        <v>4996</v>
      </c>
      <c r="B139" s="551" t="s">
        <v>3503</v>
      </c>
      <c r="C139" s="551" t="s">
        <v>4932</v>
      </c>
      <c r="D139" s="551" t="s">
        <v>5042</v>
      </c>
      <c r="E139" s="551" t="s">
        <v>3504</v>
      </c>
      <c r="F139" s="551" t="s">
        <v>4925</v>
      </c>
      <c r="G139" s="551" t="s">
        <v>4926</v>
      </c>
      <c r="H139" s="551" t="s">
        <v>4503</v>
      </c>
    </row>
    <row r="140" spans="1:8">
      <c r="A140" s="550" t="s">
        <v>4996</v>
      </c>
      <c r="B140" s="551" t="s">
        <v>3503</v>
      </c>
      <c r="C140" s="551" t="s">
        <v>4932</v>
      </c>
      <c r="D140" s="551" t="s">
        <v>5039</v>
      </c>
      <c r="E140" s="551" t="s">
        <v>3504</v>
      </c>
      <c r="F140" s="551" t="s">
        <v>4925</v>
      </c>
      <c r="G140" s="551" t="s">
        <v>4926</v>
      </c>
      <c r="H140" s="551" t="s">
        <v>4503</v>
      </c>
    </row>
    <row r="141" spans="1:8">
      <c r="A141" s="550" t="s">
        <v>4996</v>
      </c>
      <c r="B141" s="551" t="s">
        <v>3503</v>
      </c>
      <c r="C141" s="551" t="s">
        <v>4932</v>
      </c>
      <c r="D141" s="551" t="s">
        <v>5040</v>
      </c>
      <c r="E141" s="551" t="s">
        <v>3504</v>
      </c>
      <c r="F141" s="551" t="s">
        <v>4925</v>
      </c>
      <c r="G141" s="551" t="s">
        <v>4926</v>
      </c>
      <c r="H141" s="551" t="s">
        <v>4503</v>
      </c>
    </row>
    <row r="142" spans="1:8">
      <c r="A142" s="550" t="s">
        <v>4996</v>
      </c>
      <c r="B142" s="551" t="s">
        <v>3503</v>
      </c>
      <c r="C142" s="551" t="s">
        <v>4932</v>
      </c>
      <c r="D142" s="551" t="s">
        <v>5020</v>
      </c>
      <c r="E142" s="551" t="s">
        <v>3504</v>
      </c>
      <c r="F142" s="551" t="s">
        <v>4925</v>
      </c>
      <c r="G142" s="551" t="s">
        <v>4926</v>
      </c>
      <c r="H142" s="551" t="s">
        <v>4503</v>
      </c>
    </row>
    <row r="143" spans="1:8">
      <c r="A143" s="550" t="s">
        <v>4996</v>
      </c>
      <c r="B143" s="551" t="s">
        <v>3503</v>
      </c>
      <c r="C143" s="551" t="s">
        <v>4932</v>
      </c>
      <c r="D143" s="551" t="s">
        <v>5021</v>
      </c>
      <c r="E143" s="551" t="s">
        <v>3504</v>
      </c>
      <c r="F143" s="551" t="s">
        <v>4925</v>
      </c>
      <c r="G143" s="551" t="s">
        <v>4926</v>
      </c>
      <c r="H143" s="551" t="s">
        <v>4503</v>
      </c>
    </row>
    <row r="144" spans="1:8">
      <c r="A144" s="550" t="s">
        <v>4996</v>
      </c>
      <c r="B144" s="551" t="s">
        <v>3503</v>
      </c>
      <c r="C144" s="551" t="s">
        <v>4932</v>
      </c>
      <c r="D144" s="551" t="s">
        <v>5014</v>
      </c>
      <c r="E144" s="551" t="s">
        <v>3504</v>
      </c>
      <c r="F144" s="551" t="s">
        <v>4925</v>
      </c>
      <c r="G144" s="551" t="s">
        <v>4926</v>
      </c>
      <c r="H144" s="551" t="s">
        <v>4503</v>
      </c>
    </row>
    <row r="145" spans="1:8">
      <c r="A145" s="550" t="s">
        <v>4996</v>
      </c>
      <c r="B145" s="551" t="s">
        <v>3503</v>
      </c>
      <c r="C145" s="551" t="s">
        <v>4932</v>
      </c>
      <c r="D145" s="551" t="s">
        <v>5017</v>
      </c>
      <c r="E145" s="551" t="s">
        <v>3504</v>
      </c>
      <c r="F145" s="551" t="s">
        <v>4925</v>
      </c>
      <c r="G145" s="551" t="s">
        <v>4926</v>
      </c>
      <c r="H145" s="551" t="s">
        <v>4503</v>
      </c>
    </row>
    <row r="146" spans="1:8">
      <c r="A146" s="550" t="s">
        <v>4996</v>
      </c>
      <c r="B146" s="551" t="s">
        <v>3503</v>
      </c>
      <c r="C146" s="551" t="s">
        <v>4932</v>
      </c>
      <c r="D146" s="551" t="s">
        <v>5016</v>
      </c>
      <c r="E146" s="551" t="s">
        <v>3504</v>
      </c>
      <c r="F146" s="551" t="s">
        <v>4925</v>
      </c>
      <c r="G146" s="551" t="s">
        <v>4926</v>
      </c>
      <c r="H146" s="551" t="s">
        <v>4503</v>
      </c>
    </row>
    <row r="147" spans="1:8">
      <c r="A147" s="550" t="s">
        <v>4996</v>
      </c>
      <c r="B147" s="551" t="s">
        <v>3503</v>
      </c>
      <c r="C147" s="551" t="s">
        <v>4932</v>
      </c>
      <c r="D147" s="551" t="s">
        <v>5015</v>
      </c>
      <c r="E147" s="551" t="s">
        <v>3504</v>
      </c>
      <c r="F147" s="551" t="s">
        <v>4925</v>
      </c>
      <c r="G147" s="551" t="s">
        <v>4926</v>
      </c>
      <c r="H147" s="551" t="s">
        <v>4503</v>
      </c>
    </row>
    <row r="148" spans="1:8">
      <c r="A148" s="550" t="s">
        <v>4996</v>
      </c>
      <c r="B148" s="551" t="s">
        <v>3503</v>
      </c>
      <c r="C148" s="551" t="s">
        <v>4932</v>
      </c>
      <c r="D148" s="551" t="s">
        <v>5018</v>
      </c>
      <c r="E148" s="551" t="s">
        <v>3504</v>
      </c>
      <c r="F148" s="551" t="s">
        <v>4925</v>
      </c>
      <c r="G148" s="551" t="s">
        <v>4926</v>
      </c>
      <c r="H148" s="551" t="s">
        <v>4503</v>
      </c>
    </row>
    <row r="149" spans="1:8">
      <c r="A149" s="550" t="s">
        <v>4996</v>
      </c>
      <c r="B149" s="551" t="s">
        <v>3503</v>
      </c>
      <c r="C149" s="551" t="s">
        <v>4932</v>
      </c>
      <c r="D149" s="551" t="s">
        <v>5019</v>
      </c>
      <c r="E149" s="551" t="s">
        <v>3504</v>
      </c>
      <c r="F149" s="551" t="s">
        <v>4925</v>
      </c>
      <c r="G149" s="551" t="s">
        <v>4926</v>
      </c>
      <c r="H149" s="551" t="s">
        <v>4503</v>
      </c>
    </row>
    <row r="150" spans="1:8">
      <c r="A150" s="550" t="s">
        <v>4996</v>
      </c>
      <c r="B150" s="551" t="s">
        <v>3503</v>
      </c>
      <c r="C150" s="551" t="s">
        <v>4932</v>
      </c>
      <c r="D150" s="551" t="s">
        <v>5035</v>
      </c>
      <c r="E150" s="551" t="s">
        <v>3504</v>
      </c>
      <c r="F150" s="551" t="s">
        <v>4925</v>
      </c>
      <c r="G150" s="551" t="s">
        <v>4926</v>
      </c>
      <c r="H150" s="551" t="s">
        <v>4503</v>
      </c>
    </row>
    <row r="151" spans="1:8">
      <c r="A151" s="550" t="s">
        <v>4996</v>
      </c>
      <c r="B151" s="551" t="s">
        <v>3503</v>
      </c>
      <c r="C151" s="551" t="s">
        <v>4932</v>
      </c>
      <c r="D151" s="551" t="s">
        <v>5036</v>
      </c>
      <c r="E151" s="551" t="s">
        <v>3504</v>
      </c>
      <c r="F151" s="551" t="s">
        <v>4925</v>
      </c>
      <c r="G151" s="551" t="s">
        <v>4926</v>
      </c>
      <c r="H151" s="551" t="s">
        <v>4503</v>
      </c>
    </row>
    <row r="152" spans="1:8">
      <c r="A152" s="550" t="s">
        <v>4996</v>
      </c>
      <c r="B152" s="551" t="s">
        <v>3503</v>
      </c>
      <c r="C152" s="551" t="s">
        <v>4932</v>
      </c>
      <c r="D152" s="551" t="s">
        <v>5030</v>
      </c>
      <c r="E152" s="551" t="s">
        <v>3504</v>
      </c>
      <c r="F152" s="551" t="s">
        <v>4925</v>
      </c>
      <c r="G152" s="551" t="s">
        <v>4926</v>
      </c>
      <c r="H152" s="551" t="s">
        <v>4503</v>
      </c>
    </row>
    <row r="153" spans="1:8">
      <c r="A153" s="550" t="s">
        <v>4996</v>
      </c>
      <c r="B153" s="551" t="s">
        <v>3503</v>
      </c>
      <c r="C153" s="551" t="s">
        <v>4932</v>
      </c>
      <c r="D153" s="551" t="s">
        <v>5031</v>
      </c>
      <c r="E153" s="551" t="s">
        <v>3504</v>
      </c>
      <c r="F153" s="551" t="s">
        <v>4925</v>
      </c>
      <c r="G153" s="551" t="s">
        <v>4926</v>
      </c>
      <c r="H153" s="551" t="s">
        <v>4503</v>
      </c>
    </row>
    <row r="154" spans="1:8">
      <c r="A154" s="550" t="s">
        <v>4996</v>
      </c>
      <c r="B154" s="551" t="s">
        <v>3503</v>
      </c>
      <c r="C154" s="551" t="s">
        <v>5068</v>
      </c>
      <c r="D154" s="551" t="s">
        <v>5069</v>
      </c>
      <c r="E154" s="551" t="s">
        <v>3504</v>
      </c>
      <c r="F154" s="551" t="s">
        <v>4925</v>
      </c>
      <c r="G154" s="551" t="s">
        <v>4926</v>
      </c>
      <c r="H154" s="551" t="s">
        <v>4503</v>
      </c>
    </row>
    <row r="155" spans="1:8">
      <c r="A155" s="550" t="s">
        <v>4996</v>
      </c>
      <c r="B155" s="551" t="s">
        <v>3503</v>
      </c>
      <c r="C155" s="551" t="s">
        <v>5068</v>
      </c>
      <c r="D155" s="551" t="s">
        <v>5070</v>
      </c>
      <c r="E155" s="551" t="s">
        <v>3504</v>
      </c>
      <c r="F155" s="551" t="s">
        <v>4925</v>
      </c>
      <c r="G155" s="551" t="s">
        <v>4926</v>
      </c>
      <c r="H155" s="551" t="s">
        <v>4503</v>
      </c>
    </row>
    <row r="156" spans="1:8">
      <c r="A156" s="550" t="s">
        <v>4996</v>
      </c>
      <c r="B156" s="551" t="s">
        <v>3503</v>
      </c>
      <c r="C156" s="551" t="s">
        <v>5068</v>
      </c>
      <c r="D156" s="551" t="s">
        <v>5071</v>
      </c>
      <c r="E156" s="551" t="s">
        <v>3504</v>
      </c>
      <c r="F156" s="551" t="s">
        <v>4925</v>
      </c>
      <c r="G156" s="551" t="s">
        <v>4926</v>
      </c>
      <c r="H156" s="551" t="s">
        <v>4503</v>
      </c>
    </row>
    <row r="157" spans="1:8">
      <c r="A157" s="550" t="s">
        <v>4996</v>
      </c>
      <c r="B157" s="551" t="s">
        <v>3503</v>
      </c>
      <c r="C157" s="551" t="s">
        <v>5068</v>
      </c>
      <c r="D157" s="551" t="s">
        <v>5072</v>
      </c>
      <c r="E157" s="551" t="s">
        <v>3504</v>
      </c>
      <c r="F157" s="551" t="s">
        <v>4925</v>
      </c>
      <c r="G157" s="551" t="s">
        <v>4926</v>
      </c>
      <c r="H157" s="551" t="s">
        <v>4503</v>
      </c>
    </row>
    <row r="158" spans="1:8">
      <c r="A158" s="550" t="s">
        <v>4996</v>
      </c>
      <c r="B158" s="551" t="s">
        <v>3503</v>
      </c>
      <c r="C158" s="551" t="s">
        <v>5068</v>
      </c>
      <c r="D158" s="551" t="s">
        <v>5073</v>
      </c>
      <c r="E158" s="551" t="s">
        <v>3504</v>
      </c>
      <c r="F158" s="551" t="s">
        <v>4925</v>
      </c>
      <c r="G158" s="551" t="s">
        <v>4926</v>
      </c>
      <c r="H158" s="551" t="s">
        <v>4503</v>
      </c>
    </row>
    <row r="159" spans="1:8">
      <c r="A159" s="550" t="s">
        <v>4996</v>
      </c>
      <c r="B159" s="551" t="s">
        <v>3503</v>
      </c>
      <c r="C159" s="551" t="s">
        <v>5049</v>
      </c>
      <c r="D159" s="551" t="s">
        <v>5050</v>
      </c>
      <c r="E159" s="551" t="s">
        <v>3504</v>
      </c>
      <c r="F159" s="551" t="s">
        <v>4925</v>
      </c>
      <c r="G159" s="551" t="s">
        <v>4926</v>
      </c>
      <c r="H159" s="551" t="s">
        <v>4503</v>
      </c>
    </row>
    <row r="160" spans="1:8">
      <c r="A160" s="550" t="s">
        <v>4996</v>
      </c>
      <c r="B160" s="551" t="s">
        <v>3503</v>
      </c>
      <c r="C160" s="551" t="s">
        <v>5049</v>
      </c>
      <c r="D160" s="551" t="s">
        <v>5052</v>
      </c>
      <c r="E160" s="551" t="s">
        <v>3504</v>
      </c>
      <c r="F160" s="551" t="s">
        <v>4925</v>
      </c>
      <c r="G160" s="551" t="s">
        <v>4926</v>
      </c>
      <c r="H160" s="551" t="s">
        <v>4503</v>
      </c>
    </row>
    <row r="161" spans="1:8">
      <c r="A161" s="550" t="s">
        <v>4996</v>
      </c>
      <c r="B161" s="551" t="s">
        <v>3503</v>
      </c>
      <c r="C161" s="551" t="s">
        <v>5049</v>
      </c>
      <c r="D161" s="551" t="s">
        <v>5051</v>
      </c>
      <c r="E161" s="551" t="s">
        <v>3504</v>
      </c>
      <c r="F161" s="551" t="s">
        <v>4925</v>
      </c>
      <c r="G161" s="551" t="s">
        <v>4926</v>
      </c>
      <c r="H161" s="551" t="s">
        <v>4503</v>
      </c>
    </row>
    <row r="162" spans="1:8">
      <c r="A162" s="550" t="s">
        <v>4996</v>
      </c>
      <c r="B162" s="551" t="s">
        <v>3503</v>
      </c>
      <c r="C162" s="551" t="s">
        <v>5049</v>
      </c>
      <c r="D162" s="551" t="s">
        <v>5053</v>
      </c>
      <c r="E162" s="551" t="s">
        <v>3504</v>
      </c>
      <c r="F162" s="551" t="s">
        <v>4925</v>
      </c>
      <c r="G162" s="551" t="s">
        <v>4926</v>
      </c>
      <c r="H162" s="551" t="s">
        <v>4503</v>
      </c>
    </row>
    <row r="163" spans="1:8">
      <c r="A163" s="550" t="s">
        <v>4996</v>
      </c>
      <c r="B163" s="551" t="s">
        <v>3503</v>
      </c>
      <c r="C163" s="551" t="s">
        <v>5049</v>
      </c>
      <c r="D163" s="551" t="s">
        <v>5054</v>
      </c>
      <c r="E163" s="551" t="s">
        <v>3504</v>
      </c>
      <c r="F163" s="551" t="s">
        <v>4925</v>
      </c>
      <c r="G163" s="551" t="s">
        <v>4926</v>
      </c>
      <c r="H163" s="551" t="s">
        <v>4503</v>
      </c>
    </row>
    <row r="164" spans="1:8">
      <c r="A164" s="550" t="s">
        <v>4996</v>
      </c>
      <c r="B164" s="551" t="s">
        <v>3503</v>
      </c>
      <c r="C164" s="551" t="s">
        <v>5049</v>
      </c>
      <c r="D164" s="551" t="s">
        <v>5055</v>
      </c>
      <c r="E164" s="551" t="s">
        <v>3504</v>
      </c>
      <c r="F164" s="551" t="s">
        <v>4925</v>
      </c>
      <c r="G164" s="551" t="s">
        <v>4926</v>
      </c>
      <c r="H164" s="551" t="s">
        <v>4503</v>
      </c>
    </row>
    <row r="165" spans="1:8">
      <c r="A165" s="550" t="s">
        <v>4996</v>
      </c>
      <c r="B165" s="551" t="s">
        <v>3503</v>
      </c>
      <c r="C165" s="551" t="s">
        <v>5049</v>
      </c>
      <c r="D165" s="551" t="s">
        <v>5056</v>
      </c>
      <c r="E165" s="551" t="s">
        <v>3504</v>
      </c>
      <c r="F165" s="551" t="s">
        <v>4925</v>
      </c>
      <c r="G165" s="551" t="s">
        <v>4926</v>
      </c>
      <c r="H165" s="551" t="s">
        <v>4503</v>
      </c>
    </row>
    <row r="166" spans="1:8">
      <c r="A166" s="550" t="s">
        <v>4996</v>
      </c>
      <c r="B166" s="551" t="s">
        <v>3503</v>
      </c>
      <c r="C166" s="551" t="s">
        <v>5049</v>
      </c>
      <c r="D166" s="551" t="s">
        <v>5082</v>
      </c>
      <c r="E166" s="551" t="s">
        <v>3504</v>
      </c>
      <c r="F166" s="551" t="s">
        <v>4925</v>
      </c>
      <c r="G166" s="551" t="s">
        <v>4926</v>
      </c>
      <c r="H166" s="551" t="s">
        <v>4503</v>
      </c>
    </row>
    <row r="167" spans="1:8">
      <c r="A167" s="550" t="s">
        <v>4996</v>
      </c>
      <c r="B167" s="551" t="s">
        <v>3503</v>
      </c>
      <c r="C167" s="551" t="s">
        <v>5049</v>
      </c>
      <c r="D167" s="551" t="s">
        <v>5083</v>
      </c>
      <c r="E167" s="551" t="s">
        <v>3504</v>
      </c>
      <c r="F167" s="551" t="s">
        <v>4925</v>
      </c>
      <c r="G167" s="551" t="s">
        <v>4926</v>
      </c>
      <c r="H167" s="551" t="s">
        <v>4503</v>
      </c>
    </row>
    <row r="168" spans="1:8">
      <c r="A168" s="550" t="s">
        <v>4996</v>
      </c>
      <c r="B168" s="551" t="s">
        <v>3503</v>
      </c>
      <c r="C168" s="551" t="s">
        <v>5049</v>
      </c>
      <c r="D168" s="551" t="s">
        <v>5084</v>
      </c>
      <c r="E168" s="551" t="s">
        <v>3504</v>
      </c>
      <c r="F168" s="551" t="s">
        <v>4925</v>
      </c>
      <c r="G168" s="551" t="s">
        <v>4926</v>
      </c>
      <c r="H168" s="551" t="s">
        <v>4503</v>
      </c>
    </row>
    <row r="169" spans="1:8">
      <c r="A169" s="550" t="s">
        <v>4996</v>
      </c>
      <c r="B169" s="551" t="s">
        <v>3503</v>
      </c>
      <c r="C169" s="551" t="s">
        <v>5049</v>
      </c>
      <c r="D169" s="551" t="s">
        <v>5088</v>
      </c>
      <c r="E169" s="551" t="s">
        <v>3504</v>
      </c>
      <c r="F169" s="551" t="s">
        <v>4925</v>
      </c>
      <c r="G169" s="551" t="s">
        <v>4926</v>
      </c>
      <c r="H169" s="551" t="s">
        <v>4503</v>
      </c>
    </row>
    <row r="170" spans="1:8">
      <c r="A170" s="550" t="s">
        <v>4996</v>
      </c>
      <c r="B170" s="551" t="s">
        <v>3503</v>
      </c>
      <c r="C170" s="551" t="s">
        <v>5049</v>
      </c>
      <c r="D170" s="551" t="s">
        <v>5089</v>
      </c>
      <c r="E170" s="551" t="s">
        <v>3504</v>
      </c>
      <c r="F170" s="551" t="s">
        <v>4925</v>
      </c>
      <c r="G170" s="551" t="s">
        <v>4926</v>
      </c>
      <c r="H170" s="551" t="s">
        <v>4503</v>
      </c>
    </row>
    <row r="171" spans="1:8">
      <c r="A171" s="550" t="s">
        <v>4996</v>
      </c>
      <c r="B171" s="551" t="s">
        <v>3503</v>
      </c>
      <c r="C171" s="551" t="s">
        <v>5049</v>
      </c>
      <c r="D171" s="551" t="s">
        <v>5090</v>
      </c>
      <c r="E171" s="551" t="s">
        <v>3504</v>
      </c>
      <c r="F171" s="551" t="s">
        <v>4925</v>
      </c>
      <c r="G171" s="551" t="s">
        <v>4926</v>
      </c>
      <c r="H171" s="551" t="s">
        <v>4503</v>
      </c>
    </row>
    <row r="172" spans="1:8">
      <c r="A172" s="550" t="s">
        <v>4996</v>
      </c>
      <c r="B172" s="551" t="s">
        <v>3503</v>
      </c>
      <c r="C172" s="551" t="s">
        <v>5049</v>
      </c>
      <c r="D172" s="551" t="s">
        <v>5091</v>
      </c>
      <c r="E172" s="551" t="s">
        <v>3504</v>
      </c>
      <c r="F172" s="551" t="s">
        <v>4925</v>
      </c>
      <c r="G172" s="551" t="s">
        <v>4926</v>
      </c>
      <c r="H172" s="551" t="s">
        <v>4503</v>
      </c>
    </row>
    <row r="173" spans="1:8">
      <c r="A173" s="550" t="s">
        <v>4996</v>
      </c>
      <c r="B173" s="551" t="s">
        <v>3503</v>
      </c>
      <c r="C173" s="551" t="s">
        <v>5049</v>
      </c>
      <c r="D173" s="551" t="s">
        <v>5092</v>
      </c>
      <c r="E173" s="551" t="s">
        <v>3504</v>
      </c>
      <c r="F173" s="551" t="s">
        <v>4925</v>
      </c>
      <c r="G173" s="551" t="s">
        <v>4926</v>
      </c>
      <c r="H173" s="551" t="s">
        <v>4503</v>
      </c>
    </row>
    <row r="174" spans="1:8">
      <c r="A174" s="550" t="s">
        <v>4996</v>
      </c>
      <c r="B174" s="551" t="s">
        <v>3503</v>
      </c>
      <c r="C174" s="551" t="s">
        <v>5049</v>
      </c>
      <c r="D174" s="551" t="s">
        <v>5093</v>
      </c>
      <c r="E174" s="551" t="s">
        <v>3504</v>
      </c>
      <c r="F174" s="551" t="s">
        <v>4925</v>
      </c>
      <c r="G174" s="551" t="s">
        <v>4926</v>
      </c>
      <c r="H174" s="551" t="s">
        <v>4503</v>
      </c>
    </row>
    <row r="175" spans="1:8">
      <c r="A175" s="550" t="s">
        <v>4996</v>
      </c>
      <c r="B175" s="551" t="s">
        <v>3503</v>
      </c>
      <c r="C175" s="551" t="s">
        <v>5049</v>
      </c>
      <c r="D175" s="551" t="s">
        <v>5094</v>
      </c>
      <c r="E175" s="551" t="s">
        <v>3504</v>
      </c>
      <c r="F175" s="551" t="s">
        <v>4925</v>
      </c>
      <c r="G175" s="551" t="s">
        <v>4926</v>
      </c>
      <c r="H175" s="551" t="s">
        <v>4503</v>
      </c>
    </row>
    <row r="176" spans="1:8">
      <c r="A176" s="550" t="s">
        <v>4996</v>
      </c>
      <c r="B176" s="551" t="s">
        <v>3503</v>
      </c>
      <c r="C176" s="551" t="s">
        <v>5049</v>
      </c>
      <c r="D176" s="551" t="s">
        <v>5095</v>
      </c>
      <c r="E176" s="551" t="s">
        <v>3504</v>
      </c>
      <c r="F176" s="551" t="s">
        <v>4925</v>
      </c>
      <c r="G176" s="551" t="s">
        <v>4926</v>
      </c>
      <c r="H176" s="551" t="s">
        <v>4503</v>
      </c>
    </row>
    <row r="177" spans="1:8">
      <c r="A177" s="550" t="s">
        <v>4996</v>
      </c>
      <c r="B177" s="551" t="s">
        <v>3503</v>
      </c>
      <c r="C177" s="551" t="s">
        <v>5049</v>
      </c>
      <c r="D177" s="551" t="s">
        <v>5096</v>
      </c>
      <c r="E177" s="551" t="s">
        <v>3504</v>
      </c>
      <c r="F177" s="551" t="s">
        <v>4925</v>
      </c>
      <c r="G177" s="551" t="s">
        <v>4926</v>
      </c>
      <c r="H177" s="551" t="s">
        <v>4503</v>
      </c>
    </row>
    <row r="178" spans="1:8">
      <c r="A178" s="550" t="s">
        <v>4996</v>
      </c>
      <c r="B178" s="551" t="s">
        <v>3503</v>
      </c>
      <c r="C178" s="551" t="s">
        <v>5049</v>
      </c>
      <c r="D178" s="551" t="s">
        <v>5057</v>
      </c>
      <c r="E178" s="551" t="s">
        <v>3504</v>
      </c>
      <c r="F178" s="551" t="s">
        <v>4925</v>
      </c>
      <c r="G178" s="551" t="s">
        <v>4926</v>
      </c>
      <c r="H178" s="551" t="s">
        <v>4503</v>
      </c>
    </row>
    <row r="179" spans="1:8">
      <c r="A179" s="550" t="s">
        <v>4996</v>
      </c>
      <c r="B179" s="551" t="s">
        <v>3503</v>
      </c>
      <c r="C179" s="551" t="s">
        <v>5049</v>
      </c>
      <c r="D179" s="551" t="s">
        <v>5058</v>
      </c>
      <c r="E179" s="551" t="s">
        <v>3504</v>
      </c>
      <c r="F179" s="551" t="s">
        <v>4925</v>
      </c>
      <c r="G179" s="551" t="s">
        <v>4926</v>
      </c>
      <c r="H179" s="551" t="s">
        <v>4503</v>
      </c>
    </row>
    <row r="180" spans="1:8">
      <c r="A180" s="550" t="s">
        <v>4996</v>
      </c>
      <c r="B180" s="551" t="s">
        <v>3503</v>
      </c>
      <c r="C180" s="551" t="s">
        <v>5049</v>
      </c>
      <c r="D180" s="551" t="s">
        <v>5059</v>
      </c>
      <c r="E180" s="551" t="s">
        <v>3504</v>
      </c>
      <c r="F180" s="551" t="s">
        <v>4925</v>
      </c>
      <c r="G180" s="551" t="s">
        <v>4926</v>
      </c>
      <c r="H180" s="551" t="s">
        <v>4503</v>
      </c>
    </row>
    <row r="181" spans="1:8">
      <c r="A181" s="550" t="s">
        <v>4996</v>
      </c>
      <c r="B181" s="551" t="s">
        <v>3503</v>
      </c>
      <c r="C181" s="551" t="s">
        <v>5049</v>
      </c>
      <c r="D181" s="551" t="s">
        <v>5060</v>
      </c>
      <c r="E181" s="551" t="s">
        <v>3504</v>
      </c>
      <c r="F181" s="551" t="s">
        <v>4925</v>
      </c>
      <c r="G181" s="551" t="s">
        <v>4926</v>
      </c>
      <c r="H181" s="551" t="s">
        <v>4503</v>
      </c>
    </row>
    <row r="182" spans="1:8">
      <c r="A182" s="550" t="s">
        <v>4996</v>
      </c>
      <c r="B182" s="551" t="s">
        <v>3503</v>
      </c>
      <c r="C182" s="551" t="s">
        <v>5049</v>
      </c>
      <c r="D182" s="551" t="s">
        <v>5061</v>
      </c>
      <c r="E182" s="551" t="s">
        <v>3504</v>
      </c>
      <c r="F182" s="551" t="s">
        <v>4925</v>
      </c>
      <c r="G182" s="551" t="s">
        <v>4926</v>
      </c>
      <c r="H182" s="551" t="s">
        <v>4503</v>
      </c>
    </row>
    <row r="183" spans="1:8">
      <c r="A183" s="550" t="s">
        <v>4996</v>
      </c>
      <c r="B183" s="551" t="s">
        <v>3503</v>
      </c>
      <c r="C183" s="551" t="s">
        <v>5049</v>
      </c>
      <c r="D183" s="551" t="s">
        <v>5062</v>
      </c>
      <c r="E183" s="551" t="s">
        <v>3504</v>
      </c>
      <c r="F183" s="551" t="s">
        <v>4925</v>
      </c>
      <c r="G183" s="551" t="s">
        <v>4926</v>
      </c>
      <c r="H183" s="551" t="s">
        <v>4503</v>
      </c>
    </row>
    <row r="184" spans="1:8">
      <c r="A184" s="550" t="s">
        <v>4996</v>
      </c>
      <c r="B184" s="551" t="s">
        <v>3503</v>
      </c>
      <c r="C184" s="551" t="s">
        <v>5049</v>
      </c>
      <c r="D184" s="551" t="s">
        <v>5063</v>
      </c>
      <c r="E184" s="551" t="s">
        <v>3504</v>
      </c>
      <c r="F184" s="551" t="s">
        <v>4925</v>
      </c>
      <c r="G184" s="551" t="s">
        <v>4926</v>
      </c>
      <c r="H184" s="551" t="s">
        <v>4503</v>
      </c>
    </row>
    <row r="185" spans="1:8">
      <c r="A185" s="550" t="s">
        <v>4996</v>
      </c>
      <c r="B185" s="551" t="s">
        <v>3503</v>
      </c>
      <c r="C185" s="551" t="s">
        <v>5049</v>
      </c>
      <c r="D185" s="551" t="s">
        <v>5064</v>
      </c>
      <c r="E185" s="551" t="s">
        <v>3504</v>
      </c>
      <c r="F185" s="551" t="s">
        <v>4925</v>
      </c>
      <c r="G185" s="551" t="s">
        <v>4926</v>
      </c>
      <c r="H185" s="551" t="s">
        <v>4503</v>
      </c>
    </row>
    <row r="186" spans="1:8">
      <c r="A186" s="550" t="s">
        <v>4996</v>
      </c>
      <c r="B186" s="551" t="s">
        <v>3503</v>
      </c>
      <c r="C186" s="551" t="s">
        <v>5049</v>
      </c>
      <c r="D186" s="551" t="s">
        <v>5086</v>
      </c>
      <c r="E186" s="551" t="s">
        <v>3504</v>
      </c>
      <c r="F186" s="551" t="s">
        <v>4925</v>
      </c>
      <c r="G186" s="551" t="s">
        <v>4926</v>
      </c>
      <c r="H186" s="551" t="s">
        <v>4503</v>
      </c>
    </row>
    <row r="187" spans="1:8">
      <c r="A187" s="550" t="s">
        <v>4996</v>
      </c>
      <c r="B187" s="551" t="s">
        <v>3503</v>
      </c>
      <c r="C187" s="551" t="s">
        <v>5049</v>
      </c>
      <c r="D187" s="551" t="s">
        <v>5085</v>
      </c>
      <c r="E187" s="551" t="s">
        <v>3504</v>
      </c>
      <c r="F187" s="551" t="s">
        <v>4925</v>
      </c>
      <c r="G187" s="551" t="s">
        <v>4926</v>
      </c>
      <c r="H187" s="551" t="s">
        <v>4503</v>
      </c>
    </row>
    <row r="188" spans="1:8">
      <c r="A188" s="550" t="s">
        <v>4996</v>
      </c>
      <c r="B188" s="551" t="s">
        <v>3503</v>
      </c>
      <c r="C188" s="551" t="s">
        <v>5049</v>
      </c>
      <c r="D188" s="551" t="s">
        <v>5087</v>
      </c>
      <c r="E188" s="551" t="s">
        <v>3504</v>
      </c>
      <c r="F188" s="551" t="s">
        <v>4925</v>
      </c>
      <c r="G188" s="551" t="s">
        <v>4926</v>
      </c>
      <c r="H188" s="551" t="s">
        <v>4503</v>
      </c>
    </row>
    <row r="189" spans="1:8">
      <c r="A189" s="550" t="s">
        <v>4996</v>
      </c>
      <c r="B189" s="551" t="s">
        <v>3503</v>
      </c>
      <c r="C189" s="551" t="s">
        <v>5000</v>
      </c>
      <c r="D189" s="551" t="s">
        <v>5002</v>
      </c>
      <c r="E189" s="551" t="s">
        <v>3504</v>
      </c>
      <c r="F189" s="551" t="s">
        <v>4925</v>
      </c>
      <c r="G189" s="551" t="s">
        <v>4926</v>
      </c>
      <c r="H189" s="551" t="s">
        <v>4503</v>
      </c>
    </row>
    <row r="190" spans="1:8">
      <c r="A190" s="550" t="s">
        <v>4996</v>
      </c>
      <c r="B190" s="551" t="s">
        <v>3503</v>
      </c>
      <c r="C190" s="551" t="s">
        <v>5000</v>
      </c>
      <c r="D190" s="551" t="s">
        <v>5001</v>
      </c>
      <c r="E190" s="551" t="s">
        <v>3504</v>
      </c>
      <c r="F190" s="551" t="s">
        <v>4925</v>
      </c>
      <c r="G190" s="551" t="s">
        <v>4926</v>
      </c>
      <c r="H190" s="551" t="s">
        <v>4503</v>
      </c>
    </row>
    <row r="191" spans="1:8">
      <c r="A191" s="550" t="s">
        <v>4996</v>
      </c>
      <c r="B191" s="551" t="s">
        <v>3503</v>
      </c>
      <c r="C191" s="551" t="s">
        <v>4928</v>
      </c>
      <c r="D191" s="551" t="s">
        <v>4929</v>
      </c>
      <c r="E191" s="551" t="s">
        <v>3504</v>
      </c>
      <c r="F191" s="551" t="s">
        <v>4925</v>
      </c>
      <c r="G191" s="551" t="s">
        <v>4926</v>
      </c>
      <c r="H191" s="551" t="s">
        <v>4503</v>
      </c>
    </row>
    <row r="192" spans="1:8">
      <c r="A192" s="550" t="s">
        <v>4996</v>
      </c>
      <c r="B192" s="551" t="s">
        <v>3503</v>
      </c>
      <c r="C192" s="551" t="s">
        <v>4928</v>
      </c>
      <c r="D192" s="551" t="s">
        <v>4930</v>
      </c>
      <c r="E192" s="551" t="s">
        <v>3504</v>
      </c>
      <c r="F192" s="551" t="s">
        <v>4925</v>
      </c>
      <c r="G192" s="551" t="s">
        <v>4926</v>
      </c>
      <c r="H192" s="551" t="s">
        <v>4503</v>
      </c>
    </row>
    <row r="193" spans="1:8">
      <c r="A193" s="550" t="s">
        <v>4996</v>
      </c>
      <c r="B193" s="551" t="s">
        <v>3503</v>
      </c>
      <c r="C193" s="551" t="s">
        <v>4928</v>
      </c>
      <c r="D193" s="551" t="s">
        <v>4931</v>
      </c>
      <c r="E193" s="551" t="s">
        <v>3504</v>
      </c>
      <c r="F193" s="551" t="s">
        <v>4925</v>
      </c>
      <c r="G193" s="551" t="s">
        <v>4926</v>
      </c>
      <c r="H193" s="551" t="s">
        <v>4503</v>
      </c>
    </row>
    <row r="194" spans="1:8">
      <c r="A194" s="550" t="s">
        <v>4996</v>
      </c>
      <c r="B194" s="551" t="s">
        <v>3503</v>
      </c>
      <c r="C194" s="551" t="s">
        <v>4944</v>
      </c>
      <c r="D194" s="551" t="s">
        <v>5003</v>
      </c>
      <c r="E194" s="551" t="s">
        <v>3504</v>
      </c>
      <c r="F194" s="551" t="s">
        <v>4925</v>
      </c>
      <c r="G194" s="551" t="s">
        <v>4926</v>
      </c>
      <c r="H194" s="551" t="s">
        <v>4503</v>
      </c>
    </row>
    <row r="195" spans="1:8">
      <c r="A195" s="550" t="s">
        <v>4996</v>
      </c>
      <c r="B195" s="551" t="s">
        <v>3503</v>
      </c>
      <c r="C195" s="551" t="s">
        <v>4944</v>
      </c>
      <c r="D195" s="551" t="s">
        <v>5004</v>
      </c>
      <c r="E195" s="551" t="s">
        <v>3504</v>
      </c>
      <c r="F195" s="551" t="s">
        <v>4925</v>
      </c>
      <c r="G195" s="551" t="s">
        <v>4926</v>
      </c>
      <c r="H195" s="551" t="s">
        <v>4503</v>
      </c>
    </row>
    <row r="196" spans="1:8">
      <c r="A196" s="550" t="s">
        <v>4996</v>
      </c>
      <c r="B196" s="551" t="s">
        <v>3503</v>
      </c>
      <c r="C196" s="551" t="s">
        <v>5065</v>
      </c>
      <c r="D196" s="551" t="s">
        <v>5066</v>
      </c>
      <c r="E196" s="551" t="s">
        <v>3504</v>
      </c>
      <c r="F196" s="551" t="s">
        <v>4925</v>
      </c>
      <c r="G196" s="551" t="s">
        <v>4926</v>
      </c>
      <c r="H196" s="551" t="s">
        <v>4503</v>
      </c>
    </row>
    <row r="197" spans="1:8">
      <c r="A197" s="550" t="s">
        <v>4996</v>
      </c>
      <c r="B197" s="551" t="s">
        <v>3505</v>
      </c>
      <c r="C197" s="551" t="s">
        <v>3830</v>
      </c>
      <c r="D197" s="551" t="s">
        <v>5139</v>
      </c>
      <c r="E197" s="551" t="s">
        <v>3506</v>
      </c>
      <c r="F197" s="551" t="s">
        <v>4939</v>
      </c>
      <c r="G197" s="551" t="s">
        <v>4926</v>
      </c>
      <c r="H197" s="551" t="s">
        <v>4508</v>
      </c>
    </row>
    <row r="198" spans="1:8">
      <c r="A198" s="550" t="s">
        <v>4996</v>
      </c>
      <c r="B198" s="551" t="s">
        <v>3505</v>
      </c>
      <c r="C198" s="551" t="s">
        <v>4932</v>
      </c>
      <c r="D198" s="551" t="s">
        <v>5010</v>
      </c>
      <c r="E198" s="551" t="s">
        <v>3506</v>
      </c>
      <c r="F198" s="551" t="s">
        <v>4939</v>
      </c>
      <c r="G198" s="551" t="s">
        <v>4926</v>
      </c>
      <c r="H198" s="551" t="s">
        <v>4508</v>
      </c>
    </row>
    <row r="199" spans="1:8">
      <c r="A199" s="550" t="s">
        <v>4996</v>
      </c>
      <c r="B199" s="551" t="s">
        <v>3505</v>
      </c>
      <c r="C199" s="551" t="s">
        <v>4932</v>
      </c>
      <c r="D199" s="551" t="s">
        <v>5008</v>
      </c>
      <c r="E199" s="551" t="s">
        <v>3506</v>
      </c>
      <c r="F199" s="551" t="s">
        <v>4939</v>
      </c>
      <c r="G199" s="551" t="s">
        <v>4926</v>
      </c>
      <c r="H199" s="551" t="s">
        <v>4508</v>
      </c>
    </row>
    <row r="200" spans="1:8">
      <c r="A200" s="550" t="s">
        <v>4996</v>
      </c>
      <c r="B200" s="551" t="s">
        <v>3505</v>
      </c>
      <c r="C200" s="551" t="s">
        <v>4932</v>
      </c>
      <c r="D200" s="551" t="s">
        <v>5009</v>
      </c>
      <c r="E200" s="551" t="s">
        <v>3506</v>
      </c>
      <c r="F200" s="551" t="s">
        <v>4939</v>
      </c>
      <c r="G200" s="551" t="s">
        <v>4926</v>
      </c>
      <c r="H200" s="551" t="s">
        <v>4508</v>
      </c>
    </row>
    <row r="201" spans="1:8">
      <c r="A201" s="550" t="s">
        <v>4996</v>
      </c>
      <c r="B201" s="551" t="s">
        <v>3505</v>
      </c>
      <c r="C201" s="551" t="s">
        <v>3600</v>
      </c>
      <c r="D201" s="551" t="s">
        <v>3662</v>
      </c>
      <c r="E201" s="551" t="s">
        <v>3506</v>
      </c>
      <c r="F201" s="551" t="s">
        <v>4939</v>
      </c>
      <c r="G201" s="551" t="s">
        <v>4926</v>
      </c>
      <c r="H201" s="551" t="s">
        <v>4508</v>
      </c>
    </row>
    <row r="202" spans="1:8">
      <c r="A202" s="550" t="s">
        <v>4996</v>
      </c>
      <c r="B202" s="551" t="s">
        <v>3505</v>
      </c>
      <c r="C202" s="551" t="s">
        <v>3600</v>
      </c>
      <c r="D202" s="551" t="s">
        <v>3648</v>
      </c>
      <c r="E202" s="551" t="s">
        <v>3506</v>
      </c>
      <c r="F202" s="551" t="s">
        <v>4939</v>
      </c>
      <c r="G202" s="551" t="s">
        <v>4926</v>
      </c>
      <c r="H202" s="551" t="s">
        <v>4508</v>
      </c>
    </row>
    <row r="203" spans="1:8">
      <c r="A203" s="550" t="s">
        <v>4996</v>
      </c>
      <c r="B203" s="551" t="s">
        <v>3505</v>
      </c>
      <c r="C203" s="551" t="s">
        <v>3755</v>
      </c>
      <c r="D203" s="551" t="s">
        <v>3887</v>
      </c>
      <c r="E203" s="551" t="s">
        <v>3506</v>
      </c>
      <c r="F203" s="551" t="s">
        <v>4939</v>
      </c>
      <c r="G203" s="551" t="s">
        <v>4926</v>
      </c>
      <c r="H203" s="551" t="s">
        <v>4508</v>
      </c>
    </row>
    <row r="204" spans="1:8">
      <c r="A204" s="550" t="s">
        <v>4996</v>
      </c>
      <c r="B204" s="551" t="s">
        <v>3505</v>
      </c>
      <c r="C204" s="551" t="s">
        <v>5065</v>
      </c>
      <c r="D204" s="551" t="s">
        <v>5066</v>
      </c>
      <c r="E204" s="551" t="s">
        <v>3506</v>
      </c>
      <c r="F204" s="551" t="s">
        <v>4939</v>
      </c>
      <c r="G204" s="551" t="s">
        <v>4926</v>
      </c>
      <c r="H204" s="551" t="s">
        <v>4508</v>
      </c>
    </row>
    <row r="205" spans="1:8">
      <c r="A205" s="550" t="s">
        <v>4996</v>
      </c>
      <c r="B205" s="551" t="s">
        <v>3505</v>
      </c>
      <c r="C205" s="551" t="s">
        <v>5049</v>
      </c>
      <c r="D205" s="551" t="s">
        <v>5082</v>
      </c>
      <c r="E205" s="551" t="s">
        <v>3506</v>
      </c>
      <c r="F205" s="551" t="s">
        <v>4939</v>
      </c>
      <c r="G205" s="551" t="s">
        <v>4926</v>
      </c>
      <c r="H205" s="551" t="s">
        <v>4508</v>
      </c>
    </row>
    <row r="206" spans="1:8">
      <c r="A206" s="550" t="s">
        <v>4996</v>
      </c>
      <c r="B206" s="551" t="s">
        <v>3505</v>
      </c>
      <c r="C206" s="551" t="s">
        <v>5049</v>
      </c>
      <c r="D206" s="551" t="s">
        <v>5083</v>
      </c>
      <c r="E206" s="551" t="s">
        <v>3506</v>
      </c>
      <c r="F206" s="551" t="s">
        <v>4939</v>
      </c>
      <c r="G206" s="551" t="s">
        <v>4926</v>
      </c>
      <c r="H206" s="551" t="s">
        <v>4508</v>
      </c>
    </row>
    <row r="207" spans="1:8">
      <c r="A207" s="550" t="s">
        <v>4996</v>
      </c>
      <c r="B207" s="551" t="s">
        <v>3505</v>
      </c>
      <c r="C207" s="551" t="s">
        <v>5049</v>
      </c>
      <c r="D207" s="551" t="s">
        <v>5084</v>
      </c>
      <c r="E207" s="551" t="s">
        <v>3506</v>
      </c>
      <c r="F207" s="551" t="s">
        <v>4939</v>
      </c>
      <c r="G207" s="551" t="s">
        <v>4926</v>
      </c>
      <c r="H207" s="551" t="s">
        <v>4508</v>
      </c>
    </row>
    <row r="208" spans="1:8">
      <c r="A208" s="550" t="s">
        <v>4996</v>
      </c>
      <c r="B208" s="551" t="s">
        <v>3505</v>
      </c>
      <c r="C208" s="551" t="s">
        <v>5049</v>
      </c>
      <c r="D208" s="551" t="s">
        <v>5088</v>
      </c>
      <c r="E208" s="551" t="s">
        <v>3506</v>
      </c>
      <c r="F208" s="551" t="s">
        <v>4939</v>
      </c>
      <c r="G208" s="551" t="s">
        <v>4926</v>
      </c>
      <c r="H208" s="551" t="s">
        <v>4508</v>
      </c>
    </row>
    <row r="209" spans="1:8">
      <c r="A209" s="550" t="s">
        <v>4996</v>
      </c>
      <c r="B209" s="551" t="s">
        <v>3505</v>
      </c>
      <c r="C209" s="551" t="s">
        <v>5049</v>
      </c>
      <c r="D209" s="551" t="s">
        <v>5089</v>
      </c>
      <c r="E209" s="551" t="s">
        <v>3506</v>
      </c>
      <c r="F209" s="551" t="s">
        <v>4939</v>
      </c>
      <c r="G209" s="551" t="s">
        <v>4926</v>
      </c>
      <c r="H209" s="551" t="s">
        <v>4508</v>
      </c>
    </row>
    <row r="210" spans="1:8">
      <c r="A210" s="550" t="s">
        <v>4996</v>
      </c>
      <c r="B210" s="551" t="s">
        <v>3505</v>
      </c>
      <c r="C210" s="551" t="s">
        <v>5049</v>
      </c>
      <c r="D210" s="551" t="s">
        <v>5090</v>
      </c>
      <c r="E210" s="551" t="s">
        <v>3506</v>
      </c>
      <c r="F210" s="551" t="s">
        <v>4939</v>
      </c>
      <c r="G210" s="551" t="s">
        <v>4926</v>
      </c>
      <c r="H210" s="551" t="s">
        <v>4508</v>
      </c>
    </row>
    <row r="211" spans="1:8">
      <c r="A211" s="550" t="s">
        <v>4996</v>
      </c>
      <c r="B211" s="551" t="s">
        <v>3505</v>
      </c>
      <c r="C211" s="551" t="s">
        <v>5049</v>
      </c>
      <c r="D211" s="551" t="s">
        <v>5091</v>
      </c>
      <c r="E211" s="551" t="s">
        <v>3506</v>
      </c>
      <c r="F211" s="551" t="s">
        <v>4939</v>
      </c>
      <c r="G211" s="551" t="s">
        <v>4926</v>
      </c>
      <c r="H211" s="551" t="s">
        <v>4508</v>
      </c>
    </row>
    <row r="212" spans="1:8">
      <c r="A212" s="550" t="s">
        <v>4996</v>
      </c>
      <c r="B212" s="551" t="s">
        <v>3505</v>
      </c>
      <c r="C212" s="551" t="s">
        <v>5049</v>
      </c>
      <c r="D212" s="551" t="s">
        <v>5092</v>
      </c>
      <c r="E212" s="551" t="s">
        <v>3506</v>
      </c>
      <c r="F212" s="551" t="s">
        <v>4939</v>
      </c>
      <c r="G212" s="551" t="s">
        <v>4926</v>
      </c>
      <c r="H212" s="551" t="s">
        <v>4508</v>
      </c>
    </row>
    <row r="213" spans="1:8">
      <c r="A213" s="550" t="s">
        <v>4996</v>
      </c>
      <c r="B213" s="551" t="s">
        <v>3505</v>
      </c>
      <c r="C213" s="551" t="s">
        <v>5049</v>
      </c>
      <c r="D213" s="551" t="s">
        <v>5093</v>
      </c>
      <c r="E213" s="551" t="s">
        <v>3506</v>
      </c>
      <c r="F213" s="551" t="s">
        <v>4939</v>
      </c>
      <c r="G213" s="551" t="s">
        <v>4926</v>
      </c>
      <c r="H213" s="551" t="s">
        <v>4508</v>
      </c>
    </row>
    <row r="214" spans="1:8">
      <c r="A214" s="550" t="s">
        <v>4996</v>
      </c>
      <c r="B214" s="551" t="s">
        <v>3505</v>
      </c>
      <c r="C214" s="551" t="s">
        <v>3531</v>
      </c>
      <c r="D214" s="551" t="s">
        <v>4927</v>
      </c>
      <c r="E214" s="551" t="s">
        <v>3506</v>
      </c>
      <c r="F214" s="551" t="s">
        <v>4939</v>
      </c>
      <c r="G214" s="551" t="s">
        <v>4926</v>
      </c>
      <c r="H214" s="551" t="s">
        <v>4508</v>
      </c>
    </row>
    <row r="215" spans="1:8">
      <c r="A215" s="550" t="s">
        <v>4996</v>
      </c>
      <c r="B215" s="551" t="s">
        <v>3505</v>
      </c>
      <c r="C215" s="551" t="s">
        <v>3531</v>
      </c>
      <c r="D215" s="551" t="s">
        <v>4940</v>
      </c>
      <c r="E215" s="551" t="s">
        <v>3506</v>
      </c>
      <c r="F215" s="551" t="s">
        <v>4939</v>
      </c>
      <c r="G215" s="551" t="s">
        <v>4926</v>
      </c>
      <c r="H215" s="551" t="s">
        <v>4508</v>
      </c>
    </row>
    <row r="216" spans="1:8">
      <c r="A216" s="550" t="s">
        <v>4996</v>
      </c>
      <c r="B216" s="551" t="s">
        <v>3505</v>
      </c>
      <c r="C216" s="551" t="s">
        <v>3755</v>
      </c>
      <c r="D216" s="551" t="s">
        <v>3790</v>
      </c>
      <c r="E216" s="551" t="s">
        <v>3506</v>
      </c>
      <c r="F216" s="551" t="s">
        <v>4939</v>
      </c>
      <c r="G216" s="551" t="s">
        <v>4926</v>
      </c>
      <c r="H216" s="551" t="s">
        <v>4508</v>
      </c>
    </row>
    <row r="217" spans="1:8">
      <c r="A217" s="550" t="s">
        <v>4996</v>
      </c>
      <c r="B217" s="551" t="s">
        <v>3505</v>
      </c>
      <c r="C217" s="551" t="s">
        <v>3755</v>
      </c>
      <c r="D217" s="551" t="s">
        <v>4025</v>
      </c>
      <c r="E217" s="551" t="s">
        <v>3506</v>
      </c>
      <c r="F217" s="551" t="s">
        <v>4939</v>
      </c>
      <c r="G217" s="551" t="s">
        <v>4926</v>
      </c>
      <c r="H217" s="551" t="s">
        <v>4508</v>
      </c>
    </row>
    <row r="218" spans="1:8">
      <c r="A218" s="550" t="s">
        <v>4996</v>
      </c>
      <c r="B218" s="551" t="s">
        <v>3505</v>
      </c>
      <c r="C218" s="551" t="s">
        <v>3755</v>
      </c>
      <c r="D218" s="551" t="s">
        <v>4037</v>
      </c>
      <c r="E218" s="551" t="s">
        <v>3506</v>
      </c>
      <c r="F218" s="551" t="s">
        <v>4939</v>
      </c>
      <c r="G218" s="551" t="s">
        <v>4926</v>
      </c>
      <c r="H218" s="551" t="s">
        <v>4508</v>
      </c>
    </row>
    <row r="219" spans="1:8">
      <c r="A219" s="550" t="s">
        <v>4996</v>
      </c>
      <c r="B219" s="551" t="s">
        <v>3505</v>
      </c>
      <c r="C219" s="551" t="s">
        <v>3755</v>
      </c>
      <c r="D219" s="551" t="s">
        <v>4036</v>
      </c>
      <c r="E219" s="551" t="s">
        <v>3506</v>
      </c>
      <c r="F219" s="551" t="s">
        <v>4939</v>
      </c>
      <c r="G219" s="551" t="s">
        <v>4926</v>
      </c>
      <c r="H219" s="551" t="s">
        <v>4508</v>
      </c>
    </row>
    <row r="220" spans="1:8">
      <c r="A220" s="550" t="s">
        <v>4996</v>
      </c>
      <c r="B220" s="551" t="s">
        <v>3505</v>
      </c>
      <c r="C220" s="551" t="s">
        <v>3755</v>
      </c>
      <c r="D220" s="551" t="s">
        <v>3789</v>
      </c>
      <c r="E220" s="551" t="s">
        <v>3506</v>
      </c>
      <c r="F220" s="551" t="s">
        <v>4939</v>
      </c>
      <c r="G220" s="551" t="s">
        <v>4926</v>
      </c>
      <c r="H220" s="551" t="s">
        <v>4508</v>
      </c>
    </row>
    <row r="221" spans="1:8">
      <c r="A221" s="550" t="s">
        <v>4996</v>
      </c>
      <c r="B221" s="551" t="s">
        <v>3505</v>
      </c>
      <c r="C221" s="551" t="s">
        <v>3755</v>
      </c>
      <c r="D221" s="551" t="s">
        <v>3793</v>
      </c>
      <c r="E221" s="551" t="s">
        <v>3506</v>
      </c>
      <c r="F221" s="551" t="s">
        <v>4939</v>
      </c>
      <c r="G221" s="551" t="s">
        <v>4926</v>
      </c>
      <c r="H221" s="551" t="s">
        <v>4508</v>
      </c>
    </row>
    <row r="222" spans="1:8">
      <c r="A222" s="550" t="s">
        <v>4996</v>
      </c>
      <c r="B222" s="551" t="s">
        <v>3505</v>
      </c>
      <c r="C222" s="551" t="s">
        <v>3755</v>
      </c>
      <c r="D222" s="551" t="s">
        <v>4024</v>
      </c>
      <c r="E222" s="551" t="s">
        <v>3506</v>
      </c>
      <c r="F222" s="551" t="s">
        <v>4939</v>
      </c>
      <c r="G222" s="551" t="s">
        <v>4926</v>
      </c>
      <c r="H222" s="551" t="s">
        <v>4508</v>
      </c>
    </row>
    <row r="223" spans="1:8">
      <c r="A223" s="550" t="s">
        <v>4996</v>
      </c>
      <c r="B223" s="551" t="s">
        <v>3505</v>
      </c>
      <c r="C223" s="551" t="s">
        <v>3755</v>
      </c>
      <c r="D223" s="551" t="s">
        <v>4032</v>
      </c>
      <c r="E223" s="551" t="s">
        <v>3506</v>
      </c>
      <c r="F223" s="551" t="s">
        <v>4939</v>
      </c>
      <c r="G223" s="551" t="s">
        <v>4926</v>
      </c>
      <c r="H223" s="551" t="s">
        <v>4508</v>
      </c>
    </row>
    <row r="224" spans="1:8">
      <c r="A224" s="550" t="s">
        <v>4996</v>
      </c>
      <c r="B224" s="551" t="s">
        <v>3505</v>
      </c>
      <c r="C224" s="551" t="s">
        <v>3755</v>
      </c>
      <c r="D224" s="551" t="s">
        <v>4035</v>
      </c>
      <c r="E224" s="551" t="s">
        <v>3506</v>
      </c>
      <c r="F224" s="551" t="s">
        <v>4939</v>
      </c>
      <c r="G224" s="551" t="s">
        <v>4926</v>
      </c>
      <c r="H224" s="551" t="s">
        <v>4508</v>
      </c>
    </row>
    <row r="225" spans="1:8">
      <c r="A225" s="550" t="s">
        <v>4996</v>
      </c>
      <c r="B225" s="551" t="s">
        <v>3505</v>
      </c>
      <c r="C225" s="551" t="s">
        <v>3755</v>
      </c>
      <c r="D225" s="551" t="s">
        <v>4034</v>
      </c>
      <c r="E225" s="551" t="s">
        <v>3506</v>
      </c>
      <c r="F225" s="551" t="s">
        <v>4939</v>
      </c>
      <c r="G225" s="551" t="s">
        <v>4926</v>
      </c>
      <c r="H225" s="551" t="s">
        <v>4508</v>
      </c>
    </row>
    <row r="226" spans="1:8">
      <c r="A226" s="550" t="s">
        <v>4996</v>
      </c>
      <c r="B226" s="551" t="s">
        <v>3505</v>
      </c>
      <c r="C226" s="551" t="s">
        <v>3755</v>
      </c>
      <c r="D226" s="551" t="s">
        <v>4033</v>
      </c>
      <c r="E226" s="551" t="s">
        <v>3506</v>
      </c>
      <c r="F226" s="551" t="s">
        <v>4939</v>
      </c>
      <c r="G226" s="551" t="s">
        <v>4926</v>
      </c>
      <c r="H226" s="551" t="s">
        <v>4508</v>
      </c>
    </row>
    <row r="227" spans="1:8">
      <c r="A227" s="550" t="s">
        <v>4996</v>
      </c>
      <c r="B227" s="551" t="s">
        <v>3505</v>
      </c>
      <c r="C227" s="551" t="s">
        <v>3514</v>
      </c>
      <c r="D227" s="551" t="s">
        <v>3997</v>
      </c>
      <c r="E227" s="551" t="s">
        <v>3506</v>
      </c>
      <c r="F227" s="551" t="s">
        <v>4939</v>
      </c>
      <c r="G227" s="551" t="s">
        <v>4926</v>
      </c>
      <c r="H227" s="551" t="s">
        <v>4508</v>
      </c>
    </row>
    <row r="228" spans="1:8">
      <c r="A228" s="550" t="s">
        <v>4996</v>
      </c>
      <c r="B228" s="551" t="s">
        <v>3505</v>
      </c>
      <c r="C228" s="551" t="s">
        <v>3514</v>
      </c>
      <c r="D228" s="551" t="s">
        <v>3852</v>
      </c>
      <c r="E228" s="551" t="s">
        <v>3506</v>
      </c>
      <c r="F228" s="551" t="s">
        <v>4939</v>
      </c>
      <c r="G228" s="551" t="s">
        <v>4926</v>
      </c>
      <c r="H228" s="551" t="s">
        <v>4508</v>
      </c>
    </row>
    <row r="229" spans="1:8">
      <c r="A229" s="550" t="s">
        <v>4996</v>
      </c>
      <c r="B229" s="551" t="s">
        <v>3505</v>
      </c>
      <c r="C229" s="551" t="s">
        <v>3520</v>
      </c>
      <c r="D229" s="551" t="s">
        <v>3529</v>
      </c>
      <c r="E229" s="551" t="s">
        <v>3506</v>
      </c>
      <c r="F229" s="551" t="s">
        <v>4939</v>
      </c>
      <c r="G229" s="551" t="s">
        <v>4926</v>
      </c>
      <c r="H229" s="551" t="s">
        <v>4508</v>
      </c>
    </row>
    <row r="230" spans="1:8">
      <c r="A230" s="550" t="s">
        <v>4996</v>
      </c>
      <c r="B230" s="551" t="s">
        <v>3505</v>
      </c>
      <c r="C230" s="551" t="s">
        <v>3520</v>
      </c>
      <c r="D230" s="551" t="s">
        <v>3528</v>
      </c>
      <c r="E230" s="551" t="s">
        <v>3506</v>
      </c>
      <c r="F230" s="551" t="s">
        <v>4939</v>
      </c>
      <c r="G230" s="551" t="s">
        <v>4926</v>
      </c>
      <c r="H230" s="551" t="s">
        <v>4508</v>
      </c>
    </row>
    <row r="231" spans="1:8">
      <c r="A231" s="550" t="s">
        <v>4996</v>
      </c>
      <c r="B231" s="551" t="s">
        <v>3505</v>
      </c>
      <c r="C231" s="551" t="s">
        <v>5065</v>
      </c>
      <c r="D231" s="551" t="s">
        <v>5067</v>
      </c>
      <c r="E231" s="551" t="s">
        <v>3506</v>
      </c>
      <c r="F231" s="551" t="s">
        <v>4939</v>
      </c>
      <c r="G231" s="551" t="s">
        <v>4926</v>
      </c>
      <c r="H231" s="551" t="s">
        <v>4508</v>
      </c>
    </row>
    <row r="232" spans="1:8">
      <c r="A232" s="550" t="s">
        <v>4996</v>
      </c>
      <c r="B232" s="551" t="s">
        <v>3505</v>
      </c>
      <c r="C232" s="551" t="s">
        <v>3520</v>
      </c>
      <c r="D232" s="551" t="s">
        <v>3525</v>
      </c>
      <c r="E232" s="551" t="s">
        <v>3506</v>
      </c>
      <c r="F232" s="551" t="s">
        <v>4939</v>
      </c>
      <c r="G232" s="551" t="s">
        <v>4926</v>
      </c>
      <c r="H232" s="551" t="s">
        <v>4508</v>
      </c>
    </row>
    <row r="233" spans="1:8">
      <c r="A233" s="550" t="s">
        <v>4996</v>
      </c>
      <c r="B233" s="551" t="s">
        <v>3505</v>
      </c>
      <c r="C233" s="551" t="s">
        <v>3520</v>
      </c>
      <c r="D233" s="551" t="s">
        <v>3524</v>
      </c>
      <c r="E233" s="551" t="s">
        <v>3506</v>
      </c>
      <c r="F233" s="551" t="s">
        <v>4939</v>
      </c>
      <c r="G233" s="551" t="s">
        <v>4926</v>
      </c>
      <c r="H233" s="551" t="s">
        <v>4508</v>
      </c>
    </row>
    <row r="234" spans="1:8">
      <c r="A234" s="550" t="s">
        <v>4996</v>
      </c>
      <c r="B234" s="551" t="s">
        <v>3505</v>
      </c>
      <c r="C234" s="551" t="s">
        <v>3514</v>
      </c>
      <c r="D234" s="551" t="s">
        <v>3853</v>
      </c>
      <c r="E234" s="551" t="s">
        <v>3506</v>
      </c>
      <c r="F234" s="551" t="s">
        <v>4939</v>
      </c>
      <c r="G234" s="551" t="s">
        <v>4926</v>
      </c>
      <c r="H234" s="551" t="s">
        <v>4508</v>
      </c>
    </row>
    <row r="235" spans="1:8">
      <c r="A235" s="550" t="s">
        <v>4996</v>
      </c>
      <c r="B235" s="551" t="s">
        <v>3505</v>
      </c>
      <c r="C235" s="551" t="s">
        <v>3520</v>
      </c>
      <c r="D235" s="551" t="s">
        <v>3530</v>
      </c>
      <c r="E235" s="551" t="s">
        <v>3506</v>
      </c>
      <c r="F235" s="551" t="s">
        <v>4939</v>
      </c>
      <c r="G235" s="551" t="s">
        <v>4926</v>
      </c>
      <c r="H235" s="551" t="s">
        <v>4508</v>
      </c>
    </row>
    <row r="236" spans="1:8">
      <c r="A236" s="550" t="s">
        <v>4996</v>
      </c>
      <c r="B236" s="551" t="s">
        <v>3505</v>
      </c>
      <c r="C236" s="551" t="s">
        <v>3663</v>
      </c>
      <c r="D236" s="551" t="s">
        <v>3675</v>
      </c>
      <c r="E236" s="551" t="s">
        <v>3506</v>
      </c>
      <c r="F236" s="551" t="s">
        <v>4939</v>
      </c>
      <c r="G236" s="551" t="s">
        <v>4926</v>
      </c>
      <c r="H236" s="551" t="s">
        <v>4508</v>
      </c>
    </row>
    <row r="237" spans="1:8">
      <c r="A237" s="550" t="s">
        <v>4996</v>
      </c>
      <c r="B237" s="551" t="s">
        <v>3505</v>
      </c>
      <c r="C237" s="551" t="s">
        <v>3520</v>
      </c>
      <c r="D237" s="551" t="s">
        <v>3526</v>
      </c>
      <c r="E237" s="551" t="s">
        <v>3506</v>
      </c>
      <c r="F237" s="551" t="s">
        <v>4939</v>
      </c>
      <c r="G237" s="551" t="s">
        <v>4926</v>
      </c>
      <c r="H237" s="551" t="s">
        <v>4508</v>
      </c>
    </row>
    <row r="238" spans="1:8">
      <c r="A238" s="550" t="s">
        <v>4996</v>
      </c>
      <c r="B238" s="551" t="s">
        <v>3505</v>
      </c>
      <c r="C238" s="551" t="s">
        <v>3520</v>
      </c>
      <c r="D238" s="551" t="s">
        <v>3527</v>
      </c>
      <c r="E238" s="551" t="s">
        <v>3506</v>
      </c>
      <c r="F238" s="551" t="s">
        <v>4939</v>
      </c>
      <c r="G238" s="551" t="s">
        <v>4926</v>
      </c>
      <c r="H238" s="551" t="s">
        <v>4508</v>
      </c>
    </row>
    <row r="239" spans="1:8">
      <c r="A239" s="550" t="s">
        <v>4996</v>
      </c>
      <c r="B239" s="551" t="s">
        <v>3505</v>
      </c>
      <c r="C239" s="551" t="s">
        <v>3514</v>
      </c>
      <c r="D239" s="551" t="s">
        <v>3849</v>
      </c>
      <c r="E239" s="551" t="s">
        <v>3506</v>
      </c>
      <c r="F239" s="551" t="s">
        <v>4939</v>
      </c>
      <c r="G239" s="551" t="s">
        <v>4926</v>
      </c>
      <c r="H239" s="551" t="s">
        <v>4508</v>
      </c>
    </row>
    <row r="240" spans="1:8">
      <c r="A240" s="550" t="s">
        <v>4996</v>
      </c>
      <c r="B240" s="551" t="s">
        <v>3505</v>
      </c>
      <c r="C240" s="551" t="s">
        <v>3514</v>
      </c>
      <c r="D240" s="551" t="s">
        <v>3850</v>
      </c>
      <c r="E240" s="551" t="s">
        <v>3506</v>
      </c>
      <c r="F240" s="551" t="s">
        <v>4939</v>
      </c>
      <c r="G240" s="551" t="s">
        <v>4926</v>
      </c>
      <c r="H240" s="551" t="s">
        <v>4508</v>
      </c>
    </row>
    <row r="241" spans="1:8">
      <c r="A241" s="550" t="s">
        <v>4996</v>
      </c>
      <c r="B241" s="551" t="s">
        <v>3505</v>
      </c>
      <c r="C241" s="551" t="s">
        <v>3514</v>
      </c>
      <c r="D241" s="551" t="s">
        <v>3996</v>
      </c>
      <c r="E241" s="551" t="s">
        <v>3506</v>
      </c>
      <c r="F241" s="551" t="s">
        <v>4939</v>
      </c>
      <c r="G241" s="551" t="s">
        <v>4926</v>
      </c>
      <c r="H241" s="551" t="s">
        <v>4508</v>
      </c>
    </row>
    <row r="242" spans="1:8">
      <c r="A242" s="550" t="s">
        <v>4996</v>
      </c>
      <c r="B242" s="551" t="s">
        <v>3505</v>
      </c>
      <c r="C242" s="551" t="s">
        <v>5049</v>
      </c>
      <c r="D242" s="551" t="s">
        <v>5094</v>
      </c>
      <c r="E242" s="551" t="s">
        <v>3506</v>
      </c>
      <c r="F242" s="551" t="s">
        <v>4939</v>
      </c>
      <c r="G242" s="551" t="s">
        <v>4926</v>
      </c>
      <c r="H242" s="551" t="s">
        <v>4508</v>
      </c>
    </row>
    <row r="243" spans="1:8">
      <c r="A243" s="550" t="s">
        <v>4996</v>
      </c>
      <c r="B243" s="551" t="s">
        <v>3505</v>
      </c>
      <c r="C243" s="551" t="s">
        <v>5049</v>
      </c>
      <c r="D243" s="551" t="s">
        <v>5095</v>
      </c>
      <c r="E243" s="551" t="s">
        <v>3506</v>
      </c>
      <c r="F243" s="551" t="s">
        <v>4939</v>
      </c>
      <c r="G243" s="551" t="s">
        <v>4926</v>
      </c>
      <c r="H243" s="551" t="s">
        <v>4508</v>
      </c>
    </row>
    <row r="244" spans="1:8">
      <c r="A244" s="550" t="s">
        <v>4996</v>
      </c>
      <c r="B244" s="551" t="s">
        <v>3505</v>
      </c>
      <c r="C244" s="551" t="s">
        <v>5049</v>
      </c>
      <c r="D244" s="551" t="s">
        <v>5096</v>
      </c>
      <c r="E244" s="551" t="s">
        <v>3506</v>
      </c>
      <c r="F244" s="551" t="s">
        <v>4939</v>
      </c>
      <c r="G244" s="551" t="s">
        <v>4926</v>
      </c>
      <c r="H244" s="551" t="s">
        <v>4508</v>
      </c>
    </row>
    <row r="245" spans="1:8">
      <c r="A245" s="550" t="s">
        <v>4996</v>
      </c>
      <c r="B245" s="551" t="s">
        <v>3505</v>
      </c>
      <c r="C245" s="551" t="s">
        <v>3796</v>
      </c>
      <c r="D245" s="551" t="s">
        <v>4040</v>
      </c>
      <c r="E245" s="551" t="s">
        <v>3506</v>
      </c>
      <c r="F245" s="551" t="s">
        <v>4939</v>
      </c>
      <c r="G245" s="551" t="s">
        <v>4926</v>
      </c>
      <c r="H245" s="551" t="s">
        <v>4508</v>
      </c>
    </row>
    <row r="246" spans="1:8">
      <c r="A246" s="550" t="s">
        <v>4996</v>
      </c>
      <c r="B246" s="551" t="s">
        <v>3505</v>
      </c>
      <c r="C246" s="551" t="s">
        <v>3514</v>
      </c>
      <c r="D246" s="551" t="s">
        <v>3856</v>
      </c>
      <c r="E246" s="551" t="s">
        <v>3506</v>
      </c>
      <c r="F246" s="551" t="s">
        <v>4939</v>
      </c>
      <c r="G246" s="551" t="s">
        <v>4926</v>
      </c>
      <c r="H246" s="551" t="s">
        <v>4508</v>
      </c>
    </row>
    <row r="247" spans="1:8">
      <c r="A247" s="550" t="s">
        <v>4996</v>
      </c>
      <c r="B247" s="551" t="s">
        <v>3505</v>
      </c>
      <c r="C247" s="551" t="s">
        <v>3600</v>
      </c>
      <c r="D247" s="551" t="s">
        <v>4003</v>
      </c>
      <c r="E247" s="551" t="s">
        <v>3506</v>
      </c>
      <c r="F247" s="551" t="s">
        <v>4939</v>
      </c>
      <c r="G247" s="551" t="s">
        <v>4926</v>
      </c>
      <c r="H247" s="551" t="s">
        <v>4508</v>
      </c>
    </row>
    <row r="248" spans="1:8">
      <c r="A248" s="550" t="s">
        <v>4996</v>
      </c>
      <c r="B248" s="551" t="s">
        <v>3505</v>
      </c>
      <c r="C248" s="551" t="s">
        <v>3600</v>
      </c>
      <c r="D248" s="551" t="s">
        <v>4004</v>
      </c>
      <c r="E248" s="551" t="s">
        <v>3506</v>
      </c>
      <c r="F248" s="551" t="s">
        <v>4939</v>
      </c>
      <c r="G248" s="551" t="s">
        <v>4926</v>
      </c>
      <c r="H248" s="551" t="s">
        <v>4508</v>
      </c>
    </row>
    <row r="249" spans="1:8">
      <c r="A249" s="550" t="s">
        <v>4996</v>
      </c>
      <c r="B249" s="551" t="s">
        <v>3505</v>
      </c>
      <c r="C249" s="551" t="s">
        <v>3600</v>
      </c>
      <c r="D249" s="551" t="s">
        <v>4000</v>
      </c>
      <c r="E249" s="551" t="s">
        <v>3506</v>
      </c>
      <c r="F249" s="551" t="s">
        <v>4939</v>
      </c>
      <c r="G249" s="551" t="s">
        <v>4926</v>
      </c>
      <c r="H249" s="551" t="s">
        <v>4508</v>
      </c>
    </row>
    <row r="250" spans="1:8">
      <c r="A250" s="550" t="s">
        <v>4996</v>
      </c>
      <c r="B250" s="551" t="s">
        <v>3505</v>
      </c>
      <c r="C250" s="551" t="s">
        <v>3600</v>
      </c>
      <c r="D250" s="551" t="s">
        <v>4001</v>
      </c>
      <c r="E250" s="551" t="s">
        <v>3506</v>
      </c>
      <c r="F250" s="551" t="s">
        <v>4939</v>
      </c>
      <c r="G250" s="551" t="s">
        <v>4926</v>
      </c>
      <c r="H250" s="551" t="s">
        <v>4508</v>
      </c>
    </row>
    <row r="251" spans="1:8">
      <c r="A251" s="550" t="s">
        <v>4996</v>
      </c>
      <c r="B251" s="551" t="s">
        <v>3505</v>
      </c>
      <c r="C251" s="551" t="s">
        <v>3755</v>
      </c>
      <c r="D251" s="551" t="s">
        <v>3789</v>
      </c>
      <c r="E251" s="551" t="s">
        <v>3506</v>
      </c>
      <c r="F251" s="551" t="s">
        <v>4939</v>
      </c>
      <c r="G251" s="551" t="s">
        <v>4926</v>
      </c>
      <c r="H251" s="551" t="s">
        <v>4508</v>
      </c>
    </row>
    <row r="252" spans="1:8">
      <c r="A252" s="550" t="s">
        <v>4996</v>
      </c>
      <c r="B252" s="551" t="s">
        <v>3505</v>
      </c>
      <c r="C252" s="551" t="s">
        <v>3755</v>
      </c>
      <c r="D252" s="551" t="s">
        <v>3793</v>
      </c>
      <c r="E252" s="551" t="s">
        <v>3506</v>
      </c>
      <c r="F252" s="551" t="s">
        <v>4939</v>
      </c>
      <c r="G252" s="551" t="s">
        <v>4926</v>
      </c>
      <c r="H252" s="551" t="s">
        <v>4508</v>
      </c>
    </row>
    <row r="253" spans="1:8">
      <c r="A253" s="550" t="s">
        <v>4996</v>
      </c>
      <c r="B253" s="551" t="s">
        <v>3505</v>
      </c>
      <c r="C253" s="551" t="s">
        <v>3755</v>
      </c>
      <c r="D253" s="551" t="s">
        <v>3788</v>
      </c>
      <c r="E253" s="551" t="s">
        <v>3506</v>
      </c>
      <c r="F253" s="551" t="s">
        <v>4939</v>
      </c>
      <c r="G253" s="551" t="s">
        <v>4926</v>
      </c>
      <c r="H253" s="551" t="s">
        <v>4508</v>
      </c>
    </row>
    <row r="254" spans="1:8">
      <c r="A254" s="550" t="s">
        <v>4996</v>
      </c>
      <c r="B254" s="551" t="s">
        <v>3505</v>
      </c>
      <c r="C254" s="551" t="s">
        <v>3755</v>
      </c>
      <c r="D254" s="551" t="s">
        <v>3792</v>
      </c>
      <c r="E254" s="551" t="s">
        <v>3506</v>
      </c>
      <c r="F254" s="551" t="s">
        <v>4939</v>
      </c>
      <c r="G254" s="551" t="s">
        <v>4926</v>
      </c>
      <c r="H254" s="551" t="s">
        <v>4508</v>
      </c>
    </row>
    <row r="255" spans="1:8">
      <c r="A255" s="550" t="s">
        <v>4996</v>
      </c>
      <c r="B255" s="551" t="s">
        <v>3505</v>
      </c>
      <c r="C255" s="551" t="s">
        <v>3755</v>
      </c>
      <c r="D255" s="551" t="s">
        <v>3790</v>
      </c>
      <c r="E255" s="551" t="s">
        <v>3506</v>
      </c>
      <c r="F255" s="551" t="s">
        <v>4939</v>
      </c>
      <c r="G255" s="551" t="s">
        <v>4926</v>
      </c>
      <c r="H255" s="551" t="s">
        <v>4508</v>
      </c>
    </row>
    <row r="256" spans="1:8">
      <c r="A256" s="550" t="s">
        <v>4996</v>
      </c>
      <c r="B256" s="551" t="s">
        <v>3505</v>
      </c>
      <c r="C256" s="551" t="s">
        <v>3755</v>
      </c>
      <c r="D256" s="551" t="s">
        <v>3887</v>
      </c>
      <c r="E256" s="551" t="s">
        <v>3506</v>
      </c>
      <c r="F256" s="551" t="s">
        <v>4939</v>
      </c>
      <c r="G256" s="551" t="s">
        <v>4926</v>
      </c>
      <c r="H256" s="551" t="s">
        <v>4508</v>
      </c>
    </row>
    <row r="257" spans="1:8">
      <c r="A257" s="550" t="s">
        <v>4996</v>
      </c>
      <c r="B257" s="551" t="s">
        <v>3505</v>
      </c>
      <c r="C257" s="551" t="s">
        <v>3755</v>
      </c>
      <c r="D257" s="551" t="s">
        <v>3889</v>
      </c>
      <c r="E257" s="551" t="s">
        <v>3506</v>
      </c>
      <c r="F257" s="551" t="s">
        <v>4939</v>
      </c>
      <c r="G257" s="551" t="s">
        <v>4926</v>
      </c>
      <c r="H257" s="551" t="s">
        <v>4508</v>
      </c>
    </row>
    <row r="258" spans="1:8">
      <c r="A258" s="550" t="s">
        <v>4996</v>
      </c>
      <c r="B258" s="551" t="s">
        <v>3505</v>
      </c>
      <c r="C258" s="551" t="s">
        <v>3755</v>
      </c>
      <c r="D258" s="551" t="s">
        <v>3888</v>
      </c>
      <c r="E258" s="551" t="s">
        <v>3506</v>
      </c>
      <c r="F258" s="551" t="s">
        <v>4939</v>
      </c>
      <c r="G258" s="551" t="s">
        <v>4926</v>
      </c>
      <c r="H258" s="551" t="s">
        <v>4508</v>
      </c>
    </row>
    <row r="259" spans="1:8">
      <c r="A259" s="550" t="s">
        <v>4996</v>
      </c>
      <c r="B259" s="551" t="s">
        <v>3505</v>
      </c>
      <c r="C259" s="551" t="s">
        <v>3755</v>
      </c>
      <c r="D259" s="551" t="s">
        <v>4025</v>
      </c>
      <c r="E259" s="551" t="s">
        <v>3506</v>
      </c>
      <c r="F259" s="551" t="s">
        <v>4939</v>
      </c>
      <c r="G259" s="551" t="s">
        <v>4926</v>
      </c>
      <c r="H259" s="551" t="s">
        <v>4508</v>
      </c>
    </row>
    <row r="260" spans="1:8">
      <c r="A260" s="550" t="s">
        <v>4996</v>
      </c>
      <c r="B260" s="551" t="s">
        <v>3505</v>
      </c>
      <c r="C260" s="551" t="s">
        <v>3755</v>
      </c>
      <c r="D260" s="551" t="s">
        <v>4037</v>
      </c>
      <c r="E260" s="551" t="s">
        <v>3506</v>
      </c>
      <c r="F260" s="551" t="s">
        <v>4939</v>
      </c>
      <c r="G260" s="551" t="s">
        <v>4926</v>
      </c>
      <c r="H260" s="551" t="s">
        <v>4508</v>
      </c>
    </row>
    <row r="261" spans="1:8">
      <c r="A261" s="550" t="s">
        <v>4996</v>
      </c>
      <c r="B261" s="551" t="s">
        <v>3505</v>
      </c>
      <c r="C261" s="551" t="s">
        <v>3755</v>
      </c>
      <c r="D261" s="551" t="s">
        <v>4036</v>
      </c>
      <c r="E261" s="551" t="s">
        <v>3506</v>
      </c>
      <c r="F261" s="551" t="s">
        <v>4939</v>
      </c>
      <c r="G261" s="551" t="s">
        <v>4926</v>
      </c>
      <c r="H261" s="551" t="s">
        <v>4508</v>
      </c>
    </row>
    <row r="262" spans="1:8">
      <c r="A262" s="550" t="s">
        <v>4996</v>
      </c>
      <c r="B262" s="551" t="s">
        <v>3505</v>
      </c>
      <c r="C262" s="551" t="s">
        <v>3755</v>
      </c>
      <c r="D262" s="551" t="s">
        <v>4035</v>
      </c>
      <c r="E262" s="551" t="s">
        <v>3506</v>
      </c>
      <c r="F262" s="551" t="s">
        <v>4939</v>
      </c>
      <c r="G262" s="551" t="s">
        <v>4926</v>
      </c>
      <c r="H262" s="551" t="s">
        <v>4508</v>
      </c>
    </row>
    <row r="263" spans="1:8">
      <c r="A263" s="550" t="s">
        <v>4996</v>
      </c>
      <c r="B263" s="551" t="s">
        <v>3505</v>
      </c>
      <c r="C263" s="551" t="s">
        <v>3755</v>
      </c>
      <c r="D263" s="551" t="s">
        <v>4034</v>
      </c>
      <c r="E263" s="551" t="s">
        <v>3506</v>
      </c>
      <c r="F263" s="551" t="s">
        <v>4939</v>
      </c>
      <c r="G263" s="551" t="s">
        <v>4926</v>
      </c>
      <c r="H263" s="551" t="s">
        <v>4508</v>
      </c>
    </row>
    <row r="264" spans="1:8">
      <c r="A264" s="550" t="s">
        <v>4996</v>
      </c>
      <c r="B264" s="551" t="s">
        <v>3505</v>
      </c>
      <c r="C264" s="551" t="s">
        <v>3755</v>
      </c>
      <c r="D264" s="551" t="s">
        <v>4033</v>
      </c>
      <c r="E264" s="551" t="s">
        <v>3506</v>
      </c>
      <c r="F264" s="551" t="s">
        <v>4939</v>
      </c>
      <c r="G264" s="551" t="s">
        <v>4926</v>
      </c>
      <c r="H264" s="551" t="s">
        <v>4508</v>
      </c>
    </row>
    <row r="265" spans="1:8">
      <c r="A265" s="550" t="s">
        <v>4996</v>
      </c>
      <c r="B265" s="551" t="s">
        <v>3505</v>
      </c>
      <c r="C265" s="551" t="s">
        <v>3755</v>
      </c>
      <c r="D265" s="551" t="s">
        <v>4038</v>
      </c>
      <c r="E265" s="551" t="s">
        <v>3506</v>
      </c>
      <c r="F265" s="551" t="s">
        <v>4939</v>
      </c>
      <c r="G265" s="551" t="s">
        <v>4926</v>
      </c>
      <c r="H265" s="551" t="s">
        <v>4508</v>
      </c>
    </row>
    <row r="266" spans="1:8">
      <c r="A266" s="550" t="s">
        <v>4996</v>
      </c>
      <c r="B266" s="551" t="s">
        <v>3505</v>
      </c>
      <c r="C266" s="551" t="s">
        <v>3755</v>
      </c>
      <c r="D266" s="551" t="s">
        <v>4026</v>
      </c>
      <c r="E266" s="551" t="s">
        <v>3506</v>
      </c>
      <c r="F266" s="551" t="s">
        <v>4939</v>
      </c>
      <c r="G266" s="551" t="s">
        <v>4926</v>
      </c>
      <c r="H266" s="551" t="s">
        <v>4508</v>
      </c>
    </row>
    <row r="267" spans="1:8">
      <c r="A267" s="550" t="s">
        <v>4996</v>
      </c>
      <c r="B267" s="551" t="s">
        <v>3505</v>
      </c>
      <c r="C267" s="551" t="s">
        <v>3755</v>
      </c>
      <c r="D267" s="551" t="s">
        <v>4027</v>
      </c>
      <c r="E267" s="551" t="s">
        <v>3506</v>
      </c>
      <c r="F267" s="551" t="s">
        <v>4939</v>
      </c>
      <c r="G267" s="551" t="s">
        <v>4926</v>
      </c>
      <c r="H267" s="551" t="s">
        <v>4508</v>
      </c>
    </row>
    <row r="268" spans="1:8">
      <c r="A268" s="550" t="s">
        <v>4996</v>
      </c>
      <c r="B268" s="551" t="s">
        <v>3505</v>
      </c>
      <c r="C268" s="551" t="s">
        <v>3755</v>
      </c>
      <c r="D268" s="551" t="s">
        <v>4029</v>
      </c>
      <c r="E268" s="551" t="s">
        <v>3506</v>
      </c>
      <c r="F268" s="551" t="s">
        <v>4939</v>
      </c>
      <c r="G268" s="551" t="s">
        <v>4926</v>
      </c>
      <c r="H268" s="551" t="s">
        <v>4508</v>
      </c>
    </row>
    <row r="269" spans="1:8">
      <c r="A269" s="550" t="s">
        <v>4996</v>
      </c>
      <c r="B269" s="551" t="s">
        <v>3505</v>
      </c>
      <c r="C269" s="551" t="s">
        <v>3755</v>
      </c>
      <c r="D269" s="551" t="s">
        <v>4030</v>
      </c>
      <c r="E269" s="551" t="s">
        <v>3506</v>
      </c>
      <c r="F269" s="551" t="s">
        <v>4939</v>
      </c>
      <c r="G269" s="551" t="s">
        <v>4926</v>
      </c>
      <c r="H269" s="551" t="s">
        <v>4508</v>
      </c>
    </row>
    <row r="270" spans="1:8">
      <c r="A270" s="550" t="s">
        <v>4996</v>
      </c>
      <c r="B270" s="551" t="s">
        <v>3505</v>
      </c>
      <c r="C270" s="551" t="s">
        <v>3755</v>
      </c>
      <c r="D270" s="551" t="s">
        <v>4031</v>
      </c>
      <c r="E270" s="551" t="s">
        <v>3506</v>
      </c>
      <c r="F270" s="551" t="s">
        <v>4939</v>
      </c>
      <c r="G270" s="551" t="s">
        <v>4926</v>
      </c>
      <c r="H270" s="551" t="s">
        <v>4508</v>
      </c>
    </row>
    <row r="271" spans="1:8">
      <c r="A271" s="550" t="s">
        <v>4996</v>
      </c>
      <c r="B271" s="551" t="s">
        <v>3505</v>
      </c>
      <c r="C271" s="551" t="s">
        <v>3755</v>
      </c>
      <c r="D271" s="551" t="s">
        <v>4028</v>
      </c>
      <c r="E271" s="551" t="s">
        <v>3506</v>
      </c>
      <c r="F271" s="551" t="s">
        <v>4939</v>
      </c>
      <c r="G271" s="551" t="s">
        <v>4926</v>
      </c>
      <c r="H271" s="551" t="s">
        <v>4508</v>
      </c>
    </row>
    <row r="272" spans="1:8">
      <c r="A272" s="550" t="s">
        <v>4996</v>
      </c>
      <c r="B272" s="551" t="s">
        <v>3505</v>
      </c>
      <c r="C272" s="551" t="s">
        <v>3755</v>
      </c>
      <c r="D272" s="551" t="s">
        <v>4024</v>
      </c>
      <c r="E272" s="551" t="s">
        <v>3506</v>
      </c>
      <c r="F272" s="551" t="s">
        <v>4939</v>
      </c>
      <c r="G272" s="551" t="s">
        <v>4926</v>
      </c>
      <c r="H272" s="551" t="s">
        <v>4508</v>
      </c>
    </row>
    <row r="273" spans="1:8">
      <c r="A273" s="550" t="s">
        <v>4996</v>
      </c>
      <c r="B273" s="551" t="s">
        <v>3505</v>
      </c>
      <c r="C273" s="551" t="s">
        <v>3755</v>
      </c>
      <c r="D273" s="551" t="s">
        <v>4032</v>
      </c>
      <c r="E273" s="551" t="s">
        <v>3506</v>
      </c>
      <c r="F273" s="551" t="s">
        <v>4939</v>
      </c>
      <c r="G273" s="551" t="s">
        <v>4926</v>
      </c>
      <c r="H273" s="551" t="s">
        <v>4508</v>
      </c>
    </row>
    <row r="274" spans="1:8">
      <c r="A274" s="550" t="s">
        <v>4996</v>
      </c>
      <c r="B274" s="551" t="s">
        <v>3505</v>
      </c>
      <c r="C274" s="551" t="s">
        <v>3663</v>
      </c>
      <c r="D274" s="551" t="s">
        <v>3676</v>
      </c>
      <c r="E274" s="551" t="s">
        <v>3506</v>
      </c>
      <c r="F274" s="551" t="s">
        <v>4939</v>
      </c>
      <c r="G274" s="551" t="s">
        <v>4926</v>
      </c>
      <c r="H274" s="551" t="s">
        <v>4508</v>
      </c>
    </row>
    <row r="275" spans="1:8">
      <c r="A275" s="550" t="s">
        <v>4996</v>
      </c>
      <c r="B275" s="551" t="s">
        <v>3505</v>
      </c>
      <c r="C275" s="551" t="s">
        <v>3663</v>
      </c>
      <c r="D275" s="551" t="s">
        <v>3678</v>
      </c>
      <c r="E275" s="551" t="s">
        <v>3506</v>
      </c>
      <c r="F275" s="551" t="s">
        <v>4939</v>
      </c>
      <c r="G275" s="551" t="s">
        <v>4926</v>
      </c>
      <c r="H275" s="551" t="s">
        <v>4508</v>
      </c>
    </row>
    <row r="276" spans="1:8">
      <c r="A276" s="550" t="s">
        <v>4996</v>
      </c>
      <c r="B276" s="551" t="s">
        <v>3505</v>
      </c>
      <c r="C276" s="551" t="s">
        <v>3663</v>
      </c>
      <c r="D276" s="551" t="s">
        <v>3669</v>
      </c>
      <c r="E276" s="551" t="s">
        <v>3506</v>
      </c>
      <c r="F276" s="551" t="s">
        <v>4939</v>
      </c>
      <c r="G276" s="551" t="s">
        <v>4926</v>
      </c>
      <c r="H276" s="551" t="s">
        <v>4508</v>
      </c>
    </row>
    <row r="277" spans="1:8">
      <c r="A277" s="550" t="s">
        <v>4996</v>
      </c>
      <c r="B277" s="551" t="s">
        <v>3505</v>
      </c>
      <c r="C277" s="551" t="s">
        <v>3663</v>
      </c>
      <c r="D277" s="551" t="s">
        <v>3675</v>
      </c>
      <c r="E277" s="551" t="s">
        <v>3506</v>
      </c>
      <c r="F277" s="551" t="s">
        <v>4939</v>
      </c>
      <c r="G277" s="551" t="s">
        <v>4926</v>
      </c>
      <c r="H277" s="551" t="s">
        <v>4508</v>
      </c>
    </row>
    <row r="278" spans="1:8">
      <c r="A278" s="550" t="s">
        <v>4996</v>
      </c>
      <c r="B278" s="551" t="s">
        <v>3505</v>
      </c>
      <c r="C278" s="551" t="s">
        <v>3663</v>
      </c>
      <c r="D278" s="551" t="s">
        <v>3671</v>
      </c>
      <c r="E278" s="551" t="s">
        <v>3506</v>
      </c>
      <c r="F278" s="551" t="s">
        <v>4939</v>
      </c>
      <c r="G278" s="551" t="s">
        <v>4926</v>
      </c>
      <c r="H278" s="551" t="s">
        <v>4508</v>
      </c>
    </row>
    <row r="279" spans="1:8">
      <c r="A279" s="550" t="s">
        <v>4996</v>
      </c>
      <c r="B279" s="551" t="s">
        <v>3505</v>
      </c>
      <c r="C279" s="551" t="s">
        <v>3663</v>
      </c>
      <c r="D279" s="551" t="s">
        <v>3670</v>
      </c>
      <c r="E279" s="551" t="s">
        <v>3506</v>
      </c>
      <c r="F279" s="551" t="s">
        <v>4939</v>
      </c>
      <c r="G279" s="551" t="s">
        <v>4926</v>
      </c>
      <c r="H279" s="551" t="s">
        <v>4508</v>
      </c>
    </row>
    <row r="280" spans="1:8">
      <c r="A280" s="550" t="s">
        <v>4996</v>
      </c>
      <c r="B280" s="551" t="s">
        <v>3505</v>
      </c>
      <c r="C280" s="551" t="s">
        <v>3663</v>
      </c>
      <c r="D280" s="551" t="s">
        <v>3687</v>
      </c>
      <c r="E280" s="551" t="s">
        <v>3506</v>
      </c>
      <c r="F280" s="551" t="s">
        <v>4939</v>
      </c>
      <c r="G280" s="551" t="s">
        <v>4926</v>
      </c>
      <c r="H280" s="551" t="s">
        <v>4508</v>
      </c>
    </row>
    <row r="281" spans="1:8">
      <c r="A281" s="550" t="s">
        <v>4996</v>
      </c>
      <c r="B281" s="551" t="s">
        <v>3505</v>
      </c>
      <c r="C281" s="551" t="s">
        <v>3663</v>
      </c>
      <c r="D281" s="551" t="s">
        <v>3689</v>
      </c>
      <c r="E281" s="551" t="s">
        <v>3506</v>
      </c>
      <c r="F281" s="551" t="s">
        <v>4939</v>
      </c>
      <c r="G281" s="551" t="s">
        <v>4926</v>
      </c>
      <c r="H281" s="551" t="s">
        <v>4508</v>
      </c>
    </row>
    <row r="282" spans="1:8">
      <c r="A282" s="550" t="s">
        <v>4996</v>
      </c>
      <c r="B282" s="551" t="s">
        <v>3505</v>
      </c>
      <c r="C282" s="551" t="s">
        <v>3663</v>
      </c>
      <c r="D282" s="551" t="s">
        <v>3690</v>
      </c>
      <c r="E282" s="551" t="s">
        <v>3506</v>
      </c>
      <c r="F282" s="551" t="s">
        <v>4939</v>
      </c>
      <c r="G282" s="551" t="s">
        <v>4926</v>
      </c>
      <c r="H282" s="551" t="s">
        <v>4508</v>
      </c>
    </row>
    <row r="283" spans="1:8">
      <c r="A283" s="550" t="s">
        <v>4996</v>
      </c>
      <c r="B283" s="551" t="s">
        <v>3505</v>
      </c>
      <c r="C283" s="551" t="s">
        <v>3663</v>
      </c>
      <c r="D283" s="551" t="s">
        <v>3688</v>
      </c>
      <c r="E283" s="551" t="s">
        <v>3506</v>
      </c>
      <c r="F283" s="551" t="s">
        <v>4939</v>
      </c>
      <c r="G283" s="551" t="s">
        <v>4926</v>
      </c>
      <c r="H283" s="551" t="s">
        <v>4508</v>
      </c>
    </row>
    <row r="284" spans="1:8">
      <c r="A284" s="550" t="s">
        <v>4996</v>
      </c>
      <c r="B284" s="551" t="s">
        <v>3505</v>
      </c>
      <c r="C284" s="551" t="s">
        <v>3663</v>
      </c>
      <c r="D284" s="551" t="s">
        <v>4022</v>
      </c>
      <c r="E284" s="551" t="s">
        <v>3506</v>
      </c>
      <c r="F284" s="551" t="s">
        <v>4939</v>
      </c>
      <c r="G284" s="551" t="s">
        <v>4926</v>
      </c>
      <c r="H284" s="551" t="s">
        <v>4508</v>
      </c>
    </row>
    <row r="285" spans="1:8">
      <c r="A285" s="550" t="s">
        <v>4996</v>
      </c>
      <c r="B285" s="551" t="s">
        <v>3505</v>
      </c>
      <c r="C285" s="551" t="s">
        <v>3663</v>
      </c>
      <c r="D285" s="551" t="s">
        <v>4012</v>
      </c>
      <c r="E285" s="551" t="s">
        <v>3506</v>
      </c>
      <c r="F285" s="551" t="s">
        <v>4939</v>
      </c>
      <c r="G285" s="551" t="s">
        <v>4926</v>
      </c>
      <c r="H285" s="551" t="s">
        <v>4508</v>
      </c>
    </row>
    <row r="286" spans="1:8">
      <c r="A286" s="550" t="s">
        <v>4996</v>
      </c>
      <c r="B286" s="551" t="s">
        <v>3505</v>
      </c>
      <c r="C286" s="551" t="s">
        <v>3663</v>
      </c>
      <c r="D286" s="551" t="s">
        <v>4009</v>
      </c>
      <c r="E286" s="551" t="s">
        <v>3506</v>
      </c>
      <c r="F286" s="551" t="s">
        <v>4939</v>
      </c>
      <c r="G286" s="551" t="s">
        <v>4926</v>
      </c>
      <c r="H286" s="551" t="s">
        <v>4508</v>
      </c>
    </row>
    <row r="287" spans="1:8">
      <c r="A287" s="550" t="s">
        <v>4996</v>
      </c>
      <c r="B287" s="551" t="s">
        <v>3505</v>
      </c>
      <c r="C287" s="551" t="s">
        <v>3663</v>
      </c>
      <c r="D287" s="551" t="s">
        <v>4010</v>
      </c>
      <c r="E287" s="551" t="s">
        <v>3506</v>
      </c>
      <c r="F287" s="551" t="s">
        <v>4939</v>
      </c>
      <c r="G287" s="551" t="s">
        <v>4926</v>
      </c>
      <c r="H287" s="551" t="s">
        <v>4508</v>
      </c>
    </row>
    <row r="288" spans="1:8">
      <c r="A288" s="550" t="s">
        <v>4996</v>
      </c>
      <c r="B288" s="551" t="s">
        <v>3505</v>
      </c>
      <c r="C288" s="551" t="s">
        <v>3663</v>
      </c>
      <c r="D288" s="551" t="s">
        <v>4023</v>
      </c>
      <c r="E288" s="551" t="s">
        <v>3506</v>
      </c>
      <c r="F288" s="551" t="s">
        <v>4939</v>
      </c>
      <c r="G288" s="551" t="s">
        <v>4926</v>
      </c>
      <c r="H288" s="551" t="s">
        <v>4508</v>
      </c>
    </row>
    <row r="289" spans="1:8">
      <c r="A289" s="550" t="s">
        <v>4996</v>
      </c>
      <c r="B289" s="551" t="s">
        <v>3505</v>
      </c>
      <c r="C289" s="551" t="s">
        <v>3663</v>
      </c>
      <c r="D289" s="551" t="s">
        <v>4005</v>
      </c>
      <c r="E289" s="551" t="s">
        <v>3506</v>
      </c>
      <c r="F289" s="551" t="s">
        <v>4939</v>
      </c>
      <c r="G289" s="551" t="s">
        <v>4926</v>
      </c>
      <c r="H289" s="551" t="s">
        <v>4508</v>
      </c>
    </row>
    <row r="290" spans="1:8">
      <c r="A290" s="550" t="s">
        <v>4996</v>
      </c>
      <c r="B290" s="551" t="s">
        <v>3505</v>
      </c>
      <c r="C290" s="551" t="s">
        <v>3663</v>
      </c>
      <c r="D290" s="551" t="s">
        <v>4006</v>
      </c>
      <c r="E290" s="551" t="s">
        <v>3506</v>
      </c>
      <c r="F290" s="551" t="s">
        <v>4939</v>
      </c>
      <c r="G290" s="551" t="s">
        <v>4926</v>
      </c>
      <c r="H290" s="551" t="s">
        <v>4508</v>
      </c>
    </row>
    <row r="291" spans="1:8">
      <c r="A291" s="550" t="s">
        <v>4996</v>
      </c>
      <c r="B291" s="551" t="s">
        <v>3505</v>
      </c>
      <c r="C291" s="551" t="s">
        <v>3663</v>
      </c>
      <c r="D291" s="551" t="s">
        <v>4007</v>
      </c>
      <c r="E291" s="551" t="s">
        <v>3506</v>
      </c>
      <c r="F291" s="551" t="s">
        <v>4939</v>
      </c>
      <c r="G291" s="551" t="s">
        <v>4926</v>
      </c>
      <c r="H291" s="551" t="s">
        <v>4508</v>
      </c>
    </row>
    <row r="292" spans="1:8">
      <c r="A292" s="550" t="s">
        <v>4996</v>
      </c>
      <c r="B292" s="551" t="s">
        <v>3505</v>
      </c>
      <c r="C292" s="551" t="s">
        <v>3663</v>
      </c>
      <c r="D292" s="551" t="s">
        <v>4011</v>
      </c>
      <c r="E292" s="551" t="s">
        <v>3506</v>
      </c>
      <c r="F292" s="551" t="s">
        <v>4939</v>
      </c>
      <c r="G292" s="551" t="s">
        <v>4926</v>
      </c>
      <c r="H292" s="551" t="s">
        <v>4508</v>
      </c>
    </row>
    <row r="293" spans="1:8">
      <c r="A293" s="550" t="s">
        <v>4996</v>
      </c>
      <c r="B293" s="551" t="s">
        <v>3505</v>
      </c>
      <c r="C293" s="551" t="s">
        <v>3663</v>
      </c>
      <c r="D293" s="551" t="s">
        <v>4008</v>
      </c>
      <c r="E293" s="551" t="s">
        <v>3506</v>
      </c>
      <c r="F293" s="551" t="s">
        <v>4939</v>
      </c>
      <c r="G293" s="551" t="s">
        <v>4926</v>
      </c>
      <c r="H293" s="551" t="s">
        <v>4508</v>
      </c>
    </row>
    <row r="294" spans="1:8">
      <c r="A294" s="550" t="s">
        <v>4996</v>
      </c>
      <c r="B294" s="551" t="s">
        <v>3505</v>
      </c>
      <c r="C294" s="551" t="s">
        <v>3663</v>
      </c>
      <c r="D294" s="551" t="s">
        <v>4013</v>
      </c>
      <c r="E294" s="551" t="s">
        <v>3506</v>
      </c>
      <c r="F294" s="551" t="s">
        <v>4939</v>
      </c>
      <c r="G294" s="551" t="s">
        <v>4926</v>
      </c>
      <c r="H294" s="551" t="s">
        <v>4508</v>
      </c>
    </row>
    <row r="295" spans="1:8">
      <c r="A295" s="550" t="s">
        <v>4996</v>
      </c>
      <c r="B295" s="551" t="s">
        <v>3505</v>
      </c>
      <c r="C295" s="551" t="s">
        <v>3663</v>
      </c>
      <c r="D295" s="551" t="s">
        <v>4014</v>
      </c>
      <c r="E295" s="551" t="s">
        <v>3506</v>
      </c>
      <c r="F295" s="551" t="s">
        <v>4939</v>
      </c>
      <c r="G295" s="551" t="s">
        <v>4926</v>
      </c>
      <c r="H295" s="551" t="s">
        <v>4508</v>
      </c>
    </row>
    <row r="296" spans="1:8">
      <c r="A296" s="550" t="s">
        <v>4996</v>
      </c>
      <c r="B296" s="551" t="s">
        <v>3505</v>
      </c>
      <c r="C296" s="551" t="s">
        <v>3663</v>
      </c>
      <c r="D296" s="551" t="s">
        <v>4015</v>
      </c>
      <c r="E296" s="551" t="s">
        <v>3506</v>
      </c>
      <c r="F296" s="551" t="s">
        <v>4939</v>
      </c>
      <c r="G296" s="551" t="s">
        <v>4926</v>
      </c>
      <c r="H296" s="551" t="s">
        <v>4508</v>
      </c>
    </row>
    <row r="297" spans="1:8">
      <c r="A297" s="550" t="s">
        <v>4996</v>
      </c>
      <c r="B297" s="551" t="s">
        <v>3505</v>
      </c>
      <c r="C297" s="551" t="s">
        <v>3663</v>
      </c>
      <c r="D297" s="551" t="s">
        <v>4016</v>
      </c>
      <c r="E297" s="551" t="s">
        <v>3506</v>
      </c>
      <c r="F297" s="551" t="s">
        <v>4939</v>
      </c>
      <c r="G297" s="551" t="s">
        <v>4926</v>
      </c>
      <c r="H297" s="551" t="s">
        <v>4508</v>
      </c>
    </row>
    <row r="298" spans="1:8">
      <c r="A298" s="550" t="s">
        <v>4996</v>
      </c>
      <c r="B298" s="551" t="s">
        <v>3505</v>
      </c>
      <c r="C298" s="551" t="s">
        <v>3663</v>
      </c>
      <c r="D298" s="551" t="s">
        <v>4017</v>
      </c>
      <c r="E298" s="551" t="s">
        <v>3506</v>
      </c>
      <c r="F298" s="551" t="s">
        <v>4939</v>
      </c>
      <c r="G298" s="551" t="s">
        <v>4926</v>
      </c>
      <c r="H298" s="551" t="s">
        <v>4508</v>
      </c>
    </row>
    <row r="299" spans="1:8">
      <c r="A299" s="550" t="s">
        <v>4996</v>
      </c>
      <c r="B299" s="551" t="s">
        <v>3505</v>
      </c>
      <c r="C299" s="551" t="s">
        <v>3663</v>
      </c>
      <c r="D299" s="551" t="s">
        <v>4018</v>
      </c>
      <c r="E299" s="551" t="s">
        <v>3506</v>
      </c>
      <c r="F299" s="551" t="s">
        <v>4939</v>
      </c>
      <c r="G299" s="551" t="s">
        <v>4926</v>
      </c>
      <c r="H299" s="551" t="s">
        <v>4508</v>
      </c>
    </row>
    <row r="300" spans="1:8">
      <c r="A300" s="550" t="s">
        <v>4996</v>
      </c>
      <c r="B300" s="551" t="s">
        <v>3505</v>
      </c>
      <c r="C300" s="551" t="s">
        <v>3663</v>
      </c>
      <c r="D300" s="551" t="s">
        <v>4019</v>
      </c>
      <c r="E300" s="551" t="s">
        <v>3506</v>
      </c>
      <c r="F300" s="551" t="s">
        <v>4939</v>
      </c>
      <c r="G300" s="551" t="s">
        <v>4926</v>
      </c>
      <c r="H300" s="551" t="s">
        <v>4508</v>
      </c>
    </row>
    <row r="301" spans="1:8">
      <c r="A301" s="550" t="s">
        <v>4996</v>
      </c>
      <c r="B301" s="551" t="s">
        <v>3505</v>
      </c>
      <c r="C301" s="551" t="s">
        <v>3663</v>
      </c>
      <c r="D301" s="551" t="s">
        <v>4020</v>
      </c>
      <c r="E301" s="551" t="s">
        <v>3506</v>
      </c>
      <c r="F301" s="551" t="s">
        <v>4939</v>
      </c>
      <c r="G301" s="551" t="s">
        <v>4926</v>
      </c>
      <c r="H301" s="551" t="s">
        <v>4508</v>
      </c>
    </row>
    <row r="302" spans="1:8">
      <c r="A302" s="550" t="s">
        <v>4996</v>
      </c>
      <c r="B302" s="551" t="s">
        <v>3505</v>
      </c>
      <c r="C302" s="551" t="s">
        <v>3663</v>
      </c>
      <c r="D302" s="551" t="s">
        <v>4021</v>
      </c>
      <c r="E302" s="551" t="s">
        <v>3506</v>
      </c>
      <c r="F302" s="551" t="s">
        <v>4939</v>
      </c>
      <c r="G302" s="551" t="s">
        <v>4926</v>
      </c>
      <c r="H302" s="551" t="s">
        <v>4508</v>
      </c>
    </row>
    <row r="303" spans="1:8">
      <c r="A303" s="550" t="s">
        <v>4996</v>
      </c>
      <c r="B303" s="551" t="s">
        <v>3505</v>
      </c>
      <c r="C303" s="551" t="s">
        <v>3796</v>
      </c>
      <c r="D303" s="551" t="s">
        <v>4040</v>
      </c>
      <c r="E303" s="551" t="s">
        <v>3506</v>
      </c>
      <c r="F303" s="551" t="s">
        <v>4939</v>
      </c>
      <c r="G303" s="551" t="s">
        <v>4926</v>
      </c>
      <c r="H303" s="551" t="s">
        <v>4508</v>
      </c>
    </row>
    <row r="304" spans="1:8">
      <c r="A304" s="550" t="s">
        <v>4996</v>
      </c>
      <c r="B304" s="551" t="s">
        <v>3505</v>
      </c>
      <c r="C304" s="551" t="s">
        <v>3796</v>
      </c>
      <c r="D304" s="551" t="s">
        <v>4039</v>
      </c>
      <c r="E304" s="551" t="s">
        <v>3506</v>
      </c>
      <c r="F304" s="551" t="s">
        <v>4939</v>
      </c>
      <c r="G304" s="551" t="s">
        <v>4926</v>
      </c>
      <c r="H304" s="551" t="s">
        <v>4508</v>
      </c>
    </row>
    <row r="305" spans="1:8">
      <c r="A305" s="550" t="s">
        <v>4996</v>
      </c>
      <c r="B305" s="551" t="s">
        <v>3505</v>
      </c>
      <c r="C305" s="551" t="s">
        <v>3830</v>
      </c>
      <c r="D305" s="551" t="s">
        <v>5139</v>
      </c>
      <c r="E305" s="551" t="s">
        <v>3506</v>
      </c>
      <c r="F305" s="551" t="s">
        <v>4939</v>
      </c>
      <c r="G305" s="551" t="s">
        <v>4926</v>
      </c>
      <c r="H305" s="551" t="s">
        <v>4508</v>
      </c>
    </row>
    <row r="306" spans="1:8">
      <c r="A306" s="550" t="s">
        <v>4996</v>
      </c>
      <c r="B306" s="551" t="s">
        <v>3505</v>
      </c>
      <c r="C306" s="551" t="s">
        <v>3830</v>
      </c>
      <c r="D306" s="551" t="s">
        <v>5140</v>
      </c>
      <c r="E306" s="551" t="s">
        <v>3506</v>
      </c>
      <c r="F306" s="551" t="s">
        <v>4939</v>
      </c>
      <c r="G306" s="551" t="s">
        <v>4926</v>
      </c>
      <c r="H306" s="551" t="s">
        <v>4508</v>
      </c>
    </row>
    <row r="307" spans="1:8">
      <c r="A307" s="550" t="s">
        <v>4996</v>
      </c>
      <c r="B307" s="551" t="s">
        <v>3505</v>
      </c>
      <c r="C307" s="551" t="s">
        <v>4932</v>
      </c>
      <c r="D307" s="551" t="s">
        <v>5011</v>
      </c>
      <c r="E307" s="551" t="s">
        <v>3506</v>
      </c>
      <c r="F307" s="551" t="s">
        <v>4939</v>
      </c>
      <c r="G307" s="551" t="s">
        <v>4926</v>
      </c>
      <c r="H307" s="551" t="s">
        <v>4508</v>
      </c>
    </row>
    <row r="308" spans="1:8">
      <c r="A308" s="550" t="s">
        <v>4996</v>
      </c>
      <c r="B308" s="551" t="s">
        <v>3505</v>
      </c>
      <c r="C308" s="551" t="s">
        <v>4932</v>
      </c>
      <c r="D308" s="551" t="s">
        <v>5012</v>
      </c>
      <c r="E308" s="551" t="s">
        <v>3506</v>
      </c>
      <c r="F308" s="551" t="s">
        <v>4939</v>
      </c>
      <c r="G308" s="551" t="s">
        <v>4926</v>
      </c>
      <c r="H308" s="551" t="s">
        <v>4508</v>
      </c>
    </row>
    <row r="309" spans="1:8">
      <c r="A309" s="550" t="s">
        <v>4996</v>
      </c>
      <c r="B309" s="551" t="s">
        <v>3505</v>
      </c>
      <c r="C309" s="551" t="s">
        <v>4932</v>
      </c>
      <c r="D309" s="551" t="s">
        <v>5013</v>
      </c>
      <c r="E309" s="551" t="s">
        <v>3506</v>
      </c>
      <c r="F309" s="551" t="s">
        <v>4939</v>
      </c>
      <c r="G309" s="551" t="s">
        <v>4926</v>
      </c>
      <c r="H309" s="551" t="s">
        <v>4508</v>
      </c>
    </row>
    <row r="310" spans="1:8">
      <c r="A310" s="550" t="s">
        <v>4996</v>
      </c>
      <c r="B310" s="551" t="s">
        <v>3505</v>
      </c>
      <c r="C310" s="551" t="s">
        <v>4932</v>
      </c>
      <c r="D310" s="551" t="s">
        <v>5034</v>
      </c>
      <c r="E310" s="551" t="s">
        <v>3506</v>
      </c>
      <c r="F310" s="551" t="s">
        <v>4939</v>
      </c>
      <c r="G310" s="551" t="s">
        <v>4926</v>
      </c>
      <c r="H310" s="551" t="s">
        <v>4508</v>
      </c>
    </row>
    <row r="311" spans="1:8">
      <c r="A311" s="550" t="s">
        <v>4996</v>
      </c>
      <c r="B311" s="551" t="s">
        <v>3505</v>
      </c>
      <c r="C311" s="551" t="s">
        <v>4932</v>
      </c>
      <c r="D311" s="551" t="s">
        <v>5033</v>
      </c>
      <c r="E311" s="551" t="s">
        <v>3506</v>
      </c>
      <c r="F311" s="551" t="s">
        <v>4939</v>
      </c>
      <c r="G311" s="551" t="s">
        <v>4926</v>
      </c>
      <c r="H311" s="551" t="s">
        <v>4508</v>
      </c>
    </row>
    <row r="312" spans="1:8">
      <c r="A312" s="550" t="s">
        <v>4996</v>
      </c>
      <c r="B312" s="551" t="s">
        <v>3505</v>
      </c>
      <c r="C312" s="551" t="s">
        <v>4932</v>
      </c>
      <c r="D312" s="551" t="s">
        <v>5032</v>
      </c>
      <c r="E312" s="551" t="s">
        <v>3506</v>
      </c>
      <c r="F312" s="551" t="s">
        <v>4939</v>
      </c>
      <c r="G312" s="551" t="s">
        <v>4926</v>
      </c>
      <c r="H312" s="551" t="s">
        <v>4508</v>
      </c>
    </row>
    <row r="313" spans="1:8">
      <c r="A313" s="550" t="s">
        <v>4996</v>
      </c>
      <c r="B313" s="551" t="s">
        <v>3505</v>
      </c>
      <c r="C313" s="551" t="s">
        <v>4932</v>
      </c>
      <c r="D313" s="551" t="s">
        <v>4933</v>
      </c>
      <c r="E313" s="551" t="s">
        <v>3506</v>
      </c>
      <c r="F313" s="551" t="s">
        <v>4939</v>
      </c>
      <c r="G313" s="551" t="s">
        <v>4926</v>
      </c>
      <c r="H313" s="551" t="s">
        <v>4508</v>
      </c>
    </row>
    <row r="314" spans="1:8">
      <c r="A314" s="550" t="s">
        <v>4996</v>
      </c>
      <c r="B314" s="551" t="s">
        <v>3505</v>
      </c>
      <c r="C314" s="551" t="s">
        <v>4932</v>
      </c>
      <c r="D314" s="551" t="s">
        <v>4934</v>
      </c>
      <c r="E314" s="551" t="s">
        <v>3506</v>
      </c>
      <c r="F314" s="551" t="s">
        <v>4939</v>
      </c>
      <c r="G314" s="551" t="s">
        <v>4926</v>
      </c>
      <c r="H314" s="551" t="s">
        <v>4508</v>
      </c>
    </row>
    <row r="315" spans="1:8">
      <c r="A315" s="550" t="s">
        <v>4996</v>
      </c>
      <c r="B315" s="551" t="s">
        <v>3505</v>
      </c>
      <c r="C315" s="551" t="s">
        <v>4932</v>
      </c>
      <c r="D315" s="551" t="s">
        <v>4935</v>
      </c>
      <c r="E315" s="551" t="s">
        <v>3506</v>
      </c>
      <c r="F315" s="551" t="s">
        <v>4939</v>
      </c>
      <c r="G315" s="551" t="s">
        <v>4926</v>
      </c>
      <c r="H315" s="551" t="s">
        <v>4508</v>
      </c>
    </row>
    <row r="316" spans="1:8">
      <c r="A316" s="550" t="s">
        <v>4996</v>
      </c>
      <c r="B316" s="551" t="s">
        <v>3505</v>
      </c>
      <c r="C316" s="551" t="s">
        <v>4932</v>
      </c>
      <c r="D316" s="551" t="s">
        <v>4936</v>
      </c>
      <c r="E316" s="551" t="s">
        <v>3506</v>
      </c>
      <c r="F316" s="551" t="s">
        <v>4939</v>
      </c>
      <c r="G316" s="551" t="s">
        <v>4926</v>
      </c>
      <c r="H316" s="551" t="s">
        <v>4508</v>
      </c>
    </row>
    <row r="317" spans="1:8">
      <c r="A317" s="550" t="s">
        <v>4996</v>
      </c>
      <c r="B317" s="551" t="s">
        <v>3505</v>
      </c>
      <c r="C317" s="551" t="s">
        <v>4932</v>
      </c>
      <c r="D317" s="551" t="s">
        <v>4937</v>
      </c>
      <c r="E317" s="551" t="s">
        <v>3506</v>
      </c>
      <c r="F317" s="551" t="s">
        <v>4939</v>
      </c>
      <c r="G317" s="551" t="s">
        <v>4926</v>
      </c>
      <c r="H317" s="551" t="s">
        <v>4508</v>
      </c>
    </row>
    <row r="318" spans="1:8">
      <c r="A318" s="550" t="s">
        <v>4996</v>
      </c>
      <c r="B318" s="551" t="s">
        <v>3505</v>
      </c>
      <c r="C318" s="551" t="s">
        <v>4932</v>
      </c>
      <c r="D318" s="551" t="s">
        <v>4938</v>
      </c>
      <c r="E318" s="551" t="s">
        <v>3506</v>
      </c>
      <c r="F318" s="551" t="s">
        <v>4939</v>
      </c>
      <c r="G318" s="551" t="s">
        <v>4926</v>
      </c>
      <c r="H318" s="551" t="s">
        <v>4508</v>
      </c>
    </row>
    <row r="319" spans="1:8">
      <c r="A319" s="550" t="s">
        <v>4996</v>
      </c>
      <c r="B319" s="551" t="s">
        <v>3505</v>
      </c>
      <c r="C319" s="551" t="s">
        <v>4932</v>
      </c>
      <c r="D319" s="551" t="s">
        <v>5008</v>
      </c>
      <c r="E319" s="551" t="s">
        <v>3506</v>
      </c>
      <c r="F319" s="551" t="s">
        <v>4939</v>
      </c>
      <c r="G319" s="551" t="s">
        <v>4926</v>
      </c>
      <c r="H319" s="551" t="s">
        <v>4508</v>
      </c>
    </row>
    <row r="320" spans="1:8">
      <c r="A320" s="550" t="s">
        <v>4996</v>
      </c>
      <c r="B320" s="551" t="s">
        <v>3505</v>
      </c>
      <c r="C320" s="551" t="s">
        <v>4932</v>
      </c>
      <c r="D320" s="551" t="s">
        <v>5009</v>
      </c>
      <c r="E320" s="551" t="s">
        <v>3506</v>
      </c>
      <c r="F320" s="551" t="s">
        <v>4939</v>
      </c>
      <c r="G320" s="551" t="s">
        <v>4926</v>
      </c>
      <c r="H320" s="551" t="s">
        <v>4508</v>
      </c>
    </row>
    <row r="321" spans="1:8">
      <c r="A321" s="550" t="s">
        <v>4996</v>
      </c>
      <c r="B321" s="551" t="s">
        <v>3505</v>
      </c>
      <c r="C321" s="551" t="s">
        <v>4932</v>
      </c>
      <c r="D321" s="551" t="s">
        <v>5010</v>
      </c>
      <c r="E321" s="551" t="s">
        <v>3506</v>
      </c>
      <c r="F321" s="551" t="s">
        <v>4939</v>
      </c>
      <c r="G321" s="551" t="s">
        <v>4926</v>
      </c>
      <c r="H321" s="551" t="s">
        <v>4508</v>
      </c>
    </row>
    <row r="322" spans="1:8">
      <c r="A322" s="550" t="s">
        <v>4996</v>
      </c>
      <c r="B322" s="551" t="s">
        <v>3505</v>
      </c>
      <c r="C322" s="551" t="s">
        <v>4932</v>
      </c>
      <c r="D322" s="551" t="s">
        <v>5026</v>
      </c>
      <c r="E322" s="551" t="s">
        <v>3506</v>
      </c>
      <c r="F322" s="551" t="s">
        <v>4939</v>
      </c>
      <c r="G322" s="551" t="s">
        <v>4926</v>
      </c>
      <c r="H322" s="551" t="s">
        <v>4508</v>
      </c>
    </row>
    <row r="323" spans="1:8">
      <c r="A323" s="550" t="s">
        <v>4996</v>
      </c>
      <c r="B323" s="551" t="s">
        <v>3505</v>
      </c>
      <c r="C323" s="551" t="s">
        <v>4932</v>
      </c>
      <c r="D323" s="551" t="s">
        <v>5027</v>
      </c>
      <c r="E323" s="551" t="s">
        <v>3506</v>
      </c>
      <c r="F323" s="551" t="s">
        <v>4939</v>
      </c>
      <c r="G323" s="551" t="s">
        <v>4926</v>
      </c>
      <c r="H323" s="551" t="s">
        <v>4508</v>
      </c>
    </row>
    <row r="324" spans="1:8">
      <c r="A324" s="550" t="s">
        <v>4996</v>
      </c>
      <c r="B324" s="551" t="s">
        <v>3505</v>
      </c>
      <c r="C324" s="551" t="s">
        <v>4932</v>
      </c>
      <c r="D324" s="551" t="s">
        <v>5028</v>
      </c>
      <c r="E324" s="551" t="s">
        <v>3506</v>
      </c>
      <c r="F324" s="551" t="s">
        <v>4939</v>
      </c>
      <c r="G324" s="551" t="s">
        <v>4926</v>
      </c>
      <c r="H324" s="551" t="s">
        <v>4508</v>
      </c>
    </row>
    <row r="325" spans="1:8">
      <c r="A325" s="550" t="s">
        <v>4996</v>
      </c>
      <c r="B325" s="551" t="s">
        <v>3505</v>
      </c>
      <c r="C325" s="551" t="s">
        <v>4932</v>
      </c>
      <c r="D325" s="551" t="s">
        <v>5029</v>
      </c>
      <c r="E325" s="551" t="s">
        <v>3506</v>
      </c>
      <c r="F325" s="551" t="s">
        <v>4939</v>
      </c>
      <c r="G325" s="551" t="s">
        <v>4926</v>
      </c>
      <c r="H325" s="551" t="s">
        <v>4508</v>
      </c>
    </row>
    <row r="326" spans="1:8">
      <c r="A326" s="550" t="s">
        <v>4996</v>
      </c>
      <c r="B326" s="551" t="s">
        <v>3505</v>
      </c>
      <c r="C326" s="551" t="s">
        <v>4932</v>
      </c>
      <c r="D326" s="551" t="s">
        <v>5030</v>
      </c>
      <c r="E326" s="551" t="s">
        <v>3506</v>
      </c>
      <c r="F326" s="551" t="s">
        <v>4939</v>
      </c>
      <c r="G326" s="551" t="s">
        <v>4926</v>
      </c>
      <c r="H326" s="551" t="s">
        <v>4508</v>
      </c>
    </row>
    <row r="327" spans="1:8">
      <c r="A327" s="550" t="s">
        <v>4996</v>
      </c>
      <c r="B327" s="551" t="s">
        <v>3505</v>
      </c>
      <c r="C327" s="551" t="s">
        <v>4932</v>
      </c>
      <c r="D327" s="551" t="s">
        <v>5031</v>
      </c>
      <c r="E327" s="551" t="s">
        <v>3506</v>
      </c>
      <c r="F327" s="551" t="s">
        <v>4939</v>
      </c>
      <c r="G327" s="551" t="s">
        <v>4926</v>
      </c>
      <c r="H327" s="551" t="s">
        <v>4508</v>
      </c>
    </row>
    <row r="328" spans="1:8">
      <c r="A328" s="550" t="s">
        <v>4996</v>
      </c>
      <c r="B328" s="551" t="s">
        <v>3505</v>
      </c>
      <c r="C328" s="551" t="s">
        <v>4932</v>
      </c>
      <c r="D328" s="551" t="s">
        <v>5005</v>
      </c>
      <c r="E328" s="551" t="s">
        <v>3506</v>
      </c>
      <c r="F328" s="551" t="s">
        <v>4939</v>
      </c>
      <c r="G328" s="551" t="s">
        <v>4926</v>
      </c>
      <c r="H328" s="551" t="s">
        <v>4508</v>
      </c>
    </row>
    <row r="329" spans="1:8">
      <c r="A329" s="550" t="s">
        <v>4996</v>
      </c>
      <c r="B329" s="551" t="s">
        <v>3505</v>
      </c>
      <c r="C329" s="551" t="s">
        <v>4932</v>
      </c>
      <c r="D329" s="551" t="s">
        <v>5006</v>
      </c>
      <c r="E329" s="551" t="s">
        <v>3506</v>
      </c>
      <c r="F329" s="551" t="s">
        <v>4939</v>
      </c>
      <c r="G329" s="551" t="s">
        <v>4926</v>
      </c>
      <c r="H329" s="551" t="s">
        <v>4508</v>
      </c>
    </row>
    <row r="330" spans="1:8">
      <c r="A330" s="550" t="s">
        <v>4996</v>
      </c>
      <c r="B330" s="551" t="s">
        <v>3505</v>
      </c>
      <c r="C330" s="551" t="s">
        <v>4932</v>
      </c>
      <c r="D330" s="551" t="s">
        <v>5007</v>
      </c>
      <c r="E330" s="551" t="s">
        <v>3506</v>
      </c>
      <c r="F330" s="551" t="s">
        <v>4939</v>
      </c>
      <c r="G330" s="551" t="s">
        <v>4926</v>
      </c>
      <c r="H330" s="551" t="s">
        <v>4508</v>
      </c>
    </row>
    <row r="331" spans="1:8">
      <c r="A331" s="550" t="s">
        <v>4996</v>
      </c>
      <c r="B331" s="551" t="s">
        <v>3505</v>
      </c>
      <c r="C331" s="551" t="s">
        <v>4932</v>
      </c>
      <c r="D331" s="551" t="s">
        <v>5043</v>
      </c>
      <c r="E331" s="551" t="s">
        <v>3506</v>
      </c>
      <c r="F331" s="551" t="s">
        <v>4939</v>
      </c>
      <c r="G331" s="551" t="s">
        <v>4926</v>
      </c>
      <c r="H331" s="551" t="s">
        <v>4508</v>
      </c>
    </row>
    <row r="332" spans="1:8">
      <c r="A332" s="550" t="s">
        <v>4996</v>
      </c>
      <c r="B332" s="551" t="s">
        <v>3505</v>
      </c>
      <c r="C332" s="551" t="s">
        <v>4932</v>
      </c>
      <c r="D332" s="551" t="s">
        <v>5044</v>
      </c>
      <c r="E332" s="551" t="s">
        <v>3506</v>
      </c>
      <c r="F332" s="551" t="s">
        <v>4939</v>
      </c>
      <c r="G332" s="551" t="s">
        <v>4926</v>
      </c>
      <c r="H332" s="551" t="s">
        <v>4508</v>
      </c>
    </row>
    <row r="333" spans="1:8">
      <c r="A333" s="550" t="s">
        <v>4996</v>
      </c>
      <c r="B333" s="551" t="s">
        <v>3505</v>
      </c>
      <c r="C333" s="551" t="s">
        <v>4932</v>
      </c>
      <c r="D333" s="551" t="s">
        <v>5045</v>
      </c>
      <c r="E333" s="551" t="s">
        <v>3506</v>
      </c>
      <c r="F333" s="551" t="s">
        <v>4939</v>
      </c>
      <c r="G333" s="551" t="s">
        <v>4926</v>
      </c>
      <c r="H333" s="551" t="s">
        <v>4508</v>
      </c>
    </row>
    <row r="334" spans="1:8">
      <c r="A334" s="550" t="s">
        <v>4996</v>
      </c>
      <c r="B334" s="551" t="s">
        <v>3505</v>
      </c>
      <c r="C334" s="551" t="s">
        <v>4932</v>
      </c>
      <c r="D334" s="551" t="s">
        <v>5046</v>
      </c>
      <c r="E334" s="551" t="s">
        <v>3506</v>
      </c>
      <c r="F334" s="551" t="s">
        <v>4939</v>
      </c>
      <c r="G334" s="551" t="s">
        <v>4926</v>
      </c>
      <c r="H334" s="551" t="s">
        <v>4508</v>
      </c>
    </row>
    <row r="335" spans="1:8">
      <c r="A335" s="550" t="s">
        <v>4996</v>
      </c>
      <c r="B335" s="551" t="s">
        <v>3505</v>
      </c>
      <c r="C335" s="551" t="s">
        <v>4932</v>
      </c>
      <c r="D335" s="551" t="s">
        <v>5047</v>
      </c>
      <c r="E335" s="551" t="s">
        <v>3506</v>
      </c>
      <c r="F335" s="551" t="s">
        <v>4939</v>
      </c>
      <c r="G335" s="551" t="s">
        <v>4926</v>
      </c>
      <c r="H335" s="551" t="s">
        <v>4508</v>
      </c>
    </row>
    <row r="336" spans="1:8">
      <c r="A336" s="550" t="s">
        <v>4996</v>
      </c>
      <c r="B336" s="551" t="s">
        <v>3505</v>
      </c>
      <c r="C336" s="551" t="s">
        <v>4932</v>
      </c>
      <c r="D336" s="551" t="s">
        <v>5048</v>
      </c>
      <c r="E336" s="551" t="s">
        <v>3506</v>
      </c>
      <c r="F336" s="551" t="s">
        <v>4939</v>
      </c>
      <c r="G336" s="551" t="s">
        <v>4926</v>
      </c>
      <c r="H336" s="551" t="s">
        <v>4508</v>
      </c>
    </row>
    <row r="337" spans="1:8">
      <c r="A337" s="550" t="s">
        <v>4996</v>
      </c>
      <c r="B337" s="551" t="s">
        <v>3505</v>
      </c>
      <c r="C337" s="551" t="s">
        <v>4932</v>
      </c>
      <c r="D337" s="551" t="s">
        <v>5024</v>
      </c>
      <c r="E337" s="551" t="s">
        <v>3506</v>
      </c>
      <c r="F337" s="551" t="s">
        <v>4939</v>
      </c>
      <c r="G337" s="551" t="s">
        <v>4926</v>
      </c>
      <c r="H337" s="551" t="s">
        <v>4508</v>
      </c>
    </row>
    <row r="338" spans="1:8">
      <c r="A338" s="550" t="s">
        <v>4996</v>
      </c>
      <c r="B338" s="551" t="s">
        <v>3505</v>
      </c>
      <c r="C338" s="551" t="s">
        <v>4932</v>
      </c>
      <c r="D338" s="551" t="s">
        <v>5025</v>
      </c>
      <c r="E338" s="551" t="s">
        <v>3506</v>
      </c>
      <c r="F338" s="551" t="s">
        <v>4939</v>
      </c>
      <c r="G338" s="551" t="s">
        <v>4926</v>
      </c>
      <c r="H338" s="551" t="s">
        <v>4508</v>
      </c>
    </row>
    <row r="339" spans="1:8">
      <c r="A339" s="550" t="s">
        <v>4996</v>
      </c>
      <c r="B339" s="551" t="s">
        <v>3505</v>
      </c>
      <c r="C339" s="551" t="s">
        <v>4932</v>
      </c>
      <c r="D339" s="551" t="s">
        <v>5022</v>
      </c>
      <c r="E339" s="551" t="s">
        <v>3506</v>
      </c>
      <c r="F339" s="551" t="s">
        <v>4939</v>
      </c>
      <c r="G339" s="551" t="s">
        <v>4926</v>
      </c>
      <c r="H339" s="551" t="s">
        <v>4508</v>
      </c>
    </row>
    <row r="340" spans="1:8">
      <c r="A340" s="550" t="s">
        <v>4996</v>
      </c>
      <c r="B340" s="551" t="s">
        <v>3505</v>
      </c>
      <c r="C340" s="551" t="s">
        <v>4932</v>
      </c>
      <c r="D340" s="551" t="s">
        <v>5023</v>
      </c>
      <c r="E340" s="551" t="s">
        <v>3506</v>
      </c>
      <c r="F340" s="551" t="s">
        <v>4939</v>
      </c>
      <c r="G340" s="551" t="s">
        <v>4926</v>
      </c>
      <c r="H340" s="551" t="s">
        <v>4508</v>
      </c>
    </row>
    <row r="341" spans="1:8">
      <c r="A341" s="550" t="s">
        <v>4996</v>
      </c>
      <c r="B341" s="551" t="s">
        <v>3505</v>
      </c>
      <c r="C341" s="551" t="s">
        <v>4932</v>
      </c>
      <c r="D341" s="551" t="s">
        <v>5041</v>
      </c>
      <c r="E341" s="551" t="s">
        <v>3506</v>
      </c>
      <c r="F341" s="551" t="s">
        <v>4939</v>
      </c>
      <c r="G341" s="551" t="s">
        <v>4926</v>
      </c>
      <c r="H341" s="551" t="s">
        <v>4508</v>
      </c>
    </row>
    <row r="342" spans="1:8">
      <c r="A342" s="550" t="s">
        <v>4996</v>
      </c>
      <c r="B342" s="551" t="s">
        <v>3505</v>
      </c>
      <c r="C342" s="551" t="s">
        <v>4932</v>
      </c>
      <c r="D342" s="551" t="s">
        <v>5042</v>
      </c>
      <c r="E342" s="551" t="s">
        <v>3506</v>
      </c>
      <c r="F342" s="551" t="s">
        <v>4939</v>
      </c>
      <c r="G342" s="551" t="s">
        <v>4926</v>
      </c>
      <c r="H342" s="551" t="s">
        <v>4508</v>
      </c>
    </row>
    <row r="343" spans="1:8">
      <c r="A343" s="550" t="s">
        <v>4996</v>
      </c>
      <c r="B343" s="551" t="s">
        <v>3505</v>
      </c>
      <c r="C343" s="551" t="s">
        <v>4932</v>
      </c>
      <c r="D343" s="551" t="s">
        <v>5039</v>
      </c>
      <c r="E343" s="551" t="s">
        <v>3506</v>
      </c>
      <c r="F343" s="551" t="s">
        <v>4939</v>
      </c>
      <c r="G343" s="551" t="s">
        <v>4926</v>
      </c>
      <c r="H343" s="551" t="s">
        <v>4508</v>
      </c>
    </row>
    <row r="344" spans="1:8">
      <c r="A344" s="550" t="s">
        <v>4996</v>
      </c>
      <c r="B344" s="551" t="s">
        <v>3505</v>
      </c>
      <c r="C344" s="551" t="s">
        <v>4932</v>
      </c>
      <c r="D344" s="551" t="s">
        <v>5040</v>
      </c>
      <c r="E344" s="551" t="s">
        <v>3506</v>
      </c>
      <c r="F344" s="551" t="s">
        <v>4939</v>
      </c>
      <c r="G344" s="551" t="s">
        <v>4926</v>
      </c>
      <c r="H344" s="551" t="s">
        <v>4508</v>
      </c>
    </row>
    <row r="345" spans="1:8">
      <c r="A345" s="550" t="s">
        <v>4996</v>
      </c>
      <c r="B345" s="551" t="s">
        <v>3505</v>
      </c>
      <c r="C345" s="551" t="s">
        <v>4932</v>
      </c>
      <c r="D345" s="551" t="s">
        <v>5020</v>
      </c>
      <c r="E345" s="551" t="s">
        <v>3506</v>
      </c>
      <c r="F345" s="551" t="s">
        <v>4939</v>
      </c>
      <c r="G345" s="551" t="s">
        <v>4926</v>
      </c>
      <c r="H345" s="551" t="s">
        <v>4508</v>
      </c>
    </row>
    <row r="346" spans="1:8">
      <c r="A346" s="550" t="s">
        <v>4996</v>
      </c>
      <c r="B346" s="551" t="s">
        <v>3505</v>
      </c>
      <c r="C346" s="551" t="s">
        <v>4932</v>
      </c>
      <c r="D346" s="551" t="s">
        <v>5021</v>
      </c>
      <c r="E346" s="551" t="s">
        <v>3506</v>
      </c>
      <c r="F346" s="551" t="s">
        <v>4939</v>
      </c>
      <c r="G346" s="551" t="s">
        <v>4926</v>
      </c>
      <c r="H346" s="551" t="s">
        <v>4508</v>
      </c>
    </row>
    <row r="347" spans="1:8">
      <c r="A347" s="550" t="s">
        <v>4996</v>
      </c>
      <c r="B347" s="551" t="s">
        <v>3505</v>
      </c>
      <c r="C347" s="551" t="s">
        <v>4932</v>
      </c>
      <c r="D347" s="551" t="s">
        <v>5021</v>
      </c>
      <c r="E347" s="551" t="s">
        <v>3506</v>
      </c>
      <c r="F347" s="551" t="s">
        <v>4939</v>
      </c>
      <c r="G347" s="551" t="s">
        <v>4926</v>
      </c>
      <c r="H347" s="551" t="s">
        <v>4508</v>
      </c>
    </row>
    <row r="348" spans="1:8">
      <c r="A348" s="550" t="s">
        <v>4996</v>
      </c>
      <c r="B348" s="551" t="s">
        <v>3505</v>
      </c>
      <c r="C348" s="551" t="s">
        <v>4932</v>
      </c>
      <c r="D348" s="551" t="s">
        <v>5014</v>
      </c>
      <c r="E348" s="551" t="s">
        <v>3506</v>
      </c>
      <c r="F348" s="551" t="s">
        <v>4939</v>
      </c>
      <c r="G348" s="551" t="s">
        <v>4926</v>
      </c>
      <c r="H348" s="551" t="s">
        <v>4508</v>
      </c>
    </row>
    <row r="349" spans="1:8">
      <c r="A349" s="550" t="s">
        <v>4996</v>
      </c>
      <c r="B349" s="551" t="s">
        <v>3505</v>
      </c>
      <c r="C349" s="551" t="s">
        <v>4932</v>
      </c>
      <c r="D349" s="551" t="s">
        <v>5017</v>
      </c>
      <c r="E349" s="551" t="s">
        <v>3506</v>
      </c>
      <c r="F349" s="551" t="s">
        <v>4939</v>
      </c>
      <c r="G349" s="551" t="s">
        <v>4926</v>
      </c>
      <c r="H349" s="551" t="s">
        <v>4508</v>
      </c>
    </row>
    <row r="350" spans="1:8">
      <c r="A350" s="550" t="s">
        <v>4996</v>
      </c>
      <c r="B350" s="551" t="s">
        <v>3505</v>
      </c>
      <c r="C350" s="551" t="s">
        <v>4932</v>
      </c>
      <c r="D350" s="551" t="s">
        <v>5016</v>
      </c>
      <c r="E350" s="551" t="s">
        <v>3506</v>
      </c>
      <c r="F350" s="551" t="s">
        <v>4939</v>
      </c>
      <c r="G350" s="551" t="s">
        <v>4926</v>
      </c>
      <c r="H350" s="551" t="s">
        <v>4508</v>
      </c>
    </row>
    <row r="351" spans="1:8">
      <c r="A351" s="550" t="s">
        <v>4996</v>
      </c>
      <c r="B351" s="551" t="s">
        <v>3505</v>
      </c>
      <c r="C351" s="551" t="s">
        <v>4932</v>
      </c>
      <c r="D351" s="551" t="s">
        <v>5015</v>
      </c>
      <c r="E351" s="551" t="s">
        <v>3506</v>
      </c>
      <c r="F351" s="551" t="s">
        <v>4939</v>
      </c>
      <c r="G351" s="551" t="s">
        <v>4926</v>
      </c>
      <c r="H351" s="551" t="s">
        <v>4508</v>
      </c>
    </row>
    <row r="352" spans="1:8">
      <c r="A352" s="550" t="s">
        <v>4996</v>
      </c>
      <c r="B352" s="551" t="s">
        <v>3505</v>
      </c>
      <c r="C352" s="551" t="s">
        <v>4932</v>
      </c>
      <c r="D352" s="551" t="s">
        <v>5018</v>
      </c>
      <c r="E352" s="551" t="s">
        <v>3506</v>
      </c>
      <c r="F352" s="551" t="s">
        <v>4939</v>
      </c>
      <c r="G352" s="551" t="s">
        <v>4926</v>
      </c>
      <c r="H352" s="551" t="s">
        <v>4508</v>
      </c>
    </row>
    <row r="353" spans="1:8">
      <c r="A353" s="550" t="s">
        <v>4996</v>
      </c>
      <c r="B353" s="551" t="s">
        <v>3505</v>
      </c>
      <c r="C353" s="551" t="s">
        <v>4932</v>
      </c>
      <c r="D353" s="551" t="s">
        <v>5019</v>
      </c>
      <c r="E353" s="551" t="s">
        <v>3506</v>
      </c>
      <c r="F353" s="551" t="s">
        <v>4939</v>
      </c>
      <c r="G353" s="551" t="s">
        <v>4926</v>
      </c>
      <c r="H353" s="551" t="s">
        <v>4508</v>
      </c>
    </row>
    <row r="354" spans="1:8">
      <c r="A354" s="550" t="s">
        <v>4996</v>
      </c>
      <c r="B354" s="551" t="s">
        <v>3505</v>
      </c>
      <c r="C354" s="551" t="s">
        <v>4932</v>
      </c>
      <c r="D354" s="551" t="s">
        <v>5011</v>
      </c>
      <c r="E354" s="551" t="s">
        <v>3506</v>
      </c>
      <c r="F354" s="551" t="s">
        <v>4939</v>
      </c>
      <c r="G354" s="551" t="s">
        <v>4926</v>
      </c>
      <c r="H354" s="551" t="s">
        <v>4508</v>
      </c>
    </row>
    <row r="355" spans="1:8">
      <c r="A355" s="550" t="s">
        <v>4996</v>
      </c>
      <c r="B355" s="551" t="s">
        <v>3505</v>
      </c>
      <c r="C355" s="551" t="s">
        <v>4932</v>
      </c>
      <c r="D355" s="551" t="s">
        <v>5012</v>
      </c>
      <c r="E355" s="551" t="s">
        <v>3506</v>
      </c>
      <c r="F355" s="551" t="s">
        <v>4939</v>
      </c>
      <c r="G355" s="551" t="s">
        <v>4926</v>
      </c>
      <c r="H355" s="551" t="s">
        <v>4508</v>
      </c>
    </row>
    <row r="356" spans="1:8">
      <c r="A356" s="550" t="s">
        <v>4996</v>
      </c>
      <c r="B356" s="551" t="s">
        <v>3505</v>
      </c>
      <c r="C356" s="551" t="s">
        <v>4932</v>
      </c>
      <c r="D356" s="551" t="s">
        <v>5013</v>
      </c>
      <c r="E356" s="551" t="s">
        <v>3506</v>
      </c>
      <c r="F356" s="551" t="s">
        <v>4939</v>
      </c>
      <c r="G356" s="551" t="s">
        <v>4926</v>
      </c>
      <c r="H356" s="551" t="s">
        <v>4508</v>
      </c>
    </row>
    <row r="357" spans="1:8">
      <c r="A357" s="550" t="s">
        <v>4996</v>
      </c>
      <c r="B357" s="551" t="s">
        <v>3505</v>
      </c>
      <c r="C357" s="551" t="s">
        <v>5068</v>
      </c>
      <c r="D357" s="551" t="s">
        <v>5069</v>
      </c>
      <c r="E357" s="551" t="s">
        <v>3506</v>
      </c>
      <c r="F357" s="551" t="s">
        <v>4939</v>
      </c>
      <c r="G357" s="551" t="s">
        <v>4926</v>
      </c>
      <c r="H357" s="551" t="s">
        <v>4508</v>
      </c>
    </row>
    <row r="358" spans="1:8">
      <c r="A358" s="550" t="s">
        <v>4996</v>
      </c>
      <c r="B358" s="551" t="s">
        <v>3505</v>
      </c>
      <c r="C358" s="551" t="s">
        <v>5068</v>
      </c>
      <c r="D358" s="551" t="s">
        <v>5070</v>
      </c>
      <c r="E358" s="551" t="s">
        <v>3506</v>
      </c>
      <c r="F358" s="551" t="s">
        <v>4939</v>
      </c>
      <c r="G358" s="551" t="s">
        <v>4926</v>
      </c>
      <c r="H358" s="551" t="s">
        <v>4508</v>
      </c>
    </row>
    <row r="359" spans="1:8">
      <c r="A359" s="550" t="s">
        <v>4996</v>
      </c>
      <c r="B359" s="551" t="s">
        <v>3505</v>
      </c>
      <c r="C359" s="551" t="s">
        <v>5068</v>
      </c>
      <c r="D359" s="551" t="s">
        <v>5071</v>
      </c>
      <c r="E359" s="551" t="s">
        <v>3506</v>
      </c>
      <c r="F359" s="551" t="s">
        <v>4939</v>
      </c>
      <c r="G359" s="551" t="s">
        <v>4926</v>
      </c>
      <c r="H359" s="551" t="s">
        <v>4508</v>
      </c>
    </row>
    <row r="360" spans="1:8">
      <c r="A360" s="550" t="s">
        <v>4996</v>
      </c>
      <c r="B360" s="551" t="s">
        <v>3505</v>
      </c>
      <c r="C360" s="551" t="s">
        <v>5068</v>
      </c>
      <c r="D360" s="551" t="s">
        <v>5072</v>
      </c>
      <c r="E360" s="551" t="s">
        <v>3506</v>
      </c>
      <c r="F360" s="551" t="s">
        <v>4939</v>
      </c>
      <c r="G360" s="551" t="s">
        <v>4926</v>
      </c>
      <c r="H360" s="551" t="s">
        <v>4508</v>
      </c>
    </row>
    <row r="361" spans="1:8">
      <c r="A361" s="550" t="s">
        <v>4996</v>
      </c>
      <c r="B361" s="551" t="s">
        <v>3505</v>
      </c>
      <c r="C361" s="551" t="s">
        <v>5068</v>
      </c>
      <c r="D361" s="551" t="s">
        <v>5073</v>
      </c>
      <c r="E361" s="551" t="s">
        <v>3506</v>
      </c>
      <c r="F361" s="551" t="s">
        <v>4939</v>
      </c>
      <c r="G361" s="551" t="s">
        <v>4926</v>
      </c>
      <c r="H361" s="551" t="s">
        <v>4508</v>
      </c>
    </row>
    <row r="362" spans="1:8">
      <c r="A362" s="550" t="s">
        <v>4996</v>
      </c>
      <c r="B362" s="551" t="s">
        <v>3505</v>
      </c>
      <c r="C362" s="551" t="s">
        <v>5049</v>
      </c>
      <c r="D362" s="551" t="s">
        <v>5082</v>
      </c>
      <c r="E362" s="551" t="s">
        <v>3506</v>
      </c>
      <c r="F362" s="551" t="s">
        <v>4939</v>
      </c>
      <c r="G362" s="551" t="s">
        <v>4926</v>
      </c>
      <c r="H362" s="551" t="s">
        <v>4508</v>
      </c>
    </row>
    <row r="363" spans="1:8">
      <c r="A363" s="550" t="s">
        <v>4996</v>
      </c>
      <c r="B363" s="551" t="s">
        <v>3505</v>
      </c>
      <c r="C363" s="551" t="s">
        <v>5049</v>
      </c>
      <c r="D363" s="551" t="s">
        <v>5083</v>
      </c>
      <c r="E363" s="551" t="s">
        <v>3506</v>
      </c>
      <c r="F363" s="551" t="s">
        <v>4939</v>
      </c>
      <c r="G363" s="551" t="s">
        <v>4926</v>
      </c>
      <c r="H363" s="551" t="s">
        <v>4508</v>
      </c>
    </row>
    <row r="364" spans="1:8">
      <c r="A364" s="550" t="s">
        <v>4996</v>
      </c>
      <c r="B364" s="551" t="s">
        <v>3505</v>
      </c>
      <c r="C364" s="551" t="s">
        <v>5049</v>
      </c>
      <c r="D364" s="551" t="s">
        <v>5084</v>
      </c>
      <c r="E364" s="551" t="s">
        <v>3506</v>
      </c>
      <c r="F364" s="551" t="s">
        <v>4939</v>
      </c>
      <c r="G364" s="551" t="s">
        <v>4926</v>
      </c>
      <c r="H364" s="551" t="s">
        <v>4508</v>
      </c>
    </row>
    <row r="365" spans="1:8">
      <c r="A365" s="550" t="s">
        <v>4996</v>
      </c>
      <c r="B365" s="551" t="s">
        <v>3505</v>
      </c>
      <c r="C365" s="551" t="s">
        <v>5049</v>
      </c>
      <c r="D365" s="551" t="s">
        <v>5088</v>
      </c>
      <c r="E365" s="551" t="s">
        <v>3506</v>
      </c>
      <c r="F365" s="551" t="s">
        <v>4939</v>
      </c>
      <c r="G365" s="551" t="s">
        <v>4926</v>
      </c>
      <c r="H365" s="551" t="s">
        <v>4508</v>
      </c>
    </row>
    <row r="366" spans="1:8">
      <c r="A366" s="550" t="s">
        <v>4996</v>
      </c>
      <c r="B366" s="551" t="s">
        <v>3505</v>
      </c>
      <c r="C366" s="551" t="s">
        <v>5049</v>
      </c>
      <c r="D366" s="551" t="s">
        <v>5089</v>
      </c>
      <c r="E366" s="551" t="s">
        <v>3506</v>
      </c>
      <c r="F366" s="551" t="s">
        <v>4939</v>
      </c>
      <c r="G366" s="551" t="s">
        <v>4926</v>
      </c>
      <c r="H366" s="551" t="s">
        <v>4508</v>
      </c>
    </row>
    <row r="367" spans="1:8">
      <c r="A367" s="550" t="s">
        <v>4996</v>
      </c>
      <c r="B367" s="551" t="s">
        <v>3505</v>
      </c>
      <c r="C367" s="551" t="s">
        <v>5049</v>
      </c>
      <c r="D367" s="551" t="s">
        <v>5090</v>
      </c>
      <c r="E367" s="551" t="s">
        <v>3506</v>
      </c>
      <c r="F367" s="551" t="s">
        <v>4939</v>
      </c>
      <c r="G367" s="551" t="s">
        <v>4926</v>
      </c>
      <c r="H367" s="551" t="s">
        <v>4508</v>
      </c>
    </row>
    <row r="368" spans="1:8">
      <c r="A368" s="550" t="s">
        <v>4996</v>
      </c>
      <c r="B368" s="551" t="s">
        <v>3505</v>
      </c>
      <c r="C368" s="551" t="s">
        <v>5049</v>
      </c>
      <c r="D368" s="551" t="s">
        <v>5091</v>
      </c>
      <c r="E368" s="551" t="s">
        <v>3506</v>
      </c>
      <c r="F368" s="551" t="s">
        <v>4939</v>
      </c>
      <c r="G368" s="551" t="s">
        <v>4926</v>
      </c>
      <c r="H368" s="551" t="s">
        <v>4508</v>
      </c>
    </row>
    <row r="369" spans="1:8">
      <c r="A369" s="550" t="s">
        <v>4996</v>
      </c>
      <c r="B369" s="551" t="s">
        <v>3505</v>
      </c>
      <c r="C369" s="551" t="s">
        <v>5049</v>
      </c>
      <c r="D369" s="551" t="s">
        <v>5092</v>
      </c>
      <c r="E369" s="551" t="s">
        <v>3506</v>
      </c>
      <c r="F369" s="551" t="s">
        <v>4939</v>
      </c>
      <c r="G369" s="551" t="s">
        <v>4926</v>
      </c>
      <c r="H369" s="551" t="s">
        <v>4508</v>
      </c>
    </row>
    <row r="370" spans="1:8">
      <c r="A370" s="550" t="s">
        <v>4996</v>
      </c>
      <c r="B370" s="551" t="s">
        <v>3505</v>
      </c>
      <c r="C370" s="551" t="s">
        <v>5049</v>
      </c>
      <c r="D370" s="551" t="s">
        <v>5093</v>
      </c>
      <c r="E370" s="551" t="s">
        <v>3506</v>
      </c>
      <c r="F370" s="551" t="s">
        <v>4939</v>
      </c>
      <c r="G370" s="551" t="s">
        <v>4926</v>
      </c>
      <c r="H370" s="551" t="s">
        <v>4508</v>
      </c>
    </row>
    <row r="371" spans="1:8">
      <c r="A371" s="550" t="s">
        <v>4996</v>
      </c>
      <c r="B371" s="551" t="s">
        <v>3505</v>
      </c>
      <c r="C371" s="551" t="s">
        <v>5049</v>
      </c>
      <c r="D371" s="551" t="s">
        <v>5094</v>
      </c>
      <c r="E371" s="551" t="s">
        <v>3506</v>
      </c>
      <c r="F371" s="551" t="s">
        <v>4939</v>
      </c>
      <c r="G371" s="551" t="s">
        <v>4926</v>
      </c>
      <c r="H371" s="551" t="s">
        <v>4508</v>
      </c>
    </row>
    <row r="372" spans="1:8">
      <c r="A372" s="550" t="s">
        <v>4996</v>
      </c>
      <c r="B372" s="551" t="s">
        <v>3505</v>
      </c>
      <c r="C372" s="551" t="s">
        <v>5049</v>
      </c>
      <c r="D372" s="551" t="s">
        <v>5095</v>
      </c>
      <c r="E372" s="551" t="s">
        <v>3506</v>
      </c>
      <c r="F372" s="551" t="s">
        <v>4939</v>
      </c>
      <c r="G372" s="551" t="s">
        <v>4926</v>
      </c>
      <c r="H372" s="551" t="s">
        <v>4508</v>
      </c>
    </row>
    <row r="373" spans="1:8">
      <c r="A373" s="550" t="s">
        <v>4996</v>
      </c>
      <c r="B373" s="551" t="s">
        <v>3505</v>
      </c>
      <c r="C373" s="551" t="s">
        <v>5049</v>
      </c>
      <c r="D373" s="551" t="s">
        <v>5096</v>
      </c>
      <c r="E373" s="551" t="s">
        <v>3506</v>
      </c>
      <c r="F373" s="551" t="s">
        <v>4939</v>
      </c>
      <c r="G373" s="551" t="s">
        <v>4926</v>
      </c>
      <c r="H373" s="551" t="s">
        <v>4508</v>
      </c>
    </row>
    <row r="374" spans="1:8">
      <c r="A374" s="550" t="s">
        <v>4996</v>
      </c>
      <c r="B374" s="551" t="s">
        <v>3505</v>
      </c>
      <c r="C374" s="551" t="s">
        <v>5049</v>
      </c>
      <c r="D374" s="551" t="s">
        <v>5050</v>
      </c>
      <c r="E374" s="551" t="s">
        <v>3506</v>
      </c>
      <c r="F374" s="551" t="s">
        <v>4939</v>
      </c>
      <c r="G374" s="551" t="s">
        <v>4926</v>
      </c>
      <c r="H374" s="551" t="s">
        <v>4508</v>
      </c>
    </row>
    <row r="375" spans="1:8">
      <c r="A375" s="550" t="s">
        <v>4996</v>
      </c>
      <c r="B375" s="551" t="s">
        <v>3505</v>
      </c>
      <c r="C375" s="551" t="s">
        <v>5049</v>
      </c>
      <c r="D375" s="551" t="s">
        <v>5052</v>
      </c>
      <c r="E375" s="551" t="s">
        <v>3506</v>
      </c>
      <c r="F375" s="551" t="s">
        <v>4939</v>
      </c>
      <c r="G375" s="551" t="s">
        <v>4926</v>
      </c>
      <c r="H375" s="551" t="s">
        <v>4508</v>
      </c>
    </row>
    <row r="376" spans="1:8">
      <c r="A376" s="550" t="s">
        <v>4996</v>
      </c>
      <c r="B376" s="551" t="s">
        <v>3505</v>
      </c>
      <c r="C376" s="551" t="s">
        <v>5049</v>
      </c>
      <c r="D376" s="551" t="s">
        <v>5051</v>
      </c>
      <c r="E376" s="551" t="s">
        <v>3506</v>
      </c>
      <c r="F376" s="551" t="s">
        <v>4939</v>
      </c>
      <c r="G376" s="551" t="s">
        <v>4926</v>
      </c>
      <c r="H376" s="551" t="s">
        <v>4508</v>
      </c>
    </row>
    <row r="377" spans="1:8">
      <c r="A377" s="550" t="s">
        <v>4996</v>
      </c>
      <c r="B377" s="551" t="s">
        <v>3505</v>
      </c>
      <c r="C377" s="551" t="s">
        <v>5049</v>
      </c>
      <c r="D377" s="551" t="s">
        <v>5053</v>
      </c>
      <c r="E377" s="551" t="s">
        <v>3506</v>
      </c>
      <c r="F377" s="551" t="s">
        <v>4939</v>
      </c>
      <c r="G377" s="551" t="s">
        <v>4926</v>
      </c>
      <c r="H377" s="551" t="s">
        <v>4508</v>
      </c>
    </row>
    <row r="378" spans="1:8">
      <c r="A378" s="550" t="s">
        <v>4996</v>
      </c>
      <c r="B378" s="551" t="s">
        <v>3505</v>
      </c>
      <c r="C378" s="551" t="s">
        <v>5049</v>
      </c>
      <c r="D378" s="551" t="s">
        <v>5054</v>
      </c>
      <c r="E378" s="551" t="s">
        <v>3506</v>
      </c>
      <c r="F378" s="551" t="s">
        <v>4939</v>
      </c>
      <c r="G378" s="551" t="s">
        <v>4926</v>
      </c>
      <c r="H378" s="551" t="s">
        <v>4508</v>
      </c>
    </row>
    <row r="379" spans="1:8">
      <c r="A379" s="550" t="s">
        <v>4996</v>
      </c>
      <c r="B379" s="551" t="s">
        <v>3505</v>
      </c>
      <c r="C379" s="551" t="s">
        <v>5049</v>
      </c>
      <c r="D379" s="551" t="s">
        <v>5055</v>
      </c>
      <c r="E379" s="551" t="s">
        <v>3506</v>
      </c>
      <c r="F379" s="551" t="s">
        <v>4939</v>
      </c>
      <c r="G379" s="551" t="s">
        <v>4926</v>
      </c>
      <c r="H379" s="551" t="s">
        <v>4508</v>
      </c>
    </row>
    <row r="380" spans="1:8">
      <c r="A380" s="550" t="s">
        <v>4996</v>
      </c>
      <c r="B380" s="551" t="s">
        <v>3505</v>
      </c>
      <c r="C380" s="551" t="s">
        <v>5049</v>
      </c>
      <c r="D380" s="551" t="s">
        <v>5056</v>
      </c>
      <c r="E380" s="551" t="s">
        <v>3506</v>
      </c>
      <c r="F380" s="551" t="s">
        <v>4939</v>
      </c>
      <c r="G380" s="551" t="s">
        <v>4926</v>
      </c>
      <c r="H380" s="551" t="s">
        <v>4508</v>
      </c>
    </row>
    <row r="381" spans="1:8">
      <c r="A381" s="550" t="s">
        <v>4996</v>
      </c>
      <c r="B381" s="551" t="s">
        <v>3505</v>
      </c>
      <c r="C381" s="551" t="s">
        <v>5049</v>
      </c>
      <c r="D381" s="551" t="s">
        <v>5057</v>
      </c>
      <c r="E381" s="551" t="s">
        <v>3506</v>
      </c>
      <c r="F381" s="551" t="s">
        <v>4939</v>
      </c>
      <c r="G381" s="551" t="s">
        <v>4926</v>
      </c>
      <c r="H381" s="551" t="s">
        <v>4508</v>
      </c>
    </row>
    <row r="382" spans="1:8">
      <c r="A382" s="550" t="s">
        <v>4996</v>
      </c>
      <c r="B382" s="551" t="s">
        <v>3505</v>
      </c>
      <c r="C382" s="551" t="s">
        <v>5049</v>
      </c>
      <c r="D382" s="551" t="s">
        <v>5058</v>
      </c>
      <c r="E382" s="551" t="s">
        <v>3506</v>
      </c>
      <c r="F382" s="551" t="s">
        <v>4939</v>
      </c>
      <c r="G382" s="551" t="s">
        <v>4926</v>
      </c>
      <c r="H382" s="551" t="s">
        <v>4508</v>
      </c>
    </row>
    <row r="383" spans="1:8">
      <c r="A383" s="550" t="s">
        <v>4996</v>
      </c>
      <c r="B383" s="551" t="s">
        <v>3505</v>
      </c>
      <c r="C383" s="551" t="s">
        <v>5049</v>
      </c>
      <c r="D383" s="551" t="s">
        <v>5059</v>
      </c>
      <c r="E383" s="551" t="s">
        <v>3506</v>
      </c>
      <c r="F383" s="551" t="s">
        <v>4939</v>
      </c>
      <c r="G383" s="551" t="s">
        <v>4926</v>
      </c>
      <c r="H383" s="551" t="s">
        <v>4508</v>
      </c>
    </row>
    <row r="384" spans="1:8">
      <c r="A384" s="550" t="s">
        <v>4996</v>
      </c>
      <c r="B384" s="551" t="s">
        <v>3505</v>
      </c>
      <c r="C384" s="551" t="s">
        <v>5049</v>
      </c>
      <c r="D384" s="551" t="s">
        <v>5060</v>
      </c>
      <c r="E384" s="551" t="s">
        <v>3506</v>
      </c>
      <c r="F384" s="551" t="s">
        <v>4939</v>
      </c>
      <c r="G384" s="551" t="s">
        <v>4926</v>
      </c>
      <c r="H384" s="551" t="s">
        <v>4508</v>
      </c>
    </row>
    <row r="385" spans="1:8">
      <c r="A385" s="550" t="s">
        <v>4996</v>
      </c>
      <c r="B385" s="551" t="s">
        <v>3505</v>
      </c>
      <c r="C385" s="551" t="s">
        <v>5049</v>
      </c>
      <c r="D385" s="551" t="s">
        <v>5061</v>
      </c>
      <c r="E385" s="551" t="s">
        <v>3506</v>
      </c>
      <c r="F385" s="551" t="s">
        <v>4939</v>
      </c>
      <c r="G385" s="551" t="s">
        <v>4926</v>
      </c>
      <c r="H385" s="551" t="s">
        <v>4508</v>
      </c>
    </row>
    <row r="386" spans="1:8">
      <c r="A386" s="550" t="s">
        <v>4996</v>
      </c>
      <c r="B386" s="551" t="s">
        <v>3505</v>
      </c>
      <c r="C386" s="551" t="s">
        <v>5049</v>
      </c>
      <c r="D386" s="551" t="s">
        <v>5062</v>
      </c>
      <c r="E386" s="551" t="s">
        <v>3506</v>
      </c>
      <c r="F386" s="551" t="s">
        <v>4939</v>
      </c>
      <c r="G386" s="551" t="s">
        <v>4926</v>
      </c>
      <c r="H386" s="551" t="s">
        <v>4508</v>
      </c>
    </row>
    <row r="387" spans="1:8">
      <c r="A387" s="550" t="s">
        <v>4996</v>
      </c>
      <c r="B387" s="551" t="s">
        <v>3505</v>
      </c>
      <c r="C387" s="551" t="s">
        <v>5049</v>
      </c>
      <c r="D387" s="551" t="s">
        <v>5063</v>
      </c>
      <c r="E387" s="551" t="s">
        <v>3506</v>
      </c>
      <c r="F387" s="551" t="s">
        <v>4939</v>
      </c>
      <c r="G387" s="551" t="s">
        <v>4926</v>
      </c>
      <c r="H387" s="551" t="s">
        <v>4508</v>
      </c>
    </row>
    <row r="388" spans="1:8">
      <c r="A388" s="550" t="s">
        <v>4996</v>
      </c>
      <c r="B388" s="551" t="s">
        <v>3505</v>
      </c>
      <c r="C388" s="551" t="s">
        <v>5049</v>
      </c>
      <c r="D388" s="551" t="s">
        <v>5064</v>
      </c>
      <c r="E388" s="551" t="s">
        <v>3506</v>
      </c>
      <c r="F388" s="551" t="s">
        <v>4939</v>
      </c>
      <c r="G388" s="551" t="s">
        <v>4926</v>
      </c>
      <c r="H388" s="551" t="s">
        <v>4508</v>
      </c>
    </row>
    <row r="389" spans="1:8">
      <c r="A389" s="550" t="s">
        <v>4996</v>
      </c>
      <c r="B389" s="551" t="s">
        <v>3505</v>
      </c>
      <c r="C389" s="551" t="s">
        <v>5049</v>
      </c>
      <c r="D389" s="551" t="s">
        <v>5086</v>
      </c>
      <c r="E389" s="551" t="s">
        <v>3506</v>
      </c>
      <c r="F389" s="551" t="s">
        <v>4939</v>
      </c>
      <c r="G389" s="551" t="s">
        <v>4926</v>
      </c>
      <c r="H389" s="551" t="s">
        <v>4508</v>
      </c>
    </row>
    <row r="390" spans="1:8">
      <c r="A390" s="550" t="s">
        <v>4996</v>
      </c>
      <c r="B390" s="551" t="s">
        <v>3505</v>
      </c>
      <c r="C390" s="551" t="s">
        <v>5049</v>
      </c>
      <c r="D390" s="551" t="s">
        <v>5085</v>
      </c>
      <c r="E390" s="551" t="s">
        <v>3506</v>
      </c>
      <c r="F390" s="551" t="s">
        <v>4939</v>
      </c>
      <c r="G390" s="551" t="s">
        <v>4926</v>
      </c>
      <c r="H390" s="551" t="s">
        <v>4508</v>
      </c>
    </row>
    <row r="391" spans="1:8">
      <c r="A391" s="550" t="s">
        <v>4996</v>
      </c>
      <c r="B391" s="551" t="s">
        <v>3505</v>
      </c>
      <c r="C391" s="551" t="s">
        <v>5049</v>
      </c>
      <c r="D391" s="551" t="s">
        <v>5087</v>
      </c>
      <c r="E391" s="551" t="s">
        <v>3506</v>
      </c>
      <c r="F391" s="551" t="s">
        <v>4939</v>
      </c>
      <c r="G391" s="551" t="s">
        <v>4926</v>
      </c>
      <c r="H391" s="551" t="s">
        <v>4508</v>
      </c>
    </row>
    <row r="392" spans="1:8">
      <c r="A392" s="550" t="s">
        <v>4996</v>
      </c>
      <c r="B392" s="551" t="s">
        <v>3505</v>
      </c>
      <c r="C392" s="551" t="s">
        <v>5000</v>
      </c>
      <c r="D392" s="551" t="s">
        <v>5002</v>
      </c>
      <c r="E392" s="551" t="s">
        <v>3506</v>
      </c>
      <c r="F392" s="551" t="s">
        <v>4939</v>
      </c>
      <c r="G392" s="551" t="s">
        <v>4926</v>
      </c>
      <c r="H392" s="551" t="s">
        <v>4508</v>
      </c>
    </row>
    <row r="393" spans="1:8">
      <c r="A393" s="550" t="s">
        <v>4996</v>
      </c>
      <c r="B393" s="551" t="s">
        <v>3505</v>
      </c>
      <c r="C393" s="551" t="s">
        <v>5000</v>
      </c>
      <c r="D393" s="551" t="s">
        <v>5001</v>
      </c>
      <c r="E393" s="551" t="s">
        <v>3506</v>
      </c>
      <c r="F393" s="551" t="s">
        <v>4939</v>
      </c>
      <c r="G393" s="551" t="s">
        <v>4926</v>
      </c>
      <c r="H393" s="551" t="s">
        <v>4508</v>
      </c>
    </row>
    <row r="394" spans="1:8">
      <c r="A394" s="550" t="s">
        <v>4996</v>
      </c>
      <c r="B394" s="551" t="s">
        <v>3505</v>
      </c>
      <c r="C394" s="551" t="s">
        <v>4928</v>
      </c>
      <c r="D394" s="551" t="s">
        <v>4929</v>
      </c>
      <c r="E394" s="551" t="s">
        <v>3506</v>
      </c>
      <c r="F394" s="551" t="s">
        <v>4939</v>
      </c>
      <c r="G394" s="551" t="s">
        <v>4926</v>
      </c>
      <c r="H394" s="551" t="s">
        <v>4508</v>
      </c>
    </row>
    <row r="395" spans="1:8">
      <c r="A395" s="550" t="s">
        <v>4996</v>
      </c>
      <c r="B395" s="551" t="s">
        <v>3505</v>
      </c>
      <c r="C395" s="551" t="s">
        <v>4928</v>
      </c>
      <c r="D395" s="551" t="s">
        <v>4930</v>
      </c>
      <c r="E395" s="551" t="s">
        <v>3506</v>
      </c>
      <c r="F395" s="551" t="s">
        <v>4939</v>
      </c>
      <c r="G395" s="551" t="s">
        <v>4926</v>
      </c>
      <c r="H395" s="551" t="s">
        <v>4508</v>
      </c>
    </row>
    <row r="396" spans="1:8">
      <c r="A396" s="550" t="s">
        <v>4996</v>
      </c>
      <c r="B396" s="551" t="s">
        <v>3505</v>
      </c>
      <c r="C396" s="551" t="s">
        <v>4928</v>
      </c>
      <c r="D396" s="551" t="s">
        <v>4931</v>
      </c>
      <c r="E396" s="551" t="s">
        <v>3506</v>
      </c>
      <c r="F396" s="551" t="s">
        <v>4939</v>
      </c>
      <c r="G396" s="551" t="s">
        <v>4926</v>
      </c>
      <c r="H396" s="551" t="s">
        <v>4508</v>
      </c>
    </row>
    <row r="397" spans="1:8">
      <c r="A397" s="550" t="s">
        <v>4996</v>
      </c>
      <c r="B397" s="551" t="s">
        <v>3505</v>
      </c>
      <c r="C397" s="551" t="s">
        <v>4944</v>
      </c>
      <c r="D397" s="551" t="s">
        <v>5004</v>
      </c>
      <c r="E397" s="551" t="s">
        <v>3506</v>
      </c>
      <c r="F397" s="551" t="s">
        <v>4939</v>
      </c>
      <c r="G397" s="551" t="s">
        <v>4926</v>
      </c>
      <c r="H397" s="551" t="s">
        <v>4508</v>
      </c>
    </row>
    <row r="398" spans="1:8">
      <c r="A398" s="550" t="s">
        <v>4996</v>
      </c>
      <c r="B398" s="551" t="s">
        <v>3505</v>
      </c>
      <c r="C398" s="551" t="s">
        <v>4944</v>
      </c>
      <c r="D398" s="551" t="s">
        <v>5003</v>
      </c>
      <c r="E398" s="551" t="s">
        <v>3506</v>
      </c>
      <c r="F398" s="551" t="s">
        <v>4939</v>
      </c>
      <c r="G398" s="551" t="s">
        <v>4926</v>
      </c>
      <c r="H398" s="551" t="s">
        <v>4508</v>
      </c>
    </row>
    <row r="399" spans="1:8">
      <c r="A399" s="550" t="s">
        <v>4996</v>
      </c>
      <c r="B399" s="551" t="s">
        <v>3505</v>
      </c>
      <c r="C399" s="551" t="s">
        <v>5065</v>
      </c>
      <c r="D399" s="551" t="s">
        <v>5066</v>
      </c>
      <c r="E399" s="551" t="s">
        <v>3506</v>
      </c>
      <c r="F399" s="551" t="s">
        <v>4939</v>
      </c>
      <c r="G399" s="551" t="s">
        <v>4926</v>
      </c>
      <c r="H399" s="551" t="s">
        <v>4508</v>
      </c>
    </row>
    <row r="400" spans="1:8">
      <c r="A400" s="550" t="s">
        <v>4996</v>
      </c>
      <c r="B400" s="551" t="s">
        <v>3505</v>
      </c>
      <c r="C400" s="551" t="s">
        <v>5065</v>
      </c>
      <c r="D400" s="551" t="s">
        <v>5067</v>
      </c>
      <c r="E400" s="551" t="s">
        <v>3506</v>
      </c>
      <c r="F400" s="551" t="s">
        <v>4939</v>
      </c>
      <c r="G400" s="551" t="s">
        <v>4926</v>
      </c>
      <c r="H400" s="551" t="s">
        <v>4508</v>
      </c>
    </row>
    <row r="401" spans="1:8">
      <c r="A401" s="550" t="s">
        <v>4996</v>
      </c>
      <c r="B401" s="551" t="s">
        <v>3507</v>
      </c>
      <c r="C401" s="551" t="s">
        <v>4932</v>
      </c>
      <c r="D401" s="551" t="s">
        <v>5008</v>
      </c>
      <c r="E401" s="551" t="s">
        <v>3508</v>
      </c>
      <c r="F401" s="551" t="s">
        <v>4941</v>
      </c>
      <c r="G401" s="551" t="s">
        <v>4926</v>
      </c>
      <c r="H401" s="551" t="s">
        <v>4513</v>
      </c>
    </row>
    <row r="402" spans="1:8">
      <c r="A402" s="550" t="s">
        <v>4996</v>
      </c>
      <c r="B402" s="551" t="s">
        <v>3507</v>
      </c>
      <c r="C402" s="551" t="s">
        <v>4932</v>
      </c>
      <c r="D402" s="551" t="s">
        <v>5010</v>
      </c>
      <c r="E402" s="551" t="s">
        <v>3508</v>
      </c>
      <c r="F402" s="551" t="s">
        <v>4941</v>
      </c>
      <c r="G402" s="551" t="s">
        <v>4926</v>
      </c>
      <c r="H402" s="551" t="s">
        <v>4513</v>
      </c>
    </row>
    <row r="403" spans="1:8">
      <c r="A403" s="550" t="s">
        <v>4996</v>
      </c>
      <c r="B403" s="551" t="s">
        <v>3507</v>
      </c>
      <c r="C403" s="551" t="s">
        <v>4932</v>
      </c>
      <c r="D403" s="551" t="s">
        <v>5009</v>
      </c>
      <c r="E403" s="551" t="s">
        <v>3508</v>
      </c>
      <c r="F403" s="551" t="s">
        <v>4941</v>
      </c>
      <c r="G403" s="551" t="s">
        <v>4926</v>
      </c>
      <c r="H403" s="551" t="s">
        <v>4513</v>
      </c>
    </row>
    <row r="404" spans="1:8">
      <c r="A404" s="550" t="s">
        <v>4996</v>
      </c>
      <c r="B404" s="551" t="s">
        <v>3507</v>
      </c>
      <c r="C404" s="551" t="s">
        <v>3600</v>
      </c>
      <c r="D404" s="551" t="s">
        <v>3662</v>
      </c>
      <c r="E404" s="551" t="s">
        <v>3508</v>
      </c>
      <c r="F404" s="551" t="s">
        <v>4941</v>
      </c>
      <c r="G404" s="551" t="s">
        <v>4926</v>
      </c>
      <c r="H404" s="551" t="s">
        <v>4513</v>
      </c>
    </row>
    <row r="405" spans="1:8">
      <c r="A405" s="550" t="s">
        <v>4996</v>
      </c>
      <c r="B405" s="551" t="s">
        <v>3507</v>
      </c>
      <c r="C405" s="551" t="s">
        <v>3600</v>
      </c>
      <c r="D405" s="551" t="s">
        <v>3648</v>
      </c>
      <c r="E405" s="551" t="s">
        <v>3508</v>
      </c>
      <c r="F405" s="551" t="s">
        <v>4941</v>
      </c>
      <c r="G405" s="551" t="s">
        <v>4926</v>
      </c>
      <c r="H405" s="551" t="s">
        <v>4513</v>
      </c>
    </row>
    <row r="406" spans="1:8">
      <c r="A406" s="550" t="s">
        <v>4996</v>
      </c>
      <c r="B406" s="551" t="s">
        <v>3507</v>
      </c>
      <c r="C406" s="551" t="s">
        <v>3514</v>
      </c>
      <c r="D406" s="551" t="s">
        <v>3995</v>
      </c>
      <c r="E406" s="551" t="s">
        <v>3508</v>
      </c>
      <c r="F406" s="551" t="s">
        <v>4941</v>
      </c>
      <c r="G406" s="551" t="s">
        <v>4926</v>
      </c>
      <c r="H406" s="551" t="s">
        <v>4513</v>
      </c>
    </row>
    <row r="407" spans="1:8">
      <c r="A407" s="550" t="s">
        <v>4996</v>
      </c>
      <c r="B407" s="551" t="s">
        <v>3507</v>
      </c>
      <c r="C407" s="551" t="s">
        <v>3663</v>
      </c>
      <c r="D407" s="551" t="s">
        <v>3690</v>
      </c>
      <c r="E407" s="551" t="s">
        <v>3508</v>
      </c>
      <c r="F407" s="551" t="s">
        <v>4941</v>
      </c>
      <c r="G407" s="551" t="s">
        <v>4926</v>
      </c>
      <c r="H407" s="551" t="s">
        <v>4513</v>
      </c>
    </row>
    <row r="408" spans="1:8">
      <c r="A408" s="550" t="s">
        <v>4996</v>
      </c>
      <c r="B408" s="551" t="s">
        <v>3507</v>
      </c>
      <c r="C408" s="551" t="s">
        <v>4932</v>
      </c>
      <c r="D408" s="551" t="s">
        <v>5045</v>
      </c>
      <c r="E408" s="551" t="s">
        <v>3508</v>
      </c>
      <c r="F408" s="551" t="s">
        <v>4941</v>
      </c>
      <c r="G408" s="551" t="s">
        <v>4926</v>
      </c>
      <c r="H408" s="551" t="s">
        <v>4513</v>
      </c>
    </row>
    <row r="409" spans="1:8">
      <c r="A409" s="550" t="s">
        <v>4996</v>
      </c>
      <c r="B409" s="551" t="s">
        <v>3507</v>
      </c>
      <c r="C409" s="551" t="s">
        <v>4932</v>
      </c>
      <c r="D409" s="551" t="s">
        <v>5046</v>
      </c>
      <c r="E409" s="551" t="s">
        <v>3508</v>
      </c>
      <c r="F409" s="551" t="s">
        <v>4941</v>
      </c>
      <c r="G409" s="551" t="s">
        <v>4926</v>
      </c>
      <c r="H409" s="551" t="s">
        <v>4513</v>
      </c>
    </row>
    <row r="410" spans="1:8">
      <c r="A410" s="550" t="s">
        <v>4996</v>
      </c>
      <c r="B410" s="551" t="s">
        <v>3507</v>
      </c>
      <c r="C410" s="551" t="s">
        <v>4932</v>
      </c>
      <c r="D410" s="551" t="s">
        <v>5047</v>
      </c>
      <c r="E410" s="551" t="s">
        <v>3508</v>
      </c>
      <c r="F410" s="551" t="s">
        <v>4941</v>
      </c>
      <c r="G410" s="551" t="s">
        <v>4926</v>
      </c>
      <c r="H410" s="551" t="s">
        <v>4513</v>
      </c>
    </row>
    <row r="411" spans="1:8">
      <c r="A411" s="550" t="s">
        <v>4996</v>
      </c>
      <c r="B411" s="551" t="s">
        <v>3507</v>
      </c>
      <c r="C411" s="551" t="s">
        <v>4932</v>
      </c>
      <c r="D411" s="551" t="s">
        <v>5048</v>
      </c>
      <c r="E411" s="551" t="s">
        <v>3508</v>
      </c>
      <c r="F411" s="551" t="s">
        <v>4941</v>
      </c>
      <c r="G411" s="551" t="s">
        <v>4926</v>
      </c>
      <c r="H411" s="551" t="s">
        <v>4513</v>
      </c>
    </row>
    <row r="412" spans="1:8">
      <c r="A412" s="550" t="s">
        <v>4996</v>
      </c>
      <c r="B412" s="551" t="s">
        <v>3507</v>
      </c>
      <c r="C412" s="551" t="s">
        <v>4932</v>
      </c>
      <c r="D412" s="551" t="s">
        <v>5043</v>
      </c>
      <c r="E412" s="551" t="s">
        <v>3508</v>
      </c>
      <c r="F412" s="551" t="s">
        <v>4941</v>
      </c>
      <c r="G412" s="551" t="s">
        <v>4926</v>
      </c>
      <c r="H412" s="551" t="s">
        <v>4513</v>
      </c>
    </row>
    <row r="413" spans="1:8">
      <c r="A413" s="550" t="s">
        <v>4996</v>
      </c>
      <c r="B413" s="551" t="s">
        <v>3507</v>
      </c>
      <c r="C413" s="551" t="s">
        <v>4932</v>
      </c>
      <c r="D413" s="551" t="s">
        <v>5044</v>
      </c>
      <c r="E413" s="551" t="s">
        <v>3508</v>
      </c>
      <c r="F413" s="551" t="s">
        <v>4941</v>
      </c>
      <c r="G413" s="551" t="s">
        <v>4926</v>
      </c>
      <c r="H413" s="551" t="s">
        <v>4513</v>
      </c>
    </row>
    <row r="414" spans="1:8">
      <c r="A414" s="550" t="s">
        <v>4996</v>
      </c>
      <c r="B414" s="551" t="s">
        <v>3507</v>
      </c>
      <c r="C414" s="551" t="s">
        <v>3755</v>
      </c>
      <c r="D414" s="551" t="s">
        <v>3788</v>
      </c>
      <c r="E414" s="551" t="s">
        <v>3508</v>
      </c>
      <c r="F414" s="551" t="s">
        <v>4941</v>
      </c>
      <c r="G414" s="551" t="s">
        <v>4926</v>
      </c>
      <c r="H414" s="551" t="s">
        <v>4513</v>
      </c>
    </row>
    <row r="415" spans="1:8">
      <c r="A415" s="550" t="s">
        <v>4996</v>
      </c>
      <c r="B415" s="551" t="s">
        <v>3507</v>
      </c>
      <c r="C415" s="551" t="s">
        <v>4928</v>
      </c>
      <c r="D415" s="551" t="s">
        <v>4929</v>
      </c>
      <c r="E415" s="551" t="s">
        <v>3508</v>
      </c>
      <c r="F415" s="551" t="s">
        <v>4941</v>
      </c>
      <c r="G415" s="551" t="s">
        <v>4926</v>
      </c>
      <c r="H415" s="551" t="s">
        <v>4513</v>
      </c>
    </row>
    <row r="416" spans="1:8">
      <c r="A416" s="550" t="s">
        <v>4996</v>
      </c>
      <c r="B416" s="551" t="s">
        <v>3507</v>
      </c>
      <c r="C416" s="551" t="s">
        <v>4928</v>
      </c>
      <c r="D416" s="551" t="s">
        <v>4930</v>
      </c>
      <c r="E416" s="551" t="s">
        <v>3508</v>
      </c>
      <c r="F416" s="551" t="s">
        <v>4941</v>
      </c>
      <c r="G416" s="551" t="s">
        <v>4926</v>
      </c>
      <c r="H416" s="551" t="s">
        <v>4513</v>
      </c>
    </row>
    <row r="417" spans="1:8">
      <c r="A417" s="550" t="s">
        <v>4996</v>
      </c>
      <c r="B417" s="551" t="s">
        <v>3507</v>
      </c>
      <c r="C417" s="551" t="s">
        <v>4928</v>
      </c>
      <c r="D417" s="551" t="s">
        <v>4931</v>
      </c>
      <c r="E417" s="551" t="s">
        <v>3508</v>
      </c>
      <c r="F417" s="551" t="s">
        <v>4941</v>
      </c>
      <c r="G417" s="551" t="s">
        <v>4926</v>
      </c>
      <c r="H417" s="551" t="s">
        <v>4513</v>
      </c>
    </row>
    <row r="418" spans="1:8">
      <c r="A418" s="550" t="s">
        <v>4996</v>
      </c>
      <c r="B418" s="551" t="s">
        <v>3507</v>
      </c>
      <c r="C418" s="551" t="s">
        <v>3600</v>
      </c>
      <c r="D418" s="551" t="s">
        <v>3652</v>
      </c>
      <c r="E418" s="551" t="s">
        <v>3508</v>
      </c>
      <c r="F418" s="551" t="s">
        <v>4941</v>
      </c>
      <c r="G418" s="551" t="s">
        <v>4926</v>
      </c>
      <c r="H418" s="551" t="s">
        <v>4513</v>
      </c>
    </row>
    <row r="419" spans="1:8">
      <c r="A419" s="550" t="s">
        <v>4996</v>
      </c>
      <c r="B419" s="551" t="s">
        <v>3507</v>
      </c>
      <c r="C419" s="551" t="s">
        <v>3600</v>
      </c>
      <c r="D419" s="551" t="s">
        <v>3650</v>
      </c>
      <c r="E419" s="551" t="s">
        <v>3508</v>
      </c>
      <c r="F419" s="551" t="s">
        <v>4941</v>
      </c>
      <c r="G419" s="551" t="s">
        <v>4926</v>
      </c>
      <c r="H419" s="551" t="s">
        <v>4513</v>
      </c>
    </row>
    <row r="420" spans="1:8">
      <c r="A420" s="550" t="s">
        <v>4996</v>
      </c>
      <c r="B420" s="551" t="s">
        <v>3507</v>
      </c>
      <c r="C420" s="551" t="s">
        <v>5049</v>
      </c>
      <c r="D420" s="551" t="s">
        <v>5082</v>
      </c>
      <c r="E420" s="551" t="s">
        <v>3508</v>
      </c>
      <c r="F420" s="551" t="s">
        <v>4941</v>
      </c>
      <c r="G420" s="551" t="s">
        <v>4926</v>
      </c>
      <c r="H420" s="551" t="s">
        <v>4513</v>
      </c>
    </row>
    <row r="421" spans="1:8">
      <c r="A421" s="550" t="s">
        <v>4996</v>
      </c>
      <c r="B421" s="551" t="s">
        <v>3507</v>
      </c>
      <c r="C421" s="551" t="s">
        <v>5049</v>
      </c>
      <c r="D421" s="551" t="s">
        <v>5083</v>
      </c>
      <c r="E421" s="551" t="s">
        <v>3508</v>
      </c>
      <c r="F421" s="551" t="s">
        <v>4941</v>
      </c>
      <c r="G421" s="551" t="s">
        <v>4926</v>
      </c>
      <c r="H421" s="551" t="s">
        <v>4513</v>
      </c>
    </row>
    <row r="422" spans="1:8">
      <c r="A422" s="550" t="s">
        <v>4996</v>
      </c>
      <c r="B422" s="551" t="s">
        <v>3507</v>
      </c>
      <c r="C422" s="551" t="s">
        <v>5049</v>
      </c>
      <c r="D422" s="551" t="s">
        <v>5084</v>
      </c>
      <c r="E422" s="551" t="s">
        <v>3508</v>
      </c>
      <c r="F422" s="551" t="s">
        <v>4941</v>
      </c>
      <c r="G422" s="551" t="s">
        <v>4926</v>
      </c>
      <c r="H422" s="551" t="s">
        <v>4513</v>
      </c>
    </row>
    <row r="423" spans="1:8">
      <c r="A423" s="550" t="s">
        <v>4996</v>
      </c>
      <c r="B423" s="551" t="s">
        <v>3507</v>
      </c>
      <c r="C423" s="551" t="s">
        <v>5049</v>
      </c>
      <c r="D423" s="551" t="s">
        <v>5088</v>
      </c>
      <c r="E423" s="551" t="s">
        <v>3508</v>
      </c>
      <c r="F423" s="551" t="s">
        <v>4941</v>
      </c>
      <c r="G423" s="551" t="s">
        <v>4926</v>
      </c>
      <c r="H423" s="551" t="s">
        <v>4513</v>
      </c>
    </row>
    <row r="424" spans="1:8">
      <c r="A424" s="550" t="s">
        <v>4996</v>
      </c>
      <c r="B424" s="551" t="s">
        <v>3507</v>
      </c>
      <c r="C424" s="551" t="s">
        <v>5049</v>
      </c>
      <c r="D424" s="551" t="s">
        <v>5089</v>
      </c>
      <c r="E424" s="551" t="s">
        <v>3508</v>
      </c>
      <c r="F424" s="551" t="s">
        <v>4941</v>
      </c>
      <c r="G424" s="551" t="s">
        <v>4926</v>
      </c>
      <c r="H424" s="551" t="s">
        <v>4513</v>
      </c>
    </row>
    <row r="425" spans="1:8">
      <c r="A425" s="550" t="s">
        <v>4996</v>
      </c>
      <c r="B425" s="551" t="s">
        <v>3507</v>
      </c>
      <c r="C425" s="551" t="s">
        <v>5049</v>
      </c>
      <c r="D425" s="551" t="s">
        <v>5090</v>
      </c>
      <c r="E425" s="551" t="s">
        <v>3508</v>
      </c>
      <c r="F425" s="551" t="s">
        <v>4941</v>
      </c>
      <c r="G425" s="551" t="s">
        <v>4926</v>
      </c>
      <c r="H425" s="551" t="s">
        <v>4513</v>
      </c>
    </row>
    <row r="426" spans="1:8">
      <c r="A426" s="550" t="s">
        <v>4996</v>
      </c>
      <c r="B426" s="551" t="s">
        <v>3507</v>
      </c>
      <c r="C426" s="551" t="s">
        <v>5049</v>
      </c>
      <c r="D426" s="551" t="s">
        <v>5091</v>
      </c>
      <c r="E426" s="551" t="s">
        <v>3508</v>
      </c>
      <c r="F426" s="551" t="s">
        <v>4941</v>
      </c>
      <c r="G426" s="551" t="s">
        <v>4926</v>
      </c>
      <c r="H426" s="551" t="s">
        <v>4513</v>
      </c>
    </row>
    <row r="427" spans="1:8">
      <c r="A427" s="550" t="s">
        <v>4996</v>
      </c>
      <c r="B427" s="551" t="s">
        <v>3507</v>
      </c>
      <c r="C427" s="551" t="s">
        <v>5049</v>
      </c>
      <c r="D427" s="551" t="s">
        <v>5092</v>
      </c>
      <c r="E427" s="551" t="s">
        <v>3508</v>
      </c>
      <c r="F427" s="551" t="s">
        <v>4941</v>
      </c>
      <c r="G427" s="551" t="s">
        <v>4926</v>
      </c>
      <c r="H427" s="551" t="s">
        <v>4513</v>
      </c>
    </row>
    <row r="428" spans="1:8">
      <c r="A428" s="550" t="s">
        <v>4996</v>
      </c>
      <c r="B428" s="551" t="s">
        <v>3507</v>
      </c>
      <c r="C428" s="551" t="s">
        <v>5049</v>
      </c>
      <c r="D428" s="551" t="s">
        <v>5093</v>
      </c>
      <c r="E428" s="551" t="s">
        <v>3508</v>
      </c>
      <c r="F428" s="551" t="s">
        <v>4941</v>
      </c>
      <c r="G428" s="551" t="s">
        <v>4926</v>
      </c>
      <c r="H428" s="551" t="s">
        <v>4513</v>
      </c>
    </row>
    <row r="429" spans="1:8">
      <c r="A429" s="550" t="s">
        <v>4996</v>
      </c>
      <c r="B429" s="551" t="s">
        <v>3507</v>
      </c>
      <c r="C429" s="551" t="s">
        <v>3520</v>
      </c>
      <c r="D429" s="551" t="s">
        <v>3525</v>
      </c>
      <c r="E429" s="551" t="s">
        <v>3508</v>
      </c>
      <c r="F429" s="551" t="s">
        <v>4941</v>
      </c>
      <c r="G429" s="551" t="s">
        <v>4926</v>
      </c>
      <c r="H429" s="551" t="s">
        <v>4513</v>
      </c>
    </row>
    <row r="430" spans="1:8">
      <c r="A430" s="550" t="s">
        <v>4996</v>
      </c>
      <c r="B430" s="551" t="s">
        <v>3507</v>
      </c>
      <c r="C430" s="551" t="s">
        <v>3520</v>
      </c>
      <c r="D430" s="551" t="s">
        <v>3528</v>
      </c>
      <c r="E430" s="551" t="s">
        <v>3508</v>
      </c>
      <c r="F430" s="551" t="s">
        <v>4941</v>
      </c>
      <c r="G430" s="551" t="s">
        <v>4926</v>
      </c>
      <c r="H430" s="551" t="s">
        <v>4513</v>
      </c>
    </row>
    <row r="431" spans="1:8">
      <c r="A431" s="550" t="s">
        <v>4996</v>
      </c>
      <c r="B431" s="551" t="s">
        <v>3507</v>
      </c>
      <c r="C431" s="551" t="s">
        <v>3514</v>
      </c>
      <c r="D431" s="551" t="s">
        <v>3853</v>
      </c>
      <c r="E431" s="551" t="s">
        <v>3508</v>
      </c>
      <c r="F431" s="551" t="s">
        <v>4941</v>
      </c>
      <c r="G431" s="551" t="s">
        <v>4926</v>
      </c>
      <c r="H431" s="551" t="s">
        <v>4513</v>
      </c>
    </row>
    <row r="432" spans="1:8">
      <c r="A432" s="550" t="s">
        <v>4996</v>
      </c>
      <c r="B432" s="551" t="s">
        <v>3507</v>
      </c>
      <c r="C432" s="551" t="s">
        <v>3514</v>
      </c>
      <c r="D432" s="551" t="s">
        <v>3997</v>
      </c>
      <c r="E432" s="551" t="s">
        <v>3508</v>
      </c>
      <c r="F432" s="551" t="s">
        <v>4941</v>
      </c>
      <c r="G432" s="551" t="s">
        <v>4926</v>
      </c>
      <c r="H432" s="551" t="s">
        <v>4513</v>
      </c>
    </row>
    <row r="433" spans="1:8">
      <c r="A433" s="550" t="s">
        <v>4996</v>
      </c>
      <c r="B433" s="551" t="s">
        <v>3507</v>
      </c>
      <c r="C433" s="551" t="s">
        <v>3663</v>
      </c>
      <c r="D433" s="551" t="s">
        <v>3687</v>
      </c>
      <c r="E433" s="551" t="s">
        <v>3508</v>
      </c>
      <c r="F433" s="551" t="s">
        <v>4941</v>
      </c>
      <c r="G433" s="551" t="s">
        <v>4926</v>
      </c>
      <c r="H433" s="551" t="s">
        <v>4513</v>
      </c>
    </row>
    <row r="434" spans="1:8">
      <c r="A434" s="550" t="s">
        <v>4996</v>
      </c>
      <c r="B434" s="551" t="s">
        <v>3507</v>
      </c>
      <c r="C434" s="551" t="s">
        <v>5049</v>
      </c>
      <c r="D434" s="551" t="s">
        <v>5087</v>
      </c>
      <c r="E434" s="551" t="s">
        <v>3508</v>
      </c>
      <c r="F434" s="551" t="s">
        <v>4941</v>
      </c>
      <c r="G434" s="551" t="s">
        <v>4926</v>
      </c>
      <c r="H434" s="551" t="s">
        <v>4513</v>
      </c>
    </row>
    <row r="435" spans="1:8">
      <c r="A435" s="550" t="s">
        <v>4996</v>
      </c>
      <c r="B435" s="551" t="s">
        <v>3507</v>
      </c>
      <c r="C435" s="551" t="s">
        <v>5049</v>
      </c>
      <c r="D435" s="551" t="s">
        <v>5086</v>
      </c>
      <c r="E435" s="551" t="s">
        <v>3508</v>
      </c>
      <c r="F435" s="551" t="s">
        <v>4941</v>
      </c>
      <c r="G435" s="551" t="s">
        <v>4926</v>
      </c>
      <c r="H435" s="551" t="s">
        <v>4513</v>
      </c>
    </row>
    <row r="436" spans="1:8">
      <c r="A436" s="550" t="s">
        <v>4996</v>
      </c>
      <c r="B436" s="551" t="s">
        <v>3507</v>
      </c>
      <c r="C436" s="551" t="s">
        <v>5049</v>
      </c>
      <c r="D436" s="551" t="s">
        <v>5085</v>
      </c>
      <c r="E436" s="551" t="s">
        <v>3508</v>
      </c>
      <c r="F436" s="551" t="s">
        <v>4941</v>
      </c>
      <c r="G436" s="551" t="s">
        <v>4926</v>
      </c>
      <c r="H436" s="551" t="s">
        <v>4513</v>
      </c>
    </row>
    <row r="437" spans="1:8">
      <c r="A437" s="550" t="s">
        <v>4996</v>
      </c>
      <c r="B437" s="551" t="s">
        <v>3507</v>
      </c>
      <c r="C437" s="551" t="s">
        <v>3755</v>
      </c>
      <c r="D437" s="551" t="s">
        <v>4025</v>
      </c>
      <c r="E437" s="551" t="s">
        <v>3508</v>
      </c>
      <c r="F437" s="551" t="s">
        <v>4941</v>
      </c>
      <c r="G437" s="551" t="s">
        <v>4926</v>
      </c>
      <c r="H437" s="551" t="s">
        <v>4513</v>
      </c>
    </row>
    <row r="438" spans="1:8">
      <c r="A438" s="550" t="s">
        <v>4996</v>
      </c>
      <c r="B438" s="551" t="s">
        <v>3507</v>
      </c>
      <c r="C438" s="551" t="s">
        <v>3755</v>
      </c>
      <c r="D438" s="551" t="s">
        <v>4037</v>
      </c>
      <c r="E438" s="551" t="s">
        <v>3508</v>
      </c>
      <c r="F438" s="551" t="s">
        <v>4941</v>
      </c>
      <c r="G438" s="551" t="s">
        <v>4926</v>
      </c>
      <c r="H438" s="551" t="s">
        <v>4513</v>
      </c>
    </row>
    <row r="439" spans="1:8">
      <c r="A439" s="550" t="s">
        <v>4996</v>
      </c>
      <c r="B439" s="551" t="s">
        <v>3507</v>
      </c>
      <c r="C439" s="551" t="s">
        <v>3755</v>
      </c>
      <c r="D439" s="551" t="s">
        <v>4036</v>
      </c>
      <c r="E439" s="551" t="s">
        <v>3508</v>
      </c>
      <c r="F439" s="551" t="s">
        <v>4941</v>
      </c>
      <c r="G439" s="551" t="s">
        <v>4926</v>
      </c>
      <c r="H439" s="551" t="s">
        <v>4513</v>
      </c>
    </row>
    <row r="440" spans="1:8">
      <c r="A440" s="550" t="s">
        <v>4996</v>
      </c>
      <c r="B440" s="551" t="s">
        <v>3507</v>
      </c>
      <c r="C440" s="551" t="s">
        <v>3755</v>
      </c>
      <c r="D440" s="551" t="s">
        <v>4035</v>
      </c>
      <c r="E440" s="551" t="s">
        <v>3508</v>
      </c>
      <c r="F440" s="551" t="s">
        <v>4941</v>
      </c>
      <c r="G440" s="551" t="s">
        <v>4926</v>
      </c>
      <c r="H440" s="551" t="s">
        <v>4513</v>
      </c>
    </row>
    <row r="441" spans="1:8">
      <c r="A441" s="550" t="s">
        <v>4996</v>
      </c>
      <c r="B441" s="551" t="s">
        <v>3507</v>
      </c>
      <c r="C441" s="551" t="s">
        <v>3755</v>
      </c>
      <c r="D441" s="551" t="s">
        <v>4034</v>
      </c>
      <c r="E441" s="551" t="s">
        <v>3508</v>
      </c>
      <c r="F441" s="551" t="s">
        <v>4941</v>
      </c>
      <c r="G441" s="551" t="s">
        <v>4926</v>
      </c>
      <c r="H441" s="551" t="s">
        <v>4513</v>
      </c>
    </row>
    <row r="442" spans="1:8">
      <c r="A442" s="550" t="s">
        <v>4996</v>
      </c>
      <c r="B442" s="551" t="s">
        <v>3507</v>
      </c>
      <c r="C442" s="551" t="s">
        <v>3755</v>
      </c>
      <c r="D442" s="551" t="s">
        <v>4033</v>
      </c>
      <c r="E442" s="551" t="s">
        <v>3508</v>
      </c>
      <c r="F442" s="551" t="s">
        <v>4941</v>
      </c>
      <c r="G442" s="551" t="s">
        <v>4926</v>
      </c>
      <c r="H442" s="551" t="s">
        <v>4513</v>
      </c>
    </row>
    <row r="443" spans="1:8">
      <c r="A443" s="550" t="s">
        <v>4996</v>
      </c>
      <c r="B443" s="551" t="s">
        <v>3507</v>
      </c>
      <c r="C443" s="551" t="s">
        <v>3520</v>
      </c>
      <c r="D443" s="551" t="s">
        <v>3526</v>
      </c>
      <c r="E443" s="551" t="s">
        <v>3508</v>
      </c>
      <c r="F443" s="551" t="s">
        <v>4941</v>
      </c>
      <c r="G443" s="551" t="s">
        <v>4926</v>
      </c>
      <c r="H443" s="551" t="s">
        <v>4513</v>
      </c>
    </row>
    <row r="444" spans="1:8">
      <c r="A444" s="550" t="s">
        <v>4996</v>
      </c>
      <c r="B444" s="551" t="s">
        <v>3507</v>
      </c>
      <c r="C444" s="551" t="s">
        <v>3520</v>
      </c>
      <c r="D444" s="551" t="s">
        <v>3527</v>
      </c>
      <c r="E444" s="551" t="s">
        <v>3508</v>
      </c>
      <c r="F444" s="551" t="s">
        <v>4941</v>
      </c>
      <c r="G444" s="551" t="s">
        <v>4926</v>
      </c>
      <c r="H444" s="551" t="s">
        <v>4513</v>
      </c>
    </row>
    <row r="445" spans="1:8">
      <c r="A445" s="550" t="s">
        <v>4996</v>
      </c>
      <c r="B445" s="551" t="s">
        <v>3507</v>
      </c>
      <c r="C445" s="551" t="s">
        <v>3514</v>
      </c>
      <c r="D445" s="551" t="s">
        <v>3850</v>
      </c>
      <c r="E445" s="551" t="s">
        <v>3508</v>
      </c>
      <c r="F445" s="551" t="s">
        <v>4941</v>
      </c>
      <c r="G445" s="551" t="s">
        <v>4926</v>
      </c>
      <c r="H445" s="551" t="s">
        <v>4513</v>
      </c>
    </row>
    <row r="446" spans="1:8">
      <c r="A446" s="550" t="s">
        <v>4996</v>
      </c>
      <c r="B446" s="551" t="s">
        <v>3507</v>
      </c>
      <c r="C446" s="551" t="s">
        <v>3514</v>
      </c>
      <c r="D446" s="551" t="s">
        <v>3852</v>
      </c>
      <c r="E446" s="551" t="s">
        <v>3508</v>
      </c>
      <c r="F446" s="551" t="s">
        <v>4941</v>
      </c>
      <c r="G446" s="551" t="s">
        <v>4926</v>
      </c>
      <c r="H446" s="551" t="s">
        <v>4513</v>
      </c>
    </row>
    <row r="447" spans="1:8">
      <c r="A447" s="550" t="s">
        <v>4996</v>
      </c>
      <c r="B447" s="551" t="s">
        <v>3507</v>
      </c>
      <c r="C447" s="551" t="s">
        <v>3514</v>
      </c>
      <c r="D447" s="551" t="s">
        <v>3849</v>
      </c>
      <c r="E447" s="551" t="s">
        <v>3508</v>
      </c>
      <c r="F447" s="551" t="s">
        <v>4941</v>
      </c>
      <c r="G447" s="551" t="s">
        <v>4926</v>
      </c>
      <c r="H447" s="551" t="s">
        <v>4513</v>
      </c>
    </row>
    <row r="448" spans="1:8">
      <c r="A448" s="550" t="s">
        <v>4996</v>
      </c>
      <c r="B448" s="551" t="s">
        <v>3507</v>
      </c>
      <c r="C448" s="551" t="s">
        <v>3520</v>
      </c>
      <c r="D448" s="551" t="s">
        <v>3529</v>
      </c>
      <c r="E448" s="551" t="s">
        <v>3508</v>
      </c>
      <c r="F448" s="551" t="s">
        <v>4941</v>
      </c>
      <c r="G448" s="551" t="s">
        <v>4926</v>
      </c>
      <c r="H448" s="551" t="s">
        <v>4513</v>
      </c>
    </row>
    <row r="449" spans="1:8">
      <c r="A449" s="550" t="s">
        <v>4996</v>
      </c>
      <c r="B449" s="551" t="s">
        <v>3507</v>
      </c>
      <c r="C449" s="551" t="s">
        <v>3514</v>
      </c>
      <c r="D449" s="551" t="s">
        <v>3856</v>
      </c>
      <c r="E449" s="551" t="s">
        <v>3508</v>
      </c>
      <c r="F449" s="551" t="s">
        <v>4941</v>
      </c>
      <c r="G449" s="551" t="s">
        <v>4926</v>
      </c>
      <c r="H449" s="551" t="s">
        <v>4513</v>
      </c>
    </row>
    <row r="450" spans="1:8">
      <c r="A450" s="550" t="s">
        <v>4996</v>
      </c>
      <c r="B450" s="551" t="s">
        <v>3507</v>
      </c>
      <c r="C450" s="551" t="s">
        <v>3514</v>
      </c>
      <c r="D450" s="551" t="s">
        <v>3996</v>
      </c>
      <c r="E450" s="551" t="s">
        <v>3508</v>
      </c>
      <c r="F450" s="551" t="s">
        <v>4941</v>
      </c>
      <c r="G450" s="551" t="s">
        <v>4926</v>
      </c>
      <c r="H450" s="551" t="s">
        <v>4513</v>
      </c>
    </row>
    <row r="451" spans="1:8">
      <c r="A451" s="550" t="s">
        <v>4996</v>
      </c>
      <c r="B451" s="551" t="s">
        <v>3507</v>
      </c>
      <c r="C451" s="551" t="s">
        <v>3755</v>
      </c>
      <c r="D451" s="551" t="s">
        <v>4037</v>
      </c>
      <c r="E451" s="551" t="s">
        <v>3508</v>
      </c>
      <c r="F451" s="551" t="s">
        <v>4941</v>
      </c>
      <c r="G451" s="551" t="s">
        <v>4926</v>
      </c>
      <c r="H451" s="551" t="s">
        <v>4513</v>
      </c>
    </row>
    <row r="452" spans="1:8">
      <c r="A452" s="550" t="s">
        <v>4996</v>
      </c>
      <c r="B452" s="551" t="s">
        <v>3507</v>
      </c>
      <c r="C452" s="551" t="s">
        <v>3755</v>
      </c>
      <c r="D452" s="551" t="s">
        <v>4036</v>
      </c>
      <c r="E452" s="551" t="s">
        <v>3508</v>
      </c>
      <c r="F452" s="551" t="s">
        <v>4941</v>
      </c>
      <c r="G452" s="551" t="s">
        <v>4926</v>
      </c>
      <c r="H452" s="551" t="s">
        <v>4513</v>
      </c>
    </row>
    <row r="453" spans="1:8">
      <c r="A453" s="550" t="s">
        <v>4996</v>
      </c>
      <c r="B453" s="551" t="s">
        <v>3507</v>
      </c>
      <c r="C453" s="551" t="s">
        <v>3755</v>
      </c>
      <c r="D453" s="551" t="s">
        <v>4035</v>
      </c>
      <c r="E453" s="551" t="s">
        <v>3508</v>
      </c>
      <c r="F453" s="551" t="s">
        <v>4941</v>
      </c>
      <c r="G453" s="551" t="s">
        <v>4926</v>
      </c>
      <c r="H453" s="551" t="s">
        <v>4513</v>
      </c>
    </row>
    <row r="454" spans="1:8">
      <c r="A454" s="550" t="s">
        <v>4996</v>
      </c>
      <c r="B454" s="551" t="s">
        <v>3507</v>
      </c>
      <c r="C454" s="551" t="s">
        <v>3755</v>
      </c>
      <c r="D454" s="551" t="s">
        <v>4034</v>
      </c>
      <c r="E454" s="551" t="s">
        <v>3508</v>
      </c>
      <c r="F454" s="551" t="s">
        <v>4941</v>
      </c>
      <c r="G454" s="551" t="s">
        <v>4926</v>
      </c>
      <c r="H454" s="551" t="s">
        <v>4513</v>
      </c>
    </row>
    <row r="455" spans="1:8">
      <c r="A455" s="550" t="s">
        <v>4996</v>
      </c>
      <c r="B455" s="551" t="s">
        <v>3507</v>
      </c>
      <c r="C455" s="551" t="s">
        <v>3755</v>
      </c>
      <c r="D455" s="551" t="s">
        <v>4033</v>
      </c>
      <c r="E455" s="551" t="s">
        <v>3508</v>
      </c>
      <c r="F455" s="551" t="s">
        <v>4941</v>
      </c>
      <c r="G455" s="551" t="s">
        <v>4926</v>
      </c>
      <c r="H455" s="551" t="s">
        <v>4513</v>
      </c>
    </row>
    <row r="456" spans="1:8">
      <c r="A456" s="550" t="s">
        <v>4996</v>
      </c>
      <c r="B456" s="551" t="s">
        <v>3507</v>
      </c>
      <c r="C456" s="551" t="s">
        <v>3755</v>
      </c>
      <c r="D456" s="551" t="s">
        <v>4038</v>
      </c>
      <c r="E456" s="551" t="s">
        <v>3508</v>
      </c>
      <c r="F456" s="551" t="s">
        <v>4941</v>
      </c>
      <c r="G456" s="551" t="s">
        <v>4926</v>
      </c>
      <c r="H456" s="551" t="s">
        <v>4513</v>
      </c>
    </row>
    <row r="457" spans="1:8">
      <c r="A457" s="550" t="s">
        <v>4996</v>
      </c>
      <c r="B457" s="551" t="s">
        <v>3507</v>
      </c>
      <c r="C457" s="551" t="s">
        <v>3755</v>
      </c>
      <c r="D457" s="551" t="s">
        <v>4026</v>
      </c>
      <c r="E457" s="551" t="s">
        <v>3508</v>
      </c>
      <c r="F457" s="551" t="s">
        <v>4941</v>
      </c>
      <c r="G457" s="551" t="s">
        <v>4926</v>
      </c>
      <c r="H457" s="551" t="s">
        <v>4513</v>
      </c>
    </row>
    <row r="458" spans="1:8">
      <c r="A458" s="550" t="s">
        <v>4996</v>
      </c>
      <c r="B458" s="551" t="s">
        <v>3507</v>
      </c>
      <c r="C458" s="551" t="s">
        <v>3755</v>
      </c>
      <c r="D458" s="551" t="s">
        <v>4027</v>
      </c>
      <c r="E458" s="551" t="s">
        <v>3508</v>
      </c>
      <c r="F458" s="551" t="s">
        <v>4941</v>
      </c>
      <c r="G458" s="551" t="s">
        <v>4926</v>
      </c>
      <c r="H458" s="551" t="s">
        <v>4513</v>
      </c>
    </row>
    <row r="459" spans="1:8">
      <c r="A459" s="550" t="s">
        <v>4996</v>
      </c>
      <c r="B459" s="551" t="s">
        <v>3507</v>
      </c>
      <c r="C459" s="551" t="s">
        <v>3755</v>
      </c>
      <c r="D459" s="551" t="s">
        <v>4029</v>
      </c>
      <c r="E459" s="551" t="s">
        <v>3508</v>
      </c>
      <c r="F459" s="551" t="s">
        <v>4941</v>
      </c>
      <c r="G459" s="551" t="s">
        <v>4926</v>
      </c>
      <c r="H459" s="551" t="s">
        <v>4513</v>
      </c>
    </row>
    <row r="460" spans="1:8">
      <c r="A460" s="550" t="s">
        <v>4996</v>
      </c>
      <c r="B460" s="551" t="s">
        <v>3507</v>
      </c>
      <c r="C460" s="551" t="s">
        <v>3755</v>
      </c>
      <c r="D460" s="551" t="s">
        <v>4030</v>
      </c>
      <c r="E460" s="551" t="s">
        <v>3508</v>
      </c>
      <c r="F460" s="551" t="s">
        <v>4941</v>
      </c>
      <c r="G460" s="551" t="s">
        <v>4926</v>
      </c>
      <c r="H460" s="551" t="s">
        <v>4513</v>
      </c>
    </row>
    <row r="461" spans="1:8">
      <c r="A461" s="550" t="s">
        <v>4996</v>
      </c>
      <c r="B461" s="551" t="s">
        <v>3507</v>
      </c>
      <c r="C461" s="551" t="s">
        <v>3755</v>
      </c>
      <c r="D461" s="551" t="s">
        <v>4031</v>
      </c>
      <c r="E461" s="551" t="s">
        <v>3508</v>
      </c>
      <c r="F461" s="551" t="s">
        <v>4941</v>
      </c>
      <c r="G461" s="551" t="s">
        <v>4926</v>
      </c>
      <c r="H461" s="551" t="s">
        <v>4513</v>
      </c>
    </row>
    <row r="462" spans="1:8">
      <c r="A462" s="550" t="s">
        <v>4996</v>
      </c>
      <c r="B462" s="551" t="s">
        <v>3507</v>
      </c>
      <c r="C462" s="551" t="s">
        <v>3755</v>
      </c>
      <c r="D462" s="551" t="s">
        <v>4028</v>
      </c>
      <c r="E462" s="551" t="s">
        <v>3508</v>
      </c>
      <c r="F462" s="551" t="s">
        <v>4941</v>
      </c>
      <c r="G462" s="551" t="s">
        <v>4926</v>
      </c>
      <c r="H462" s="551" t="s">
        <v>4513</v>
      </c>
    </row>
    <row r="463" spans="1:8">
      <c r="A463" s="550" t="s">
        <v>4996</v>
      </c>
      <c r="B463" s="551" t="s">
        <v>3507</v>
      </c>
      <c r="C463" s="551" t="s">
        <v>3755</v>
      </c>
      <c r="D463" s="551" t="s">
        <v>4024</v>
      </c>
      <c r="E463" s="551" t="s">
        <v>3508</v>
      </c>
      <c r="F463" s="551" t="s">
        <v>4941</v>
      </c>
      <c r="G463" s="551" t="s">
        <v>4926</v>
      </c>
      <c r="H463" s="551" t="s">
        <v>4513</v>
      </c>
    </row>
    <row r="464" spans="1:8">
      <c r="A464" s="550" t="s">
        <v>4996</v>
      </c>
      <c r="B464" s="551" t="s">
        <v>3507</v>
      </c>
      <c r="C464" s="551" t="s">
        <v>3755</v>
      </c>
      <c r="D464" s="551" t="s">
        <v>4032</v>
      </c>
      <c r="E464" s="551" t="s">
        <v>3508</v>
      </c>
      <c r="F464" s="551" t="s">
        <v>4941</v>
      </c>
      <c r="G464" s="551" t="s">
        <v>4926</v>
      </c>
      <c r="H464" s="551" t="s">
        <v>4513</v>
      </c>
    </row>
    <row r="465" spans="1:8">
      <c r="A465" s="550" t="s">
        <v>4996</v>
      </c>
      <c r="B465" s="551" t="s">
        <v>3507</v>
      </c>
      <c r="C465" s="551" t="s">
        <v>3663</v>
      </c>
      <c r="D465" s="551" t="s">
        <v>3676</v>
      </c>
      <c r="E465" s="551" t="s">
        <v>3508</v>
      </c>
      <c r="F465" s="551" t="s">
        <v>4941</v>
      </c>
      <c r="G465" s="551" t="s">
        <v>4926</v>
      </c>
      <c r="H465" s="551" t="s">
        <v>4513</v>
      </c>
    </row>
    <row r="466" spans="1:8">
      <c r="A466" s="550" t="s">
        <v>4996</v>
      </c>
      <c r="B466" s="551" t="s">
        <v>3507</v>
      </c>
      <c r="C466" s="551" t="s">
        <v>3663</v>
      </c>
      <c r="D466" s="551" t="s">
        <v>3678</v>
      </c>
      <c r="E466" s="551" t="s">
        <v>3508</v>
      </c>
      <c r="F466" s="551" t="s">
        <v>4941</v>
      </c>
      <c r="G466" s="551" t="s">
        <v>4926</v>
      </c>
      <c r="H466" s="551" t="s">
        <v>4513</v>
      </c>
    </row>
    <row r="467" spans="1:8">
      <c r="A467" s="550" t="s">
        <v>4996</v>
      </c>
      <c r="B467" s="551" t="s">
        <v>3507</v>
      </c>
      <c r="C467" s="551" t="s">
        <v>3663</v>
      </c>
      <c r="D467" s="551" t="s">
        <v>3669</v>
      </c>
      <c r="E467" s="551" t="s">
        <v>3508</v>
      </c>
      <c r="F467" s="551" t="s">
        <v>4941</v>
      </c>
      <c r="G467" s="551" t="s">
        <v>4926</v>
      </c>
      <c r="H467" s="551" t="s">
        <v>4513</v>
      </c>
    </row>
    <row r="468" spans="1:8">
      <c r="A468" s="550" t="s">
        <v>4996</v>
      </c>
      <c r="B468" s="551" t="s">
        <v>3507</v>
      </c>
      <c r="C468" s="551" t="s">
        <v>3663</v>
      </c>
      <c r="D468" s="551" t="s">
        <v>3675</v>
      </c>
      <c r="E468" s="551" t="s">
        <v>3508</v>
      </c>
      <c r="F468" s="551" t="s">
        <v>4941</v>
      </c>
      <c r="G468" s="551" t="s">
        <v>4926</v>
      </c>
      <c r="H468" s="551" t="s">
        <v>4513</v>
      </c>
    </row>
    <row r="469" spans="1:8">
      <c r="A469" s="550" t="s">
        <v>4996</v>
      </c>
      <c r="B469" s="551" t="s">
        <v>3507</v>
      </c>
      <c r="C469" s="551" t="s">
        <v>3663</v>
      </c>
      <c r="D469" s="551" t="s">
        <v>3671</v>
      </c>
      <c r="E469" s="551" t="s">
        <v>3508</v>
      </c>
      <c r="F469" s="551" t="s">
        <v>4941</v>
      </c>
      <c r="G469" s="551" t="s">
        <v>4926</v>
      </c>
      <c r="H469" s="551" t="s">
        <v>4513</v>
      </c>
    </row>
    <row r="470" spans="1:8">
      <c r="A470" s="550" t="s">
        <v>4996</v>
      </c>
      <c r="B470" s="551" t="s">
        <v>3507</v>
      </c>
      <c r="C470" s="551" t="s">
        <v>3663</v>
      </c>
      <c r="D470" s="551" t="s">
        <v>3670</v>
      </c>
      <c r="E470" s="551" t="s">
        <v>3508</v>
      </c>
      <c r="F470" s="551" t="s">
        <v>4941</v>
      </c>
      <c r="G470" s="551" t="s">
        <v>4926</v>
      </c>
      <c r="H470" s="551" t="s">
        <v>4513</v>
      </c>
    </row>
    <row r="471" spans="1:8">
      <c r="A471" s="550" t="s">
        <v>4996</v>
      </c>
      <c r="B471" s="551" t="s">
        <v>3507</v>
      </c>
      <c r="C471" s="551" t="s">
        <v>3663</v>
      </c>
      <c r="D471" s="551" t="s">
        <v>3687</v>
      </c>
      <c r="E471" s="551" t="s">
        <v>3508</v>
      </c>
      <c r="F471" s="551" t="s">
        <v>4941</v>
      </c>
      <c r="G471" s="551" t="s">
        <v>4926</v>
      </c>
      <c r="H471" s="551" t="s">
        <v>4513</v>
      </c>
    </row>
    <row r="472" spans="1:8">
      <c r="A472" s="550" t="s">
        <v>4996</v>
      </c>
      <c r="B472" s="551" t="s">
        <v>3507</v>
      </c>
      <c r="C472" s="551" t="s">
        <v>3663</v>
      </c>
      <c r="D472" s="551" t="s">
        <v>3689</v>
      </c>
      <c r="E472" s="551" t="s">
        <v>3508</v>
      </c>
      <c r="F472" s="551" t="s">
        <v>4941</v>
      </c>
      <c r="G472" s="551" t="s">
        <v>4926</v>
      </c>
      <c r="H472" s="551" t="s">
        <v>4513</v>
      </c>
    </row>
    <row r="473" spans="1:8">
      <c r="A473" s="550" t="s">
        <v>4996</v>
      </c>
      <c r="B473" s="551" t="s">
        <v>3507</v>
      </c>
      <c r="C473" s="551" t="s">
        <v>3663</v>
      </c>
      <c r="D473" s="551" t="s">
        <v>3690</v>
      </c>
      <c r="E473" s="551" t="s">
        <v>3508</v>
      </c>
      <c r="F473" s="551" t="s">
        <v>4941</v>
      </c>
      <c r="G473" s="551" t="s">
        <v>4926</v>
      </c>
      <c r="H473" s="551" t="s">
        <v>4513</v>
      </c>
    </row>
    <row r="474" spans="1:8">
      <c r="A474" s="550" t="s">
        <v>4996</v>
      </c>
      <c r="B474" s="551" t="s">
        <v>3507</v>
      </c>
      <c r="C474" s="551" t="s">
        <v>3663</v>
      </c>
      <c r="D474" s="551" t="s">
        <v>3688</v>
      </c>
      <c r="E474" s="551" t="s">
        <v>3508</v>
      </c>
      <c r="F474" s="551" t="s">
        <v>4941</v>
      </c>
      <c r="G474" s="551" t="s">
        <v>4926</v>
      </c>
      <c r="H474" s="551" t="s">
        <v>4513</v>
      </c>
    </row>
    <row r="475" spans="1:8">
      <c r="A475" s="550" t="s">
        <v>4996</v>
      </c>
      <c r="B475" s="551" t="s">
        <v>3507</v>
      </c>
      <c r="C475" s="551" t="s">
        <v>3663</v>
      </c>
      <c r="D475" s="551" t="s">
        <v>4022</v>
      </c>
      <c r="E475" s="551" t="s">
        <v>3508</v>
      </c>
      <c r="F475" s="551" t="s">
        <v>4941</v>
      </c>
      <c r="G475" s="551" t="s">
        <v>4926</v>
      </c>
      <c r="H475" s="551" t="s">
        <v>4513</v>
      </c>
    </row>
    <row r="476" spans="1:8">
      <c r="A476" s="550" t="s">
        <v>4996</v>
      </c>
      <c r="B476" s="551" t="s">
        <v>3507</v>
      </c>
      <c r="C476" s="551" t="s">
        <v>3663</v>
      </c>
      <c r="D476" s="551" t="s">
        <v>4012</v>
      </c>
      <c r="E476" s="551" t="s">
        <v>3508</v>
      </c>
      <c r="F476" s="551" t="s">
        <v>4941</v>
      </c>
      <c r="G476" s="551" t="s">
        <v>4926</v>
      </c>
      <c r="H476" s="551" t="s">
        <v>4513</v>
      </c>
    </row>
    <row r="477" spans="1:8">
      <c r="A477" s="550" t="s">
        <v>4996</v>
      </c>
      <c r="B477" s="551" t="s">
        <v>3507</v>
      </c>
      <c r="C477" s="551" t="s">
        <v>3663</v>
      </c>
      <c r="D477" s="551" t="s">
        <v>4009</v>
      </c>
      <c r="E477" s="551" t="s">
        <v>3508</v>
      </c>
      <c r="F477" s="551" t="s">
        <v>4941</v>
      </c>
      <c r="G477" s="551" t="s">
        <v>4926</v>
      </c>
      <c r="H477" s="551" t="s">
        <v>4513</v>
      </c>
    </row>
    <row r="478" spans="1:8">
      <c r="A478" s="550" t="s">
        <v>4996</v>
      </c>
      <c r="B478" s="551" t="s">
        <v>3507</v>
      </c>
      <c r="C478" s="551" t="s">
        <v>3663</v>
      </c>
      <c r="D478" s="551" t="s">
        <v>4010</v>
      </c>
      <c r="E478" s="551" t="s">
        <v>3508</v>
      </c>
      <c r="F478" s="551" t="s">
        <v>4941</v>
      </c>
      <c r="G478" s="551" t="s">
        <v>4926</v>
      </c>
      <c r="H478" s="551" t="s">
        <v>4513</v>
      </c>
    </row>
    <row r="479" spans="1:8">
      <c r="A479" s="550" t="s">
        <v>4996</v>
      </c>
      <c r="B479" s="551" t="s">
        <v>3507</v>
      </c>
      <c r="C479" s="551" t="s">
        <v>3663</v>
      </c>
      <c r="D479" s="551" t="s">
        <v>4023</v>
      </c>
      <c r="E479" s="551" t="s">
        <v>3508</v>
      </c>
      <c r="F479" s="551" t="s">
        <v>4941</v>
      </c>
      <c r="G479" s="551" t="s">
        <v>4926</v>
      </c>
      <c r="H479" s="551" t="s">
        <v>4513</v>
      </c>
    </row>
    <row r="480" spans="1:8">
      <c r="A480" s="550" t="s">
        <v>4996</v>
      </c>
      <c r="B480" s="551" t="s">
        <v>3507</v>
      </c>
      <c r="C480" s="551" t="s">
        <v>3663</v>
      </c>
      <c r="D480" s="551" t="s">
        <v>4005</v>
      </c>
      <c r="E480" s="551" t="s">
        <v>3508</v>
      </c>
      <c r="F480" s="551" t="s">
        <v>4941</v>
      </c>
      <c r="G480" s="551" t="s">
        <v>4926</v>
      </c>
      <c r="H480" s="551" t="s">
        <v>4513</v>
      </c>
    </row>
    <row r="481" spans="1:8">
      <c r="A481" s="550" t="s">
        <v>4996</v>
      </c>
      <c r="B481" s="551" t="s">
        <v>3507</v>
      </c>
      <c r="C481" s="551" t="s">
        <v>3663</v>
      </c>
      <c r="D481" s="551" t="s">
        <v>4006</v>
      </c>
      <c r="E481" s="551" t="s">
        <v>3508</v>
      </c>
      <c r="F481" s="551" t="s">
        <v>4941</v>
      </c>
      <c r="G481" s="551" t="s">
        <v>4926</v>
      </c>
      <c r="H481" s="551" t="s">
        <v>4513</v>
      </c>
    </row>
    <row r="482" spans="1:8">
      <c r="A482" s="550" t="s">
        <v>4996</v>
      </c>
      <c r="B482" s="551" t="s">
        <v>3507</v>
      </c>
      <c r="C482" s="551" t="s">
        <v>3663</v>
      </c>
      <c r="D482" s="551" t="s">
        <v>4007</v>
      </c>
      <c r="E482" s="551" t="s">
        <v>3508</v>
      </c>
      <c r="F482" s="551" t="s">
        <v>4941</v>
      </c>
      <c r="G482" s="551" t="s">
        <v>4926</v>
      </c>
      <c r="H482" s="551" t="s">
        <v>4513</v>
      </c>
    </row>
    <row r="483" spans="1:8">
      <c r="A483" s="550" t="s">
        <v>4996</v>
      </c>
      <c r="B483" s="551" t="s">
        <v>3507</v>
      </c>
      <c r="C483" s="551" t="s">
        <v>3663</v>
      </c>
      <c r="D483" s="551" t="s">
        <v>4011</v>
      </c>
      <c r="E483" s="551" t="s">
        <v>3508</v>
      </c>
      <c r="F483" s="551" t="s">
        <v>4941</v>
      </c>
      <c r="G483" s="551" t="s">
        <v>4926</v>
      </c>
      <c r="H483" s="551" t="s">
        <v>4513</v>
      </c>
    </row>
    <row r="484" spans="1:8">
      <c r="A484" s="550" t="s">
        <v>4996</v>
      </c>
      <c r="B484" s="551" t="s">
        <v>3507</v>
      </c>
      <c r="C484" s="551" t="s">
        <v>3663</v>
      </c>
      <c r="D484" s="551" t="s">
        <v>4008</v>
      </c>
      <c r="E484" s="551" t="s">
        <v>3508</v>
      </c>
      <c r="F484" s="551" t="s">
        <v>4941</v>
      </c>
      <c r="G484" s="551" t="s">
        <v>4926</v>
      </c>
      <c r="H484" s="551" t="s">
        <v>4513</v>
      </c>
    </row>
    <row r="485" spans="1:8">
      <c r="A485" s="550" t="s">
        <v>4996</v>
      </c>
      <c r="B485" s="551" t="s">
        <v>3507</v>
      </c>
      <c r="C485" s="551" t="s">
        <v>3663</v>
      </c>
      <c r="D485" s="551" t="s">
        <v>4013</v>
      </c>
      <c r="E485" s="551" t="s">
        <v>3508</v>
      </c>
      <c r="F485" s="551" t="s">
        <v>4941</v>
      </c>
      <c r="G485" s="551" t="s">
        <v>4926</v>
      </c>
      <c r="H485" s="551" t="s">
        <v>4513</v>
      </c>
    </row>
    <row r="486" spans="1:8">
      <c r="A486" s="550" t="s">
        <v>4996</v>
      </c>
      <c r="B486" s="551" t="s">
        <v>3507</v>
      </c>
      <c r="C486" s="551" t="s">
        <v>3663</v>
      </c>
      <c r="D486" s="551" t="s">
        <v>4014</v>
      </c>
      <c r="E486" s="551" t="s">
        <v>3508</v>
      </c>
      <c r="F486" s="551" t="s">
        <v>4941</v>
      </c>
      <c r="G486" s="551" t="s">
        <v>4926</v>
      </c>
      <c r="H486" s="551" t="s">
        <v>4513</v>
      </c>
    </row>
    <row r="487" spans="1:8">
      <c r="A487" s="550" t="s">
        <v>4996</v>
      </c>
      <c r="B487" s="551" t="s">
        <v>3507</v>
      </c>
      <c r="C487" s="551" t="s">
        <v>3663</v>
      </c>
      <c r="D487" s="551" t="s">
        <v>4015</v>
      </c>
      <c r="E487" s="551" t="s">
        <v>3508</v>
      </c>
      <c r="F487" s="551" t="s">
        <v>4941</v>
      </c>
      <c r="G487" s="551" t="s">
        <v>4926</v>
      </c>
      <c r="H487" s="551" t="s">
        <v>4513</v>
      </c>
    </row>
    <row r="488" spans="1:8">
      <c r="A488" s="550" t="s">
        <v>4996</v>
      </c>
      <c r="B488" s="551" t="s">
        <v>3507</v>
      </c>
      <c r="C488" s="551" t="s">
        <v>3663</v>
      </c>
      <c r="D488" s="551" t="s">
        <v>4016</v>
      </c>
      <c r="E488" s="551" t="s">
        <v>3508</v>
      </c>
      <c r="F488" s="551" t="s">
        <v>4941</v>
      </c>
      <c r="G488" s="551" t="s">
        <v>4926</v>
      </c>
      <c r="H488" s="551" t="s">
        <v>4513</v>
      </c>
    </row>
    <row r="489" spans="1:8">
      <c r="A489" s="550" t="s">
        <v>4996</v>
      </c>
      <c r="B489" s="551" t="s">
        <v>3507</v>
      </c>
      <c r="C489" s="551" t="s">
        <v>3663</v>
      </c>
      <c r="D489" s="551" t="s">
        <v>4017</v>
      </c>
      <c r="E489" s="551" t="s">
        <v>3508</v>
      </c>
      <c r="F489" s="551" t="s">
        <v>4941</v>
      </c>
      <c r="G489" s="551" t="s">
        <v>4926</v>
      </c>
      <c r="H489" s="551" t="s">
        <v>4513</v>
      </c>
    </row>
    <row r="490" spans="1:8">
      <c r="A490" s="550" t="s">
        <v>4996</v>
      </c>
      <c r="B490" s="551" t="s">
        <v>3507</v>
      </c>
      <c r="C490" s="551" t="s">
        <v>3663</v>
      </c>
      <c r="D490" s="551" t="s">
        <v>4018</v>
      </c>
      <c r="E490" s="551" t="s">
        <v>3508</v>
      </c>
      <c r="F490" s="551" t="s">
        <v>4941</v>
      </c>
      <c r="G490" s="551" t="s">
        <v>4926</v>
      </c>
      <c r="H490" s="551" t="s">
        <v>4513</v>
      </c>
    </row>
    <row r="491" spans="1:8">
      <c r="A491" s="550" t="s">
        <v>4996</v>
      </c>
      <c r="B491" s="551" t="s">
        <v>3507</v>
      </c>
      <c r="C491" s="551" t="s">
        <v>3663</v>
      </c>
      <c r="D491" s="551" t="s">
        <v>4019</v>
      </c>
      <c r="E491" s="551" t="s">
        <v>3508</v>
      </c>
      <c r="F491" s="551" t="s">
        <v>4941</v>
      </c>
      <c r="G491" s="551" t="s">
        <v>4926</v>
      </c>
      <c r="H491" s="551" t="s">
        <v>4513</v>
      </c>
    </row>
    <row r="492" spans="1:8">
      <c r="A492" s="550" t="s">
        <v>4996</v>
      </c>
      <c r="B492" s="551" t="s">
        <v>3507</v>
      </c>
      <c r="C492" s="551" t="s">
        <v>3663</v>
      </c>
      <c r="D492" s="551" t="s">
        <v>4020</v>
      </c>
      <c r="E492" s="551" t="s">
        <v>3508</v>
      </c>
      <c r="F492" s="551" t="s">
        <v>4941</v>
      </c>
      <c r="G492" s="551" t="s">
        <v>4926</v>
      </c>
      <c r="H492" s="551" t="s">
        <v>4513</v>
      </c>
    </row>
    <row r="493" spans="1:8">
      <c r="A493" s="550" t="s">
        <v>4996</v>
      </c>
      <c r="B493" s="551" t="s">
        <v>3507</v>
      </c>
      <c r="C493" s="551" t="s">
        <v>3663</v>
      </c>
      <c r="D493" s="551" t="s">
        <v>4021</v>
      </c>
      <c r="E493" s="551" t="s">
        <v>3508</v>
      </c>
      <c r="F493" s="551" t="s">
        <v>4941</v>
      </c>
      <c r="G493" s="551" t="s">
        <v>4926</v>
      </c>
      <c r="H493" s="551" t="s">
        <v>4513</v>
      </c>
    </row>
    <row r="494" spans="1:8">
      <c r="A494" s="550" t="s">
        <v>4996</v>
      </c>
      <c r="B494" s="551" t="s">
        <v>3507</v>
      </c>
      <c r="C494" s="551" t="s">
        <v>4932</v>
      </c>
      <c r="D494" s="551" t="s">
        <v>5011</v>
      </c>
      <c r="E494" s="551" t="s">
        <v>3508</v>
      </c>
      <c r="F494" s="551" t="s">
        <v>4941</v>
      </c>
      <c r="G494" s="551" t="s">
        <v>4926</v>
      </c>
      <c r="H494" s="551" t="s">
        <v>4513</v>
      </c>
    </row>
    <row r="495" spans="1:8">
      <c r="A495" s="550" t="s">
        <v>4996</v>
      </c>
      <c r="B495" s="551" t="s">
        <v>3507</v>
      </c>
      <c r="C495" s="551" t="s">
        <v>4932</v>
      </c>
      <c r="D495" s="551" t="s">
        <v>5012</v>
      </c>
      <c r="E495" s="551" t="s">
        <v>3508</v>
      </c>
      <c r="F495" s="551" t="s">
        <v>4941</v>
      </c>
      <c r="G495" s="551" t="s">
        <v>4926</v>
      </c>
      <c r="H495" s="551" t="s">
        <v>4513</v>
      </c>
    </row>
    <row r="496" spans="1:8">
      <c r="A496" s="550" t="s">
        <v>4996</v>
      </c>
      <c r="B496" s="551" t="s">
        <v>3507</v>
      </c>
      <c r="C496" s="551" t="s">
        <v>4932</v>
      </c>
      <c r="D496" s="551" t="s">
        <v>5013</v>
      </c>
      <c r="E496" s="551" t="s">
        <v>3508</v>
      </c>
      <c r="F496" s="551" t="s">
        <v>4941</v>
      </c>
      <c r="G496" s="551" t="s">
        <v>4926</v>
      </c>
      <c r="H496" s="551" t="s">
        <v>4513</v>
      </c>
    </row>
    <row r="497" spans="1:8">
      <c r="A497" s="550" t="s">
        <v>4996</v>
      </c>
      <c r="B497" s="551" t="s">
        <v>3507</v>
      </c>
      <c r="C497" s="551" t="s">
        <v>4932</v>
      </c>
      <c r="D497" s="551" t="s">
        <v>5034</v>
      </c>
      <c r="E497" s="551" t="s">
        <v>3508</v>
      </c>
      <c r="F497" s="551" t="s">
        <v>4941</v>
      </c>
      <c r="G497" s="551" t="s">
        <v>4926</v>
      </c>
      <c r="H497" s="551" t="s">
        <v>4513</v>
      </c>
    </row>
    <row r="498" spans="1:8">
      <c r="A498" s="550" t="s">
        <v>4996</v>
      </c>
      <c r="B498" s="551" t="s">
        <v>3507</v>
      </c>
      <c r="C498" s="551" t="s">
        <v>4932</v>
      </c>
      <c r="D498" s="551" t="s">
        <v>5033</v>
      </c>
      <c r="E498" s="551" t="s">
        <v>3508</v>
      </c>
      <c r="F498" s="551" t="s">
        <v>4941</v>
      </c>
      <c r="G498" s="551" t="s">
        <v>4926</v>
      </c>
      <c r="H498" s="551" t="s">
        <v>4513</v>
      </c>
    </row>
    <row r="499" spans="1:8">
      <c r="A499" s="550" t="s">
        <v>4996</v>
      </c>
      <c r="B499" s="551" t="s">
        <v>3507</v>
      </c>
      <c r="C499" s="551" t="s">
        <v>4932</v>
      </c>
      <c r="D499" s="551" t="s">
        <v>5032</v>
      </c>
      <c r="E499" s="551" t="s">
        <v>3508</v>
      </c>
      <c r="F499" s="551" t="s">
        <v>4941</v>
      </c>
      <c r="G499" s="551" t="s">
        <v>4926</v>
      </c>
      <c r="H499" s="551" t="s">
        <v>4513</v>
      </c>
    </row>
    <row r="500" spans="1:8">
      <c r="A500" s="550" t="s">
        <v>4996</v>
      </c>
      <c r="B500" s="551" t="s">
        <v>3507</v>
      </c>
      <c r="C500" s="551" t="s">
        <v>4932</v>
      </c>
      <c r="D500" s="551" t="s">
        <v>4933</v>
      </c>
      <c r="E500" s="551" t="s">
        <v>3508</v>
      </c>
      <c r="F500" s="551" t="s">
        <v>4941</v>
      </c>
      <c r="G500" s="551" t="s">
        <v>4926</v>
      </c>
      <c r="H500" s="551" t="s">
        <v>4513</v>
      </c>
    </row>
    <row r="501" spans="1:8">
      <c r="A501" s="550" t="s">
        <v>4996</v>
      </c>
      <c r="B501" s="551" t="s">
        <v>3507</v>
      </c>
      <c r="C501" s="551" t="s">
        <v>4932</v>
      </c>
      <c r="D501" s="551" t="s">
        <v>4934</v>
      </c>
      <c r="E501" s="551" t="s">
        <v>3508</v>
      </c>
      <c r="F501" s="551" t="s">
        <v>4941</v>
      </c>
      <c r="G501" s="551" t="s">
        <v>4926</v>
      </c>
      <c r="H501" s="551" t="s">
        <v>4513</v>
      </c>
    </row>
    <row r="502" spans="1:8">
      <c r="A502" s="550" t="s">
        <v>4996</v>
      </c>
      <c r="B502" s="551" t="s">
        <v>3507</v>
      </c>
      <c r="C502" s="551" t="s">
        <v>4932</v>
      </c>
      <c r="D502" s="551" t="s">
        <v>4935</v>
      </c>
      <c r="E502" s="551" t="s">
        <v>3508</v>
      </c>
      <c r="F502" s="551" t="s">
        <v>4941</v>
      </c>
      <c r="G502" s="551" t="s">
        <v>4926</v>
      </c>
      <c r="H502" s="551" t="s">
        <v>4513</v>
      </c>
    </row>
    <row r="503" spans="1:8">
      <c r="A503" s="550" t="s">
        <v>4996</v>
      </c>
      <c r="B503" s="551" t="s">
        <v>3507</v>
      </c>
      <c r="C503" s="551" t="s">
        <v>4932</v>
      </c>
      <c r="D503" s="551" t="s">
        <v>4936</v>
      </c>
      <c r="E503" s="551" t="s">
        <v>3508</v>
      </c>
      <c r="F503" s="551" t="s">
        <v>4941</v>
      </c>
      <c r="G503" s="551" t="s">
        <v>4926</v>
      </c>
      <c r="H503" s="551" t="s">
        <v>4513</v>
      </c>
    </row>
    <row r="504" spans="1:8">
      <c r="A504" s="550" t="s">
        <v>4996</v>
      </c>
      <c r="B504" s="551" t="s">
        <v>3507</v>
      </c>
      <c r="C504" s="551" t="s">
        <v>4932</v>
      </c>
      <c r="D504" s="551" t="s">
        <v>4937</v>
      </c>
      <c r="E504" s="551" t="s">
        <v>3508</v>
      </c>
      <c r="F504" s="551" t="s">
        <v>4941</v>
      </c>
      <c r="G504" s="551" t="s">
        <v>4926</v>
      </c>
      <c r="H504" s="551" t="s">
        <v>4513</v>
      </c>
    </row>
    <row r="505" spans="1:8">
      <c r="A505" s="550" t="s">
        <v>4996</v>
      </c>
      <c r="B505" s="551" t="s">
        <v>3507</v>
      </c>
      <c r="C505" s="551" t="s">
        <v>4932</v>
      </c>
      <c r="D505" s="551" t="s">
        <v>4938</v>
      </c>
      <c r="E505" s="551" t="s">
        <v>3508</v>
      </c>
      <c r="F505" s="551" t="s">
        <v>4941</v>
      </c>
      <c r="G505" s="551" t="s">
        <v>4926</v>
      </c>
      <c r="H505" s="551" t="s">
        <v>4513</v>
      </c>
    </row>
    <row r="506" spans="1:8">
      <c r="A506" s="550" t="s">
        <v>4996</v>
      </c>
      <c r="B506" s="551" t="s">
        <v>3507</v>
      </c>
      <c r="C506" s="551" t="s">
        <v>4932</v>
      </c>
      <c r="D506" s="551" t="s">
        <v>5008</v>
      </c>
      <c r="E506" s="551" t="s">
        <v>3508</v>
      </c>
      <c r="F506" s="551" t="s">
        <v>4941</v>
      </c>
      <c r="G506" s="551" t="s">
        <v>4926</v>
      </c>
      <c r="H506" s="551" t="s">
        <v>4513</v>
      </c>
    </row>
    <row r="507" spans="1:8">
      <c r="A507" s="550" t="s">
        <v>4996</v>
      </c>
      <c r="B507" s="551" t="s">
        <v>3507</v>
      </c>
      <c r="C507" s="551" t="s">
        <v>4932</v>
      </c>
      <c r="D507" s="551" t="s">
        <v>5009</v>
      </c>
      <c r="E507" s="551" t="s">
        <v>3508</v>
      </c>
      <c r="F507" s="551" t="s">
        <v>4941</v>
      </c>
      <c r="G507" s="551" t="s">
        <v>4926</v>
      </c>
      <c r="H507" s="551" t="s">
        <v>4513</v>
      </c>
    </row>
    <row r="508" spans="1:8">
      <c r="A508" s="550" t="s">
        <v>4996</v>
      </c>
      <c r="B508" s="551" t="s">
        <v>3507</v>
      </c>
      <c r="C508" s="551" t="s">
        <v>4932</v>
      </c>
      <c r="D508" s="551" t="s">
        <v>5010</v>
      </c>
      <c r="E508" s="551" t="s">
        <v>3508</v>
      </c>
      <c r="F508" s="551" t="s">
        <v>4941</v>
      </c>
      <c r="G508" s="551" t="s">
        <v>4926</v>
      </c>
      <c r="H508" s="551" t="s">
        <v>4513</v>
      </c>
    </row>
    <row r="509" spans="1:8">
      <c r="A509" s="550" t="s">
        <v>4996</v>
      </c>
      <c r="B509" s="551" t="s">
        <v>3507</v>
      </c>
      <c r="C509" s="551" t="s">
        <v>4932</v>
      </c>
      <c r="D509" s="551" t="s">
        <v>5026</v>
      </c>
      <c r="E509" s="551" t="s">
        <v>3508</v>
      </c>
      <c r="F509" s="551" t="s">
        <v>4941</v>
      </c>
      <c r="G509" s="551" t="s">
        <v>4926</v>
      </c>
      <c r="H509" s="551" t="s">
        <v>4513</v>
      </c>
    </row>
    <row r="510" spans="1:8">
      <c r="A510" s="550" t="s">
        <v>4996</v>
      </c>
      <c r="B510" s="551" t="s">
        <v>3507</v>
      </c>
      <c r="C510" s="551" t="s">
        <v>4932</v>
      </c>
      <c r="D510" s="551" t="s">
        <v>5027</v>
      </c>
      <c r="E510" s="551" t="s">
        <v>3508</v>
      </c>
      <c r="F510" s="551" t="s">
        <v>4941</v>
      </c>
      <c r="G510" s="551" t="s">
        <v>4926</v>
      </c>
      <c r="H510" s="551" t="s">
        <v>4513</v>
      </c>
    </row>
    <row r="511" spans="1:8">
      <c r="A511" s="550" t="s">
        <v>4996</v>
      </c>
      <c r="B511" s="551" t="s">
        <v>3507</v>
      </c>
      <c r="C511" s="551" t="s">
        <v>4932</v>
      </c>
      <c r="D511" s="551" t="s">
        <v>5028</v>
      </c>
      <c r="E511" s="551" t="s">
        <v>3508</v>
      </c>
      <c r="F511" s="551" t="s">
        <v>4941</v>
      </c>
      <c r="G511" s="551" t="s">
        <v>4926</v>
      </c>
      <c r="H511" s="551" t="s">
        <v>4513</v>
      </c>
    </row>
    <row r="512" spans="1:8">
      <c r="A512" s="550" t="s">
        <v>4996</v>
      </c>
      <c r="B512" s="551" t="s">
        <v>3507</v>
      </c>
      <c r="C512" s="551" t="s">
        <v>4932</v>
      </c>
      <c r="D512" s="551" t="s">
        <v>5029</v>
      </c>
      <c r="E512" s="551" t="s">
        <v>3508</v>
      </c>
      <c r="F512" s="551" t="s">
        <v>4941</v>
      </c>
      <c r="G512" s="551" t="s">
        <v>4926</v>
      </c>
      <c r="H512" s="551" t="s">
        <v>4513</v>
      </c>
    </row>
    <row r="513" spans="1:8">
      <c r="A513" s="550" t="s">
        <v>4996</v>
      </c>
      <c r="B513" s="551" t="s">
        <v>3507</v>
      </c>
      <c r="C513" s="551" t="s">
        <v>4932</v>
      </c>
      <c r="D513" s="551" t="s">
        <v>5030</v>
      </c>
      <c r="E513" s="551" t="s">
        <v>3508</v>
      </c>
      <c r="F513" s="551" t="s">
        <v>4941</v>
      </c>
      <c r="G513" s="551" t="s">
        <v>4926</v>
      </c>
      <c r="H513" s="551" t="s">
        <v>4513</v>
      </c>
    </row>
    <row r="514" spans="1:8">
      <c r="A514" s="550" t="s">
        <v>4996</v>
      </c>
      <c r="B514" s="551" t="s">
        <v>3507</v>
      </c>
      <c r="C514" s="551" t="s">
        <v>4932</v>
      </c>
      <c r="D514" s="551" t="s">
        <v>5031</v>
      </c>
      <c r="E514" s="551" t="s">
        <v>3508</v>
      </c>
      <c r="F514" s="551" t="s">
        <v>4941</v>
      </c>
      <c r="G514" s="551" t="s">
        <v>4926</v>
      </c>
      <c r="H514" s="551" t="s">
        <v>4513</v>
      </c>
    </row>
    <row r="515" spans="1:8">
      <c r="A515" s="550" t="s">
        <v>4996</v>
      </c>
      <c r="B515" s="551" t="s">
        <v>3507</v>
      </c>
      <c r="C515" s="551" t="s">
        <v>4932</v>
      </c>
      <c r="D515" s="551" t="s">
        <v>5005</v>
      </c>
      <c r="E515" s="551" t="s">
        <v>3508</v>
      </c>
      <c r="F515" s="551" t="s">
        <v>4941</v>
      </c>
      <c r="G515" s="551" t="s">
        <v>4926</v>
      </c>
      <c r="H515" s="551" t="s">
        <v>4513</v>
      </c>
    </row>
    <row r="516" spans="1:8">
      <c r="A516" s="550" t="s">
        <v>4996</v>
      </c>
      <c r="B516" s="551" t="s">
        <v>3507</v>
      </c>
      <c r="C516" s="551" t="s">
        <v>4932</v>
      </c>
      <c r="D516" s="551" t="s">
        <v>5006</v>
      </c>
      <c r="E516" s="551" t="s">
        <v>3508</v>
      </c>
      <c r="F516" s="551" t="s">
        <v>4941</v>
      </c>
      <c r="G516" s="551" t="s">
        <v>4926</v>
      </c>
      <c r="H516" s="551" t="s">
        <v>4513</v>
      </c>
    </row>
    <row r="517" spans="1:8">
      <c r="A517" s="550" t="s">
        <v>4996</v>
      </c>
      <c r="B517" s="551" t="s">
        <v>3507</v>
      </c>
      <c r="C517" s="551" t="s">
        <v>4932</v>
      </c>
      <c r="D517" s="551" t="s">
        <v>5007</v>
      </c>
      <c r="E517" s="551" t="s">
        <v>3508</v>
      </c>
      <c r="F517" s="551" t="s">
        <v>4941</v>
      </c>
      <c r="G517" s="551" t="s">
        <v>4926</v>
      </c>
      <c r="H517" s="551" t="s">
        <v>4513</v>
      </c>
    </row>
    <row r="518" spans="1:8">
      <c r="A518" s="550" t="s">
        <v>4996</v>
      </c>
      <c r="B518" s="551" t="s">
        <v>3507</v>
      </c>
      <c r="C518" s="551" t="s">
        <v>4932</v>
      </c>
      <c r="D518" s="551" t="s">
        <v>5043</v>
      </c>
      <c r="E518" s="551" t="s">
        <v>3508</v>
      </c>
      <c r="F518" s="551" t="s">
        <v>4941</v>
      </c>
      <c r="G518" s="551" t="s">
        <v>4926</v>
      </c>
      <c r="H518" s="551" t="s">
        <v>4513</v>
      </c>
    </row>
    <row r="519" spans="1:8">
      <c r="A519" s="550" t="s">
        <v>4996</v>
      </c>
      <c r="B519" s="551" t="s">
        <v>3507</v>
      </c>
      <c r="C519" s="551" t="s">
        <v>4932</v>
      </c>
      <c r="D519" s="551" t="s">
        <v>5044</v>
      </c>
      <c r="E519" s="551" t="s">
        <v>3508</v>
      </c>
      <c r="F519" s="551" t="s">
        <v>4941</v>
      </c>
      <c r="G519" s="551" t="s">
        <v>4926</v>
      </c>
      <c r="H519" s="551" t="s">
        <v>4513</v>
      </c>
    </row>
    <row r="520" spans="1:8">
      <c r="A520" s="550" t="s">
        <v>4996</v>
      </c>
      <c r="B520" s="551" t="s">
        <v>3507</v>
      </c>
      <c r="C520" s="551" t="s">
        <v>4932</v>
      </c>
      <c r="D520" s="551" t="s">
        <v>5045</v>
      </c>
      <c r="E520" s="551" t="s">
        <v>3508</v>
      </c>
      <c r="F520" s="551" t="s">
        <v>4941</v>
      </c>
      <c r="G520" s="551" t="s">
        <v>4926</v>
      </c>
      <c r="H520" s="551" t="s">
        <v>4513</v>
      </c>
    </row>
    <row r="521" spans="1:8">
      <c r="A521" s="550" t="s">
        <v>4996</v>
      </c>
      <c r="B521" s="551" t="s">
        <v>3507</v>
      </c>
      <c r="C521" s="551" t="s">
        <v>4932</v>
      </c>
      <c r="D521" s="551" t="s">
        <v>5046</v>
      </c>
      <c r="E521" s="551" t="s">
        <v>3508</v>
      </c>
      <c r="F521" s="551" t="s">
        <v>4941</v>
      </c>
      <c r="G521" s="551" t="s">
        <v>4926</v>
      </c>
      <c r="H521" s="551" t="s">
        <v>4513</v>
      </c>
    </row>
    <row r="522" spans="1:8">
      <c r="A522" s="550" t="s">
        <v>4996</v>
      </c>
      <c r="B522" s="551" t="s">
        <v>3507</v>
      </c>
      <c r="C522" s="551" t="s">
        <v>4932</v>
      </c>
      <c r="D522" s="551" t="s">
        <v>5047</v>
      </c>
      <c r="E522" s="551" t="s">
        <v>3508</v>
      </c>
      <c r="F522" s="551" t="s">
        <v>4941</v>
      </c>
      <c r="G522" s="551" t="s">
        <v>4926</v>
      </c>
      <c r="H522" s="551" t="s">
        <v>4513</v>
      </c>
    </row>
    <row r="523" spans="1:8">
      <c r="A523" s="550" t="s">
        <v>4996</v>
      </c>
      <c r="B523" s="551" t="s">
        <v>3507</v>
      </c>
      <c r="C523" s="551" t="s">
        <v>4932</v>
      </c>
      <c r="D523" s="551" t="s">
        <v>5048</v>
      </c>
      <c r="E523" s="551" t="s">
        <v>3508</v>
      </c>
      <c r="F523" s="551" t="s">
        <v>4941</v>
      </c>
      <c r="G523" s="551" t="s">
        <v>4926</v>
      </c>
      <c r="H523" s="551" t="s">
        <v>4513</v>
      </c>
    </row>
    <row r="524" spans="1:8">
      <c r="A524" s="550" t="s">
        <v>4996</v>
      </c>
      <c r="B524" s="551" t="s">
        <v>3507</v>
      </c>
      <c r="C524" s="551" t="s">
        <v>4932</v>
      </c>
      <c r="D524" s="551" t="s">
        <v>5024</v>
      </c>
      <c r="E524" s="551" t="s">
        <v>3508</v>
      </c>
      <c r="F524" s="551" t="s">
        <v>4941</v>
      </c>
      <c r="G524" s="551" t="s">
        <v>4926</v>
      </c>
      <c r="H524" s="551" t="s">
        <v>4513</v>
      </c>
    </row>
    <row r="525" spans="1:8">
      <c r="A525" s="550" t="s">
        <v>4996</v>
      </c>
      <c r="B525" s="551" t="s">
        <v>3507</v>
      </c>
      <c r="C525" s="551" t="s">
        <v>4932</v>
      </c>
      <c r="D525" s="551" t="s">
        <v>5025</v>
      </c>
      <c r="E525" s="551" t="s">
        <v>3508</v>
      </c>
      <c r="F525" s="551" t="s">
        <v>4941</v>
      </c>
      <c r="G525" s="551" t="s">
        <v>4926</v>
      </c>
      <c r="H525" s="551" t="s">
        <v>4513</v>
      </c>
    </row>
    <row r="526" spans="1:8">
      <c r="A526" s="550" t="s">
        <v>4996</v>
      </c>
      <c r="B526" s="551" t="s">
        <v>3507</v>
      </c>
      <c r="C526" s="551" t="s">
        <v>4932</v>
      </c>
      <c r="D526" s="551" t="s">
        <v>5022</v>
      </c>
      <c r="E526" s="551" t="s">
        <v>3508</v>
      </c>
      <c r="F526" s="551" t="s">
        <v>4941</v>
      </c>
      <c r="G526" s="551" t="s">
        <v>4926</v>
      </c>
      <c r="H526" s="551" t="s">
        <v>4513</v>
      </c>
    </row>
    <row r="527" spans="1:8">
      <c r="A527" s="550" t="s">
        <v>4996</v>
      </c>
      <c r="B527" s="551" t="s">
        <v>3507</v>
      </c>
      <c r="C527" s="551" t="s">
        <v>4932</v>
      </c>
      <c r="D527" s="551" t="s">
        <v>5023</v>
      </c>
      <c r="E527" s="551" t="s">
        <v>3508</v>
      </c>
      <c r="F527" s="551" t="s">
        <v>4941</v>
      </c>
      <c r="G527" s="551" t="s">
        <v>4926</v>
      </c>
      <c r="H527" s="551" t="s">
        <v>4513</v>
      </c>
    </row>
    <row r="528" spans="1:8">
      <c r="A528" s="550" t="s">
        <v>4996</v>
      </c>
      <c r="B528" s="551" t="s">
        <v>3507</v>
      </c>
      <c r="C528" s="551" t="s">
        <v>4932</v>
      </c>
      <c r="D528" s="551" t="s">
        <v>5041</v>
      </c>
      <c r="E528" s="551" t="s">
        <v>3508</v>
      </c>
      <c r="F528" s="551" t="s">
        <v>4941</v>
      </c>
      <c r="G528" s="551" t="s">
        <v>4926</v>
      </c>
      <c r="H528" s="551" t="s">
        <v>4513</v>
      </c>
    </row>
    <row r="529" spans="1:8">
      <c r="A529" s="550" t="s">
        <v>4996</v>
      </c>
      <c r="B529" s="551" t="s">
        <v>3507</v>
      </c>
      <c r="C529" s="551" t="s">
        <v>4932</v>
      </c>
      <c r="D529" s="551" t="s">
        <v>5042</v>
      </c>
      <c r="E529" s="551" t="s">
        <v>3508</v>
      </c>
      <c r="F529" s="551" t="s">
        <v>4941</v>
      </c>
      <c r="G529" s="551" t="s">
        <v>4926</v>
      </c>
      <c r="H529" s="551" t="s">
        <v>4513</v>
      </c>
    </row>
    <row r="530" spans="1:8">
      <c r="A530" s="550" t="s">
        <v>4996</v>
      </c>
      <c r="B530" s="551" t="s">
        <v>3507</v>
      </c>
      <c r="C530" s="551" t="s">
        <v>4932</v>
      </c>
      <c r="D530" s="551" t="s">
        <v>5039</v>
      </c>
      <c r="E530" s="551" t="s">
        <v>3508</v>
      </c>
      <c r="F530" s="551" t="s">
        <v>4941</v>
      </c>
      <c r="G530" s="551" t="s">
        <v>4926</v>
      </c>
      <c r="H530" s="551" t="s">
        <v>4513</v>
      </c>
    </row>
    <row r="531" spans="1:8">
      <c r="A531" s="550" t="s">
        <v>4996</v>
      </c>
      <c r="B531" s="551" t="s">
        <v>3507</v>
      </c>
      <c r="C531" s="551" t="s">
        <v>4932</v>
      </c>
      <c r="D531" s="551" t="s">
        <v>5040</v>
      </c>
      <c r="E531" s="551" t="s">
        <v>3508</v>
      </c>
      <c r="F531" s="551" t="s">
        <v>4941</v>
      </c>
      <c r="G531" s="551" t="s">
        <v>4926</v>
      </c>
      <c r="H531" s="551" t="s">
        <v>4513</v>
      </c>
    </row>
    <row r="532" spans="1:8">
      <c r="A532" s="550" t="s">
        <v>4996</v>
      </c>
      <c r="B532" s="551" t="s">
        <v>3507</v>
      </c>
      <c r="C532" s="551" t="s">
        <v>4932</v>
      </c>
      <c r="D532" s="551" t="s">
        <v>5020</v>
      </c>
      <c r="E532" s="551" t="s">
        <v>3508</v>
      </c>
      <c r="F532" s="551" t="s">
        <v>4941</v>
      </c>
      <c r="G532" s="551" t="s">
        <v>4926</v>
      </c>
      <c r="H532" s="551" t="s">
        <v>4513</v>
      </c>
    </row>
    <row r="533" spans="1:8">
      <c r="A533" s="550" t="s">
        <v>4996</v>
      </c>
      <c r="B533" s="551" t="s">
        <v>3507</v>
      </c>
      <c r="C533" s="551" t="s">
        <v>4932</v>
      </c>
      <c r="D533" s="551" t="s">
        <v>5021</v>
      </c>
      <c r="E533" s="551" t="s">
        <v>3508</v>
      </c>
      <c r="F533" s="551" t="s">
        <v>4941</v>
      </c>
      <c r="G533" s="551" t="s">
        <v>4926</v>
      </c>
      <c r="H533" s="551" t="s">
        <v>4513</v>
      </c>
    </row>
    <row r="534" spans="1:8">
      <c r="A534" s="550" t="s">
        <v>4996</v>
      </c>
      <c r="B534" s="551" t="s">
        <v>3507</v>
      </c>
      <c r="C534" s="551" t="s">
        <v>4932</v>
      </c>
      <c r="D534" s="551" t="s">
        <v>5014</v>
      </c>
      <c r="E534" s="551" t="s">
        <v>3508</v>
      </c>
      <c r="F534" s="551" t="s">
        <v>4941</v>
      </c>
      <c r="G534" s="551" t="s">
        <v>4926</v>
      </c>
      <c r="H534" s="551" t="s">
        <v>4513</v>
      </c>
    </row>
    <row r="535" spans="1:8">
      <c r="A535" s="550" t="s">
        <v>4996</v>
      </c>
      <c r="B535" s="551" t="s">
        <v>3507</v>
      </c>
      <c r="C535" s="551" t="s">
        <v>4932</v>
      </c>
      <c r="D535" s="551" t="s">
        <v>5017</v>
      </c>
      <c r="E535" s="551" t="s">
        <v>3508</v>
      </c>
      <c r="F535" s="551" t="s">
        <v>4941</v>
      </c>
      <c r="G535" s="551" t="s">
        <v>4926</v>
      </c>
      <c r="H535" s="551" t="s">
        <v>4513</v>
      </c>
    </row>
    <row r="536" spans="1:8">
      <c r="A536" s="550" t="s">
        <v>4996</v>
      </c>
      <c r="B536" s="551" t="s">
        <v>3507</v>
      </c>
      <c r="C536" s="551" t="s">
        <v>4932</v>
      </c>
      <c r="D536" s="551" t="s">
        <v>5016</v>
      </c>
      <c r="E536" s="551" t="s">
        <v>3508</v>
      </c>
      <c r="F536" s="551" t="s">
        <v>4941</v>
      </c>
      <c r="G536" s="551" t="s">
        <v>4926</v>
      </c>
      <c r="H536" s="551" t="s">
        <v>4513</v>
      </c>
    </row>
    <row r="537" spans="1:8">
      <c r="A537" s="550" t="s">
        <v>4996</v>
      </c>
      <c r="B537" s="551" t="s">
        <v>3507</v>
      </c>
      <c r="C537" s="551" t="s">
        <v>4932</v>
      </c>
      <c r="D537" s="551" t="s">
        <v>5015</v>
      </c>
      <c r="E537" s="551" t="s">
        <v>3508</v>
      </c>
      <c r="F537" s="551" t="s">
        <v>4941</v>
      </c>
      <c r="G537" s="551" t="s">
        <v>4926</v>
      </c>
      <c r="H537" s="551" t="s">
        <v>4513</v>
      </c>
    </row>
    <row r="538" spans="1:8">
      <c r="A538" s="550" t="s">
        <v>4996</v>
      </c>
      <c r="B538" s="551" t="s">
        <v>3507</v>
      </c>
      <c r="C538" s="551" t="s">
        <v>4932</v>
      </c>
      <c r="D538" s="551" t="s">
        <v>5018</v>
      </c>
      <c r="E538" s="551" t="s">
        <v>3508</v>
      </c>
      <c r="F538" s="551" t="s">
        <v>4941</v>
      </c>
      <c r="G538" s="551" t="s">
        <v>4926</v>
      </c>
      <c r="H538" s="551" t="s">
        <v>4513</v>
      </c>
    </row>
    <row r="539" spans="1:8">
      <c r="A539" s="550" t="s">
        <v>4996</v>
      </c>
      <c r="B539" s="551" t="s">
        <v>3507</v>
      </c>
      <c r="C539" s="551" t="s">
        <v>4932</v>
      </c>
      <c r="D539" s="551" t="s">
        <v>5019</v>
      </c>
      <c r="E539" s="551" t="s">
        <v>3508</v>
      </c>
      <c r="F539" s="551" t="s">
        <v>4941</v>
      </c>
      <c r="G539" s="551" t="s">
        <v>4926</v>
      </c>
      <c r="H539" s="551" t="s">
        <v>4513</v>
      </c>
    </row>
    <row r="540" spans="1:8">
      <c r="A540" s="550" t="s">
        <v>4996</v>
      </c>
      <c r="B540" s="551" t="s">
        <v>3507</v>
      </c>
      <c r="C540" s="551" t="s">
        <v>4932</v>
      </c>
      <c r="D540" s="551" t="s">
        <v>5035</v>
      </c>
      <c r="E540" s="551" t="s">
        <v>3508</v>
      </c>
      <c r="F540" s="551" t="s">
        <v>4941</v>
      </c>
      <c r="G540" s="551" t="s">
        <v>4926</v>
      </c>
      <c r="H540" s="551" t="s">
        <v>4513</v>
      </c>
    </row>
    <row r="541" spans="1:8">
      <c r="A541" s="550" t="s">
        <v>4996</v>
      </c>
      <c r="B541" s="551" t="s">
        <v>3507</v>
      </c>
      <c r="C541" s="551" t="s">
        <v>4932</v>
      </c>
      <c r="D541" s="551" t="s">
        <v>5036</v>
      </c>
      <c r="E541" s="551" t="s">
        <v>3508</v>
      </c>
      <c r="F541" s="551" t="s">
        <v>4941</v>
      </c>
      <c r="G541" s="551" t="s">
        <v>4926</v>
      </c>
      <c r="H541" s="551" t="s">
        <v>4513</v>
      </c>
    </row>
    <row r="542" spans="1:8">
      <c r="A542" s="550" t="s">
        <v>4996</v>
      </c>
      <c r="B542" s="551" t="s">
        <v>3507</v>
      </c>
      <c r="C542" s="551" t="s">
        <v>4932</v>
      </c>
      <c r="D542" s="551" t="s">
        <v>5037</v>
      </c>
      <c r="E542" s="551" t="s">
        <v>3508</v>
      </c>
      <c r="F542" s="551" t="s">
        <v>4941</v>
      </c>
      <c r="G542" s="551" t="s">
        <v>4926</v>
      </c>
      <c r="H542" s="551" t="s">
        <v>4513</v>
      </c>
    </row>
    <row r="543" spans="1:8">
      <c r="A543" s="550" t="s">
        <v>4996</v>
      </c>
      <c r="B543" s="551" t="s">
        <v>3507</v>
      </c>
      <c r="C543" s="551" t="s">
        <v>4932</v>
      </c>
      <c r="D543" s="551" t="s">
        <v>5038</v>
      </c>
      <c r="E543" s="551" t="s">
        <v>3508</v>
      </c>
      <c r="F543" s="551" t="s">
        <v>4941</v>
      </c>
      <c r="G543" s="551" t="s">
        <v>4926</v>
      </c>
      <c r="H543" s="551" t="s">
        <v>4513</v>
      </c>
    </row>
    <row r="544" spans="1:8">
      <c r="A544" s="550" t="s">
        <v>4996</v>
      </c>
      <c r="B544" s="551" t="s">
        <v>3507</v>
      </c>
      <c r="C544" s="551" t="s">
        <v>5068</v>
      </c>
      <c r="D544" s="551" t="s">
        <v>5069</v>
      </c>
      <c r="E544" s="551" t="s">
        <v>3508</v>
      </c>
      <c r="F544" s="551" t="s">
        <v>4941</v>
      </c>
      <c r="G544" s="551" t="s">
        <v>4926</v>
      </c>
      <c r="H544" s="551" t="s">
        <v>4513</v>
      </c>
    </row>
    <row r="545" spans="1:8">
      <c r="A545" s="550" t="s">
        <v>4996</v>
      </c>
      <c r="B545" s="551" t="s">
        <v>3507</v>
      </c>
      <c r="C545" s="551" t="s">
        <v>5068</v>
      </c>
      <c r="D545" s="551" t="s">
        <v>5070</v>
      </c>
      <c r="E545" s="551" t="s">
        <v>3508</v>
      </c>
      <c r="F545" s="551" t="s">
        <v>4941</v>
      </c>
      <c r="G545" s="551" t="s">
        <v>4926</v>
      </c>
      <c r="H545" s="551" t="s">
        <v>4513</v>
      </c>
    </row>
    <row r="546" spans="1:8">
      <c r="A546" s="550" t="s">
        <v>4996</v>
      </c>
      <c r="B546" s="551" t="s">
        <v>3507</v>
      </c>
      <c r="C546" s="551" t="s">
        <v>5068</v>
      </c>
      <c r="D546" s="551" t="s">
        <v>5071</v>
      </c>
      <c r="E546" s="551" t="s">
        <v>3508</v>
      </c>
      <c r="F546" s="551" t="s">
        <v>4941</v>
      </c>
      <c r="G546" s="551" t="s">
        <v>4926</v>
      </c>
      <c r="H546" s="551" t="s">
        <v>4513</v>
      </c>
    </row>
    <row r="547" spans="1:8">
      <c r="A547" s="550" t="s">
        <v>4996</v>
      </c>
      <c r="B547" s="551" t="s">
        <v>3507</v>
      </c>
      <c r="C547" s="551" t="s">
        <v>5068</v>
      </c>
      <c r="D547" s="551" t="s">
        <v>5072</v>
      </c>
      <c r="E547" s="551" t="s">
        <v>3508</v>
      </c>
      <c r="F547" s="551" t="s">
        <v>4941</v>
      </c>
      <c r="G547" s="551" t="s">
        <v>4926</v>
      </c>
      <c r="H547" s="551" t="s">
        <v>4513</v>
      </c>
    </row>
    <row r="548" spans="1:8">
      <c r="A548" s="550" t="s">
        <v>4996</v>
      </c>
      <c r="B548" s="551" t="s">
        <v>3507</v>
      </c>
      <c r="C548" s="551" t="s">
        <v>5068</v>
      </c>
      <c r="D548" s="551" t="s">
        <v>5073</v>
      </c>
      <c r="E548" s="551" t="s">
        <v>3508</v>
      </c>
      <c r="F548" s="551" t="s">
        <v>4941</v>
      </c>
      <c r="G548" s="551" t="s">
        <v>4926</v>
      </c>
      <c r="H548" s="551" t="s">
        <v>4513</v>
      </c>
    </row>
    <row r="549" spans="1:8">
      <c r="A549" s="550" t="s">
        <v>4996</v>
      </c>
      <c r="B549" s="551" t="s">
        <v>3507</v>
      </c>
      <c r="C549" s="551" t="s">
        <v>5049</v>
      </c>
      <c r="D549" s="551" t="s">
        <v>5094</v>
      </c>
      <c r="E549" s="551" t="s">
        <v>3508</v>
      </c>
      <c r="F549" s="551" t="s">
        <v>4941</v>
      </c>
      <c r="G549" s="551" t="s">
        <v>4926</v>
      </c>
      <c r="H549" s="551" t="s">
        <v>4513</v>
      </c>
    </row>
    <row r="550" spans="1:8">
      <c r="A550" s="550" t="s">
        <v>4996</v>
      </c>
      <c r="B550" s="551" t="s">
        <v>3507</v>
      </c>
      <c r="C550" s="551" t="s">
        <v>5049</v>
      </c>
      <c r="D550" s="551" t="s">
        <v>5095</v>
      </c>
      <c r="E550" s="551" t="s">
        <v>3508</v>
      </c>
      <c r="F550" s="551" t="s">
        <v>4941</v>
      </c>
      <c r="G550" s="551" t="s">
        <v>4926</v>
      </c>
      <c r="H550" s="551" t="s">
        <v>4513</v>
      </c>
    </row>
    <row r="551" spans="1:8">
      <c r="A551" s="550" t="s">
        <v>4996</v>
      </c>
      <c r="B551" s="551" t="s">
        <v>3507</v>
      </c>
      <c r="C551" s="551" t="s">
        <v>5049</v>
      </c>
      <c r="D551" s="551" t="s">
        <v>5084</v>
      </c>
      <c r="E551" s="551" t="s">
        <v>3508</v>
      </c>
      <c r="F551" s="551" t="s">
        <v>4941</v>
      </c>
      <c r="G551" s="551" t="s">
        <v>4926</v>
      </c>
      <c r="H551" s="551" t="s">
        <v>4513</v>
      </c>
    </row>
    <row r="552" spans="1:8">
      <c r="A552" s="550" t="s">
        <v>4996</v>
      </c>
      <c r="B552" s="551" t="s">
        <v>3507</v>
      </c>
      <c r="C552" s="551" t="s">
        <v>5049</v>
      </c>
      <c r="D552" s="551" t="s">
        <v>5088</v>
      </c>
      <c r="E552" s="551" t="s">
        <v>3508</v>
      </c>
      <c r="F552" s="551" t="s">
        <v>4941</v>
      </c>
      <c r="G552" s="551" t="s">
        <v>4926</v>
      </c>
      <c r="H552" s="551" t="s">
        <v>4513</v>
      </c>
    </row>
    <row r="553" spans="1:8">
      <c r="A553" s="550" t="s">
        <v>4996</v>
      </c>
      <c r="B553" s="551" t="s">
        <v>3507</v>
      </c>
      <c r="C553" s="551" t="s">
        <v>5049</v>
      </c>
      <c r="D553" s="551" t="s">
        <v>5089</v>
      </c>
      <c r="E553" s="551" t="s">
        <v>3508</v>
      </c>
      <c r="F553" s="551" t="s">
        <v>4941</v>
      </c>
      <c r="G553" s="551" t="s">
        <v>4926</v>
      </c>
      <c r="H553" s="551" t="s">
        <v>4513</v>
      </c>
    </row>
    <row r="554" spans="1:8">
      <c r="A554" s="550" t="s">
        <v>4996</v>
      </c>
      <c r="B554" s="551" t="s">
        <v>3507</v>
      </c>
      <c r="C554" s="551" t="s">
        <v>5049</v>
      </c>
      <c r="D554" s="551" t="s">
        <v>5090</v>
      </c>
      <c r="E554" s="551" t="s">
        <v>3508</v>
      </c>
      <c r="F554" s="551" t="s">
        <v>4941</v>
      </c>
      <c r="G554" s="551" t="s">
        <v>4926</v>
      </c>
      <c r="H554" s="551" t="s">
        <v>4513</v>
      </c>
    </row>
    <row r="555" spans="1:8">
      <c r="A555" s="550" t="s">
        <v>4996</v>
      </c>
      <c r="B555" s="551" t="s">
        <v>3507</v>
      </c>
      <c r="C555" s="551" t="s">
        <v>5049</v>
      </c>
      <c r="D555" s="551" t="s">
        <v>5091</v>
      </c>
      <c r="E555" s="551" t="s">
        <v>3508</v>
      </c>
      <c r="F555" s="551" t="s">
        <v>4941</v>
      </c>
      <c r="G555" s="551" t="s">
        <v>4926</v>
      </c>
      <c r="H555" s="551" t="s">
        <v>4513</v>
      </c>
    </row>
    <row r="556" spans="1:8">
      <c r="A556" s="550" t="s">
        <v>4996</v>
      </c>
      <c r="B556" s="551" t="s">
        <v>3507</v>
      </c>
      <c r="C556" s="551" t="s">
        <v>5049</v>
      </c>
      <c r="D556" s="551" t="s">
        <v>5092</v>
      </c>
      <c r="E556" s="551" t="s">
        <v>3508</v>
      </c>
      <c r="F556" s="551" t="s">
        <v>4941</v>
      </c>
      <c r="G556" s="551" t="s">
        <v>4926</v>
      </c>
      <c r="H556" s="551" t="s">
        <v>4513</v>
      </c>
    </row>
    <row r="557" spans="1:8">
      <c r="A557" s="550" t="s">
        <v>4996</v>
      </c>
      <c r="B557" s="551" t="s">
        <v>3507</v>
      </c>
      <c r="C557" s="551" t="s">
        <v>5049</v>
      </c>
      <c r="D557" s="551" t="s">
        <v>5093</v>
      </c>
      <c r="E557" s="551" t="s">
        <v>3508</v>
      </c>
      <c r="F557" s="551" t="s">
        <v>4941</v>
      </c>
      <c r="G557" s="551" t="s">
        <v>4926</v>
      </c>
      <c r="H557" s="551" t="s">
        <v>4513</v>
      </c>
    </row>
    <row r="558" spans="1:8">
      <c r="A558" s="550" t="s">
        <v>4996</v>
      </c>
      <c r="B558" s="551" t="s">
        <v>3507</v>
      </c>
      <c r="C558" s="551" t="s">
        <v>5049</v>
      </c>
      <c r="D558" s="551" t="s">
        <v>5087</v>
      </c>
      <c r="E558" s="551" t="s">
        <v>3508</v>
      </c>
      <c r="F558" s="551" t="s">
        <v>4941</v>
      </c>
      <c r="G558" s="551" t="s">
        <v>4926</v>
      </c>
      <c r="H558" s="551" t="s">
        <v>4513</v>
      </c>
    </row>
    <row r="559" spans="1:8">
      <c r="A559" s="550" t="s">
        <v>4996</v>
      </c>
      <c r="B559" s="551" t="s">
        <v>3507</v>
      </c>
      <c r="C559" s="551" t="s">
        <v>5049</v>
      </c>
      <c r="D559" s="551" t="s">
        <v>5086</v>
      </c>
      <c r="E559" s="551" t="s">
        <v>3508</v>
      </c>
      <c r="F559" s="551" t="s">
        <v>4941</v>
      </c>
      <c r="G559" s="551" t="s">
        <v>4926</v>
      </c>
      <c r="H559" s="551" t="s">
        <v>4513</v>
      </c>
    </row>
    <row r="560" spans="1:8">
      <c r="A560" s="550" t="s">
        <v>4996</v>
      </c>
      <c r="B560" s="551" t="s">
        <v>3507</v>
      </c>
      <c r="C560" s="551" t="s">
        <v>5049</v>
      </c>
      <c r="D560" s="551" t="s">
        <v>5085</v>
      </c>
      <c r="E560" s="551" t="s">
        <v>3508</v>
      </c>
      <c r="F560" s="551" t="s">
        <v>4941</v>
      </c>
      <c r="G560" s="551" t="s">
        <v>4926</v>
      </c>
      <c r="H560" s="551" t="s">
        <v>4513</v>
      </c>
    </row>
    <row r="561" spans="1:8">
      <c r="A561" s="550" t="s">
        <v>4996</v>
      </c>
      <c r="B561" s="551" t="s">
        <v>3507</v>
      </c>
      <c r="C561" s="551" t="s">
        <v>5049</v>
      </c>
      <c r="D561" s="551" t="s">
        <v>5094</v>
      </c>
      <c r="E561" s="551" t="s">
        <v>3508</v>
      </c>
      <c r="F561" s="551" t="s">
        <v>4941</v>
      </c>
      <c r="G561" s="551" t="s">
        <v>4926</v>
      </c>
      <c r="H561" s="551" t="s">
        <v>4513</v>
      </c>
    </row>
    <row r="562" spans="1:8">
      <c r="A562" s="550" t="s">
        <v>4996</v>
      </c>
      <c r="B562" s="551" t="s">
        <v>3507</v>
      </c>
      <c r="C562" s="551" t="s">
        <v>5049</v>
      </c>
      <c r="D562" s="551" t="s">
        <v>5095</v>
      </c>
      <c r="E562" s="551" t="s">
        <v>3508</v>
      </c>
      <c r="F562" s="551" t="s">
        <v>4941</v>
      </c>
      <c r="G562" s="551" t="s">
        <v>4926</v>
      </c>
      <c r="H562" s="551" t="s">
        <v>4513</v>
      </c>
    </row>
    <row r="563" spans="1:8">
      <c r="A563" s="550" t="s">
        <v>4996</v>
      </c>
      <c r="B563" s="551" t="s">
        <v>3507</v>
      </c>
      <c r="C563" s="551" t="s">
        <v>5049</v>
      </c>
      <c r="D563" s="551" t="s">
        <v>5096</v>
      </c>
      <c r="E563" s="551" t="s">
        <v>3508</v>
      </c>
      <c r="F563" s="551" t="s">
        <v>4941</v>
      </c>
      <c r="G563" s="551" t="s">
        <v>4926</v>
      </c>
      <c r="H563" s="551" t="s">
        <v>4513</v>
      </c>
    </row>
    <row r="564" spans="1:8">
      <c r="A564" s="550" t="s">
        <v>4996</v>
      </c>
      <c r="B564" s="551" t="s">
        <v>3507</v>
      </c>
      <c r="C564" s="551" t="s">
        <v>5049</v>
      </c>
      <c r="D564" s="551" t="s">
        <v>5050</v>
      </c>
      <c r="E564" s="551" t="s">
        <v>3508</v>
      </c>
      <c r="F564" s="551" t="s">
        <v>4941</v>
      </c>
      <c r="G564" s="551" t="s">
        <v>4926</v>
      </c>
      <c r="H564" s="551" t="s">
        <v>4513</v>
      </c>
    </row>
    <row r="565" spans="1:8">
      <c r="A565" s="550" t="s">
        <v>4996</v>
      </c>
      <c r="B565" s="551" t="s">
        <v>3507</v>
      </c>
      <c r="C565" s="551" t="s">
        <v>5049</v>
      </c>
      <c r="D565" s="551" t="s">
        <v>5052</v>
      </c>
      <c r="E565" s="551" t="s">
        <v>3508</v>
      </c>
      <c r="F565" s="551" t="s">
        <v>4941</v>
      </c>
      <c r="G565" s="551" t="s">
        <v>4926</v>
      </c>
      <c r="H565" s="551" t="s">
        <v>4513</v>
      </c>
    </row>
    <row r="566" spans="1:8">
      <c r="A566" s="550" t="s">
        <v>4996</v>
      </c>
      <c r="B566" s="551" t="s">
        <v>3507</v>
      </c>
      <c r="C566" s="551" t="s">
        <v>5049</v>
      </c>
      <c r="D566" s="551" t="s">
        <v>5051</v>
      </c>
      <c r="E566" s="551" t="s">
        <v>3508</v>
      </c>
      <c r="F566" s="551" t="s">
        <v>4941</v>
      </c>
      <c r="G566" s="551" t="s">
        <v>4926</v>
      </c>
      <c r="H566" s="551" t="s">
        <v>4513</v>
      </c>
    </row>
    <row r="567" spans="1:8">
      <c r="A567" s="550" t="s">
        <v>4996</v>
      </c>
      <c r="B567" s="551" t="s">
        <v>3507</v>
      </c>
      <c r="C567" s="551" t="s">
        <v>5049</v>
      </c>
      <c r="D567" s="551" t="s">
        <v>5053</v>
      </c>
      <c r="E567" s="551" t="s">
        <v>3508</v>
      </c>
      <c r="F567" s="551" t="s">
        <v>4941</v>
      </c>
      <c r="G567" s="551" t="s">
        <v>4926</v>
      </c>
      <c r="H567" s="551" t="s">
        <v>4513</v>
      </c>
    </row>
    <row r="568" spans="1:8">
      <c r="A568" s="550" t="s">
        <v>4996</v>
      </c>
      <c r="B568" s="551" t="s">
        <v>3507</v>
      </c>
      <c r="C568" s="551" t="s">
        <v>5049</v>
      </c>
      <c r="D568" s="551" t="s">
        <v>5054</v>
      </c>
      <c r="E568" s="551" t="s">
        <v>3508</v>
      </c>
      <c r="F568" s="551" t="s">
        <v>4941</v>
      </c>
      <c r="G568" s="551" t="s">
        <v>4926</v>
      </c>
      <c r="H568" s="551" t="s">
        <v>4513</v>
      </c>
    </row>
    <row r="569" spans="1:8">
      <c r="A569" s="550" t="s">
        <v>4996</v>
      </c>
      <c r="B569" s="551" t="s">
        <v>3507</v>
      </c>
      <c r="C569" s="551" t="s">
        <v>5049</v>
      </c>
      <c r="D569" s="551" t="s">
        <v>5055</v>
      </c>
      <c r="E569" s="551" t="s">
        <v>3508</v>
      </c>
      <c r="F569" s="551" t="s">
        <v>4941</v>
      </c>
      <c r="G569" s="551" t="s">
        <v>4926</v>
      </c>
      <c r="H569" s="551" t="s">
        <v>4513</v>
      </c>
    </row>
    <row r="570" spans="1:8">
      <c r="A570" s="550" t="s">
        <v>4996</v>
      </c>
      <c r="B570" s="551" t="s">
        <v>3507</v>
      </c>
      <c r="C570" s="551" t="s">
        <v>5049</v>
      </c>
      <c r="D570" s="551" t="s">
        <v>5056</v>
      </c>
      <c r="E570" s="551" t="s">
        <v>3508</v>
      </c>
      <c r="F570" s="551" t="s">
        <v>4941</v>
      </c>
      <c r="G570" s="551" t="s">
        <v>4926</v>
      </c>
      <c r="H570" s="551" t="s">
        <v>4513</v>
      </c>
    </row>
    <row r="571" spans="1:8">
      <c r="A571" s="550" t="s">
        <v>4996</v>
      </c>
      <c r="B571" s="551" t="s">
        <v>3507</v>
      </c>
      <c r="C571" s="551" t="s">
        <v>5049</v>
      </c>
      <c r="D571" s="551" t="s">
        <v>5057</v>
      </c>
      <c r="E571" s="551" t="s">
        <v>3508</v>
      </c>
      <c r="F571" s="551" t="s">
        <v>4941</v>
      </c>
      <c r="G571" s="551" t="s">
        <v>4926</v>
      </c>
      <c r="H571" s="551" t="s">
        <v>4513</v>
      </c>
    </row>
    <row r="572" spans="1:8">
      <c r="A572" s="550" t="s">
        <v>4996</v>
      </c>
      <c r="B572" s="551" t="s">
        <v>3507</v>
      </c>
      <c r="C572" s="551" t="s">
        <v>5049</v>
      </c>
      <c r="D572" s="551" t="s">
        <v>5058</v>
      </c>
      <c r="E572" s="551" t="s">
        <v>3508</v>
      </c>
      <c r="F572" s="551" t="s">
        <v>4941</v>
      </c>
      <c r="G572" s="551" t="s">
        <v>4926</v>
      </c>
      <c r="H572" s="551" t="s">
        <v>4513</v>
      </c>
    </row>
    <row r="573" spans="1:8">
      <c r="A573" s="550" t="s">
        <v>4996</v>
      </c>
      <c r="B573" s="551" t="s">
        <v>3507</v>
      </c>
      <c r="C573" s="551" t="s">
        <v>5049</v>
      </c>
      <c r="D573" s="551" t="s">
        <v>5059</v>
      </c>
      <c r="E573" s="551" t="s">
        <v>3508</v>
      </c>
      <c r="F573" s="551" t="s">
        <v>4941</v>
      </c>
      <c r="G573" s="551" t="s">
        <v>4926</v>
      </c>
      <c r="H573" s="551" t="s">
        <v>4513</v>
      </c>
    </row>
    <row r="574" spans="1:8">
      <c r="A574" s="550" t="s">
        <v>4996</v>
      </c>
      <c r="B574" s="551" t="s">
        <v>3507</v>
      </c>
      <c r="C574" s="551" t="s">
        <v>5049</v>
      </c>
      <c r="D574" s="551" t="s">
        <v>5060</v>
      </c>
      <c r="E574" s="551" t="s">
        <v>3508</v>
      </c>
      <c r="F574" s="551" t="s">
        <v>4941</v>
      </c>
      <c r="G574" s="551" t="s">
        <v>4926</v>
      </c>
      <c r="H574" s="551" t="s">
        <v>4513</v>
      </c>
    </row>
    <row r="575" spans="1:8">
      <c r="A575" s="550" t="s">
        <v>4996</v>
      </c>
      <c r="B575" s="551" t="s">
        <v>3507</v>
      </c>
      <c r="C575" s="551" t="s">
        <v>5049</v>
      </c>
      <c r="D575" s="551" t="s">
        <v>5061</v>
      </c>
      <c r="E575" s="551" t="s">
        <v>3508</v>
      </c>
      <c r="F575" s="551" t="s">
        <v>4941</v>
      </c>
      <c r="G575" s="551" t="s">
        <v>4926</v>
      </c>
      <c r="H575" s="551" t="s">
        <v>4513</v>
      </c>
    </row>
    <row r="576" spans="1:8">
      <c r="A576" s="550" t="s">
        <v>4996</v>
      </c>
      <c r="B576" s="551" t="s">
        <v>3507</v>
      </c>
      <c r="C576" s="551" t="s">
        <v>5049</v>
      </c>
      <c r="D576" s="551" t="s">
        <v>5062</v>
      </c>
      <c r="E576" s="551" t="s">
        <v>3508</v>
      </c>
      <c r="F576" s="551" t="s">
        <v>4941</v>
      </c>
      <c r="G576" s="551" t="s">
        <v>4926</v>
      </c>
      <c r="H576" s="551" t="s">
        <v>4513</v>
      </c>
    </row>
    <row r="577" spans="1:8">
      <c r="A577" s="550" t="s">
        <v>4996</v>
      </c>
      <c r="B577" s="551" t="s">
        <v>3507</v>
      </c>
      <c r="C577" s="551" t="s">
        <v>5049</v>
      </c>
      <c r="D577" s="551" t="s">
        <v>5063</v>
      </c>
      <c r="E577" s="551" t="s">
        <v>3508</v>
      </c>
      <c r="F577" s="551" t="s">
        <v>4941</v>
      </c>
      <c r="G577" s="551" t="s">
        <v>4926</v>
      </c>
      <c r="H577" s="551" t="s">
        <v>4513</v>
      </c>
    </row>
    <row r="578" spans="1:8">
      <c r="A578" s="550" t="s">
        <v>4996</v>
      </c>
      <c r="B578" s="551" t="s">
        <v>3507</v>
      </c>
      <c r="C578" s="551" t="s">
        <v>5049</v>
      </c>
      <c r="D578" s="551" t="s">
        <v>5064</v>
      </c>
      <c r="E578" s="551" t="s">
        <v>3508</v>
      </c>
      <c r="F578" s="551" t="s">
        <v>4941</v>
      </c>
      <c r="G578" s="551" t="s">
        <v>4926</v>
      </c>
      <c r="H578" s="551" t="s">
        <v>4513</v>
      </c>
    </row>
    <row r="579" spans="1:8">
      <c r="A579" s="550" t="s">
        <v>4996</v>
      </c>
      <c r="B579" s="551" t="s">
        <v>3507</v>
      </c>
      <c r="C579" s="551" t="s">
        <v>4928</v>
      </c>
      <c r="D579" s="551" t="s">
        <v>4929</v>
      </c>
      <c r="E579" s="551" t="s">
        <v>3508</v>
      </c>
      <c r="F579" s="551" t="s">
        <v>4941</v>
      </c>
      <c r="G579" s="551" t="s">
        <v>4926</v>
      </c>
      <c r="H579" s="551" t="s">
        <v>4513</v>
      </c>
    </row>
    <row r="580" spans="1:8">
      <c r="A580" s="550" t="s">
        <v>4996</v>
      </c>
      <c r="B580" s="551" t="s">
        <v>3507</v>
      </c>
      <c r="C580" s="551" t="s">
        <v>4928</v>
      </c>
      <c r="D580" s="551" t="s">
        <v>4930</v>
      </c>
      <c r="E580" s="551" t="s">
        <v>3508</v>
      </c>
      <c r="F580" s="551" t="s">
        <v>4941</v>
      </c>
      <c r="G580" s="551" t="s">
        <v>4926</v>
      </c>
      <c r="H580" s="551" t="s">
        <v>4513</v>
      </c>
    </row>
    <row r="581" spans="1:8">
      <c r="A581" s="550" t="s">
        <v>4996</v>
      </c>
      <c r="B581" s="551" t="s">
        <v>3507</v>
      </c>
      <c r="C581" s="551" t="s">
        <v>4928</v>
      </c>
      <c r="D581" s="551" t="s">
        <v>4931</v>
      </c>
      <c r="E581" s="551" t="s">
        <v>3508</v>
      </c>
      <c r="F581" s="551" t="s">
        <v>4941</v>
      </c>
      <c r="G581" s="551" t="s">
        <v>4926</v>
      </c>
      <c r="H581" s="551" t="s">
        <v>4513</v>
      </c>
    </row>
    <row r="582" spans="1:8">
      <c r="A582" s="550" t="s">
        <v>4996</v>
      </c>
      <c r="B582" s="551" t="s">
        <v>3509</v>
      </c>
      <c r="C582" s="551" t="s">
        <v>3952</v>
      </c>
      <c r="D582" s="551" t="s">
        <v>5138</v>
      </c>
      <c r="E582" s="551" t="s">
        <v>4942</v>
      </c>
      <c r="F582" s="551" t="s">
        <v>4997</v>
      </c>
      <c r="G582" s="551" t="s">
        <v>4943</v>
      </c>
      <c r="H582" s="551" t="s">
        <v>4503</v>
      </c>
    </row>
    <row r="583" spans="1:8">
      <c r="A583" s="550" t="s">
        <v>4996</v>
      </c>
      <c r="B583" s="551" t="s">
        <v>3509</v>
      </c>
      <c r="C583" s="551" t="s">
        <v>5068</v>
      </c>
      <c r="D583" s="551" t="s">
        <v>5074</v>
      </c>
      <c r="E583" s="551" t="s">
        <v>4942</v>
      </c>
      <c r="F583" s="551" t="s">
        <v>4997</v>
      </c>
      <c r="G583" s="551" t="s">
        <v>4943</v>
      </c>
      <c r="H583" s="551" t="s">
        <v>4503</v>
      </c>
    </row>
    <row r="584" spans="1:8">
      <c r="A584" s="550" t="s">
        <v>4996</v>
      </c>
      <c r="B584" s="551" t="s">
        <v>3509</v>
      </c>
      <c r="C584" s="551" t="s">
        <v>5068</v>
      </c>
      <c r="D584" s="551" t="s">
        <v>5075</v>
      </c>
      <c r="E584" s="551" t="s">
        <v>4942</v>
      </c>
      <c r="F584" s="551" t="s">
        <v>4997</v>
      </c>
      <c r="G584" s="551" t="s">
        <v>4943</v>
      </c>
      <c r="H584" s="551" t="s">
        <v>4503</v>
      </c>
    </row>
    <row r="585" spans="1:8">
      <c r="A585" s="550" t="s">
        <v>4996</v>
      </c>
      <c r="B585" s="551" t="s">
        <v>3509</v>
      </c>
      <c r="C585" s="551" t="s">
        <v>5068</v>
      </c>
      <c r="D585" s="551" t="s">
        <v>5076</v>
      </c>
      <c r="E585" s="551" t="s">
        <v>4942</v>
      </c>
      <c r="F585" s="551" t="s">
        <v>4997</v>
      </c>
      <c r="G585" s="551" t="s">
        <v>4943</v>
      </c>
      <c r="H585" s="551" t="s">
        <v>4503</v>
      </c>
    </row>
    <row r="586" spans="1:8">
      <c r="A586" s="550" t="s">
        <v>4996</v>
      </c>
      <c r="B586" s="551" t="s">
        <v>3509</v>
      </c>
      <c r="C586" s="551" t="s">
        <v>5049</v>
      </c>
      <c r="D586" s="551" t="s">
        <v>5097</v>
      </c>
      <c r="E586" s="551" t="s">
        <v>4942</v>
      </c>
      <c r="F586" s="551" t="s">
        <v>4997</v>
      </c>
      <c r="G586" s="551" t="s">
        <v>4943</v>
      </c>
      <c r="H586" s="551" t="s">
        <v>4503</v>
      </c>
    </row>
    <row r="587" spans="1:8">
      <c r="A587" s="550" t="s">
        <v>4996</v>
      </c>
      <c r="B587" s="551" t="s">
        <v>3509</v>
      </c>
      <c r="C587" s="551" t="s">
        <v>5049</v>
      </c>
      <c r="D587" s="551" t="s">
        <v>5098</v>
      </c>
      <c r="E587" s="551" t="s">
        <v>4942</v>
      </c>
      <c r="F587" s="551" t="s">
        <v>4997</v>
      </c>
      <c r="G587" s="551" t="s">
        <v>4943</v>
      </c>
      <c r="H587" s="551" t="s">
        <v>4503</v>
      </c>
    </row>
    <row r="588" spans="1:8">
      <c r="A588" s="550" t="s">
        <v>4996</v>
      </c>
      <c r="B588" s="551" t="s">
        <v>3509</v>
      </c>
      <c r="C588" s="551" t="s">
        <v>5049</v>
      </c>
      <c r="D588" s="551" t="s">
        <v>5099</v>
      </c>
      <c r="E588" s="551" t="s">
        <v>4942</v>
      </c>
      <c r="F588" s="551" t="s">
        <v>4997</v>
      </c>
      <c r="G588" s="551" t="s">
        <v>4943</v>
      </c>
      <c r="H588" s="551" t="s">
        <v>4503</v>
      </c>
    </row>
    <row r="589" spans="1:8">
      <c r="A589" s="550" t="s">
        <v>4996</v>
      </c>
      <c r="B589" s="551" t="s">
        <v>3509</v>
      </c>
      <c r="C589" s="551" t="s">
        <v>5049</v>
      </c>
      <c r="D589" s="551" t="s">
        <v>5100</v>
      </c>
      <c r="E589" s="551" t="s">
        <v>4942</v>
      </c>
      <c r="F589" s="551" t="s">
        <v>4997</v>
      </c>
      <c r="G589" s="551" t="s">
        <v>4943</v>
      </c>
      <c r="H589" s="551" t="s">
        <v>4503</v>
      </c>
    </row>
    <row r="590" spans="1:8">
      <c r="A590" s="550" t="s">
        <v>4996</v>
      </c>
      <c r="B590" s="551" t="s">
        <v>3509</v>
      </c>
      <c r="C590" s="551" t="s">
        <v>5049</v>
      </c>
      <c r="D590" s="551" t="s">
        <v>5101</v>
      </c>
      <c r="E590" s="551" t="s">
        <v>4942</v>
      </c>
      <c r="F590" s="551" t="s">
        <v>4997</v>
      </c>
      <c r="G590" s="551" t="s">
        <v>4943</v>
      </c>
      <c r="H590" s="551" t="s">
        <v>4503</v>
      </c>
    </row>
    <row r="591" spans="1:8">
      <c r="A591" s="550" t="s">
        <v>4996</v>
      </c>
      <c r="B591" s="551" t="s">
        <v>3509</v>
      </c>
      <c r="C591" s="551" t="s">
        <v>5049</v>
      </c>
      <c r="D591" s="551" t="s">
        <v>5104</v>
      </c>
      <c r="E591" s="551" t="s">
        <v>4942</v>
      </c>
      <c r="F591" s="551" t="s">
        <v>4997</v>
      </c>
      <c r="G591" s="551" t="s">
        <v>4943</v>
      </c>
      <c r="H591" s="551" t="s">
        <v>4503</v>
      </c>
    </row>
    <row r="592" spans="1:8">
      <c r="A592" s="550" t="s">
        <v>4996</v>
      </c>
      <c r="B592" s="551" t="s">
        <v>3509</v>
      </c>
      <c r="C592" s="551" t="s">
        <v>5049</v>
      </c>
      <c r="D592" s="551" t="s">
        <v>5105</v>
      </c>
      <c r="E592" s="551" t="s">
        <v>4942</v>
      </c>
      <c r="F592" s="551" t="s">
        <v>4997</v>
      </c>
      <c r="G592" s="551" t="s">
        <v>4943</v>
      </c>
      <c r="H592" s="551" t="s">
        <v>4503</v>
      </c>
    </row>
    <row r="593" spans="1:8">
      <c r="A593" s="550" t="s">
        <v>4996</v>
      </c>
      <c r="B593" s="551" t="s">
        <v>3509</v>
      </c>
      <c r="C593" s="551" t="s">
        <v>5049</v>
      </c>
      <c r="D593" s="551" t="s">
        <v>5106</v>
      </c>
      <c r="E593" s="551" t="s">
        <v>4942</v>
      </c>
      <c r="F593" s="551" t="s">
        <v>4997</v>
      </c>
      <c r="G593" s="551" t="s">
        <v>4943</v>
      </c>
      <c r="H593" s="551" t="s">
        <v>4503</v>
      </c>
    </row>
    <row r="594" spans="1:8">
      <c r="A594" s="550" t="s">
        <v>4996</v>
      </c>
      <c r="B594" s="551" t="s">
        <v>3509</v>
      </c>
      <c r="C594" s="551" t="s">
        <v>5049</v>
      </c>
      <c r="D594" s="551" t="s">
        <v>5107</v>
      </c>
      <c r="E594" s="551" t="s">
        <v>4942</v>
      </c>
      <c r="F594" s="551" t="s">
        <v>4997</v>
      </c>
      <c r="G594" s="551" t="s">
        <v>4943</v>
      </c>
      <c r="H594" s="551" t="s">
        <v>4503</v>
      </c>
    </row>
    <row r="595" spans="1:8">
      <c r="A595" s="550" t="s">
        <v>4996</v>
      </c>
      <c r="B595" s="551" t="s">
        <v>3509</v>
      </c>
      <c r="C595" s="551" t="s">
        <v>5049</v>
      </c>
      <c r="D595" s="551" t="s">
        <v>5108</v>
      </c>
      <c r="E595" s="551" t="s">
        <v>4942</v>
      </c>
      <c r="F595" s="551" t="s">
        <v>4997</v>
      </c>
      <c r="G595" s="551" t="s">
        <v>4943</v>
      </c>
      <c r="H595" s="551" t="s">
        <v>4503</v>
      </c>
    </row>
    <row r="596" spans="1:8">
      <c r="A596" s="550" t="s">
        <v>4996</v>
      </c>
      <c r="B596" s="551" t="s">
        <v>3509</v>
      </c>
      <c r="C596" s="551" t="s">
        <v>5049</v>
      </c>
      <c r="D596" s="551" t="s">
        <v>5109</v>
      </c>
      <c r="E596" s="551" t="s">
        <v>4942</v>
      </c>
      <c r="F596" s="551" t="s">
        <v>4997</v>
      </c>
      <c r="G596" s="551" t="s">
        <v>4943</v>
      </c>
      <c r="H596" s="551" t="s">
        <v>4503</v>
      </c>
    </row>
    <row r="597" spans="1:8">
      <c r="A597" s="550" t="s">
        <v>4996</v>
      </c>
      <c r="B597" s="551" t="s">
        <v>3509</v>
      </c>
      <c r="C597" s="551" t="s">
        <v>5049</v>
      </c>
      <c r="D597" s="551" t="s">
        <v>5110</v>
      </c>
      <c r="E597" s="551" t="s">
        <v>4942</v>
      </c>
      <c r="F597" s="551" t="s">
        <v>4997</v>
      </c>
      <c r="G597" s="551" t="s">
        <v>4943</v>
      </c>
      <c r="H597" s="551" t="s">
        <v>4503</v>
      </c>
    </row>
    <row r="598" spans="1:8">
      <c r="A598" s="550" t="s">
        <v>4996</v>
      </c>
      <c r="B598" s="551" t="s">
        <v>3509</v>
      </c>
      <c r="C598" s="551" t="s">
        <v>5049</v>
      </c>
      <c r="D598" s="551" t="s">
        <v>5111</v>
      </c>
      <c r="E598" s="551" t="s">
        <v>4942</v>
      </c>
      <c r="F598" s="551" t="s">
        <v>4997</v>
      </c>
      <c r="G598" s="551" t="s">
        <v>4943</v>
      </c>
      <c r="H598" s="551" t="s">
        <v>4503</v>
      </c>
    </row>
    <row r="599" spans="1:8">
      <c r="A599" s="550" t="s">
        <v>4996</v>
      </c>
      <c r="B599" s="551" t="s">
        <v>3509</v>
      </c>
      <c r="C599" s="551" t="s">
        <v>5049</v>
      </c>
      <c r="D599" s="551" t="s">
        <v>5112</v>
      </c>
      <c r="E599" s="551" t="s">
        <v>4942</v>
      </c>
      <c r="F599" s="551" t="s">
        <v>4997</v>
      </c>
      <c r="G599" s="551" t="s">
        <v>4943</v>
      </c>
      <c r="H599" s="551" t="s">
        <v>4503</v>
      </c>
    </row>
    <row r="600" spans="1:8">
      <c r="A600" s="550" t="s">
        <v>4996</v>
      </c>
      <c r="B600" s="551" t="s">
        <v>3509</v>
      </c>
      <c r="C600" s="551" t="s">
        <v>5049</v>
      </c>
      <c r="D600" s="551" t="s">
        <v>5113</v>
      </c>
      <c r="E600" s="551" t="s">
        <v>4942</v>
      </c>
      <c r="F600" s="551" t="s">
        <v>4997</v>
      </c>
      <c r="G600" s="551" t="s">
        <v>4943</v>
      </c>
      <c r="H600" s="551" t="s">
        <v>4503</v>
      </c>
    </row>
    <row r="601" spans="1:8">
      <c r="A601" s="550" t="s">
        <v>4996</v>
      </c>
      <c r="B601" s="551" t="s">
        <v>3509</v>
      </c>
      <c r="C601" s="551" t="s">
        <v>5049</v>
      </c>
      <c r="D601" s="551" t="s">
        <v>5117</v>
      </c>
      <c r="E601" s="551" t="s">
        <v>4942</v>
      </c>
      <c r="F601" s="551" t="s">
        <v>4997</v>
      </c>
      <c r="G601" s="551" t="s">
        <v>4943</v>
      </c>
      <c r="H601" s="551" t="s">
        <v>4503</v>
      </c>
    </row>
    <row r="602" spans="1:8">
      <c r="A602" s="550" t="s">
        <v>4996</v>
      </c>
      <c r="B602" s="551" t="s">
        <v>3509</v>
      </c>
      <c r="C602" s="551" t="s">
        <v>5049</v>
      </c>
      <c r="D602" s="551" t="s">
        <v>5118</v>
      </c>
      <c r="E602" s="551" t="s">
        <v>4942</v>
      </c>
      <c r="F602" s="551" t="s">
        <v>4997</v>
      </c>
      <c r="G602" s="551" t="s">
        <v>4943</v>
      </c>
      <c r="H602" s="551" t="s">
        <v>4503</v>
      </c>
    </row>
    <row r="603" spans="1:8">
      <c r="A603" s="550" t="s">
        <v>4996</v>
      </c>
      <c r="B603" s="551" t="s">
        <v>3509</v>
      </c>
      <c r="C603" s="551" t="s">
        <v>5049</v>
      </c>
      <c r="D603" s="551" t="s">
        <v>5119</v>
      </c>
      <c r="E603" s="551" t="s">
        <v>4942</v>
      </c>
      <c r="F603" s="551" t="s">
        <v>4997</v>
      </c>
      <c r="G603" s="551" t="s">
        <v>4943</v>
      </c>
      <c r="H603" s="551" t="s">
        <v>4503</v>
      </c>
    </row>
    <row r="604" spans="1:8">
      <c r="A604" s="550" t="s">
        <v>4996</v>
      </c>
      <c r="B604" s="551" t="s">
        <v>3509</v>
      </c>
      <c r="C604" s="551" t="s">
        <v>5049</v>
      </c>
      <c r="D604" s="551" t="s">
        <v>5122</v>
      </c>
      <c r="E604" s="551" t="s">
        <v>4942</v>
      </c>
      <c r="F604" s="551" t="s">
        <v>4997</v>
      </c>
      <c r="G604" s="551" t="s">
        <v>4943</v>
      </c>
      <c r="H604" s="551" t="s">
        <v>4503</v>
      </c>
    </row>
    <row r="605" spans="1:8">
      <c r="A605" s="550" t="s">
        <v>4996</v>
      </c>
      <c r="B605" s="551" t="s">
        <v>3509</v>
      </c>
      <c r="C605" s="551" t="s">
        <v>5049</v>
      </c>
      <c r="D605" s="551" t="s">
        <v>5123</v>
      </c>
      <c r="E605" s="551" t="s">
        <v>4942</v>
      </c>
      <c r="F605" s="551" t="s">
        <v>4997</v>
      </c>
      <c r="G605" s="551" t="s">
        <v>4943</v>
      </c>
      <c r="H605" s="551" t="s">
        <v>4503</v>
      </c>
    </row>
    <row r="606" spans="1:8">
      <c r="A606" s="550" t="s">
        <v>4996</v>
      </c>
      <c r="B606" s="551" t="s">
        <v>3509</v>
      </c>
      <c r="C606" s="551" t="s">
        <v>5049</v>
      </c>
      <c r="D606" s="551" t="s">
        <v>5124</v>
      </c>
      <c r="E606" s="551" t="s">
        <v>4942</v>
      </c>
      <c r="F606" s="551" t="s">
        <v>4997</v>
      </c>
      <c r="G606" s="551" t="s">
        <v>4943</v>
      </c>
      <c r="H606" s="551" t="s">
        <v>4503</v>
      </c>
    </row>
    <row r="607" spans="1:8">
      <c r="A607" s="550" t="s">
        <v>4996</v>
      </c>
      <c r="B607" s="551" t="s">
        <v>3509</v>
      </c>
      <c r="C607" s="551" t="s">
        <v>5049</v>
      </c>
      <c r="D607" s="551" t="s">
        <v>5125</v>
      </c>
      <c r="E607" s="551" t="s">
        <v>4942</v>
      </c>
      <c r="F607" s="551" t="s">
        <v>4997</v>
      </c>
      <c r="G607" s="551" t="s">
        <v>4943</v>
      </c>
      <c r="H607" s="551" t="s">
        <v>4503</v>
      </c>
    </row>
    <row r="608" spans="1:8">
      <c r="A608" s="550" t="s">
        <v>4996</v>
      </c>
      <c r="B608" s="551" t="s">
        <v>3509</v>
      </c>
      <c r="C608" s="551" t="s">
        <v>5049</v>
      </c>
      <c r="D608" s="551" t="s">
        <v>5126</v>
      </c>
      <c r="E608" s="551" t="s">
        <v>4942</v>
      </c>
      <c r="F608" s="551" t="s">
        <v>4997</v>
      </c>
      <c r="G608" s="551" t="s">
        <v>4943</v>
      </c>
      <c r="H608" s="551" t="s">
        <v>4503</v>
      </c>
    </row>
    <row r="609" spans="1:8">
      <c r="A609" s="550" t="s">
        <v>4996</v>
      </c>
      <c r="B609" s="551" t="s">
        <v>3509</v>
      </c>
      <c r="C609" s="551" t="s">
        <v>5049</v>
      </c>
      <c r="D609" s="551" t="s">
        <v>5127</v>
      </c>
      <c r="E609" s="551" t="s">
        <v>4942</v>
      </c>
      <c r="F609" s="551" t="s">
        <v>4997</v>
      </c>
      <c r="G609" s="551" t="s">
        <v>4943</v>
      </c>
      <c r="H609" s="551" t="s">
        <v>4503</v>
      </c>
    </row>
    <row r="610" spans="1:8">
      <c r="A610" s="550" t="s">
        <v>4996</v>
      </c>
      <c r="B610" s="551" t="s">
        <v>3509</v>
      </c>
      <c r="C610" s="551" t="s">
        <v>5049</v>
      </c>
      <c r="D610" s="551" t="s">
        <v>5114</v>
      </c>
      <c r="E610" s="551" t="s">
        <v>4942</v>
      </c>
      <c r="F610" s="551" t="s">
        <v>4997</v>
      </c>
      <c r="G610" s="551" t="s">
        <v>4943</v>
      </c>
      <c r="H610" s="551" t="s">
        <v>4503</v>
      </c>
    </row>
    <row r="611" spans="1:8">
      <c r="A611" s="550" t="s">
        <v>4996</v>
      </c>
      <c r="B611" s="551" t="s">
        <v>3509</v>
      </c>
      <c r="C611" s="551" t="s">
        <v>5049</v>
      </c>
      <c r="D611" s="551" t="s">
        <v>5115</v>
      </c>
      <c r="E611" s="551" t="s">
        <v>4942</v>
      </c>
      <c r="F611" s="551" t="s">
        <v>4997</v>
      </c>
      <c r="G611" s="551" t="s">
        <v>4943</v>
      </c>
      <c r="H611" s="551" t="s">
        <v>4503</v>
      </c>
    </row>
    <row r="612" spans="1:8">
      <c r="A612" s="550" t="s">
        <v>4996</v>
      </c>
      <c r="B612" s="551" t="s">
        <v>3509</v>
      </c>
      <c r="C612" s="551" t="s">
        <v>5049</v>
      </c>
      <c r="D612" s="551" t="s">
        <v>5116</v>
      </c>
      <c r="E612" s="551" t="s">
        <v>4942</v>
      </c>
      <c r="F612" s="551" t="s">
        <v>4997</v>
      </c>
      <c r="G612" s="551" t="s">
        <v>4943</v>
      </c>
      <c r="H612" s="551" t="s">
        <v>4503</v>
      </c>
    </row>
    <row r="613" spans="1:8">
      <c r="A613" s="550" t="s">
        <v>4996</v>
      </c>
      <c r="B613" s="551" t="s">
        <v>3509</v>
      </c>
      <c r="C613" s="551" t="s">
        <v>4944</v>
      </c>
      <c r="D613" s="551" t="s">
        <v>5132</v>
      </c>
      <c r="E613" s="551" t="s">
        <v>4942</v>
      </c>
      <c r="F613" s="551" t="s">
        <v>4997</v>
      </c>
      <c r="G613" s="551" t="s">
        <v>4943</v>
      </c>
      <c r="H613" s="551" t="s">
        <v>4503</v>
      </c>
    </row>
    <row r="614" spans="1:8">
      <c r="A614" s="550" t="s">
        <v>4996</v>
      </c>
      <c r="B614" s="551" t="s">
        <v>3509</v>
      </c>
      <c r="C614" s="551" t="s">
        <v>4944</v>
      </c>
      <c r="D614" s="551" t="s">
        <v>5131</v>
      </c>
      <c r="E614" s="551" t="s">
        <v>4942</v>
      </c>
      <c r="F614" s="551" t="s">
        <v>4997</v>
      </c>
      <c r="G614" s="551" t="s">
        <v>4943</v>
      </c>
      <c r="H614" s="551" t="s">
        <v>4503</v>
      </c>
    </row>
    <row r="615" spans="1:8">
      <c r="A615" s="550" t="s">
        <v>4996</v>
      </c>
      <c r="B615" s="551" t="s">
        <v>3509</v>
      </c>
      <c r="C615" s="551" t="s">
        <v>3952</v>
      </c>
      <c r="D615" s="551" t="s">
        <v>5137</v>
      </c>
      <c r="E615" s="551" t="s">
        <v>4942</v>
      </c>
      <c r="F615" s="551" t="s">
        <v>4997</v>
      </c>
      <c r="G615" s="551" t="s">
        <v>4943</v>
      </c>
      <c r="H615" s="551" t="s">
        <v>4503</v>
      </c>
    </row>
    <row r="616" spans="1:8">
      <c r="A616" s="550" t="s">
        <v>4996</v>
      </c>
      <c r="B616" s="551" t="s">
        <v>3509</v>
      </c>
      <c r="C616" s="551" t="s">
        <v>5068</v>
      </c>
      <c r="D616" s="551" t="s">
        <v>5079</v>
      </c>
      <c r="E616" s="551" t="s">
        <v>4942</v>
      </c>
      <c r="F616" s="551" t="s">
        <v>4997</v>
      </c>
      <c r="G616" s="551" t="s">
        <v>4943</v>
      </c>
      <c r="H616" s="551" t="s">
        <v>4503</v>
      </c>
    </row>
    <row r="617" spans="1:8">
      <c r="A617" s="550" t="s">
        <v>4996</v>
      </c>
      <c r="B617" s="551" t="s">
        <v>3509</v>
      </c>
      <c r="C617" s="551" t="s">
        <v>3754</v>
      </c>
      <c r="D617" s="551" t="s">
        <v>3985</v>
      </c>
      <c r="E617" s="551" t="s">
        <v>4942</v>
      </c>
      <c r="F617" s="551" t="s">
        <v>4997</v>
      </c>
      <c r="G617" s="551" t="s">
        <v>4943</v>
      </c>
      <c r="H617" s="551" t="s">
        <v>4503</v>
      </c>
    </row>
    <row r="618" spans="1:8">
      <c r="A618" s="550" t="s">
        <v>4996</v>
      </c>
      <c r="B618" s="551" t="s">
        <v>3509</v>
      </c>
      <c r="C618" s="551" t="s">
        <v>3754</v>
      </c>
      <c r="D618" s="551" t="s">
        <v>3987</v>
      </c>
      <c r="E618" s="551" t="s">
        <v>4942</v>
      </c>
      <c r="F618" s="551" t="s">
        <v>4997</v>
      </c>
      <c r="G618" s="551" t="s">
        <v>4943</v>
      </c>
      <c r="H618" s="551" t="s">
        <v>4503</v>
      </c>
    </row>
    <row r="619" spans="1:8">
      <c r="A619" s="550" t="s">
        <v>4996</v>
      </c>
      <c r="B619" s="551" t="s">
        <v>3509</v>
      </c>
      <c r="C619" s="551" t="s">
        <v>3663</v>
      </c>
      <c r="D619" s="551" t="s">
        <v>4048</v>
      </c>
      <c r="E619" s="551" t="s">
        <v>4942</v>
      </c>
      <c r="F619" s="551" t="s">
        <v>4997</v>
      </c>
      <c r="G619" s="551" t="s">
        <v>4943</v>
      </c>
      <c r="H619" s="551" t="s">
        <v>4503</v>
      </c>
    </row>
    <row r="620" spans="1:8">
      <c r="A620" s="550" t="s">
        <v>4996</v>
      </c>
      <c r="B620" s="551" t="s">
        <v>3509</v>
      </c>
      <c r="C620" s="551" t="s">
        <v>3663</v>
      </c>
      <c r="D620" s="551" t="s">
        <v>4047</v>
      </c>
      <c r="E620" s="551" t="s">
        <v>4942</v>
      </c>
      <c r="F620" s="551" t="s">
        <v>4997</v>
      </c>
      <c r="G620" s="551" t="s">
        <v>4943</v>
      </c>
      <c r="H620" s="551" t="s">
        <v>4503</v>
      </c>
    </row>
    <row r="621" spans="1:8">
      <c r="A621" s="550" t="s">
        <v>4996</v>
      </c>
      <c r="B621" s="551" t="s">
        <v>3509</v>
      </c>
      <c r="C621" s="551" t="s">
        <v>3663</v>
      </c>
      <c r="D621" s="551" t="s">
        <v>4046</v>
      </c>
      <c r="E621" s="551" t="s">
        <v>4942</v>
      </c>
      <c r="F621" s="551" t="s">
        <v>4997</v>
      </c>
      <c r="G621" s="551" t="s">
        <v>4943</v>
      </c>
      <c r="H621" s="551" t="s">
        <v>4503</v>
      </c>
    </row>
    <row r="622" spans="1:8">
      <c r="A622" s="550" t="s">
        <v>4996</v>
      </c>
      <c r="B622" s="551" t="s">
        <v>3509</v>
      </c>
      <c r="C622" s="551" t="s">
        <v>3663</v>
      </c>
      <c r="D622" s="551" t="s">
        <v>4045</v>
      </c>
      <c r="E622" s="551" t="s">
        <v>4942</v>
      </c>
      <c r="F622" s="551" t="s">
        <v>4997</v>
      </c>
      <c r="G622" s="551" t="s">
        <v>4943</v>
      </c>
      <c r="H622" s="551" t="s">
        <v>4503</v>
      </c>
    </row>
    <row r="623" spans="1:8">
      <c r="A623" s="550" t="s">
        <v>4996</v>
      </c>
      <c r="B623" s="551" t="s">
        <v>3509</v>
      </c>
      <c r="C623" s="551" t="s">
        <v>3976</v>
      </c>
      <c r="D623" s="551" t="s">
        <v>4998</v>
      </c>
      <c r="E623" s="551" t="s">
        <v>4942</v>
      </c>
      <c r="F623" s="551" t="s">
        <v>4997</v>
      </c>
      <c r="G623" s="551" t="s">
        <v>4943</v>
      </c>
      <c r="H623" s="551" t="s">
        <v>4503</v>
      </c>
    </row>
    <row r="624" spans="1:8">
      <c r="A624" s="550" t="s">
        <v>4996</v>
      </c>
      <c r="B624" s="551" t="s">
        <v>3509</v>
      </c>
      <c r="C624" s="551" t="s">
        <v>3976</v>
      </c>
      <c r="D624" s="551" t="s">
        <v>4999</v>
      </c>
      <c r="E624" s="551" t="s">
        <v>4942</v>
      </c>
      <c r="F624" s="551" t="s">
        <v>4997</v>
      </c>
      <c r="G624" s="551" t="s">
        <v>4943</v>
      </c>
      <c r="H624" s="551" t="s">
        <v>4503</v>
      </c>
    </row>
    <row r="625" spans="1:8">
      <c r="A625" s="550" t="s">
        <v>4996</v>
      </c>
      <c r="B625" s="551" t="s">
        <v>3509</v>
      </c>
      <c r="C625" s="551" t="s">
        <v>4944</v>
      </c>
      <c r="D625" s="551" t="s">
        <v>4945</v>
      </c>
      <c r="E625" s="551" t="s">
        <v>4942</v>
      </c>
      <c r="F625" s="551" t="s">
        <v>4997</v>
      </c>
      <c r="G625" s="551" t="s">
        <v>4943</v>
      </c>
      <c r="H625" s="551" t="s">
        <v>4503</v>
      </c>
    </row>
    <row r="626" spans="1:8">
      <c r="A626" s="550" t="s">
        <v>4996</v>
      </c>
      <c r="B626" s="551" t="s">
        <v>3509</v>
      </c>
      <c r="C626" s="551" t="s">
        <v>4944</v>
      </c>
      <c r="D626" s="551" t="s">
        <v>4946</v>
      </c>
      <c r="E626" s="551" t="s">
        <v>4942</v>
      </c>
      <c r="F626" s="551" t="s">
        <v>4997</v>
      </c>
      <c r="G626" s="551" t="s">
        <v>4943</v>
      </c>
      <c r="H626" s="551" t="s">
        <v>4503</v>
      </c>
    </row>
    <row r="627" spans="1:8">
      <c r="A627" s="550" t="s">
        <v>4996</v>
      </c>
      <c r="B627" s="551" t="s">
        <v>3509</v>
      </c>
      <c r="C627" s="551" t="s">
        <v>5049</v>
      </c>
      <c r="D627" s="551" t="s">
        <v>5128</v>
      </c>
      <c r="E627" s="551" t="s">
        <v>4942</v>
      </c>
      <c r="F627" s="551" t="s">
        <v>4997</v>
      </c>
      <c r="G627" s="551" t="s">
        <v>4943</v>
      </c>
      <c r="H627" s="551" t="s">
        <v>4503</v>
      </c>
    </row>
    <row r="628" spans="1:8">
      <c r="A628" s="550" t="s">
        <v>4996</v>
      </c>
      <c r="B628" s="551" t="s">
        <v>3509</v>
      </c>
      <c r="C628" s="551" t="s">
        <v>5049</v>
      </c>
      <c r="D628" s="551" t="s">
        <v>5129</v>
      </c>
      <c r="E628" s="551" t="s">
        <v>4942</v>
      </c>
      <c r="F628" s="551" t="s">
        <v>4997</v>
      </c>
      <c r="G628" s="551" t="s">
        <v>4943</v>
      </c>
      <c r="H628" s="551" t="s">
        <v>4503</v>
      </c>
    </row>
    <row r="629" spans="1:8">
      <c r="A629" s="550" t="s">
        <v>4996</v>
      </c>
      <c r="B629" s="551" t="s">
        <v>3509</v>
      </c>
      <c r="C629" s="551" t="s">
        <v>5049</v>
      </c>
      <c r="D629" s="551" t="s">
        <v>5130</v>
      </c>
      <c r="E629" s="551" t="s">
        <v>4942</v>
      </c>
      <c r="F629" s="551" t="s">
        <v>4997</v>
      </c>
      <c r="G629" s="551" t="s">
        <v>4943</v>
      </c>
      <c r="H629" s="551" t="s">
        <v>4503</v>
      </c>
    </row>
    <row r="630" spans="1:8">
      <c r="A630" s="550" t="s">
        <v>4996</v>
      </c>
      <c r="B630" s="551" t="s">
        <v>3509</v>
      </c>
      <c r="C630" s="551" t="s">
        <v>5068</v>
      </c>
      <c r="D630" s="551" t="s">
        <v>5077</v>
      </c>
      <c r="E630" s="551" t="s">
        <v>4942</v>
      </c>
      <c r="F630" s="551" t="s">
        <v>4997</v>
      </c>
      <c r="G630" s="551" t="s">
        <v>4943</v>
      </c>
      <c r="H630" s="551" t="s">
        <v>4503</v>
      </c>
    </row>
    <row r="631" spans="1:8">
      <c r="A631" s="550" t="s">
        <v>4996</v>
      </c>
      <c r="B631" s="551" t="s">
        <v>3509</v>
      </c>
      <c r="C631" s="551" t="s">
        <v>5068</v>
      </c>
      <c r="D631" s="551" t="s">
        <v>5078</v>
      </c>
      <c r="E631" s="551" t="s">
        <v>4942</v>
      </c>
      <c r="F631" s="551" t="s">
        <v>4997</v>
      </c>
      <c r="G631" s="551" t="s">
        <v>4943</v>
      </c>
      <c r="H631" s="551" t="s">
        <v>4503</v>
      </c>
    </row>
    <row r="632" spans="1:8">
      <c r="A632" s="550" t="s">
        <v>4996</v>
      </c>
      <c r="B632" s="551" t="s">
        <v>3509</v>
      </c>
      <c r="C632" s="551" t="s">
        <v>5049</v>
      </c>
      <c r="D632" s="551" t="s">
        <v>5110</v>
      </c>
      <c r="E632" s="551" t="s">
        <v>4942</v>
      </c>
      <c r="F632" s="551" t="s">
        <v>4997</v>
      </c>
      <c r="G632" s="551" t="s">
        <v>4943</v>
      </c>
      <c r="H632" s="551" t="s">
        <v>4503</v>
      </c>
    </row>
    <row r="633" spans="1:8">
      <c r="A633" s="550" t="s">
        <v>4996</v>
      </c>
      <c r="B633" s="551" t="s">
        <v>3509</v>
      </c>
      <c r="C633" s="551" t="s">
        <v>5049</v>
      </c>
      <c r="D633" s="551" t="s">
        <v>5111</v>
      </c>
      <c r="E633" s="551" t="s">
        <v>4942</v>
      </c>
      <c r="F633" s="551" t="s">
        <v>4997</v>
      </c>
      <c r="G633" s="551" t="s">
        <v>4943</v>
      </c>
      <c r="H633" s="551" t="s">
        <v>4503</v>
      </c>
    </row>
    <row r="634" spans="1:8">
      <c r="A634" s="550" t="s">
        <v>4996</v>
      </c>
      <c r="B634" s="551" t="s">
        <v>3509</v>
      </c>
      <c r="C634" s="551" t="s">
        <v>5049</v>
      </c>
      <c r="D634" s="551" t="s">
        <v>5112</v>
      </c>
      <c r="E634" s="551" t="s">
        <v>4942</v>
      </c>
      <c r="F634" s="551" t="s">
        <v>4997</v>
      </c>
      <c r="G634" s="551" t="s">
        <v>4943</v>
      </c>
      <c r="H634" s="551" t="s">
        <v>4503</v>
      </c>
    </row>
    <row r="635" spans="1:8">
      <c r="A635" s="550" t="s">
        <v>4996</v>
      </c>
      <c r="B635" s="551" t="s">
        <v>3509</v>
      </c>
      <c r="C635" s="551" t="s">
        <v>5049</v>
      </c>
      <c r="D635" s="551" t="s">
        <v>5113</v>
      </c>
      <c r="E635" s="551" t="s">
        <v>4942</v>
      </c>
      <c r="F635" s="551" t="s">
        <v>4997</v>
      </c>
      <c r="G635" s="551" t="s">
        <v>4943</v>
      </c>
      <c r="H635" s="551" t="s">
        <v>4503</v>
      </c>
    </row>
    <row r="636" spans="1:8">
      <c r="A636" s="550" t="s">
        <v>4996</v>
      </c>
      <c r="B636" s="551" t="s">
        <v>3509</v>
      </c>
      <c r="C636" s="551" t="s">
        <v>5049</v>
      </c>
      <c r="D636" s="551" t="s">
        <v>5128</v>
      </c>
      <c r="E636" s="551" t="s">
        <v>4942</v>
      </c>
      <c r="F636" s="551" t="s">
        <v>4997</v>
      </c>
      <c r="G636" s="551" t="s">
        <v>4943</v>
      </c>
      <c r="H636" s="551" t="s">
        <v>4503</v>
      </c>
    </row>
    <row r="637" spans="1:8">
      <c r="A637" s="550" t="s">
        <v>4996</v>
      </c>
      <c r="B637" s="551" t="s">
        <v>3509</v>
      </c>
      <c r="C637" s="551" t="s">
        <v>5049</v>
      </c>
      <c r="D637" s="551" t="s">
        <v>5129</v>
      </c>
      <c r="E637" s="551" t="s">
        <v>4942</v>
      </c>
      <c r="F637" s="551" t="s">
        <v>4997</v>
      </c>
      <c r="G637" s="551" t="s">
        <v>4943</v>
      </c>
      <c r="H637" s="551" t="s">
        <v>4503</v>
      </c>
    </row>
    <row r="638" spans="1:8">
      <c r="A638" s="550" t="s">
        <v>4996</v>
      </c>
      <c r="B638" s="551" t="s">
        <v>3509</v>
      </c>
      <c r="C638" s="551" t="s">
        <v>5049</v>
      </c>
      <c r="D638" s="551" t="s">
        <v>5130</v>
      </c>
      <c r="E638" s="551" t="s">
        <v>4942</v>
      </c>
      <c r="F638" s="551" t="s">
        <v>4997</v>
      </c>
      <c r="G638" s="551" t="s">
        <v>4943</v>
      </c>
      <c r="H638" s="551" t="s">
        <v>4503</v>
      </c>
    </row>
    <row r="639" spans="1:8">
      <c r="A639" s="550" t="s">
        <v>4996</v>
      </c>
      <c r="B639" s="551" t="s">
        <v>3509</v>
      </c>
      <c r="C639" s="551" t="s">
        <v>5049</v>
      </c>
      <c r="D639" s="551" t="s">
        <v>5102</v>
      </c>
      <c r="E639" s="551" t="s">
        <v>4942</v>
      </c>
      <c r="F639" s="551" t="s">
        <v>4997</v>
      </c>
      <c r="G639" s="551" t="s">
        <v>4943</v>
      </c>
      <c r="H639" s="551" t="s">
        <v>4503</v>
      </c>
    </row>
    <row r="640" spans="1:8">
      <c r="A640" s="550" t="s">
        <v>4996</v>
      </c>
      <c r="B640" s="551" t="s">
        <v>3509</v>
      </c>
      <c r="C640" s="551" t="s">
        <v>5049</v>
      </c>
      <c r="D640" s="551" t="s">
        <v>5103</v>
      </c>
      <c r="E640" s="551" t="s">
        <v>4942</v>
      </c>
      <c r="F640" s="551" t="s">
        <v>4997</v>
      </c>
      <c r="G640" s="551" t="s">
        <v>4943</v>
      </c>
      <c r="H640" s="551" t="s">
        <v>4503</v>
      </c>
    </row>
    <row r="641" spans="1:8">
      <c r="A641" s="550" t="s">
        <v>4996</v>
      </c>
      <c r="B641" s="551" t="s">
        <v>3509</v>
      </c>
      <c r="C641" s="551" t="s">
        <v>5049</v>
      </c>
      <c r="D641" s="551" t="s">
        <v>5120</v>
      </c>
      <c r="E641" s="551" t="s">
        <v>4942</v>
      </c>
      <c r="F641" s="551" t="s">
        <v>4997</v>
      </c>
      <c r="G641" s="551" t="s">
        <v>4943</v>
      </c>
      <c r="H641" s="551" t="s">
        <v>4503</v>
      </c>
    </row>
    <row r="642" spans="1:8">
      <c r="A642" s="550" t="s">
        <v>4996</v>
      </c>
      <c r="B642" s="551" t="s">
        <v>3509</v>
      </c>
      <c r="C642" s="551" t="s">
        <v>5049</v>
      </c>
      <c r="D642" s="551" t="s">
        <v>5121</v>
      </c>
      <c r="E642" s="551" t="s">
        <v>4942</v>
      </c>
      <c r="F642" s="551" t="s">
        <v>4997</v>
      </c>
      <c r="G642" s="551" t="s">
        <v>4943</v>
      </c>
      <c r="H642" s="551" t="s">
        <v>4503</v>
      </c>
    </row>
    <row r="643" spans="1:8">
      <c r="A643" s="550" t="s">
        <v>4996</v>
      </c>
      <c r="B643" s="551" t="s">
        <v>3509</v>
      </c>
      <c r="C643" s="551" t="s">
        <v>5049</v>
      </c>
      <c r="D643" s="551" t="s">
        <v>5114</v>
      </c>
      <c r="E643" s="551" t="s">
        <v>4942</v>
      </c>
      <c r="F643" s="551" t="s">
        <v>4997</v>
      </c>
      <c r="G643" s="551" t="s">
        <v>4943</v>
      </c>
      <c r="H643" s="551" t="s">
        <v>4503</v>
      </c>
    </row>
    <row r="644" spans="1:8">
      <c r="A644" s="550" t="s">
        <v>4996</v>
      </c>
      <c r="B644" s="551" t="s">
        <v>3509</v>
      </c>
      <c r="C644" s="551" t="s">
        <v>5049</v>
      </c>
      <c r="D644" s="551" t="s">
        <v>5115</v>
      </c>
      <c r="E644" s="551" t="s">
        <v>4942</v>
      </c>
      <c r="F644" s="551" t="s">
        <v>4997</v>
      </c>
      <c r="G644" s="551" t="s">
        <v>4943</v>
      </c>
      <c r="H644" s="551" t="s">
        <v>4503</v>
      </c>
    </row>
    <row r="645" spans="1:8">
      <c r="A645" s="550" t="s">
        <v>4996</v>
      </c>
      <c r="B645" s="551" t="s">
        <v>3509</v>
      </c>
      <c r="C645" s="551" t="s">
        <v>5049</v>
      </c>
      <c r="D645" s="551" t="s">
        <v>5116</v>
      </c>
      <c r="E645" s="551" t="s">
        <v>4942</v>
      </c>
      <c r="F645" s="551" t="s">
        <v>4997</v>
      </c>
      <c r="G645" s="551" t="s">
        <v>4943</v>
      </c>
      <c r="H645" s="551" t="s">
        <v>4503</v>
      </c>
    </row>
    <row r="646" spans="1:8">
      <c r="A646" s="550" t="s">
        <v>4996</v>
      </c>
      <c r="B646" s="551" t="s">
        <v>3509</v>
      </c>
      <c r="C646" s="551" t="s">
        <v>5049</v>
      </c>
      <c r="D646" s="551" t="s">
        <v>5117</v>
      </c>
      <c r="E646" s="551" t="s">
        <v>4942</v>
      </c>
      <c r="F646" s="551" t="s">
        <v>4997</v>
      </c>
      <c r="G646" s="551" t="s">
        <v>4943</v>
      </c>
      <c r="H646" s="551" t="s">
        <v>4503</v>
      </c>
    </row>
    <row r="647" spans="1:8">
      <c r="A647" s="550" t="s">
        <v>4996</v>
      </c>
      <c r="B647" s="551" t="s">
        <v>3509</v>
      </c>
      <c r="C647" s="551" t="s">
        <v>5049</v>
      </c>
      <c r="D647" s="551" t="s">
        <v>5118</v>
      </c>
      <c r="E647" s="551" t="s">
        <v>4942</v>
      </c>
      <c r="F647" s="551" t="s">
        <v>4997</v>
      </c>
      <c r="G647" s="551" t="s">
        <v>4943</v>
      </c>
      <c r="H647" s="551" t="s">
        <v>4503</v>
      </c>
    </row>
    <row r="648" spans="1:8">
      <c r="A648" s="550" t="s">
        <v>4996</v>
      </c>
      <c r="B648" s="551" t="s">
        <v>3509</v>
      </c>
      <c r="C648" s="551" t="s">
        <v>5049</v>
      </c>
      <c r="D648" s="551" t="s">
        <v>5119</v>
      </c>
      <c r="E648" s="551" t="s">
        <v>4942</v>
      </c>
      <c r="F648" s="551" t="s">
        <v>4997</v>
      </c>
      <c r="G648" s="551" t="s">
        <v>4943</v>
      </c>
      <c r="H648" s="551" t="s">
        <v>4503</v>
      </c>
    </row>
    <row r="649" spans="1:8">
      <c r="A649" s="550" t="s">
        <v>4996</v>
      </c>
      <c r="B649" s="551" t="s">
        <v>3509</v>
      </c>
      <c r="C649" s="551" t="s">
        <v>5049</v>
      </c>
      <c r="D649" s="551" t="s">
        <v>5122</v>
      </c>
      <c r="E649" s="551" t="s">
        <v>4942</v>
      </c>
      <c r="F649" s="551" t="s">
        <v>4997</v>
      </c>
      <c r="G649" s="551" t="s">
        <v>4943</v>
      </c>
      <c r="H649" s="551" t="s">
        <v>4503</v>
      </c>
    </row>
    <row r="650" spans="1:8">
      <c r="A650" s="550" t="s">
        <v>4996</v>
      </c>
      <c r="B650" s="551" t="s">
        <v>3509</v>
      </c>
      <c r="C650" s="551" t="s">
        <v>5049</v>
      </c>
      <c r="D650" s="551" t="s">
        <v>5123</v>
      </c>
      <c r="E650" s="551" t="s">
        <v>4942</v>
      </c>
      <c r="F650" s="551" t="s">
        <v>4997</v>
      </c>
      <c r="G650" s="551" t="s">
        <v>4943</v>
      </c>
      <c r="H650" s="551" t="s">
        <v>4503</v>
      </c>
    </row>
    <row r="651" spans="1:8">
      <c r="A651" s="550" t="s">
        <v>4996</v>
      </c>
      <c r="B651" s="551" t="s">
        <v>3509</v>
      </c>
      <c r="C651" s="551" t="s">
        <v>5049</v>
      </c>
      <c r="D651" s="551" t="s">
        <v>5124</v>
      </c>
      <c r="E651" s="551" t="s">
        <v>4942</v>
      </c>
      <c r="F651" s="551" t="s">
        <v>4997</v>
      </c>
      <c r="G651" s="551" t="s">
        <v>4943</v>
      </c>
      <c r="H651" s="551" t="s">
        <v>4503</v>
      </c>
    </row>
    <row r="652" spans="1:8">
      <c r="A652" s="550" t="s">
        <v>4996</v>
      </c>
      <c r="B652" s="551" t="s">
        <v>3509</v>
      </c>
      <c r="C652" s="551" t="s">
        <v>5049</v>
      </c>
      <c r="D652" s="551" t="s">
        <v>5125</v>
      </c>
      <c r="E652" s="551" t="s">
        <v>4942</v>
      </c>
      <c r="F652" s="551" t="s">
        <v>4997</v>
      </c>
      <c r="G652" s="551" t="s">
        <v>4943</v>
      </c>
      <c r="H652" s="551" t="s">
        <v>4503</v>
      </c>
    </row>
    <row r="653" spans="1:8">
      <c r="A653" s="550" t="s">
        <v>4996</v>
      </c>
      <c r="B653" s="551" t="s">
        <v>3509</v>
      </c>
      <c r="C653" s="551" t="s">
        <v>5049</v>
      </c>
      <c r="D653" s="551" t="s">
        <v>5126</v>
      </c>
      <c r="E653" s="551" t="s">
        <v>4942</v>
      </c>
      <c r="F653" s="551" t="s">
        <v>4997</v>
      </c>
      <c r="G653" s="551" t="s">
        <v>4943</v>
      </c>
      <c r="H653" s="551" t="s">
        <v>4503</v>
      </c>
    </row>
    <row r="654" spans="1:8">
      <c r="A654" s="550" t="s">
        <v>4996</v>
      </c>
      <c r="B654" s="551" t="s">
        <v>3509</v>
      </c>
      <c r="C654" s="551" t="s">
        <v>5049</v>
      </c>
      <c r="D654" s="551" t="s">
        <v>5127</v>
      </c>
      <c r="E654" s="551" t="s">
        <v>4942</v>
      </c>
      <c r="F654" s="551" t="s">
        <v>4997</v>
      </c>
      <c r="G654" s="551" t="s">
        <v>4943</v>
      </c>
      <c r="H654" s="551" t="s">
        <v>4503</v>
      </c>
    </row>
    <row r="655" spans="1:8">
      <c r="A655" s="550" t="s">
        <v>4996</v>
      </c>
      <c r="B655" s="551" t="s">
        <v>3509</v>
      </c>
      <c r="C655" s="551" t="s">
        <v>4944</v>
      </c>
      <c r="D655" s="551" t="s">
        <v>5136</v>
      </c>
      <c r="E655" s="551" t="s">
        <v>4942</v>
      </c>
      <c r="F655" s="551" t="s">
        <v>4997</v>
      </c>
      <c r="G655" s="551" t="s">
        <v>4943</v>
      </c>
      <c r="H655" s="551" t="s">
        <v>4503</v>
      </c>
    </row>
    <row r="656" spans="1:8">
      <c r="A656" s="550" t="s">
        <v>4996</v>
      </c>
      <c r="B656" s="551" t="s">
        <v>3509</v>
      </c>
      <c r="C656" s="551" t="s">
        <v>4944</v>
      </c>
      <c r="D656" s="551" t="s">
        <v>5135</v>
      </c>
      <c r="E656" s="551" t="s">
        <v>4942</v>
      </c>
      <c r="F656" s="551" t="s">
        <v>4997</v>
      </c>
      <c r="G656" s="551" t="s">
        <v>4943</v>
      </c>
      <c r="H656" s="551" t="s">
        <v>4503</v>
      </c>
    </row>
    <row r="657" spans="1:8">
      <c r="A657" s="550" t="s">
        <v>4996</v>
      </c>
      <c r="B657" s="551" t="s">
        <v>3509</v>
      </c>
      <c r="C657" s="551" t="s">
        <v>4944</v>
      </c>
      <c r="D657" s="551" t="s">
        <v>4945</v>
      </c>
      <c r="E657" s="551" t="s">
        <v>4942</v>
      </c>
      <c r="F657" s="551" t="s">
        <v>4997</v>
      </c>
      <c r="G657" s="551" t="s">
        <v>4943</v>
      </c>
      <c r="H657" s="551" t="s">
        <v>4503</v>
      </c>
    </row>
    <row r="658" spans="1:8">
      <c r="A658" s="550" t="s">
        <v>4996</v>
      </c>
      <c r="B658" s="551" t="s">
        <v>3509</v>
      </c>
      <c r="C658" s="551" t="s">
        <v>4944</v>
      </c>
      <c r="D658" s="551" t="s">
        <v>4946</v>
      </c>
      <c r="E658" s="551" t="s">
        <v>4942</v>
      </c>
      <c r="F658" s="551" t="s">
        <v>4997</v>
      </c>
      <c r="G658" s="551" t="s">
        <v>4943</v>
      </c>
      <c r="H658" s="551" t="s">
        <v>4503</v>
      </c>
    </row>
    <row r="659" spans="1:8">
      <c r="A659" s="550" t="s">
        <v>4996</v>
      </c>
      <c r="B659" s="551" t="s">
        <v>3509</v>
      </c>
      <c r="C659" s="551" t="s">
        <v>4944</v>
      </c>
      <c r="D659" s="551" t="s">
        <v>5133</v>
      </c>
      <c r="E659" s="551" t="s">
        <v>4942</v>
      </c>
      <c r="F659" s="551" t="s">
        <v>4997</v>
      </c>
      <c r="G659" s="551" t="s">
        <v>4943</v>
      </c>
      <c r="H659" s="551" t="s">
        <v>4503</v>
      </c>
    </row>
    <row r="660" spans="1:8">
      <c r="A660" s="550" t="s">
        <v>4996</v>
      </c>
      <c r="B660" s="551" t="s">
        <v>3509</v>
      </c>
      <c r="C660" s="551" t="s">
        <v>4944</v>
      </c>
      <c r="D660" s="551" t="s">
        <v>5134</v>
      </c>
      <c r="E660" s="551" t="s">
        <v>4942</v>
      </c>
      <c r="F660" s="551" t="s">
        <v>4997</v>
      </c>
      <c r="G660" s="551" t="s">
        <v>4943</v>
      </c>
      <c r="H660" s="551" t="s">
        <v>4503</v>
      </c>
    </row>
    <row r="661" spans="1:8">
      <c r="A661" s="550" t="s">
        <v>4996</v>
      </c>
      <c r="B661" s="551" t="s">
        <v>3509</v>
      </c>
      <c r="C661" s="551" t="s">
        <v>4944</v>
      </c>
      <c r="D661" s="551" t="s">
        <v>5131</v>
      </c>
      <c r="E661" s="551" t="s">
        <v>4942</v>
      </c>
      <c r="F661" s="551" t="s">
        <v>4997</v>
      </c>
      <c r="G661" s="551" t="s">
        <v>4943</v>
      </c>
      <c r="H661" s="551" t="s">
        <v>4503</v>
      </c>
    </row>
    <row r="662" spans="1:8">
      <c r="A662" s="550" t="s">
        <v>4996</v>
      </c>
      <c r="B662" s="551" t="s">
        <v>3509</v>
      </c>
      <c r="C662" s="551" t="s">
        <v>4944</v>
      </c>
      <c r="D662" s="551" t="s">
        <v>5132</v>
      </c>
      <c r="E662" s="551" t="s">
        <v>4942</v>
      </c>
      <c r="F662" s="551" t="s">
        <v>4997</v>
      </c>
      <c r="G662" s="551" t="s">
        <v>4943</v>
      </c>
      <c r="H662" s="551" t="s">
        <v>4503</v>
      </c>
    </row>
    <row r="663" spans="1:8">
      <c r="A663" s="550" t="s">
        <v>4996</v>
      </c>
      <c r="B663" s="551" t="s">
        <v>3511</v>
      </c>
      <c r="C663" s="551" t="s">
        <v>5068</v>
      </c>
      <c r="D663" s="551" t="s">
        <v>5074</v>
      </c>
      <c r="E663" s="551" t="s">
        <v>4947</v>
      </c>
      <c r="F663" s="551" t="s">
        <v>4948</v>
      </c>
      <c r="G663" s="551" t="s">
        <v>4943</v>
      </c>
      <c r="H663" s="551" t="s">
        <v>4508</v>
      </c>
    </row>
    <row r="664" spans="1:8">
      <c r="A664" s="550" t="s">
        <v>4996</v>
      </c>
      <c r="B664" s="551" t="s">
        <v>3511</v>
      </c>
      <c r="C664" s="551" t="s">
        <v>5068</v>
      </c>
      <c r="D664" s="551" t="s">
        <v>5075</v>
      </c>
      <c r="E664" s="551" t="s">
        <v>4947</v>
      </c>
      <c r="F664" s="551" t="s">
        <v>4948</v>
      </c>
      <c r="G664" s="551" t="s">
        <v>4943</v>
      </c>
      <c r="H664" s="551" t="s">
        <v>4508</v>
      </c>
    </row>
    <row r="665" spans="1:8">
      <c r="A665" s="550" t="s">
        <v>4996</v>
      </c>
      <c r="B665" s="551" t="s">
        <v>3511</v>
      </c>
      <c r="C665" s="551" t="s">
        <v>5068</v>
      </c>
      <c r="D665" s="551" t="s">
        <v>5076</v>
      </c>
      <c r="E665" s="551" t="s">
        <v>4947</v>
      </c>
      <c r="F665" s="551" t="s">
        <v>4948</v>
      </c>
      <c r="G665" s="551" t="s">
        <v>4943</v>
      </c>
      <c r="H665" s="551" t="s">
        <v>4508</v>
      </c>
    </row>
    <row r="666" spans="1:8">
      <c r="A666" s="550" t="s">
        <v>4996</v>
      </c>
      <c r="B666" s="551" t="s">
        <v>3511</v>
      </c>
      <c r="C666" s="551" t="s">
        <v>5049</v>
      </c>
      <c r="D666" s="551" t="s">
        <v>5097</v>
      </c>
      <c r="E666" s="551" t="s">
        <v>4947</v>
      </c>
      <c r="F666" s="551" t="s">
        <v>4948</v>
      </c>
      <c r="G666" s="551" t="s">
        <v>4943</v>
      </c>
      <c r="H666" s="551" t="s">
        <v>4508</v>
      </c>
    </row>
    <row r="667" spans="1:8">
      <c r="A667" s="550" t="s">
        <v>4996</v>
      </c>
      <c r="B667" s="551" t="s">
        <v>3511</v>
      </c>
      <c r="C667" s="551" t="s">
        <v>5049</v>
      </c>
      <c r="D667" s="551" t="s">
        <v>5098</v>
      </c>
      <c r="E667" s="551" t="s">
        <v>4947</v>
      </c>
      <c r="F667" s="551" t="s">
        <v>4948</v>
      </c>
      <c r="G667" s="551" t="s">
        <v>4943</v>
      </c>
      <c r="H667" s="551" t="s">
        <v>4508</v>
      </c>
    </row>
    <row r="668" spans="1:8">
      <c r="A668" s="550" t="s">
        <v>4996</v>
      </c>
      <c r="B668" s="551" t="s">
        <v>3511</v>
      </c>
      <c r="C668" s="551" t="s">
        <v>5049</v>
      </c>
      <c r="D668" s="551" t="s">
        <v>5099</v>
      </c>
      <c r="E668" s="551" t="s">
        <v>4947</v>
      </c>
      <c r="F668" s="551" t="s">
        <v>4948</v>
      </c>
      <c r="G668" s="551" t="s">
        <v>4943</v>
      </c>
      <c r="H668" s="551" t="s">
        <v>4508</v>
      </c>
    </row>
    <row r="669" spans="1:8">
      <c r="A669" s="550" t="s">
        <v>4996</v>
      </c>
      <c r="B669" s="551" t="s">
        <v>3511</v>
      </c>
      <c r="C669" s="551" t="s">
        <v>5049</v>
      </c>
      <c r="D669" s="551" t="s">
        <v>5100</v>
      </c>
      <c r="E669" s="551" t="s">
        <v>4947</v>
      </c>
      <c r="F669" s="551" t="s">
        <v>4948</v>
      </c>
      <c r="G669" s="551" t="s">
        <v>4943</v>
      </c>
      <c r="H669" s="551" t="s">
        <v>4508</v>
      </c>
    </row>
    <row r="670" spans="1:8">
      <c r="A670" s="550" t="s">
        <v>4996</v>
      </c>
      <c r="B670" s="551" t="s">
        <v>3511</v>
      </c>
      <c r="C670" s="551" t="s">
        <v>5049</v>
      </c>
      <c r="D670" s="551" t="s">
        <v>5101</v>
      </c>
      <c r="E670" s="551" t="s">
        <v>4947</v>
      </c>
      <c r="F670" s="551" t="s">
        <v>4948</v>
      </c>
      <c r="G670" s="551" t="s">
        <v>4943</v>
      </c>
      <c r="H670" s="551" t="s">
        <v>4508</v>
      </c>
    </row>
    <row r="671" spans="1:8">
      <c r="A671" s="550" t="s">
        <v>4996</v>
      </c>
      <c r="B671" s="551" t="s">
        <v>3511</v>
      </c>
      <c r="C671" s="551" t="s">
        <v>5049</v>
      </c>
      <c r="D671" s="551" t="s">
        <v>5105</v>
      </c>
      <c r="E671" s="551" t="s">
        <v>4947</v>
      </c>
      <c r="F671" s="551" t="s">
        <v>4948</v>
      </c>
      <c r="G671" s="551" t="s">
        <v>4943</v>
      </c>
      <c r="H671" s="551" t="s">
        <v>4508</v>
      </c>
    </row>
    <row r="672" spans="1:8">
      <c r="A672" s="550" t="s">
        <v>4996</v>
      </c>
      <c r="B672" s="551" t="s">
        <v>3511</v>
      </c>
      <c r="C672" s="551" t="s">
        <v>5049</v>
      </c>
      <c r="D672" s="551" t="s">
        <v>5106</v>
      </c>
      <c r="E672" s="551" t="s">
        <v>4947</v>
      </c>
      <c r="F672" s="551" t="s">
        <v>4948</v>
      </c>
      <c r="G672" s="551" t="s">
        <v>4943</v>
      </c>
      <c r="H672" s="551" t="s">
        <v>4508</v>
      </c>
    </row>
    <row r="673" spans="1:8">
      <c r="A673" s="550" t="s">
        <v>4996</v>
      </c>
      <c r="B673" s="551" t="s">
        <v>3511</v>
      </c>
      <c r="C673" s="551" t="s">
        <v>5049</v>
      </c>
      <c r="D673" s="551" t="s">
        <v>5107</v>
      </c>
      <c r="E673" s="551" t="s">
        <v>4947</v>
      </c>
      <c r="F673" s="551" t="s">
        <v>4948</v>
      </c>
      <c r="G673" s="551" t="s">
        <v>4943</v>
      </c>
      <c r="H673" s="551" t="s">
        <v>4508</v>
      </c>
    </row>
    <row r="674" spans="1:8">
      <c r="A674" s="550" t="s">
        <v>4996</v>
      </c>
      <c r="B674" s="551" t="s">
        <v>3511</v>
      </c>
      <c r="C674" s="551" t="s">
        <v>5049</v>
      </c>
      <c r="D674" s="551" t="s">
        <v>5108</v>
      </c>
      <c r="E674" s="551" t="s">
        <v>4947</v>
      </c>
      <c r="F674" s="551" t="s">
        <v>4948</v>
      </c>
      <c r="G674" s="551" t="s">
        <v>4943</v>
      </c>
      <c r="H674" s="551" t="s">
        <v>4508</v>
      </c>
    </row>
    <row r="675" spans="1:8">
      <c r="A675" s="550" t="s">
        <v>4996</v>
      </c>
      <c r="B675" s="551" t="s">
        <v>3511</v>
      </c>
      <c r="C675" s="551" t="s">
        <v>5049</v>
      </c>
      <c r="D675" s="551" t="s">
        <v>5109</v>
      </c>
      <c r="E675" s="551" t="s">
        <v>4947</v>
      </c>
      <c r="F675" s="551" t="s">
        <v>4948</v>
      </c>
      <c r="G675" s="551" t="s">
        <v>4943</v>
      </c>
      <c r="H675" s="551" t="s">
        <v>4508</v>
      </c>
    </row>
    <row r="676" spans="1:8">
      <c r="A676" s="550" t="s">
        <v>4996</v>
      </c>
      <c r="B676" s="551" t="s">
        <v>3511</v>
      </c>
      <c r="C676" s="551" t="s">
        <v>5049</v>
      </c>
      <c r="D676" s="551" t="s">
        <v>5104</v>
      </c>
      <c r="E676" s="551" t="s">
        <v>4947</v>
      </c>
      <c r="F676" s="551" t="s">
        <v>4948</v>
      </c>
      <c r="G676" s="551" t="s">
        <v>4943</v>
      </c>
      <c r="H676" s="551" t="s">
        <v>4508</v>
      </c>
    </row>
    <row r="677" spans="1:8">
      <c r="A677" s="550" t="s">
        <v>4996</v>
      </c>
      <c r="B677" s="551" t="s">
        <v>3511</v>
      </c>
      <c r="C677" s="551" t="s">
        <v>5049</v>
      </c>
      <c r="D677" s="551" t="s">
        <v>5110</v>
      </c>
      <c r="E677" s="551" t="s">
        <v>4947</v>
      </c>
      <c r="F677" s="551" t="s">
        <v>4948</v>
      </c>
      <c r="G677" s="551" t="s">
        <v>4943</v>
      </c>
      <c r="H677" s="551" t="s">
        <v>4508</v>
      </c>
    </row>
    <row r="678" spans="1:8">
      <c r="A678" s="550" t="s">
        <v>4996</v>
      </c>
      <c r="B678" s="551" t="s">
        <v>3511</v>
      </c>
      <c r="C678" s="551" t="s">
        <v>5049</v>
      </c>
      <c r="D678" s="551" t="s">
        <v>5111</v>
      </c>
      <c r="E678" s="551" t="s">
        <v>4947</v>
      </c>
      <c r="F678" s="551" t="s">
        <v>4948</v>
      </c>
      <c r="G678" s="551" t="s">
        <v>4943</v>
      </c>
      <c r="H678" s="551" t="s">
        <v>4508</v>
      </c>
    </row>
    <row r="679" spans="1:8">
      <c r="A679" s="550" t="s">
        <v>4996</v>
      </c>
      <c r="B679" s="551" t="s">
        <v>3511</v>
      </c>
      <c r="C679" s="551" t="s">
        <v>5049</v>
      </c>
      <c r="D679" s="551" t="s">
        <v>5112</v>
      </c>
      <c r="E679" s="551" t="s">
        <v>4947</v>
      </c>
      <c r="F679" s="551" t="s">
        <v>4948</v>
      </c>
      <c r="G679" s="551" t="s">
        <v>4943</v>
      </c>
      <c r="H679" s="551" t="s">
        <v>4508</v>
      </c>
    </row>
    <row r="680" spans="1:8">
      <c r="A680" s="550" t="s">
        <v>4996</v>
      </c>
      <c r="B680" s="551" t="s">
        <v>3511</v>
      </c>
      <c r="C680" s="551" t="s">
        <v>5049</v>
      </c>
      <c r="D680" s="551" t="s">
        <v>5113</v>
      </c>
      <c r="E680" s="551" t="s">
        <v>4947</v>
      </c>
      <c r="F680" s="551" t="s">
        <v>4948</v>
      </c>
      <c r="G680" s="551" t="s">
        <v>4943</v>
      </c>
      <c r="H680" s="551" t="s">
        <v>4508</v>
      </c>
    </row>
    <row r="681" spans="1:8">
      <c r="A681" s="550" t="s">
        <v>4996</v>
      </c>
      <c r="B681" s="551" t="s">
        <v>3511</v>
      </c>
      <c r="C681" s="551" t="s">
        <v>4944</v>
      </c>
      <c r="D681" s="551" t="s">
        <v>5131</v>
      </c>
      <c r="E681" s="551" t="s">
        <v>4947</v>
      </c>
      <c r="F681" s="551" t="s">
        <v>4948</v>
      </c>
      <c r="G681" s="551" t="s">
        <v>4943</v>
      </c>
      <c r="H681" s="551" t="s">
        <v>4508</v>
      </c>
    </row>
    <row r="682" spans="1:8">
      <c r="A682" s="550" t="s">
        <v>4996</v>
      </c>
      <c r="B682" s="551" t="s">
        <v>3511</v>
      </c>
      <c r="C682" s="551" t="s">
        <v>4944</v>
      </c>
      <c r="D682" s="551" t="s">
        <v>5132</v>
      </c>
      <c r="E682" s="551" t="s">
        <v>4947</v>
      </c>
      <c r="F682" s="551" t="s">
        <v>4948</v>
      </c>
      <c r="G682" s="551" t="s">
        <v>4943</v>
      </c>
      <c r="H682" s="551" t="s">
        <v>4508</v>
      </c>
    </row>
    <row r="683" spans="1:8">
      <c r="A683" s="550" t="s">
        <v>4996</v>
      </c>
      <c r="B683" s="551" t="s">
        <v>3511</v>
      </c>
      <c r="C683" s="551" t="s">
        <v>3973</v>
      </c>
      <c r="D683" s="551" t="s">
        <v>3988</v>
      </c>
      <c r="E683" s="551" t="s">
        <v>4947</v>
      </c>
      <c r="F683" s="551" t="s">
        <v>4948</v>
      </c>
      <c r="G683" s="551" t="s">
        <v>4943</v>
      </c>
      <c r="H683" s="551" t="s">
        <v>4508</v>
      </c>
    </row>
    <row r="684" spans="1:8">
      <c r="A684" s="550" t="s">
        <v>4996</v>
      </c>
      <c r="B684" s="551" t="s">
        <v>3511</v>
      </c>
      <c r="C684" s="551" t="s">
        <v>5068</v>
      </c>
      <c r="D684" s="551" t="s">
        <v>5079</v>
      </c>
      <c r="E684" s="551" t="s">
        <v>4947</v>
      </c>
      <c r="F684" s="551" t="s">
        <v>4948</v>
      </c>
      <c r="G684" s="551" t="s">
        <v>4943</v>
      </c>
      <c r="H684" s="551" t="s">
        <v>4508</v>
      </c>
    </row>
    <row r="685" spans="1:8">
      <c r="A685" s="550" t="s">
        <v>4996</v>
      </c>
      <c r="B685" s="551" t="s">
        <v>3511</v>
      </c>
      <c r="C685" s="551" t="s">
        <v>5068</v>
      </c>
      <c r="D685" s="551" t="s">
        <v>5080</v>
      </c>
      <c r="E685" s="551" t="s">
        <v>4947</v>
      </c>
      <c r="F685" s="551" t="s">
        <v>4948</v>
      </c>
      <c r="G685" s="551" t="s">
        <v>4943</v>
      </c>
      <c r="H685" s="551" t="s">
        <v>4508</v>
      </c>
    </row>
    <row r="686" spans="1:8">
      <c r="A686" s="550" t="s">
        <v>4996</v>
      </c>
      <c r="B686" s="551" t="s">
        <v>3511</v>
      </c>
      <c r="C686" s="551" t="s">
        <v>5068</v>
      </c>
      <c r="D686" s="551" t="s">
        <v>5081</v>
      </c>
      <c r="E686" s="551" t="s">
        <v>4947</v>
      </c>
      <c r="F686" s="551" t="s">
        <v>4948</v>
      </c>
      <c r="G686" s="551" t="s">
        <v>4943</v>
      </c>
      <c r="H686" s="551" t="s">
        <v>4508</v>
      </c>
    </row>
    <row r="687" spans="1:8">
      <c r="A687" s="550" t="s">
        <v>4996</v>
      </c>
      <c r="B687" s="551" t="s">
        <v>3511</v>
      </c>
      <c r="C687" s="551" t="s">
        <v>5049</v>
      </c>
      <c r="D687" s="551" t="s">
        <v>5114</v>
      </c>
      <c r="E687" s="551" t="s">
        <v>4947</v>
      </c>
      <c r="F687" s="551" t="s">
        <v>4948</v>
      </c>
      <c r="G687" s="551" t="s">
        <v>4943</v>
      </c>
      <c r="H687" s="551" t="s">
        <v>4508</v>
      </c>
    </row>
    <row r="688" spans="1:8">
      <c r="A688" s="550" t="s">
        <v>4996</v>
      </c>
      <c r="B688" s="551" t="s">
        <v>3511</v>
      </c>
      <c r="C688" s="551" t="s">
        <v>5049</v>
      </c>
      <c r="D688" s="551" t="s">
        <v>5115</v>
      </c>
      <c r="E688" s="551" t="s">
        <v>4947</v>
      </c>
      <c r="F688" s="551" t="s">
        <v>4948</v>
      </c>
      <c r="G688" s="551" t="s">
        <v>4943</v>
      </c>
      <c r="H688" s="551" t="s">
        <v>4508</v>
      </c>
    </row>
    <row r="689" spans="1:8">
      <c r="A689" s="550" t="s">
        <v>4996</v>
      </c>
      <c r="B689" s="551" t="s">
        <v>3511</v>
      </c>
      <c r="C689" s="551" t="s">
        <v>5049</v>
      </c>
      <c r="D689" s="551" t="s">
        <v>5116</v>
      </c>
      <c r="E689" s="551" t="s">
        <v>4947</v>
      </c>
      <c r="F689" s="551" t="s">
        <v>4948</v>
      </c>
      <c r="G689" s="551" t="s">
        <v>4943</v>
      </c>
      <c r="H689" s="551" t="s">
        <v>4508</v>
      </c>
    </row>
    <row r="690" spans="1:8">
      <c r="A690" s="550" t="s">
        <v>4996</v>
      </c>
      <c r="B690" s="551" t="s">
        <v>3511</v>
      </c>
      <c r="C690" s="551" t="s">
        <v>5049</v>
      </c>
      <c r="D690" s="551" t="s">
        <v>5118</v>
      </c>
      <c r="E690" s="551" t="s">
        <v>4947</v>
      </c>
      <c r="F690" s="551" t="s">
        <v>4948</v>
      </c>
      <c r="G690" s="551" t="s">
        <v>4943</v>
      </c>
      <c r="H690" s="551" t="s">
        <v>4508</v>
      </c>
    </row>
    <row r="691" spans="1:8">
      <c r="A691" s="550" t="s">
        <v>4996</v>
      </c>
      <c r="B691" s="551" t="s">
        <v>3511</v>
      </c>
      <c r="C691" s="551" t="s">
        <v>5049</v>
      </c>
      <c r="D691" s="551" t="s">
        <v>5117</v>
      </c>
      <c r="E691" s="551" t="s">
        <v>4947</v>
      </c>
      <c r="F691" s="551" t="s">
        <v>4948</v>
      </c>
      <c r="G691" s="551" t="s">
        <v>4943</v>
      </c>
      <c r="H691" s="551" t="s">
        <v>4508</v>
      </c>
    </row>
    <row r="692" spans="1:8">
      <c r="A692" s="550" t="s">
        <v>4996</v>
      </c>
      <c r="B692" s="551" t="s">
        <v>3511</v>
      </c>
      <c r="C692" s="551" t="s">
        <v>5049</v>
      </c>
      <c r="D692" s="551" t="s">
        <v>5119</v>
      </c>
      <c r="E692" s="551" t="s">
        <v>4947</v>
      </c>
      <c r="F692" s="551" t="s">
        <v>4948</v>
      </c>
      <c r="G692" s="551" t="s">
        <v>4943</v>
      </c>
      <c r="H692" s="551" t="s">
        <v>4508</v>
      </c>
    </row>
    <row r="693" spans="1:8">
      <c r="A693" s="550" t="s">
        <v>4996</v>
      </c>
      <c r="B693" s="551" t="s">
        <v>3511</v>
      </c>
      <c r="C693" s="551" t="s">
        <v>5049</v>
      </c>
      <c r="D693" s="551" t="s">
        <v>5122</v>
      </c>
      <c r="E693" s="551" t="s">
        <v>4947</v>
      </c>
      <c r="F693" s="551" t="s">
        <v>4948</v>
      </c>
      <c r="G693" s="551" t="s">
        <v>4943</v>
      </c>
      <c r="H693" s="551" t="s">
        <v>4508</v>
      </c>
    </row>
    <row r="694" spans="1:8">
      <c r="A694" s="550" t="s">
        <v>4996</v>
      </c>
      <c r="B694" s="551" t="s">
        <v>3511</v>
      </c>
      <c r="C694" s="551" t="s">
        <v>5049</v>
      </c>
      <c r="D694" s="551" t="s">
        <v>5123</v>
      </c>
      <c r="E694" s="551" t="s">
        <v>4947</v>
      </c>
      <c r="F694" s="551" t="s">
        <v>4948</v>
      </c>
      <c r="G694" s="551" t="s">
        <v>4943</v>
      </c>
      <c r="H694" s="551" t="s">
        <v>4508</v>
      </c>
    </row>
    <row r="695" spans="1:8">
      <c r="A695" s="550" t="s">
        <v>4996</v>
      </c>
      <c r="B695" s="551" t="s">
        <v>3511</v>
      </c>
      <c r="C695" s="551" t="s">
        <v>5049</v>
      </c>
      <c r="D695" s="551" t="s">
        <v>5124</v>
      </c>
      <c r="E695" s="551" t="s">
        <v>4947</v>
      </c>
      <c r="F695" s="551" t="s">
        <v>4948</v>
      </c>
      <c r="G695" s="551" t="s">
        <v>4943</v>
      </c>
      <c r="H695" s="551" t="s">
        <v>4508</v>
      </c>
    </row>
    <row r="696" spans="1:8">
      <c r="A696" s="550" t="s">
        <v>4996</v>
      </c>
      <c r="B696" s="551" t="s">
        <v>3511</v>
      </c>
      <c r="C696" s="551" t="s">
        <v>5049</v>
      </c>
      <c r="D696" s="551" t="s">
        <v>5125</v>
      </c>
      <c r="E696" s="551" t="s">
        <v>4947</v>
      </c>
      <c r="F696" s="551" t="s">
        <v>4948</v>
      </c>
      <c r="G696" s="551" t="s">
        <v>4943</v>
      </c>
      <c r="H696" s="551" t="s">
        <v>4508</v>
      </c>
    </row>
    <row r="697" spans="1:8">
      <c r="A697" s="550" t="s">
        <v>4996</v>
      </c>
      <c r="B697" s="551" t="s">
        <v>3511</v>
      </c>
      <c r="C697" s="551" t="s">
        <v>5049</v>
      </c>
      <c r="D697" s="551" t="s">
        <v>5126</v>
      </c>
      <c r="E697" s="551" t="s">
        <v>4947</v>
      </c>
      <c r="F697" s="551" t="s">
        <v>4948</v>
      </c>
      <c r="G697" s="551" t="s">
        <v>4943</v>
      </c>
      <c r="H697" s="551" t="s">
        <v>4508</v>
      </c>
    </row>
    <row r="698" spans="1:8">
      <c r="A698" s="550" t="s">
        <v>4996</v>
      </c>
      <c r="B698" s="551" t="s">
        <v>3511</v>
      </c>
      <c r="C698" s="551" t="s">
        <v>5049</v>
      </c>
      <c r="D698" s="551" t="s">
        <v>5127</v>
      </c>
      <c r="E698" s="551" t="s">
        <v>4947</v>
      </c>
      <c r="F698" s="551" t="s">
        <v>4948</v>
      </c>
      <c r="G698" s="551" t="s">
        <v>4943</v>
      </c>
      <c r="H698" s="551" t="s">
        <v>4508</v>
      </c>
    </row>
    <row r="699" spans="1:8">
      <c r="A699" s="550" t="s">
        <v>4996</v>
      </c>
      <c r="B699" s="551" t="s">
        <v>3511</v>
      </c>
      <c r="C699" s="551" t="s">
        <v>3754</v>
      </c>
      <c r="D699" s="551" t="s">
        <v>3987</v>
      </c>
      <c r="E699" s="551" t="s">
        <v>4947</v>
      </c>
      <c r="F699" s="551" t="s">
        <v>4948</v>
      </c>
      <c r="G699" s="551" t="s">
        <v>4943</v>
      </c>
      <c r="H699" s="551" t="s">
        <v>4508</v>
      </c>
    </row>
    <row r="700" spans="1:8">
      <c r="A700" s="550" t="s">
        <v>4996</v>
      </c>
      <c r="B700" s="551" t="s">
        <v>3511</v>
      </c>
      <c r="C700" s="551" t="s">
        <v>4944</v>
      </c>
      <c r="D700" s="551" t="s">
        <v>4945</v>
      </c>
      <c r="E700" s="551" t="s">
        <v>4947</v>
      </c>
      <c r="F700" s="551" t="s">
        <v>4948</v>
      </c>
      <c r="G700" s="551" t="s">
        <v>4943</v>
      </c>
      <c r="H700" s="551" t="s">
        <v>4508</v>
      </c>
    </row>
    <row r="701" spans="1:8">
      <c r="A701" s="550" t="s">
        <v>4996</v>
      </c>
      <c r="B701" s="551" t="s">
        <v>3511</v>
      </c>
      <c r="C701" s="551" t="s">
        <v>4944</v>
      </c>
      <c r="D701" s="551" t="s">
        <v>4946</v>
      </c>
      <c r="E701" s="551" t="s">
        <v>4947</v>
      </c>
      <c r="F701" s="551" t="s">
        <v>4948</v>
      </c>
      <c r="G701" s="551" t="s">
        <v>4943</v>
      </c>
      <c r="H701" s="551" t="s">
        <v>4508</v>
      </c>
    </row>
    <row r="702" spans="1:8">
      <c r="A702" s="550" t="s">
        <v>4996</v>
      </c>
      <c r="B702" s="551" t="s">
        <v>3511</v>
      </c>
      <c r="C702" s="551" t="s">
        <v>5049</v>
      </c>
      <c r="D702" s="551" t="s">
        <v>5128</v>
      </c>
      <c r="E702" s="551" t="s">
        <v>4947</v>
      </c>
      <c r="F702" s="551" t="s">
        <v>4948</v>
      </c>
      <c r="G702" s="551" t="s">
        <v>4943</v>
      </c>
      <c r="H702" s="551" t="s">
        <v>4508</v>
      </c>
    </row>
    <row r="703" spans="1:8">
      <c r="A703" s="550" t="s">
        <v>4996</v>
      </c>
      <c r="B703" s="551" t="s">
        <v>3511</v>
      </c>
      <c r="C703" s="551" t="s">
        <v>5049</v>
      </c>
      <c r="D703" s="551" t="s">
        <v>5129</v>
      </c>
      <c r="E703" s="551" t="s">
        <v>4947</v>
      </c>
      <c r="F703" s="551" t="s">
        <v>4948</v>
      </c>
      <c r="G703" s="551" t="s">
        <v>4943</v>
      </c>
      <c r="H703" s="551" t="s">
        <v>4508</v>
      </c>
    </row>
    <row r="704" spans="1:8">
      <c r="A704" s="550" t="s">
        <v>4996</v>
      </c>
      <c r="B704" s="551" t="s">
        <v>3511</v>
      </c>
      <c r="C704" s="551" t="s">
        <v>5049</v>
      </c>
      <c r="D704" s="551" t="s">
        <v>5130</v>
      </c>
      <c r="E704" s="551" t="s">
        <v>4947</v>
      </c>
      <c r="F704" s="551" t="s">
        <v>4948</v>
      </c>
      <c r="G704" s="551" t="s">
        <v>4943</v>
      </c>
      <c r="H704" s="551" t="s">
        <v>4508</v>
      </c>
    </row>
    <row r="705" spans="1:8">
      <c r="A705" s="550" t="s">
        <v>4996</v>
      </c>
      <c r="B705" s="551" t="s">
        <v>3511</v>
      </c>
      <c r="C705" s="551" t="s">
        <v>5068</v>
      </c>
      <c r="D705" s="551" t="s">
        <v>5077</v>
      </c>
      <c r="E705" s="551" t="s">
        <v>4947</v>
      </c>
      <c r="F705" s="551" t="s">
        <v>4948</v>
      </c>
      <c r="G705" s="551" t="s">
        <v>4943</v>
      </c>
      <c r="H705" s="551" t="s">
        <v>4508</v>
      </c>
    </row>
    <row r="706" spans="1:8">
      <c r="A706" s="550" t="s">
        <v>4996</v>
      </c>
      <c r="B706" s="551" t="s">
        <v>3511</v>
      </c>
      <c r="C706" s="551" t="s">
        <v>5068</v>
      </c>
      <c r="D706" s="551" t="s">
        <v>5078</v>
      </c>
      <c r="E706" s="551" t="s">
        <v>4947</v>
      </c>
      <c r="F706" s="551" t="s">
        <v>4948</v>
      </c>
      <c r="G706" s="551" t="s">
        <v>4943</v>
      </c>
      <c r="H706" s="551" t="s">
        <v>4508</v>
      </c>
    </row>
    <row r="707" spans="1:8">
      <c r="A707" s="550" t="s">
        <v>4996</v>
      </c>
      <c r="B707" s="551" t="s">
        <v>3511</v>
      </c>
      <c r="C707" s="551" t="s">
        <v>3952</v>
      </c>
      <c r="D707" s="551" t="s">
        <v>4056</v>
      </c>
      <c r="E707" s="551" t="s">
        <v>4947</v>
      </c>
      <c r="F707" s="551" t="s">
        <v>4948</v>
      </c>
      <c r="G707" s="551" t="s">
        <v>4943</v>
      </c>
      <c r="H707" s="551" t="s">
        <v>4508</v>
      </c>
    </row>
    <row r="708" spans="1:8">
      <c r="A708" s="550" t="s">
        <v>4996</v>
      </c>
      <c r="B708" s="551" t="s">
        <v>3511</v>
      </c>
      <c r="C708" s="551" t="s">
        <v>3952</v>
      </c>
      <c r="D708" s="551" t="s">
        <v>4057</v>
      </c>
      <c r="E708" s="551" t="s">
        <v>4947</v>
      </c>
      <c r="F708" s="551" t="s">
        <v>4948</v>
      </c>
      <c r="G708" s="551" t="s">
        <v>4943</v>
      </c>
      <c r="H708" s="551" t="s">
        <v>4508</v>
      </c>
    </row>
    <row r="709" spans="1:8">
      <c r="A709" s="550" t="s">
        <v>4996</v>
      </c>
      <c r="B709" s="551" t="s">
        <v>3511</v>
      </c>
      <c r="C709" s="551" t="s">
        <v>3754</v>
      </c>
      <c r="D709" s="551" t="s">
        <v>3986</v>
      </c>
      <c r="E709" s="551" t="s">
        <v>4947</v>
      </c>
      <c r="F709" s="551" t="s">
        <v>4948</v>
      </c>
      <c r="G709" s="551" t="s">
        <v>4943</v>
      </c>
      <c r="H709" s="551" t="s">
        <v>4508</v>
      </c>
    </row>
    <row r="710" spans="1:8">
      <c r="A710" s="550" t="s">
        <v>4996</v>
      </c>
      <c r="B710" s="551" t="s">
        <v>3511</v>
      </c>
      <c r="C710" s="551" t="s">
        <v>3663</v>
      </c>
      <c r="D710" s="551" t="s">
        <v>4049</v>
      </c>
      <c r="E710" s="551" t="s">
        <v>4947</v>
      </c>
      <c r="F710" s="551" t="s">
        <v>4948</v>
      </c>
      <c r="G710" s="551" t="s">
        <v>4943</v>
      </c>
      <c r="H710" s="551" t="s">
        <v>4508</v>
      </c>
    </row>
    <row r="711" spans="1:8">
      <c r="A711" s="550" t="s">
        <v>4996</v>
      </c>
      <c r="B711" s="551" t="s">
        <v>3511</v>
      </c>
      <c r="C711" s="551" t="s">
        <v>3663</v>
      </c>
      <c r="D711" s="551" t="s">
        <v>4052</v>
      </c>
      <c r="E711" s="551" t="s">
        <v>4947</v>
      </c>
      <c r="F711" s="551" t="s">
        <v>4948</v>
      </c>
      <c r="G711" s="551" t="s">
        <v>4943</v>
      </c>
      <c r="H711" s="551" t="s">
        <v>4508</v>
      </c>
    </row>
    <row r="712" spans="1:8">
      <c r="A712" s="550" t="s">
        <v>4996</v>
      </c>
      <c r="B712" s="551" t="s">
        <v>3511</v>
      </c>
      <c r="C712" s="551" t="s">
        <v>3663</v>
      </c>
      <c r="D712" s="551" t="s">
        <v>4051</v>
      </c>
      <c r="E712" s="551" t="s">
        <v>4947</v>
      </c>
      <c r="F712" s="551" t="s">
        <v>4948</v>
      </c>
      <c r="G712" s="551" t="s">
        <v>4943</v>
      </c>
      <c r="H712" s="551" t="s">
        <v>4508</v>
      </c>
    </row>
    <row r="713" spans="1:8">
      <c r="A713" s="550" t="s">
        <v>4996</v>
      </c>
      <c r="B713" s="551" t="s">
        <v>3511</v>
      </c>
      <c r="C713" s="551" t="s">
        <v>5049</v>
      </c>
      <c r="D713" s="551" t="s">
        <v>5128</v>
      </c>
      <c r="E713" s="551" t="s">
        <v>4947</v>
      </c>
      <c r="F713" s="551" t="s">
        <v>4948</v>
      </c>
      <c r="G713" s="551" t="s">
        <v>4943</v>
      </c>
      <c r="H713" s="551" t="s">
        <v>4508</v>
      </c>
    </row>
    <row r="714" spans="1:8">
      <c r="A714" s="550" t="s">
        <v>4996</v>
      </c>
      <c r="B714" s="551" t="s">
        <v>3511</v>
      </c>
      <c r="C714" s="551" t="s">
        <v>5049</v>
      </c>
      <c r="D714" s="551" t="s">
        <v>5129</v>
      </c>
      <c r="E714" s="551" t="s">
        <v>4947</v>
      </c>
      <c r="F714" s="551" t="s">
        <v>4948</v>
      </c>
      <c r="G714" s="551" t="s">
        <v>4943</v>
      </c>
      <c r="H714" s="551" t="s">
        <v>4508</v>
      </c>
    </row>
    <row r="715" spans="1:8">
      <c r="A715" s="550" t="s">
        <v>4996</v>
      </c>
      <c r="B715" s="551" t="s">
        <v>3511</v>
      </c>
      <c r="C715" s="551" t="s">
        <v>5049</v>
      </c>
      <c r="D715" s="551" t="s">
        <v>5130</v>
      </c>
      <c r="E715" s="551" t="s">
        <v>4947</v>
      </c>
      <c r="F715" s="551" t="s">
        <v>4948</v>
      </c>
      <c r="G715" s="551" t="s">
        <v>4943</v>
      </c>
      <c r="H715" s="551" t="s">
        <v>4508</v>
      </c>
    </row>
    <row r="716" spans="1:8">
      <c r="A716" s="550" t="s">
        <v>4996</v>
      </c>
      <c r="B716" s="551" t="s">
        <v>3511</v>
      </c>
      <c r="C716" s="551" t="s">
        <v>5049</v>
      </c>
      <c r="D716" s="551" t="s">
        <v>5102</v>
      </c>
      <c r="E716" s="551" t="s">
        <v>4947</v>
      </c>
      <c r="F716" s="551" t="s">
        <v>4948</v>
      </c>
      <c r="G716" s="551" t="s">
        <v>4943</v>
      </c>
      <c r="H716" s="551" t="s">
        <v>4508</v>
      </c>
    </row>
    <row r="717" spans="1:8">
      <c r="A717" s="550" t="s">
        <v>4996</v>
      </c>
      <c r="B717" s="551" t="s">
        <v>3511</v>
      </c>
      <c r="C717" s="551" t="s">
        <v>5049</v>
      </c>
      <c r="D717" s="551" t="s">
        <v>5103</v>
      </c>
      <c r="E717" s="551" t="s">
        <v>4947</v>
      </c>
      <c r="F717" s="551" t="s">
        <v>4948</v>
      </c>
      <c r="G717" s="551" t="s">
        <v>4943</v>
      </c>
      <c r="H717" s="551" t="s">
        <v>4508</v>
      </c>
    </row>
    <row r="718" spans="1:8">
      <c r="A718" s="550" t="s">
        <v>4996</v>
      </c>
      <c r="B718" s="551" t="s">
        <v>3511</v>
      </c>
      <c r="C718" s="551" t="s">
        <v>5049</v>
      </c>
      <c r="D718" s="551" t="s">
        <v>5120</v>
      </c>
      <c r="E718" s="551" t="s">
        <v>4947</v>
      </c>
      <c r="F718" s="551" t="s">
        <v>4948</v>
      </c>
      <c r="G718" s="551" t="s">
        <v>4943</v>
      </c>
      <c r="H718" s="551" t="s">
        <v>4508</v>
      </c>
    </row>
    <row r="719" spans="1:8">
      <c r="A719" s="550" t="s">
        <v>4996</v>
      </c>
      <c r="B719" s="551" t="s">
        <v>3511</v>
      </c>
      <c r="C719" s="551" t="s">
        <v>5049</v>
      </c>
      <c r="D719" s="551" t="s">
        <v>5121</v>
      </c>
      <c r="E719" s="551" t="s">
        <v>4947</v>
      </c>
      <c r="F719" s="551" t="s">
        <v>4948</v>
      </c>
      <c r="G719" s="551" t="s">
        <v>4943</v>
      </c>
      <c r="H719" s="551" t="s">
        <v>4508</v>
      </c>
    </row>
    <row r="720" spans="1:8">
      <c r="A720" s="550" t="s">
        <v>4996</v>
      </c>
      <c r="B720" s="551" t="s">
        <v>3511</v>
      </c>
      <c r="C720" s="551" t="s">
        <v>5049</v>
      </c>
      <c r="D720" s="551" t="s">
        <v>5114</v>
      </c>
      <c r="E720" s="551" t="s">
        <v>4947</v>
      </c>
      <c r="F720" s="551" t="s">
        <v>4948</v>
      </c>
      <c r="G720" s="551" t="s">
        <v>4943</v>
      </c>
      <c r="H720" s="551" t="s">
        <v>4508</v>
      </c>
    </row>
    <row r="721" spans="1:8">
      <c r="A721" s="550" t="s">
        <v>4996</v>
      </c>
      <c r="B721" s="551" t="s">
        <v>3511</v>
      </c>
      <c r="C721" s="551" t="s">
        <v>5049</v>
      </c>
      <c r="D721" s="551" t="s">
        <v>5115</v>
      </c>
      <c r="E721" s="551" t="s">
        <v>4947</v>
      </c>
      <c r="F721" s="551" t="s">
        <v>4948</v>
      </c>
      <c r="G721" s="551" t="s">
        <v>4943</v>
      </c>
      <c r="H721" s="551" t="s">
        <v>4508</v>
      </c>
    </row>
    <row r="722" spans="1:8">
      <c r="A722" s="550" t="s">
        <v>4996</v>
      </c>
      <c r="B722" s="551" t="s">
        <v>3511</v>
      </c>
      <c r="C722" s="551" t="s">
        <v>5049</v>
      </c>
      <c r="D722" s="551" t="s">
        <v>5116</v>
      </c>
      <c r="E722" s="551" t="s">
        <v>4947</v>
      </c>
      <c r="F722" s="551" t="s">
        <v>4948</v>
      </c>
      <c r="G722" s="551" t="s">
        <v>4943</v>
      </c>
      <c r="H722" s="551" t="s">
        <v>4508</v>
      </c>
    </row>
    <row r="723" spans="1:8">
      <c r="A723" s="550" t="s">
        <v>4996</v>
      </c>
      <c r="B723" s="551" t="s">
        <v>3511</v>
      </c>
      <c r="C723" s="551" t="s">
        <v>5049</v>
      </c>
      <c r="D723" s="551" t="s">
        <v>5117</v>
      </c>
      <c r="E723" s="551" t="s">
        <v>4947</v>
      </c>
      <c r="F723" s="551" t="s">
        <v>4948</v>
      </c>
      <c r="G723" s="551" t="s">
        <v>4943</v>
      </c>
      <c r="H723" s="551" t="s">
        <v>4508</v>
      </c>
    </row>
    <row r="724" spans="1:8">
      <c r="A724" s="550" t="s">
        <v>4996</v>
      </c>
      <c r="B724" s="551" t="s">
        <v>3511</v>
      </c>
      <c r="C724" s="551" t="s">
        <v>5049</v>
      </c>
      <c r="D724" s="551" t="s">
        <v>5118</v>
      </c>
      <c r="E724" s="551" t="s">
        <v>4947</v>
      </c>
      <c r="F724" s="551" t="s">
        <v>4948</v>
      </c>
      <c r="G724" s="551" t="s">
        <v>4943</v>
      </c>
      <c r="H724" s="551" t="s">
        <v>4508</v>
      </c>
    </row>
    <row r="725" spans="1:8">
      <c r="A725" s="550" t="s">
        <v>4996</v>
      </c>
      <c r="B725" s="551" t="s">
        <v>3511</v>
      </c>
      <c r="C725" s="551" t="s">
        <v>5049</v>
      </c>
      <c r="D725" s="551" t="s">
        <v>5119</v>
      </c>
      <c r="E725" s="551" t="s">
        <v>4947</v>
      </c>
      <c r="F725" s="551" t="s">
        <v>4948</v>
      </c>
      <c r="G725" s="551" t="s">
        <v>4943</v>
      </c>
      <c r="H725" s="551" t="s">
        <v>4508</v>
      </c>
    </row>
    <row r="726" spans="1:8">
      <c r="A726" s="550" t="s">
        <v>4996</v>
      </c>
      <c r="B726" s="551" t="s">
        <v>3511</v>
      </c>
      <c r="C726" s="551" t="s">
        <v>5049</v>
      </c>
      <c r="D726" s="551" t="s">
        <v>5122</v>
      </c>
      <c r="E726" s="551" t="s">
        <v>4947</v>
      </c>
      <c r="F726" s="551" t="s">
        <v>4948</v>
      </c>
      <c r="G726" s="551" t="s">
        <v>4943</v>
      </c>
      <c r="H726" s="551" t="s">
        <v>4508</v>
      </c>
    </row>
    <row r="727" spans="1:8">
      <c r="A727" s="550" t="s">
        <v>4996</v>
      </c>
      <c r="B727" s="551" t="s">
        <v>3511</v>
      </c>
      <c r="C727" s="551" t="s">
        <v>5049</v>
      </c>
      <c r="D727" s="551" t="s">
        <v>5123</v>
      </c>
      <c r="E727" s="551" t="s">
        <v>4947</v>
      </c>
      <c r="F727" s="551" t="s">
        <v>4948</v>
      </c>
      <c r="G727" s="551" t="s">
        <v>4943</v>
      </c>
      <c r="H727" s="551" t="s">
        <v>4508</v>
      </c>
    </row>
    <row r="728" spans="1:8">
      <c r="A728" s="550" t="s">
        <v>4996</v>
      </c>
      <c r="B728" s="551" t="s">
        <v>3511</v>
      </c>
      <c r="C728" s="551" t="s">
        <v>5049</v>
      </c>
      <c r="D728" s="551" t="s">
        <v>5124</v>
      </c>
      <c r="E728" s="551" t="s">
        <v>4947</v>
      </c>
      <c r="F728" s="551" t="s">
        <v>4948</v>
      </c>
      <c r="G728" s="551" t="s">
        <v>4943</v>
      </c>
      <c r="H728" s="551" t="s">
        <v>4508</v>
      </c>
    </row>
    <row r="729" spans="1:8">
      <c r="A729" s="550" t="s">
        <v>4996</v>
      </c>
      <c r="B729" s="551" t="s">
        <v>3511</v>
      </c>
      <c r="C729" s="551" t="s">
        <v>5049</v>
      </c>
      <c r="D729" s="551" t="s">
        <v>5125</v>
      </c>
      <c r="E729" s="551" t="s">
        <v>4947</v>
      </c>
      <c r="F729" s="551" t="s">
        <v>4948</v>
      </c>
      <c r="G729" s="551" t="s">
        <v>4943</v>
      </c>
      <c r="H729" s="551" t="s">
        <v>4508</v>
      </c>
    </row>
    <row r="730" spans="1:8">
      <c r="A730" s="550" t="s">
        <v>4996</v>
      </c>
      <c r="B730" s="551" t="s">
        <v>3511</v>
      </c>
      <c r="C730" s="551" t="s">
        <v>5049</v>
      </c>
      <c r="D730" s="551" t="s">
        <v>5126</v>
      </c>
      <c r="E730" s="551" t="s">
        <v>4947</v>
      </c>
      <c r="F730" s="551" t="s">
        <v>4948</v>
      </c>
      <c r="G730" s="551" t="s">
        <v>4943</v>
      </c>
      <c r="H730" s="551" t="s">
        <v>4508</v>
      </c>
    </row>
    <row r="731" spans="1:8">
      <c r="A731" s="550" t="s">
        <v>4996</v>
      </c>
      <c r="B731" s="551" t="s">
        <v>3511</v>
      </c>
      <c r="C731" s="551" t="s">
        <v>5049</v>
      </c>
      <c r="D731" s="551" t="s">
        <v>5127</v>
      </c>
      <c r="E731" s="551" t="s">
        <v>4947</v>
      </c>
      <c r="F731" s="551" t="s">
        <v>4948</v>
      </c>
      <c r="G731" s="551" t="s">
        <v>4943</v>
      </c>
      <c r="H731" s="551" t="s">
        <v>4508</v>
      </c>
    </row>
    <row r="732" spans="1:8">
      <c r="A732" s="550" t="s">
        <v>4996</v>
      </c>
      <c r="B732" s="551" t="s">
        <v>3511</v>
      </c>
      <c r="C732" s="551" t="s">
        <v>4944</v>
      </c>
      <c r="D732" s="551" t="s">
        <v>5136</v>
      </c>
      <c r="E732" s="551" t="s">
        <v>4947</v>
      </c>
      <c r="F732" s="551" t="s">
        <v>4948</v>
      </c>
      <c r="G732" s="551" t="s">
        <v>4943</v>
      </c>
      <c r="H732" s="551" t="s">
        <v>4508</v>
      </c>
    </row>
    <row r="733" spans="1:8">
      <c r="A733" s="550" t="s">
        <v>4996</v>
      </c>
      <c r="B733" s="551" t="s">
        <v>3511</v>
      </c>
      <c r="C733" s="551" t="s">
        <v>4944</v>
      </c>
      <c r="D733" s="551" t="s">
        <v>5135</v>
      </c>
      <c r="E733" s="551" t="s">
        <v>4947</v>
      </c>
      <c r="F733" s="551" t="s">
        <v>4948</v>
      </c>
      <c r="G733" s="551" t="s">
        <v>4943</v>
      </c>
      <c r="H733" s="551" t="s">
        <v>4508</v>
      </c>
    </row>
    <row r="734" spans="1:8">
      <c r="A734" s="550" t="s">
        <v>4996</v>
      </c>
      <c r="B734" s="551" t="s">
        <v>3511</v>
      </c>
      <c r="C734" s="551" t="s">
        <v>4944</v>
      </c>
      <c r="D734" s="551" t="s">
        <v>4945</v>
      </c>
      <c r="E734" s="551" t="s">
        <v>4947</v>
      </c>
      <c r="F734" s="551" t="s">
        <v>4948</v>
      </c>
      <c r="G734" s="551" t="s">
        <v>4943</v>
      </c>
      <c r="H734" s="551" t="s">
        <v>4508</v>
      </c>
    </row>
    <row r="735" spans="1:8">
      <c r="A735" s="550" t="s">
        <v>4996</v>
      </c>
      <c r="B735" s="551" t="s">
        <v>3511</v>
      </c>
      <c r="C735" s="551" t="s">
        <v>4944</v>
      </c>
      <c r="D735" s="551" t="s">
        <v>4946</v>
      </c>
      <c r="E735" s="551" t="s">
        <v>4947</v>
      </c>
      <c r="F735" s="551" t="s">
        <v>4948</v>
      </c>
      <c r="G735" s="551" t="s">
        <v>4943</v>
      </c>
      <c r="H735" s="551" t="s">
        <v>4508</v>
      </c>
    </row>
    <row r="736" spans="1:8">
      <c r="A736" s="550" t="s">
        <v>4996</v>
      </c>
      <c r="B736" s="551" t="s">
        <v>3511</v>
      </c>
      <c r="C736" s="551" t="s">
        <v>4944</v>
      </c>
      <c r="D736" s="551" t="s">
        <v>5133</v>
      </c>
      <c r="E736" s="551" t="s">
        <v>4947</v>
      </c>
      <c r="F736" s="551" t="s">
        <v>4948</v>
      </c>
      <c r="G736" s="551" t="s">
        <v>4943</v>
      </c>
      <c r="H736" s="551" t="s">
        <v>4508</v>
      </c>
    </row>
    <row r="737" spans="1:8">
      <c r="A737" s="550" t="s">
        <v>4996</v>
      </c>
      <c r="B737" s="551" t="s">
        <v>3511</v>
      </c>
      <c r="C737" s="551" t="s">
        <v>4944</v>
      </c>
      <c r="D737" s="551" t="s">
        <v>5134</v>
      </c>
      <c r="E737" s="551" t="s">
        <v>4947</v>
      </c>
      <c r="F737" s="551" t="s">
        <v>4948</v>
      </c>
      <c r="G737" s="551" t="s">
        <v>4943</v>
      </c>
      <c r="H737" s="551" t="s">
        <v>4508</v>
      </c>
    </row>
    <row r="738" spans="1:8">
      <c r="A738" s="550" t="s">
        <v>4996</v>
      </c>
      <c r="B738" s="551" t="s">
        <v>3511</v>
      </c>
      <c r="C738" s="551" t="s">
        <v>4944</v>
      </c>
      <c r="D738" s="551" t="s">
        <v>5131</v>
      </c>
      <c r="E738" s="551" t="s">
        <v>4947</v>
      </c>
      <c r="F738" s="551" t="s">
        <v>4948</v>
      </c>
      <c r="G738" s="551" t="s">
        <v>4943</v>
      </c>
      <c r="H738" s="551" t="s">
        <v>4508</v>
      </c>
    </row>
    <row r="739" spans="1:8">
      <c r="A739" s="550" t="s">
        <v>4996</v>
      </c>
      <c r="B739" s="551" t="s">
        <v>3511</v>
      </c>
      <c r="C739" s="551" t="s">
        <v>4944</v>
      </c>
      <c r="D739" s="551" t="s">
        <v>5132</v>
      </c>
      <c r="E739" s="551" t="s">
        <v>4947</v>
      </c>
      <c r="F739" s="551" t="s">
        <v>4948</v>
      </c>
      <c r="G739" s="551" t="s">
        <v>4943</v>
      </c>
      <c r="H739" s="551" t="s">
        <v>4508</v>
      </c>
    </row>
    <row r="740" spans="1:8">
      <c r="A740" s="550" t="s">
        <v>4996</v>
      </c>
      <c r="B740" s="551" t="s">
        <v>3510</v>
      </c>
      <c r="C740" s="551" t="s">
        <v>5068</v>
      </c>
      <c r="D740" s="551" t="s">
        <v>5074</v>
      </c>
      <c r="E740" s="551" t="s">
        <v>4949</v>
      </c>
      <c r="F740" s="551" t="s">
        <v>4950</v>
      </c>
      <c r="G740" s="551" t="s">
        <v>4943</v>
      </c>
      <c r="H740" s="551" t="s">
        <v>4513</v>
      </c>
    </row>
    <row r="741" spans="1:8">
      <c r="A741" s="550" t="s">
        <v>4996</v>
      </c>
      <c r="B741" s="551" t="s">
        <v>3510</v>
      </c>
      <c r="C741" s="551" t="s">
        <v>5068</v>
      </c>
      <c r="D741" s="551" t="s">
        <v>5075</v>
      </c>
      <c r="E741" s="551" t="s">
        <v>4949</v>
      </c>
      <c r="F741" s="551" t="s">
        <v>4950</v>
      </c>
      <c r="G741" s="551" t="s">
        <v>4943</v>
      </c>
      <c r="H741" s="551" t="s">
        <v>4513</v>
      </c>
    </row>
    <row r="742" spans="1:8">
      <c r="A742" s="550" t="s">
        <v>4996</v>
      </c>
      <c r="B742" s="551" t="s">
        <v>3510</v>
      </c>
      <c r="C742" s="551" t="s">
        <v>5068</v>
      </c>
      <c r="D742" s="551" t="s">
        <v>5076</v>
      </c>
      <c r="E742" s="551" t="s">
        <v>4949</v>
      </c>
      <c r="F742" s="551" t="s">
        <v>4950</v>
      </c>
      <c r="G742" s="551" t="s">
        <v>4943</v>
      </c>
      <c r="H742" s="551" t="s">
        <v>4513</v>
      </c>
    </row>
    <row r="743" spans="1:8">
      <c r="A743" s="550" t="s">
        <v>4996</v>
      </c>
      <c r="B743" s="551" t="s">
        <v>3510</v>
      </c>
      <c r="C743" s="551" t="s">
        <v>5049</v>
      </c>
      <c r="D743" s="551" t="s">
        <v>5097</v>
      </c>
      <c r="E743" s="551" t="s">
        <v>4949</v>
      </c>
      <c r="F743" s="551" t="s">
        <v>4950</v>
      </c>
      <c r="G743" s="551" t="s">
        <v>4943</v>
      </c>
      <c r="H743" s="551" t="s">
        <v>4513</v>
      </c>
    </row>
    <row r="744" spans="1:8">
      <c r="A744" s="550" t="s">
        <v>4996</v>
      </c>
      <c r="B744" s="551" t="s">
        <v>3510</v>
      </c>
      <c r="C744" s="551" t="s">
        <v>5049</v>
      </c>
      <c r="D744" s="551" t="s">
        <v>5098</v>
      </c>
      <c r="E744" s="551" t="s">
        <v>4949</v>
      </c>
      <c r="F744" s="551" t="s">
        <v>4950</v>
      </c>
      <c r="G744" s="551" t="s">
        <v>4943</v>
      </c>
      <c r="H744" s="551" t="s">
        <v>4513</v>
      </c>
    </row>
    <row r="745" spans="1:8">
      <c r="A745" s="550" t="s">
        <v>4996</v>
      </c>
      <c r="B745" s="551" t="s">
        <v>3510</v>
      </c>
      <c r="C745" s="551" t="s">
        <v>5049</v>
      </c>
      <c r="D745" s="551" t="s">
        <v>5099</v>
      </c>
      <c r="E745" s="551" t="s">
        <v>4949</v>
      </c>
      <c r="F745" s="551" t="s">
        <v>4950</v>
      </c>
      <c r="G745" s="551" t="s">
        <v>4943</v>
      </c>
      <c r="H745" s="551" t="s">
        <v>4513</v>
      </c>
    </row>
    <row r="746" spans="1:8">
      <c r="A746" s="550" t="s">
        <v>4996</v>
      </c>
      <c r="B746" s="551" t="s">
        <v>3510</v>
      </c>
      <c r="C746" s="551" t="s">
        <v>5049</v>
      </c>
      <c r="D746" s="551" t="s">
        <v>5100</v>
      </c>
      <c r="E746" s="551" t="s">
        <v>4949</v>
      </c>
      <c r="F746" s="551" t="s">
        <v>4950</v>
      </c>
      <c r="G746" s="551" t="s">
        <v>4943</v>
      </c>
      <c r="H746" s="551" t="s">
        <v>4513</v>
      </c>
    </row>
    <row r="747" spans="1:8">
      <c r="A747" s="550" t="s">
        <v>4996</v>
      </c>
      <c r="B747" s="551" t="s">
        <v>3510</v>
      </c>
      <c r="C747" s="551" t="s">
        <v>5049</v>
      </c>
      <c r="D747" s="551" t="s">
        <v>5101</v>
      </c>
      <c r="E747" s="551" t="s">
        <v>4949</v>
      </c>
      <c r="F747" s="551" t="s">
        <v>4950</v>
      </c>
      <c r="G747" s="551" t="s">
        <v>4943</v>
      </c>
      <c r="H747" s="551" t="s">
        <v>4513</v>
      </c>
    </row>
    <row r="748" spans="1:8">
      <c r="A748" s="550" t="s">
        <v>4996</v>
      </c>
      <c r="B748" s="551" t="s">
        <v>3510</v>
      </c>
      <c r="C748" s="551" t="s">
        <v>5049</v>
      </c>
      <c r="D748" s="551" t="s">
        <v>5104</v>
      </c>
      <c r="E748" s="551" t="s">
        <v>4949</v>
      </c>
      <c r="F748" s="551" t="s">
        <v>4950</v>
      </c>
      <c r="G748" s="551" t="s">
        <v>4943</v>
      </c>
      <c r="H748" s="551" t="s">
        <v>4513</v>
      </c>
    </row>
    <row r="749" spans="1:8">
      <c r="A749" s="550" t="s">
        <v>4996</v>
      </c>
      <c r="B749" s="551" t="s">
        <v>3510</v>
      </c>
      <c r="C749" s="551" t="s">
        <v>5049</v>
      </c>
      <c r="D749" s="551" t="s">
        <v>5105</v>
      </c>
      <c r="E749" s="551" t="s">
        <v>4949</v>
      </c>
      <c r="F749" s="551" t="s">
        <v>4950</v>
      </c>
      <c r="G749" s="551" t="s">
        <v>4943</v>
      </c>
      <c r="H749" s="551" t="s">
        <v>4513</v>
      </c>
    </row>
    <row r="750" spans="1:8">
      <c r="A750" s="550" t="s">
        <v>4996</v>
      </c>
      <c r="B750" s="551" t="s">
        <v>3510</v>
      </c>
      <c r="C750" s="551" t="s">
        <v>5049</v>
      </c>
      <c r="D750" s="551" t="s">
        <v>5106</v>
      </c>
      <c r="E750" s="551" t="s">
        <v>4949</v>
      </c>
      <c r="F750" s="551" t="s">
        <v>4950</v>
      </c>
      <c r="G750" s="551" t="s">
        <v>4943</v>
      </c>
      <c r="H750" s="551" t="s">
        <v>4513</v>
      </c>
    </row>
    <row r="751" spans="1:8">
      <c r="A751" s="550" t="s">
        <v>4996</v>
      </c>
      <c r="B751" s="551" t="s">
        <v>3510</v>
      </c>
      <c r="C751" s="551" t="s">
        <v>5049</v>
      </c>
      <c r="D751" s="551" t="s">
        <v>5107</v>
      </c>
      <c r="E751" s="551" t="s">
        <v>4949</v>
      </c>
      <c r="F751" s="551" t="s">
        <v>4950</v>
      </c>
      <c r="G751" s="551" t="s">
        <v>4943</v>
      </c>
      <c r="H751" s="551" t="s">
        <v>4513</v>
      </c>
    </row>
    <row r="752" spans="1:8">
      <c r="A752" s="550" t="s">
        <v>4996</v>
      </c>
      <c r="B752" s="551" t="s">
        <v>3510</v>
      </c>
      <c r="C752" s="551" t="s">
        <v>5049</v>
      </c>
      <c r="D752" s="551" t="s">
        <v>5108</v>
      </c>
      <c r="E752" s="551" t="s">
        <v>4949</v>
      </c>
      <c r="F752" s="551" t="s">
        <v>4950</v>
      </c>
      <c r="G752" s="551" t="s">
        <v>4943</v>
      </c>
      <c r="H752" s="551" t="s">
        <v>4513</v>
      </c>
    </row>
    <row r="753" spans="1:8">
      <c r="A753" s="550" t="s">
        <v>4996</v>
      </c>
      <c r="B753" s="551" t="s">
        <v>3510</v>
      </c>
      <c r="C753" s="551" t="s">
        <v>5049</v>
      </c>
      <c r="D753" s="551" t="s">
        <v>5109</v>
      </c>
      <c r="E753" s="551" t="s">
        <v>4949</v>
      </c>
      <c r="F753" s="551" t="s">
        <v>4950</v>
      </c>
      <c r="G753" s="551" t="s">
        <v>4943</v>
      </c>
      <c r="H753" s="551" t="s">
        <v>4513</v>
      </c>
    </row>
    <row r="754" spans="1:8">
      <c r="A754" s="550" t="s">
        <v>4996</v>
      </c>
      <c r="B754" s="551" t="s">
        <v>3510</v>
      </c>
      <c r="C754" s="551" t="s">
        <v>5049</v>
      </c>
      <c r="D754" s="551" t="s">
        <v>5110</v>
      </c>
      <c r="E754" s="551" t="s">
        <v>4949</v>
      </c>
      <c r="F754" s="551" t="s">
        <v>4950</v>
      </c>
      <c r="G754" s="551" t="s">
        <v>4943</v>
      </c>
      <c r="H754" s="551" t="s">
        <v>4513</v>
      </c>
    </row>
    <row r="755" spans="1:8">
      <c r="A755" s="550" t="s">
        <v>4996</v>
      </c>
      <c r="B755" s="551" t="s">
        <v>3510</v>
      </c>
      <c r="C755" s="551" t="s">
        <v>5049</v>
      </c>
      <c r="D755" s="551" t="s">
        <v>5111</v>
      </c>
      <c r="E755" s="551" t="s">
        <v>4949</v>
      </c>
      <c r="F755" s="551" t="s">
        <v>4950</v>
      </c>
      <c r="G755" s="551" t="s">
        <v>4943</v>
      </c>
      <c r="H755" s="551" t="s">
        <v>4513</v>
      </c>
    </row>
    <row r="756" spans="1:8">
      <c r="A756" s="550" t="s">
        <v>4996</v>
      </c>
      <c r="B756" s="551" t="s">
        <v>3510</v>
      </c>
      <c r="C756" s="551" t="s">
        <v>5049</v>
      </c>
      <c r="D756" s="551" t="s">
        <v>5112</v>
      </c>
      <c r="E756" s="551" t="s">
        <v>4949</v>
      </c>
      <c r="F756" s="551" t="s">
        <v>4950</v>
      </c>
      <c r="G756" s="551" t="s">
        <v>4943</v>
      </c>
      <c r="H756" s="551" t="s">
        <v>4513</v>
      </c>
    </row>
    <row r="757" spans="1:8">
      <c r="A757" s="550" t="s">
        <v>4996</v>
      </c>
      <c r="B757" s="551" t="s">
        <v>3510</v>
      </c>
      <c r="C757" s="551" t="s">
        <v>5049</v>
      </c>
      <c r="D757" s="551" t="s">
        <v>5113</v>
      </c>
      <c r="E757" s="551" t="s">
        <v>4949</v>
      </c>
      <c r="F757" s="551" t="s">
        <v>4950</v>
      </c>
      <c r="G757" s="551" t="s">
        <v>4943</v>
      </c>
      <c r="H757" s="551" t="s">
        <v>4513</v>
      </c>
    </row>
    <row r="758" spans="1:8">
      <c r="A758" s="550" t="s">
        <v>4996</v>
      </c>
      <c r="B758" s="551" t="s">
        <v>3510</v>
      </c>
      <c r="C758" s="551" t="s">
        <v>4944</v>
      </c>
      <c r="D758" s="551" t="s">
        <v>5131</v>
      </c>
      <c r="E758" s="551" t="s">
        <v>4949</v>
      </c>
      <c r="F758" s="551" t="s">
        <v>4950</v>
      </c>
      <c r="G758" s="551" t="s">
        <v>4943</v>
      </c>
      <c r="H758" s="551" t="s">
        <v>4513</v>
      </c>
    </row>
    <row r="759" spans="1:8">
      <c r="A759" s="550" t="s">
        <v>4996</v>
      </c>
      <c r="B759" s="551" t="s">
        <v>3510</v>
      </c>
      <c r="C759" s="551" t="s">
        <v>4944</v>
      </c>
      <c r="D759" s="551" t="s">
        <v>5132</v>
      </c>
      <c r="E759" s="551" t="s">
        <v>4949</v>
      </c>
      <c r="F759" s="551" t="s">
        <v>4950</v>
      </c>
      <c r="G759" s="551" t="s">
        <v>4943</v>
      </c>
      <c r="H759" s="551" t="s">
        <v>4513</v>
      </c>
    </row>
    <row r="760" spans="1:8">
      <c r="A760" s="550" t="s">
        <v>4996</v>
      </c>
      <c r="B760" s="551" t="s">
        <v>3510</v>
      </c>
      <c r="C760" s="551" t="s">
        <v>5068</v>
      </c>
      <c r="D760" s="551" t="s">
        <v>5079</v>
      </c>
      <c r="E760" s="551" t="s">
        <v>4949</v>
      </c>
      <c r="F760" s="551" t="s">
        <v>4950</v>
      </c>
      <c r="G760" s="551" t="s">
        <v>4943</v>
      </c>
      <c r="H760" s="551" t="s">
        <v>4513</v>
      </c>
    </row>
    <row r="761" spans="1:8">
      <c r="A761" s="550" t="s">
        <v>4996</v>
      </c>
      <c r="B761" s="551" t="s">
        <v>3510</v>
      </c>
      <c r="C761" s="551" t="s">
        <v>5068</v>
      </c>
      <c r="D761" s="551" t="s">
        <v>5080</v>
      </c>
      <c r="E761" s="551" t="s">
        <v>4949</v>
      </c>
      <c r="F761" s="551" t="s">
        <v>4950</v>
      </c>
      <c r="G761" s="551" t="s">
        <v>4943</v>
      </c>
      <c r="H761" s="551" t="s">
        <v>4513</v>
      </c>
    </row>
    <row r="762" spans="1:8">
      <c r="A762" s="550" t="s">
        <v>4996</v>
      </c>
      <c r="B762" s="551" t="s">
        <v>3510</v>
      </c>
      <c r="C762" s="551" t="s">
        <v>5068</v>
      </c>
      <c r="D762" s="551" t="s">
        <v>5081</v>
      </c>
      <c r="E762" s="551" t="s">
        <v>4949</v>
      </c>
      <c r="F762" s="551" t="s">
        <v>4950</v>
      </c>
      <c r="G762" s="551" t="s">
        <v>4943</v>
      </c>
      <c r="H762" s="551" t="s">
        <v>4513</v>
      </c>
    </row>
    <row r="763" spans="1:8">
      <c r="A763" s="550" t="s">
        <v>4996</v>
      </c>
      <c r="B763" s="551" t="s">
        <v>3510</v>
      </c>
      <c r="C763" s="551" t="s">
        <v>5049</v>
      </c>
      <c r="D763" s="551" t="s">
        <v>5114</v>
      </c>
      <c r="E763" s="551" t="s">
        <v>4949</v>
      </c>
      <c r="F763" s="551" t="s">
        <v>4950</v>
      </c>
      <c r="G763" s="551" t="s">
        <v>4943</v>
      </c>
      <c r="H763" s="551" t="s">
        <v>4513</v>
      </c>
    </row>
    <row r="764" spans="1:8">
      <c r="A764" s="550" t="s">
        <v>4996</v>
      </c>
      <c r="B764" s="551" t="s">
        <v>3510</v>
      </c>
      <c r="C764" s="551" t="s">
        <v>5049</v>
      </c>
      <c r="D764" s="551" t="s">
        <v>5115</v>
      </c>
      <c r="E764" s="551" t="s">
        <v>4949</v>
      </c>
      <c r="F764" s="551" t="s">
        <v>4950</v>
      </c>
      <c r="G764" s="551" t="s">
        <v>4943</v>
      </c>
      <c r="H764" s="551" t="s">
        <v>4513</v>
      </c>
    </row>
    <row r="765" spans="1:8">
      <c r="A765" s="550" t="s">
        <v>4996</v>
      </c>
      <c r="B765" s="551" t="s">
        <v>3510</v>
      </c>
      <c r="C765" s="551" t="s">
        <v>5049</v>
      </c>
      <c r="D765" s="551" t="s">
        <v>5116</v>
      </c>
      <c r="E765" s="551" t="s">
        <v>4949</v>
      </c>
      <c r="F765" s="551" t="s">
        <v>4950</v>
      </c>
      <c r="G765" s="551" t="s">
        <v>4943</v>
      </c>
      <c r="H765" s="551" t="s">
        <v>4513</v>
      </c>
    </row>
    <row r="766" spans="1:8">
      <c r="A766" s="550" t="s">
        <v>4996</v>
      </c>
      <c r="B766" s="551" t="s">
        <v>3510</v>
      </c>
      <c r="C766" s="551" t="s">
        <v>5049</v>
      </c>
      <c r="D766" s="551" t="s">
        <v>5117</v>
      </c>
      <c r="E766" s="551" t="s">
        <v>4949</v>
      </c>
      <c r="F766" s="551" t="s">
        <v>4950</v>
      </c>
      <c r="G766" s="551" t="s">
        <v>4943</v>
      </c>
      <c r="H766" s="551" t="s">
        <v>4513</v>
      </c>
    </row>
    <row r="767" spans="1:8">
      <c r="A767" s="550" t="s">
        <v>4996</v>
      </c>
      <c r="B767" s="551" t="s">
        <v>3510</v>
      </c>
      <c r="C767" s="551" t="s">
        <v>5049</v>
      </c>
      <c r="D767" s="551" t="s">
        <v>5118</v>
      </c>
      <c r="E767" s="551" t="s">
        <v>4949</v>
      </c>
      <c r="F767" s="551" t="s">
        <v>4950</v>
      </c>
      <c r="G767" s="551" t="s">
        <v>4943</v>
      </c>
      <c r="H767" s="551" t="s">
        <v>4513</v>
      </c>
    </row>
    <row r="768" spans="1:8">
      <c r="A768" s="550" t="s">
        <v>4996</v>
      </c>
      <c r="B768" s="551" t="s">
        <v>3510</v>
      </c>
      <c r="C768" s="551" t="s">
        <v>5049</v>
      </c>
      <c r="D768" s="551" t="s">
        <v>5119</v>
      </c>
      <c r="E768" s="551" t="s">
        <v>4949</v>
      </c>
      <c r="F768" s="551" t="s">
        <v>4950</v>
      </c>
      <c r="G768" s="551" t="s">
        <v>4943</v>
      </c>
      <c r="H768" s="551" t="s">
        <v>4513</v>
      </c>
    </row>
    <row r="769" spans="1:8">
      <c r="A769" s="550" t="s">
        <v>4996</v>
      </c>
      <c r="B769" s="551" t="s">
        <v>3510</v>
      </c>
      <c r="C769" s="551" t="s">
        <v>5049</v>
      </c>
      <c r="D769" s="551" t="s">
        <v>5122</v>
      </c>
      <c r="E769" s="551" t="s">
        <v>4949</v>
      </c>
      <c r="F769" s="551" t="s">
        <v>4950</v>
      </c>
      <c r="G769" s="551" t="s">
        <v>4943</v>
      </c>
      <c r="H769" s="551" t="s">
        <v>4513</v>
      </c>
    </row>
    <row r="770" spans="1:8">
      <c r="A770" s="550" t="s">
        <v>4996</v>
      </c>
      <c r="B770" s="551" t="s">
        <v>3510</v>
      </c>
      <c r="C770" s="551" t="s">
        <v>5049</v>
      </c>
      <c r="D770" s="551" t="s">
        <v>5123</v>
      </c>
      <c r="E770" s="551" t="s">
        <v>4949</v>
      </c>
      <c r="F770" s="551" t="s">
        <v>4950</v>
      </c>
      <c r="G770" s="551" t="s">
        <v>4943</v>
      </c>
      <c r="H770" s="551" t="s">
        <v>4513</v>
      </c>
    </row>
    <row r="771" spans="1:8">
      <c r="A771" s="550" t="s">
        <v>4996</v>
      </c>
      <c r="B771" s="551" t="s">
        <v>3510</v>
      </c>
      <c r="C771" s="551" t="s">
        <v>5049</v>
      </c>
      <c r="D771" s="551" t="s">
        <v>5124</v>
      </c>
      <c r="E771" s="551" t="s">
        <v>4949</v>
      </c>
      <c r="F771" s="551" t="s">
        <v>4950</v>
      </c>
      <c r="G771" s="551" t="s">
        <v>4943</v>
      </c>
      <c r="H771" s="551" t="s">
        <v>4513</v>
      </c>
    </row>
    <row r="772" spans="1:8">
      <c r="A772" s="550" t="s">
        <v>4996</v>
      </c>
      <c r="B772" s="551" t="s">
        <v>3510</v>
      </c>
      <c r="C772" s="551" t="s">
        <v>5049</v>
      </c>
      <c r="D772" s="551" t="s">
        <v>5125</v>
      </c>
      <c r="E772" s="551" t="s">
        <v>4949</v>
      </c>
      <c r="F772" s="551" t="s">
        <v>4950</v>
      </c>
      <c r="G772" s="551" t="s">
        <v>4943</v>
      </c>
      <c r="H772" s="551" t="s">
        <v>4513</v>
      </c>
    </row>
    <row r="773" spans="1:8">
      <c r="A773" s="550" t="s">
        <v>4996</v>
      </c>
      <c r="B773" s="551" t="s">
        <v>3510</v>
      </c>
      <c r="C773" s="551" t="s">
        <v>5049</v>
      </c>
      <c r="D773" s="551" t="s">
        <v>5126</v>
      </c>
      <c r="E773" s="551" t="s">
        <v>4949</v>
      </c>
      <c r="F773" s="551" t="s">
        <v>4950</v>
      </c>
      <c r="G773" s="551" t="s">
        <v>4943</v>
      </c>
      <c r="H773" s="551" t="s">
        <v>4513</v>
      </c>
    </row>
    <row r="774" spans="1:8">
      <c r="A774" s="550" t="s">
        <v>4996</v>
      </c>
      <c r="B774" s="551" t="s">
        <v>3510</v>
      </c>
      <c r="C774" s="551" t="s">
        <v>5049</v>
      </c>
      <c r="D774" s="551" t="s">
        <v>5127</v>
      </c>
      <c r="E774" s="551" t="s">
        <v>4949</v>
      </c>
      <c r="F774" s="551" t="s">
        <v>4950</v>
      </c>
      <c r="G774" s="551" t="s">
        <v>4943</v>
      </c>
      <c r="H774" s="551" t="s">
        <v>4513</v>
      </c>
    </row>
    <row r="775" spans="1:8">
      <c r="A775" s="550" t="s">
        <v>4996</v>
      </c>
      <c r="B775" s="551" t="s">
        <v>3510</v>
      </c>
      <c r="C775" s="551" t="s">
        <v>3663</v>
      </c>
      <c r="D775" s="551" t="s">
        <v>3940</v>
      </c>
      <c r="E775" s="551" t="s">
        <v>4949</v>
      </c>
      <c r="F775" s="551" t="s">
        <v>4950</v>
      </c>
      <c r="G775" s="551" t="s">
        <v>4943</v>
      </c>
      <c r="H775" s="551" t="s">
        <v>4513</v>
      </c>
    </row>
    <row r="776" spans="1:8">
      <c r="A776" s="550" t="s">
        <v>4996</v>
      </c>
      <c r="B776" s="551" t="s">
        <v>3510</v>
      </c>
      <c r="C776" s="551" t="s">
        <v>4944</v>
      </c>
      <c r="D776" s="551" t="s">
        <v>4945</v>
      </c>
      <c r="E776" s="551" t="s">
        <v>4949</v>
      </c>
      <c r="F776" s="551" t="s">
        <v>4950</v>
      </c>
      <c r="G776" s="551" t="s">
        <v>4943</v>
      </c>
      <c r="H776" s="551" t="s">
        <v>4513</v>
      </c>
    </row>
    <row r="777" spans="1:8">
      <c r="A777" s="550" t="s">
        <v>4996</v>
      </c>
      <c r="B777" s="551" t="s">
        <v>3510</v>
      </c>
      <c r="C777" s="551" t="s">
        <v>4944</v>
      </c>
      <c r="D777" s="551" t="s">
        <v>4946</v>
      </c>
      <c r="E777" s="551" t="s">
        <v>4949</v>
      </c>
      <c r="F777" s="551" t="s">
        <v>4950</v>
      </c>
      <c r="G777" s="551" t="s">
        <v>4943</v>
      </c>
      <c r="H777" s="551" t="s">
        <v>4513</v>
      </c>
    </row>
    <row r="778" spans="1:8">
      <c r="A778" s="550" t="s">
        <v>4996</v>
      </c>
      <c r="B778" s="551" t="s">
        <v>3510</v>
      </c>
      <c r="C778" s="551" t="s">
        <v>5049</v>
      </c>
      <c r="D778" s="551" t="s">
        <v>5128</v>
      </c>
      <c r="E778" s="551" t="s">
        <v>4949</v>
      </c>
      <c r="F778" s="551" t="s">
        <v>4950</v>
      </c>
      <c r="G778" s="551" t="s">
        <v>4943</v>
      </c>
      <c r="H778" s="551" t="s">
        <v>4513</v>
      </c>
    </row>
    <row r="779" spans="1:8">
      <c r="A779" s="550" t="s">
        <v>4996</v>
      </c>
      <c r="B779" s="551" t="s">
        <v>3510</v>
      </c>
      <c r="C779" s="551" t="s">
        <v>5049</v>
      </c>
      <c r="D779" s="551" t="s">
        <v>5129</v>
      </c>
      <c r="E779" s="551" t="s">
        <v>4949</v>
      </c>
      <c r="F779" s="551" t="s">
        <v>4950</v>
      </c>
      <c r="G779" s="551" t="s">
        <v>4943</v>
      </c>
      <c r="H779" s="551" t="s">
        <v>4513</v>
      </c>
    </row>
    <row r="780" spans="1:8">
      <c r="A780" s="550" t="s">
        <v>4996</v>
      </c>
      <c r="B780" s="551" t="s">
        <v>3510</v>
      </c>
      <c r="C780" s="551" t="s">
        <v>5049</v>
      </c>
      <c r="D780" s="551" t="s">
        <v>5130</v>
      </c>
      <c r="E780" s="551" t="s">
        <v>4949</v>
      </c>
      <c r="F780" s="551" t="s">
        <v>4950</v>
      </c>
      <c r="G780" s="551" t="s">
        <v>4943</v>
      </c>
      <c r="H780" s="551" t="s">
        <v>4513</v>
      </c>
    </row>
    <row r="781" spans="1:8">
      <c r="A781" s="550" t="s">
        <v>4996</v>
      </c>
      <c r="B781" s="551" t="s">
        <v>3510</v>
      </c>
      <c r="C781" s="551" t="s">
        <v>5068</v>
      </c>
      <c r="D781" s="551" t="s">
        <v>5077</v>
      </c>
      <c r="E781" s="551" t="s">
        <v>4949</v>
      </c>
      <c r="F781" s="551" t="s">
        <v>4950</v>
      </c>
      <c r="G781" s="551" t="s">
        <v>4943</v>
      </c>
      <c r="H781" s="551" t="s">
        <v>4513</v>
      </c>
    </row>
    <row r="782" spans="1:8">
      <c r="A782" s="550" t="s">
        <v>4996</v>
      </c>
      <c r="B782" s="551" t="s">
        <v>3510</v>
      </c>
      <c r="C782" s="551" t="s">
        <v>5068</v>
      </c>
      <c r="D782" s="551" t="s">
        <v>5078</v>
      </c>
      <c r="E782" s="551" t="s">
        <v>4949</v>
      </c>
      <c r="F782" s="551" t="s">
        <v>4950</v>
      </c>
      <c r="G782" s="551" t="s">
        <v>4943</v>
      </c>
      <c r="H782" s="551" t="s">
        <v>4513</v>
      </c>
    </row>
    <row r="783" spans="1:8">
      <c r="A783" s="550" t="s">
        <v>4996</v>
      </c>
      <c r="B783" s="551" t="s">
        <v>3510</v>
      </c>
      <c r="C783" s="551" t="s">
        <v>3952</v>
      </c>
      <c r="D783" s="551" t="s">
        <v>4056</v>
      </c>
      <c r="E783" s="551" t="s">
        <v>4949</v>
      </c>
      <c r="F783" s="551" t="s">
        <v>4950</v>
      </c>
      <c r="G783" s="551" t="s">
        <v>4943</v>
      </c>
      <c r="H783" s="551" t="s">
        <v>4513</v>
      </c>
    </row>
    <row r="784" spans="1:8">
      <c r="A784" s="550" t="s">
        <v>4996</v>
      </c>
      <c r="B784" s="551" t="s">
        <v>3510</v>
      </c>
      <c r="C784" s="551" t="s">
        <v>3952</v>
      </c>
      <c r="D784" s="551" t="s">
        <v>4057</v>
      </c>
      <c r="E784" s="551" t="s">
        <v>4949</v>
      </c>
      <c r="F784" s="551" t="s">
        <v>4950</v>
      </c>
      <c r="G784" s="551" t="s">
        <v>4943</v>
      </c>
      <c r="H784" s="551" t="s">
        <v>4513</v>
      </c>
    </row>
    <row r="785" spans="1:8">
      <c r="A785" s="550" t="s">
        <v>4996</v>
      </c>
      <c r="B785" s="551" t="s">
        <v>3510</v>
      </c>
      <c r="C785" s="551" t="s">
        <v>3520</v>
      </c>
      <c r="D785" s="551" t="s">
        <v>4043</v>
      </c>
      <c r="E785" s="551" t="s">
        <v>4949</v>
      </c>
      <c r="F785" s="551" t="s">
        <v>4950</v>
      </c>
      <c r="G785" s="551" t="s">
        <v>4943</v>
      </c>
      <c r="H785" s="551" t="s">
        <v>4513</v>
      </c>
    </row>
    <row r="786" spans="1:8">
      <c r="A786" s="550" t="s">
        <v>4996</v>
      </c>
      <c r="B786" s="551" t="s">
        <v>3510</v>
      </c>
      <c r="C786" s="551" t="s">
        <v>3663</v>
      </c>
      <c r="D786" s="551" t="s">
        <v>4049</v>
      </c>
      <c r="E786" s="551" t="s">
        <v>4949</v>
      </c>
      <c r="F786" s="551" t="s">
        <v>4950</v>
      </c>
      <c r="G786" s="551" t="s">
        <v>4943</v>
      </c>
      <c r="H786" s="551" t="s">
        <v>4513</v>
      </c>
    </row>
    <row r="787" spans="1:8">
      <c r="A787" s="550" t="s">
        <v>4996</v>
      </c>
      <c r="B787" s="551" t="s">
        <v>3510</v>
      </c>
      <c r="C787" s="551" t="s">
        <v>3663</v>
      </c>
      <c r="D787" s="551" t="s">
        <v>4052</v>
      </c>
      <c r="E787" s="551" t="s">
        <v>4949</v>
      </c>
      <c r="F787" s="551" t="s">
        <v>4950</v>
      </c>
      <c r="G787" s="551" t="s">
        <v>4943</v>
      </c>
      <c r="H787" s="551" t="s">
        <v>4513</v>
      </c>
    </row>
    <row r="788" spans="1:8">
      <c r="A788" s="550" t="s">
        <v>4996</v>
      </c>
      <c r="B788" s="551" t="s">
        <v>3510</v>
      </c>
      <c r="C788" s="551" t="s">
        <v>3663</v>
      </c>
      <c r="D788" s="551" t="s">
        <v>4051</v>
      </c>
      <c r="E788" s="551" t="s">
        <v>4949</v>
      </c>
      <c r="F788" s="551" t="s">
        <v>4950</v>
      </c>
      <c r="G788" s="551" t="s">
        <v>4943</v>
      </c>
      <c r="H788" s="551" t="s">
        <v>4513</v>
      </c>
    </row>
    <row r="789" spans="1:8">
      <c r="A789" s="550" t="s">
        <v>4996</v>
      </c>
      <c r="B789" s="551" t="s">
        <v>3510</v>
      </c>
      <c r="C789" s="551" t="s">
        <v>3663</v>
      </c>
      <c r="D789" s="551" t="s">
        <v>4050</v>
      </c>
      <c r="E789" s="551" t="s">
        <v>4949</v>
      </c>
      <c r="F789" s="551" t="s">
        <v>4950</v>
      </c>
      <c r="G789" s="551" t="s">
        <v>4943</v>
      </c>
      <c r="H789" s="551" t="s">
        <v>4513</v>
      </c>
    </row>
    <row r="790" spans="1:8">
      <c r="A790" s="550" t="s">
        <v>4996</v>
      </c>
      <c r="B790" s="551" t="s">
        <v>3510</v>
      </c>
      <c r="C790" s="551" t="s">
        <v>5049</v>
      </c>
      <c r="D790" s="551" t="s">
        <v>5128</v>
      </c>
      <c r="E790" s="551" t="s">
        <v>4949</v>
      </c>
      <c r="F790" s="551" t="s">
        <v>4950</v>
      </c>
      <c r="G790" s="551" t="s">
        <v>4943</v>
      </c>
      <c r="H790" s="551" t="s">
        <v>4513</v>
      </c>
    </row>
    <row r="791" spans="1:8">
      <c r="A791" s="550" t="s">
        <v>4996</v>
      </c>
      <c r="B791" s="551" t="s">
        <v>3510</v>
      </c>
      <c r="C791" s="551" t="s">
        <v>5049</v>
      </c>
      <c r="D791" s="551" t="s">
        <v>5129</v>
      </c>
      <c r="E791" s="551" t="s">
        <v>4949</v>
      </c>
      <c r="F791" s="551" t="s">
        <v>4950</v>
      </c>
      <c r="G791" s="551" t="s">
        <v>4943</v>
      </c>
      <c r="H791" s="551" t="s">
        <v>4513</v>
      </c>
    </row>
    <row r="792" spans="1:8">
      <c r="A792" s="550" t="s">
        <v>4996</v>
      </c>
      <c r="B792" s="551" t="s">
        <v>3510</v>
      </c>
      <c r="C792" s="551" t="s">
        <v>5049</v>
      </c>
      <c r="D792" s="551" t="s">
        <v>5130</v>
      </c>
      <c r="E792" s="551" t="s">
        <v>4949</v>
      </c>
      <c r="F792" s="551" t="s">
        <v>4950</v>
      </c>
      <c r="G792" s="551" t="s">
        <v>4943</v>
      </c>
      <c r="H792" s="551" t="s">
        <v>4513</v>
      </c>
    </row>
    <row r="793" spans="1:8">
      <c r="A793" s="550" t="s">
        <v>4996</v>
      </c>
      <c r="B793" s="551" t="s">
        <v>3510</v>
      </c>
      <c r="C793" s="551" t="s">
        <v>5049</v>
      </c>
      <c r="D793" s="551" t="s">
        <v>5102</v>
      </c>
      <c r="E793" s="551" t="s">
        <v>4949</v>
      </c>
      <c r="F793" s="551" t="s">
        <v>4950</v>
      </c>
      <c r="G793" s="551" t="s">
        <v>4943</v>
      </c>
      <c r="H793" s="551" t="s">
        <v>4513</v>
      </c>
    </row>
    <row r="794" spans="1:8">
      <c r="A794" s="550" t="s">
        <v>4996</v>
      </c>
      <c r="B794" s="551" t="s">
        <v>3510</v>
      </c>
      <c r="C794" s="551" t="s">
        <v>5049</v>
      </c>
      <c r="D794" s="551" t="s">
        <v>5103</v>
      </c>
      <c r="E794" s="551" t="s">
        <v>4949</v>
      </c>
      <c r="F794" s="551" t="s">
        <v>4950</v>
      </c>
      <c r="G794" s="551" t="s">
        <v>4943</v>
      </c>
      <c r="H794" s="551" t="s">
        <v>4513</v>
      </c>
    </row>
    <row r="795" spans="1:8">
      <c r="A795" s="550" t="s">
        <v>4996</v>
      </c>
      <c r="B795" s="551" t="s">
        <v>3510</v>
      </c>
      <c r="C795" s="551" t="s">
        <v>5049</v>
      </c>
      <c r="D795" s="551" t="s">
        <v>5120</v>
      </c>
      <c r="E795" s="551" t="s">
        <v>4949</v>
      </c>
      <c r="F795" s="551" t="s">
        <v>4950</v>
      </c>
      <c r="G795" s="551" t="s">
        <v>4943</v>
      </c>
      <c r="H795" s="551" t="s">
        <v>4513</v>
      </c>
    </row>
    <row r="796" spans="1:8">
      <c r="A796" s="550" t="s">
        <v>4996</v>
      </c>
      <c r="B796" s="551" t="s">
        <v>3510</v>
      </c>
      <c r="C796" s="551" t="s">
        <v>5049</v>
      </c>
      <c r="D796" s="551" t="s">
        <v>5121</v>
      </c>
      <c r="E796" s="551" t="s">
        <v>4949</v>
      </c>
      <c r="F796" s="551" t="s">
        <v>4950</v>
      </c>
      <c r="G796" s="551" t="s">
        <v>4943</v>
      </c>
      <c r="H796" s="551" t="s">
        <v>4513</v>
      </c>
    </row>
    <row r="797" spans="1:8">
      <c r="A797" s="550" t="s">
        <v>4996</v>
      </c>
      <c r="B797" s="551" t="s">
        <v>3510</v>
      </c>
      <c r="C797" s="551" t="s">
        <v>5049</v>
      </c>
      <c r="D797" s="551" t="s">
        <v>5114</v>
      </c>
      <c r="E797" s="551" t="s">
        <v>4949</v>
      </c>
      <c r="F797" s="551" t="s">
        <v>4950</v>
      </c>
      <c r="G797" s="551" t="s">
        <v>4943</v>
      </c>
      <c r="H797" s="551" t="s">
        <v>4513</v>
      </c>
    </row>
    <row r="798" spans="1:8">
      <c r="A798" s="550" t="s">
        <v>4996</v>
      </c>
      <c r="B798" s="551" t="s">
        <v>3510</v>
      </c>
      <c r="C798" s="551" t="s">
        <v>5049</v>
      </c>
      <c r="D798" s="551" t="s">
        <v>5115</v>
      </c>
      <c r="E798" s="551" t="s">
        <v>4949</v>
      </c>
      <c r="F798" s="551" t="s">
        <v>4950</v>
      </c>
      <c r="G798" s="551" t="s">
        <v>4943</v>
      </c>
      <c r="H798" s="551" t="s">
        <v>4513</v>
      </c>
    </row>
    <row r="799" spans="1:8">
      <c r="A799" s="550" t="s">
        <v>4996</v>
      </c>
      <c r="B799" s="551" t="s">
        <v>3510</v>
      </c>
      <c r="C799" s="551" t="s">
        <v>5049</v>
      </c>
      <c r="D799" s="551" t="s">
        <v>5116</v>
      </c>
      <c r="E799" s="551" t="s">
        <v>4949</v>
      </c>
      <c r="F799" s="551" t="s">
        <v>4950</v>
      </c>
      <c r="G799" s="551" t="s">
        <v>4943</v>
      </c>
      <c r="H799" s="551" t="s">
        <v>4513</v>
      </c>
    </row>
    <row r="800" spans="1:8">
      <c r="A800" s="550" t="s">
        <v>4996</v>
      </c>
      <c r="B800" s="551" t="s">
        <v>3510</v>
      </c>
      <c r="C800" s="551" t="s">
        <v>5049</v>
      </c>
      <c r="D800" s="551" t="s">
        <v>5117</v>
      </c>
      <c r="E800" s="551" t="s">
        <v>4949</v>
      </c>
      <c r="F800" s="551" t="s">
        <v>4950</v>
      </c>
      <c r="G800" s="551" t="s">
        <v>4943</v>
      </c>
      <c r="H800" s="551" t="s">
        <v>4513</v>
      </c>
    </row>
    <row r="801" spans="1:8">
      <c r="A801" s="550" t="s">
        <v>4996</v>
      </c>
      <c r="B801" s="551" t="s">
        <v>3510</v>
      </c>
      <c r="C801" s="551" t="s">
        <v>5049</v>
      </c>
      <c r="D801" s="551" t="s">
        <v>5118</v>
      </c>
      <c r="E801" s="551" t="s">
        <v>4949</v>
      </c>
      <c r="F801" s="551" t="s">
        <v>4950</v>
      </c>
      <c r="G801" s="551" t="s">
        <v>4943</v>
      </c>
      <c r="H801" s="551" t="s">
        <v>4513</v>
      </c>
    </row>
    <row r="802" spans="1:8">
      <c r="A802" s="550" t="s">
        <v>4996</v>
      </c>
      <c r="B802" s="551" t="s">
        <v>3510</v>
      </c>
      <c r="C802" s="551" t="s">
        <v>5049</v>
      </c>
      <c r="D802" s="551" t="s">
        <v>5119</v>
      </c>
      <c r="E802" s="551" t="s">
        <v>4949</v>
      </c>
      <c r="F802" s="551" t="s">
        <v>4950</v>
      </c>
      <c r="G802" s="551" t="s">
        <v>4943</v>
      </c>
      <c r="H802" s="551" t="s">
        <v>4513</v>
      </c>
    </row>
    <row r="803" spans="1:8">
      <c r="A803" s="550" t="s">
        <v>4996</v>
      </c>
      <c r="B803" s="551" t="s">
        <v>3510</v>
      </c>
      <c r="C803" s="551" t="s">
        <v>5049</v>
      </c>
      <c r="D803" s="551" t="s">
        <v>5122</v>
      </c>
      <c r="E803" s="551" t="s">
        <v>4949</v>
      </c>
      <c r="F803" s="551" t="s">
        <v>4950</v>
      </c>
      <c r="G803" s="551" t="s">
        <v>4943</v>
      </c>
      <c r="H803" s="551" t="s">
        <v>4513</v>
      </c>
    </row>
    <row r="804" spans="1:8">
      <c r="A804" s="550" t="s">
        <v>4996</v>
      </c>
      <c r="B804" s="551" t="s">
        <v>3510</v>
      </c>
      <c r="C804" s="551" t="s">
        <v>5049</v>
      </c>
      <c r="D804" s="551" t="s">
        <v>5123</v>
      </c>
      <c r="E804" s="551" t="s">
        <v>4949</v>
      </c>
      <c r="F804" s="551" t="s">
        <v>4950</v>
      </c>
      <c r="G804" s="551" t="s">
        <v>4943</v>
      </c>
      <c r="H804" s="551" t="s">
        <v>4513</v>
      </c>
    </row>
    <row r="805" spans="1:8">
      <c r="A805" s="550" t="s">
        <v>4996</v>
      </c>
      <c r="B805" s="551" t="s">
        <v>3510</v>
      </c>
      <c r="C805" s="551" t="s">
        <v>5049</v>
      </c>
      <c r="D805" s="551" t="s">
        <v>5124</v>
      </c>
      <c r="E805" s="551" t="s">
        <v>4949</v>
      </c>
      <c r="F805" s="551" t="s">
        <v>4950</v>
      </c>
      <c r="G805" s="551" t="s">
        <v>4943</v>
      </c>
      <c r="H805" s="551" t="s">
        <v>4513</v>
      </c>
    </row>
    <row r="806" spans="1:8">
      <c r="A806" s="550" t="s">
        <v>4996</v>
      </c>
      <c r="B806" s="551" t="s">
        <v>3510</v>
      </c>
      <c r="C806" s="551" t="s">
        <v>5049</v>
      </c>
      <c r="D806" s="551" t="s">
        <v>5125</v>
      </c>
      <c r="E806" s="551" t="s">
        <v>4949</v>
      </c>
      <c r="F806" s="551" t="s">
        <v>4950</v>
      </c>
      <c r="G806" s="551" t="s">
        <v>4943</v>
      </c>
      <c r="H806" s="551" t="s">
        <v>4513</v>
      </c>
    </row>
    <row r="807" spans="1:8">
      <c r="A807" s="550" t="s">
        <v>4996</v>
      </c>
      <c r="B807" s="551" t="s">
        <v>3510</v>
      </c>
      <c r="C807" s="551" t="s">
        <v>5049</v>
      </c>
      <c r="D807" s="551" t="s">
        <v>5126</v>
      </c>
      <c r="E807" s="551" t="s">
        <v>4949</v>
      </c>
      <c r="F807" s="551" t="s">
        <v>4950</v>
      </c>
      <c r="G807" s="551" t="s">
        <v>4943</v>
      </c>
      <c r="H807" s="551" t="s">
        <v>4513</v>
      </c>
    </row>
    <row r="808" spans="1:8">
      <c r="A808" s="550" t="s">
        <v>4996</v>
      </c>
      <c r="B808" s="551" t="s">
        <v>3510</v>
      </c>
      <c r="C808" s="551" t="s">
        <v>5049</v>
      </c>
      <c r="D808" s="551" t="s">
        <v>5127</v>
      </c>
      <c r="E808" s="551" t="s">
        <v>4949</v>
      </c>
      <c r="F808" s="551" t="s">
        <v>4950</v>
      </c>
      <c r="G808" s="551" t="s">
        <v>4943</v>
      </c>
      <c r="H808" s="551" t="s">
        <v>4513</v>
      </c>
    </row>
    <row r="809" spans="1:8">
      <c r="A809" s="550" t="s">
        <v>4996</v>
      </c>
      <c r="B809" s="551" t="s">
        <v>3510</v>
      </c>
      <c r="C809" s="551" t="s">
        <v>4944</v>
      </c>
      <c r="D809" s="551" t="s">
        <v>5136</v>
      </c>
      <c r="E809" s="551" t="s">
        <v>4949</v>
      </c>
      <c r="F809" s="551" t="s">
        <v>4950</v>
      </c>
      <c r="G809" s="551" t="s">
        <v>4943</v>
      </c>
      <c r="H809" s="551" t="s">
        <v>4513</v>
      </c>
    </row>
    <row r="810" spans="1:8">
      <c r="A810" s="550" t="s">
        <v>4996</v>
      </c>
      <c r="B810" s="551" t="s">
        <v>3510</v>
      </c>
      <c r="C810" s="551" t="s">
        <v>4944</v>
      </c>
      <c r="D810" s="551" t="s">
        <v>5135</v>
      </c>
      <c r="E810" s="551" t="s">
        <v>4949</v>
      </c>
      <c r="F810" s="551" t="s">
        <v>4950</v>
      </c>
      <c r="G810" s="551" t="s">
        <v>4943</v>
      </c>
      <c r="H810" s="551" t="s">
        <v>4513</v>
      </c>
    </row>
    <row r="811" spans="1:8">
      <c r="A811" s="550" t="s">
        <v>4996</v>
      </c>
      <c r="B811" s="551" t="s">
        <v>3510</v>
      </c>
      <c r="C811" s="551" t="s">
        <v>4944</v>
      </c>
      <c r="D811" s="551" t="s">
        <v>4945</v>
      </c>
      <c r="E811" s="551" t="s">
        <v>4949</v>
      </c>
      <c r="F811" s="551" t="s">
        <v>4950</v>
      </c>
      <c r="G811" s="551" t="s">
        <v>4943</v>
      </c>
      <c r="H811" s="551" t="s">
        <v>4513</v>
      </c>
    </row>
    <row r="812" spans="1:8">
      <c r="A812" s="550" t="s">
        <v>4996</v>
      </c>
      <c r="B812" s="551" t="s">
        <v>3510</v>
      </c>
      <c r="C812" s="551" t="s">
        <v>4944</v>
      </c>
      <c r="D812" s="551" t="s">
        <v>4946</v>
      </c>
      <c r="E812" s="551" t="s">
        <v>4949</v>
      </c>
      <c r="F812" s="551" t="s">
        <v>4950</v>
      </c>
      <c r="G812" s="551" t="s">
        <v>4943</v>
      </c>
      <c r="H812" s="551" t="s">
        <v>4513</v>
      </c>
    </row>
    <row r="813" spans="1:8">
      <c r="A813" s="550" t="s">
        <v>4996</v>
      </c>
      <c r="B813" s="551" t="s">
        <v>3510</v>
      </c>
      <c r="C813" s="551" t="s">
        <v>4944</v>
      </c>
      <c r="D813" s="551" t="s">
        <v>5133</v>
      </c>
      <c r="E813" s="551" t="s">
        <v>4949</v>
      </c>
      <c r="F813" s="551" t="s">
        <v>4950</v>
      </c>
      <c r="G813" s="551" t="s">
        <v>4943</v>
      </c>
      <c r="H813" s="551" t="s">
        <v>4513</v>
      </c>
    </row>
    <row r="814" spans="1:8">
      <c r="A814" s="550" t="s">
        <v>4996</v>
      </c>
      <c r="B814" s="551" t="s">
        <v>3510</v>
      </c>
      <c r="C814" s="551" t="s">
        <v>4944</v>
      </c>
      <c r="D814" s="551" t="s">
        <v>5134</v>
      </c>
      <c r="E814" s="551" t="s">
        <v>4949</v>
      </c>
      <c r="F814" s="551" t="s">
        <v>4950</v>
      </c>
      <c r="G814" s="551" t="s">
        <v>4943</v>
      </c>
      <c r="H814" s="551" t="s">
        <v>4513</v>
      </c>
    </row>
    <row r="815" spans="1:8">
      <c r="A815" s="550" t="s">
        <v>4996</v>
      </c>
      <c r="B815" s="551" t="s">
        <v>3510</v>
      </c>
      <c r="C815" s="551" t="s">
        <v>4944</v>
      </c>
      <c r="D815" s="551" t="s">
        <v>5131</v>
      </c>
      <c r="E815" s="551" t="s">
        <v>4949</v>
      </c>
      <c r="F815" s="551" t="s">
        <v>4950</v>
      </c>
      <c r="G815" s="551" t="s">
        <v>4943</v>
      </c>
      <c r="H815" s="551" t="s">
        <v>4513</v>
      </c>
    </row>
    <row r="816" spans="1:8">
      <c r="A816" s="550" t="s">
        <v>4996</v>
      </c>
      <c r="B816" s="551" t="s">
        <v>3510</v>
      </c>
      <c r="C816" s="551" t="s">
        <v>4944</v>
      </c>
      <c r="D816" s="551" t="s">
        <v>5132</v>
      </c>
      <c r="E816" s="551" t="s">
        <v>4949</v>
      </c>
      <c r="F816" s="551" t="s">
        <v>4950</v>
      </c>
      <c r="G816" s="551" t="s">
        <v>4943</v>
      </c>
      <c r="H816" s="551" t="s">
        <v>4513</v>
      </c>
    </row>
    <row r="817" spans="1:1">
      <c r="A817" s="550" t="s">
        <v>4996</v>
      </c>
    </row>
    <row r="818" spans="1:1">
      <c r="A818" s="550" t="s">
        <v>4996</v>
      </c>
    </row>
    <row r="819" spans="1:1">
      <c r="A819" s="550" t="s">
        <v>4996</v>
      </c>
    </row>
    <row r="820" spans="1:1">
      <c r="A820" s="550" t="s">
        <v>4996</v>
      </c>
    </row>
    <row r="821" spans="1:1">
      <c r="A821" s="550" t="s">
        <v>4996</v>
      </c>
    </row>
    <row r="822" spans="1:1">
      <c r="A822" s="550" t="s">
        <v>4996</v>
      </c>
    </row>
    <row r="823" spans="1:1">
      <c r="A823" s="550" t="s">
        <v>4996</v>
      </c>
    </row>
    <row r="824" spans="1:1">
      <c r="A824" s="550" t="s">
        <v>4996</v>
      </c>
    </row>
    <row r="825" spans="1:1">
      <c r="A825" s="550" t="s">
        <v>4996</v>
      </c>
    </row>
    <row r="826" spans="1:1">
      <c r="A826" s="550" t="s">
        <v>4996</v>
      </c>
    </row>
    <row r="827" spans="1:1">
      <c r="A827" s="550" t="s">
        <v>4996</v>
      </c>
    </row>
    <row r="828" spans="1:1">
      <c r="A828" s="550" t="s">
        <v>4996</v>
      </c>
    </row>
    <row r="829" spans="1:1">
      <c r="A829" s="550" t="s">
        <v>4996</v>
      </c>
    </row>
    <row r="830" spans="1:1">
      <c r="A830" s="550" t="s">
        <v>4996</v>
      </c>
    </row>
    <row r="831" spans="1:1">
      <c r="A831" s="550" t="s">
        <v>4996</v>
      </c>
    </row>
    <row r="832" spans="1:1">
      <c r="A832" s="550" t="s">
        <v>4996</v>
      </c>
    </row>
    <row r="833" spans="1:1">
      <c r="A833" s="550" t="s">
        <v>4996</v>
      </c>
    </row>
    <row r="834" spans="1:1">
      <c r="A834" s="550" t="s">
        <v>4996</v>
      </c>
    </row>
    <row r="835" spans="1:1">
      <c r="A835" s="550" t="s">
        <v>4996</v>
      </c>
    </row>
    <row r="836" spans="1:1">
      <c r="A836" s="550" t="s">
        <v>4996</v>
      </c>
    </row>
    <row r="837" spans="1:1">
      <c r="A837" s="550" t="s">
        <v>4996</v>
      </c>
    </row>
    <row r="838" spans="1:1">
      <c r="A838" s="550" t="s">
        <v>4996</v>
      </c>
    </row>
    <row r="839" spans="1:1">
      <c r="A839" s="550" t="s">
        <v>4996</v>
      </c>
    </row>
    <row r="840" spans="1:1">
      <c r="A840" s="550" t="s">
        <v>4996</v>
      </c>
    </row>
    <row r="841" spans="1:1">
      <c r="A841" s="550" t="s">
        <v>4996</v>
      </c>
    </row>
    <row r="842" spans="1:1">
      <c r="A842" s="550" t="s">
        <v>4996</v>
      </c>
    </row>
    <row r="843" spans="1:1">
      <c r="A843" s="550" t="s">
        <v>4996</v>
      </c>
    </row>
    <row r="844" spans="1:1">
      <c r="A844" s="550" t="s">
        <v>4996</v>
      </c>
    </row>
    <row r="845" spans="1:1">
      <c r="A845" s="550" t="s">
        <v>4996</v>
      </c>
    </row>
    <row r="846" spans="1:1">
      <c r="A846" s="550" t="s">
        <v>4996</v>
      </c>
    </row>
    <row r="847" spans="1:1">
      <c r="A847" s="550" t="s">
        <v>4996</v>
      </c>
    </row>
    <row r="848" spans="1:1">
      <c r="A848" s="550" t="s">
        <v>4996</v>
      </c>
    </row>
    <row r="849" spans="1:1">
      <c r="A849" s="550" t="s">
        <v>4996</v>
      </c>
    </row>
    <row r="850" spans="1:1">
      <c r="A850" s="550" t="s">
        <v>4996</v>
      </c>
    </row>
    <row r="851" spans="1:1">
      <c r="A851" s="550" t="s">
        <v>4996</v>
      </c>
    </row>
    <row r="852" spans="1:1">
      <c r="A852" s="550" t="s">
        <v>4996</v>
      </c>
    </row>
    <row r="853" spans="1:1">
      <c r="A853" s="550" t="s">
        <v>4996</v>
      </c>
    </row>
    <row r="854" spans="1:1">
      <c r="A854" s="550" t="s">
        <v>4996</v>
      </c>
    </row>
    <row r="855" spans="1:1">
      <c r="A855" s="550" t="s">
        <v>4996</v>
      </c>
    </row>
    <row r="856" spans="1:1">
      <c r="A856" s="550" t="s">
        <v>4996</v>
      </c>
    </row>
    <row r="857" spans="1:1">
      <c r="A857" s="550" t="s">
        <v>4996</v>
      </c>
    </row>
    <row r="858" spans="1:1">
      <c r="A858" s="550" t="s">
        <v>4996</v>
      </c>
    </row>
    <row r="859" spans="1:1">
      <c r="A859" s="550" t="s">
        <v>4996</v>
      </c>
    </row>
    <row r="860" spans="1:1">
      <c r="A860" s="550" t="s">
        <v>4996</v>
      </c>
    </row>
    <row r="861" spans="1:1">
      <c r="A861" s="550" t="s">
        <v>4996</v>
      </c>
    </row>
    <row r="862" spans="1:1">
      <c r="A862" s="550" t="s">
        <v>4996</v>
      </c>
    </row>
    <row r="863" spans="1:1">
      <c r="A863" s="550" t="s">
        <v>4996</v>
      </c>
    </row>
    <row r="864" spans="1:1">
      <c r="A864" s="550" t="s">
        <v>4996</v>
      </c>
    </row>
    <row r="865" spans="1:1">
      <c r="A865" s="550" t="s">
        <v>4996</v>
      </c>
    </row>
    <row r="866" spans="1:1">
      <c r="A866" s="550" t="s">
        <v>4996</v>
      </c>
    </row>
    <row r="867" spans="1:1">
      <c r="A867" s="550" t="s">
        <v>4996</v>
      </c>
    </row>
    <row r="868" spans="1:1">
      <c r="A868" s="550" t="s">
        <v>4996</v>
      </c>
    </row>
    <row r="869" spans="1:1">
      <c r="A869" s="550" t="s">
        <v>4996</v>
      </c>
    </row>
    <row r="870" spans="1:1">
      <c r="A870" s="550" t="s">
        <v>4996</v>
      </c>
    </row>
    <row r="871" spans="1:1">
      <c r="A871" s="550" t="s">
        <v>4996</v>
      </c>
    </row>
    <row r="872" spans="1:1">
      <c r="A872" s="550" t="s">
        <v>4996</v>
      </c>
    </row>
    <row r="873" spans="1:1">
      <c r="A873" s="550" t="s">
        <v>4996</v>
      </c>
    </row>
    <row r="874" spans="1:1">
      <c r="A874" s="550" t="s">
        <v>4996</v>
      </c>
    </row>
    <row r="875" spans="1:1">
      <c r="A875" s="550" t="s">
        <v>4996</v>
      </c>
    </row>
    <row r="876" spans="1:1">
      <c r="A876" s="550" t="s">
        <v>4996</v>
      </c>
    </row>
    <row r="877" spans="1:1">
      <c r="A877" s="550" t="s">
        <v>4996</v>
      </c>
    </row>
    <row r="878" spans="1:1">
      <c r="A878" s="550" t="s">
        <v>4996</v>
      </c>
    </row>
    <row r="879" spans="1:1">
      <c r="A879" s="550" t="s">
        <v>4996</v>
      </c>
    </row>
    <row r="880" spans="1:1">
      <c r="A880" s="550" t="s">
        <v>4996</v>
      </c>
    </row>
    <row r="881" spans="1:1">
      <c r="A881" s="550" t="s">
        <v>4996</v>
      </c>
    </row>
    <row r="882" spans="1:1">
      <c r="A882" s="550" t="s">
        <v>4996</v>
      </c>
    </row>
    <row r="883" spans="1:1">
      <c r="A883" s="550" t="s">
        <v>4996</v>
      </c>
    </row>
    <row r="884" spans="1:1">
      <c r="A884" s="550" t="s">
        <v>4996</v>
      </c>
    </row>
    <row r="885" spans="1:1">
      <c r="A885" s="550" t="s">
        <v>4996</v>
      </c>
    </row>
    <row r="886" spans="1:1">
      <c r="A886" s="550" t="s">
        <v>4996</v>
      </c>
    </row>
    <row r="887" spans="1:1">
      <c r="A887" s="550" t="s">
        <v>4996</v>
      </c>
    </row>
    <row r="888" spans="1:1">
      <c r="A888" s="550" t="s">
        <v>4996</v>
      </c>
    </row>
    <row r="889" spans="1:1">
      <c r="A889" s="550" t="s">
        <v>4996</v>
      </c>
    </row>
    <row r="890" spans="1:1">
      <c r="A890" s="550" t="s">
        <v>4996</v>
      </c>
    </row>
    <row r="891" spans="1:1">
      <c r="A891" s="550" t="s">
        <v>4996</v>
      </c>
    </row>
    <row r="892" spans="1:1">
      <c r="A892" s="550" t="s">
        <v>4996</v>
      </c>
    </row>
    <row r="893" spans="1:1">
      <c r="A893" s="550" t="s">
        <v>4996</v>
      </c>
    </row>
    <row r="894" spans="1:1">
      <c r="A894" s="550" t="s">
        <v>4996</v>
      </c>
    </row>
    <row r="895" spans="1:1">
      <c r="A895" s="550" t="s">
        <v>4996</v>
      </c>
    </row>
    <row r="896" spans="1:1">
      <c r="A896" s="550" t="s">
        <v>4996</v>
      </c>
    </row>
    <row r="897" spans="1:1">
      <c r="A897" s="550" t="s">
        <v>4996</v>
      </c>
    </row>
    <row r="898" spans="1:1">
      <c r="A898" s="550" t="s">
        <v>4996</v>
      </c>
    </row>
    <row r="899" spans="1:1">
      <c r="A899" s="550" t="s">
        <v>4996</v>
      </c>
    </row>
    <row r="900" spans="1:1">
      <c r="A900" s="550" t="s">
        <v>4996</v>
      </c>
    </row>
    <row r="901" spans="1:1">
      <c r="A901" s="550" t="s">
        <v>4996</v>
      </c>
    </row>
    <row r="902" spans="1:1">
      <c r="A902" s="550" t="s">
        <v>4996</v>
      </c>
    </row>
    <row r="903" spans="1:1">
      <c r="A903" s="550" t="s">
        <v>4996</v>
      </c>
    </row>
    <row r="904" spans="1:1">
      <c r="A904" s="550" t="s">
        <v>4996</v>
      </c>
    </row>
    <row r="905" spans="1:1">
      <c r="A905" s="550" t="s">
        <v>4996</v>
      </c>
    </row>
    <row r="906" spans="1:1">
      <c r="A906" s="550" t="s">
        <v>4996</v>
      </c>
    </row>
    <row r="907" spans="1:1">
      <c r="A907" s="550" t="s">
        <v>4996</v>
      </c>
    </row>
    <row r="908" spans="1:1">
      <c r="A908" s="550" t="s">
        <v>4996</v>
      </c>
    </row>
    <row r="909" spans="1:1">
      <c r="A909" s="550" t="s">
        <v>4996</v>
      </c>
    </row>
    <row r="910" spans="1:1">
      <c r="A910" s="550" t="s">
        <v>4996</v>
      </c>
    </row>
    <row r="911" spans="1:1">
      <c r="A911" s="550" t="s">
        <v>4996</v>
      </c>
    </row>
    <row r="912" spans="1:1">
      <c r="A912" s="550" t="s">
        <v>4996</v>
      </c>
    </row>
    <row r="913" spans="1:1">
      <c r="A913" s="550" t="s">
        <v>4996</v>
      </c>
    </row>
    <row r="914" spans="1:1">
      <c r="A914" s="550" t="s">
        <v>4996</v>
      </c>
    </row>
    <row r="915" spans="1:1">
      <c r="A915" s="550" t="s">
        <v>4996</v>
      </c>
    </row>
    <row r="916" spans="1:1">
      <c r="A916" s="550" t="s">
        <v>4996</v>
      </c>
    </row>
    <row r="917" spans="1:1">
      <c r="A917" s="550" t="s">
        <v>4996</v>
      </c>
    </row>
    <row r="918" spans="1:1">
      <c r="A918" s="550" t="s">
        <v>4996</v>
      </c>
    </row>
    <row r="919" spans="1:1">
      <c r="A919" s="550" t="s">
        <v>4996</v>
      </c>
    </row>
    <row r="920" spans="1:1">
      <c r="A920" s="550" t="s">
        <v>4996</v>
      </c>
    </row>
    <row r="921" spans="1:1">
      <c r="A921" s="550" t="s">
        <v>4996</v>
      </c>
    </row>
    <row r="922" spans="1:1">
      <c r="A922" s="550" t="s">
        <v>4996</v>
      </c>
    </row>
    <row r="923" spans="1:1">
      <c r="A923" s="550" t="s">
        <v>4996</v>
      </c>
    </row>
    <row r="924" spans="1:1">
      <c r="A924" s="550" t="s">
        <v>4996</v>
      </c>
    </row>
    <row r="925" spans="1:1">
      <c r="A925" s="550" t="s">
        <v>4996</v>
      </c>
    </row>
    <row r="926" spans="1:1">
      <c r="A926" s="550" t="s">
        <v>4996</v>
      </c>
    </row>
    <row r="927" spans="1:1">
      <c r="A927" s="550" t="s">
        <v>4996</v>
      </c>
    </row>
    <row r="928" spans="1:1">
      <c r="A928" s="550" t="s">
        <v>4996</v>
      </c>
    </row>
    <row r="929" spans="1:1">
      <c r="A929" s="550" t="s">
        <v>4996</v>
      </c>
    </row>
    <row r="930" spans="1:1">
      <c r="A930" s="550" t="s">
        <v>4996</v>
      </c>
    </row>
    <row r="931" spans="1:1">
      <c r="A931" s="550" t="s">
        <v>4996</v>
      </c>
    </row>
    <row r="932" spans="1:1">
      <c r="A932" s="550" t="s">
        <v>4996</v>
      </c>
    </row>
    <row r="933" spans="1:1">
      <c r="A933" s="550" t="s">
        <v>4996</v>
      </c>
    </row>
    <row r="934" spans="1:1">
      <c r="A934" s="550" t="s">
        <v>4996</v>
      </c>
    </row>
    <row r="935" spans="1:1">
      <c r="A935" s="550" t="s">
        <v>4996</v>
      </c>
    </row>
    <row r="936" spans="1:1">
      <c r="A936" s="550" t="s">
        <v>4996</v>
      </c>
    </row>
    <row r="937" spans="1:1">
      <c r="A937" s="550" t="s">
        <v>4996</v>
      </c>
    </row>
    <row r="938" spans="1:1">
      <c r="A938" s="550" t="s">
        <v>4996</v>
      </c>
    </row>
    <row r="939" spans="1:1">
      <c r="A939" s="550" t="s">
        <v>4996</v>
      </c>
    </row>
    <row r="940" spans="1:1">
      <c r="A940" s="550" t="s">
        <v>4996</v>
      </c>
    </row>
    <row r="941" spans="1:1">
      <c r="A941" s="550" t="s">
        <v>4996</v>
      </c>
    </row>
    <row r="942" spans="1:1">
      <c r="A942" s="550" t="s">
        <v>4996</v>
      </c>
    </row>
    <row r="943" spans="1:1">
      <c r="A943" s="550" t="s">
        <v>4996</v>
      </c>
    </row>
    <row r="944" spans="1:1">
      <c r="A944" s="550" t="s">
        <v>4996</v>
      </c>
    </row>
    <row r="945" spans="1:1">
      <c r="A945" s="550" t="s">
        <v>4996</v>
      </c>
    </row>
    <row r="946" spans="1:1">
      <c r="A946" s="550" t="s">
        <v>4996</v>
      </c>
    </row>
    <row r="947" spans="1:1">
      <c r="A947" s="550" t="s">
        <v>4996</v>
      </c>
    </row>
    <row r="948" spans="1:1">
      <c r="A948" s="550" t="s">
        <v>4996</v>
      </c>
    </row>
    <row r="949" spans="1:1">
      <c r="A949" s="550" t="s">
        <v>4996</v>
      </c>
    </row>
    <row r="950" spans="1:1">
      <c r="A950" s="550" t="s">
        <v>4996</v>
      </c>
    </row>
    <row r="951" spans="1:1">
      <c r="A951" s="550" t="s">
        <v>4996</v>
      </c>
    </row>
    <row r="952" spans="1:1">
      <c r="A952" s="550" t="s">
        <v>4996</v>
      </c>
    </row>
    <row r="953" spans="1:1">
      <c r="A953" s="550" t="s">
        <v>4996</v>
      </c>
    </row>
    <row r="954" spans="1:1">
      <c r="A954" s="550" t="s">
        <v>4996</v>
      </c>
    </row>
    <row r="955" spans="1:1">
      <c r="A955" s="550" t="s">
        <v>4996</v>
      </c>
    </row>
    <row r="956" spans="1:1">
      <c r="A956" s="550" t="s">
        <v>4996</v>
      </c>
    </row>
    <row r="957" spans="1:1">
      <c r="A957" s="550" t="s">
        <v>4996</v>
      </c>
    </row>
    <row r="958" spans="1:1">
      <c r="A958" s="550" t="s">
        <v>4996</v>
      </c>
    </row>
    <row r="959" spans="1:1">
      <c r="A959" s="550" t="s">
        <v>4996</v>
      </c>
    </row>
    <row r="960" spans="1:1">
      <c r="A960" s="550" t="s">
        <v>4996</v>
      </c>
    </row>
    <row r="961" spans="1:1">
      <c r="A961" s="550" t="s">
        <v>4996</v>
      </c>
    </row>
    <row r="962" spans="1:1">
      <c r="A962" s="550" t="s">
        <v>4996</v>
      </c>
    </row>
    <row r="963" spans="1:1">
      <c r="A963" s="550" t="s">
        <v>4996</v>
      </c>
    </row>
    <row r="964" spans="1:1">
      <c r="A964" s="550" t="s">
        <v>4996</v>
      </c>
    </row>
    <row r="965" spans="1:1">
      <c r="A965" s="550" t="s">
        <v>4996</v>
      </c>
    </row>
    <row r="966" spans="1:1">
      <c r="A966" s="550" t="s">
        <v>4996</v>
      </c>
    </row>
    <row r="967" spans="1:1">
      <c r="A967" s="550" t="s">
        <v>4996</v>
      </c>
    </row>
    <row r="968" spans="1:1">
      <c r="A968" s="550" t="s">
        <v>4996</v>
      </c>
    </row>
    <row r="969" spans="1:1">
      <c r="A969" s="550" t="s">
        <v>4996</v>
      </c>
    </row>
    <row r="970" spans="1:1">
      <c r="A970" s="550" t="s">
        <v>4996</v>
      </c>
    </row>
    <row r="971" spans="1:1">
      <c r="A971" s="550" t="s">
        <v>4996</v>
      </c>
    </row>
    <row r="972" spans="1:1">
      <c r="A972" s="550" t="s">
        <v>4996</v>
      </c>
    </row>
    <row r="973" spans="1:1">
      <c r="A973" s="550" t="s">
        <v>4996</v>
      </c>
    </row>
    <row r="974" spans="1:1">
      <c r="A974" s="550" t="s">
        <v>4996</v>
      </c>
    </row>
    <row r="975" spans="1:1">
      <c r="A975" s="550" t="s">
        <v>4996</v>
      </c>
    </row>
    <row r="976" spans="1:1">
      <c r="A976" s="550" t="s">
        <v>4996</v>
      </c>
    </row>
    <row r="977" spans="1:1">
      <c r="A977" s="550" t="s">
        <v>4996</v>
      </c>
    </row>
    <row r="978" spans="1:1">
      <c r="A978" s="550" t="s">
        <v>4996</v>
      </c>
    </row>
    <row r="979" spans="1:1">
      <c r="A979" s="550" t="s">
        <v>4996</v>
      </c>
    </row>
    <row r="980" spans="1:1">
      <c r="A980" s="550" t="s">
        <v>4996</v>
      </c>
    </row>
    <row r="981" spans="1:1">
      <c r="A981" s="550" t="s">
        <v>4996</v>
      </c>
    </row>
    <row r="982" spans="1:1">
      <c r="A982" s="550" t="s">
        <v>4996</v>
      </c>
    </row>
    <row r="983" spans="1:1">
      <c r="A983" s="550" t="s">
        <v>4996</v>
      </c>
    </row>
    <row r="984" spans="1:1">
      <c r="A984" s="550" t="s">
        <v>4996</v>
      </c>
    </row>
    <row r="985" spans="1:1">
      <c r="A985" s="550" t="s">
        <v>4996</v>
      </c>
    </row>
    <row r="986" spans="1:1">
      <c r="A986" s="550" t="s">
        <v>4996</v>
      </c>
    </row>
    <row r="987" spans="1:1">
      <c r="A987" s="550" t="s">
        <v>4996</v>
      </c>
    </row>
    <row r="988" spans="1:1">
      <c r="A988" s="550" t="s">
        <v>4996</v>
      </c>
    </row>
    <row r="989" spans="1:1">
      <c r="A989" s="550" t="s">
        <v>4996</v>
      </c>
    </row>
    <row r="990" spans="1:1">
      <c r="A990" s="550" t="s">
        <v>4996</v>
      </c>
    </row>
    <row r="991" spans="1:1">
      <c r="A991" s="550" t="s">
        <v>4996</v>
      </c>
    </row>
    <row r="992" spans="1:1">
      <c r="A992" s="550" t="s">
        <v>4996</v>
      </c>
    </row>
    <row r="993" spans="1:1">
      <c r="A993" s="550" t="s">
        <v>4996</v>
      </c>
    </row>
    <row r="994" spans="1:1">
      <c r="A994" s="550" t="s">
        <v>4996</v>
      </c>
    </row>
    <row r="995" spans="1:1">
      <c r="A995" s="550" t="s">
        <v>4996</v>
      </c>
    </row>
    <row r="996" spans="1:1">
      <c r="A996" s="550" t="s">
        <v>4996</v>
      </c>
    </row>
    <row r="997" spans="1:1">
      <c r="A997" s="550" t="s">
        <v>4996</v>
      </c>
    </row>
    <row r="998" spans="1:1">
      <c r="A998" s="550" t="s">
        <v>4996</v>
      </c>
    </row>
    <row r="999" spans="1:1">
      <c r="A999" s="550" t="s">
        <v>4996</v>
      </c>
    </row>
    <row r="1000" spans="1:1">
      <c r="A1000" s="550" t="s">
        <v>4996</v>
      </c>
    </row>
    <row r="1001" spans="1:1">
      <c r="A1001" s="550" t="s">
        <v>4996</v>
      </c>
    </row>
    <row r="1002" spans="1:1">
      <c r="A1002" s="550" t="s">
        <v>4996</v>
      </c>
    </row>
    <row r="1003" spans="1:1">
      <c r="A1003" s="550" t="s">
        <v>4996</v>
      </c>
    </row>
    <row r="1004" spans="1:1">
      <c r="A1004" s="550" t="s">
        <v>4996</v>
      </c>
    </row>
    <row r="1005" spans="1:1">
      <c r="A1005" s="550" t="s">
        <v>4996</v>
      </c>
    </row>
    <row r="1006" spans="1:1">
      <c r="A1006" s="550" t="s">
        <v>4996</v>
      </c>
    </row>
    <row r="1007" spans="1:1">
      <c r="A1007" s="550" t="s">
        <v>4996</v>
      </c>
    </row>
    <row r="1008" spans="1:1">
      <c r="A1008" s="550" t="s">
        <v>4996</v>
      </c>
    </row>
    <row r="1009" spans="1:1">
      <c r="A1009" s="550" t="s">
        <v>4996</v>
      </c>
    </row>
    <row r="1010" spans="1:1">
      <c r="A1010" s="550" t="s">
        <v>4996</v>
      </c>
    </row>
    <row r="1011" spans="1:1">
      <c r="A1011" s="550" t="s">
        <v>4996</v>
      </c>
    </row>
    <row r="1012" spans="1:1">
      <c r="A1012" s="550" t="s">
        <v>4996</v>
      </c>
    </row>
    <row r="1013" spans="1:1">
      <c r="A1013" s="550" t="s">
        <v>4996</v>
      </c>
    </row>
    <row r="1014" spans="1:1">
      <c r="A1014" s="550" t="s">
        <v>4996</v>
      </c>
    </row>
    <row r="1015" spans="1:1">
      <c r="A1015" s="550" t="s">
        <v>4996</v>
      </c>
    </row>
    <row r="1016" spans="1:1">
      <c r="A1016" s="550" t="s">
        <v>4996</v>
      </c>
    </row>
    <row r="1017" spans="1:1">
      <c r="A1017" s="550" t="s">
        <v>4996</v>
      </c>
    </row>
    <row r="1018" spans="1:1">
      <c r="A1018" s="550" t="s">
        <v>4996</v>
      </c>
    </row>
    <row r="1019" spans="1:1">
      <c r="A1019" s="550" t="s">
        <v>4996</v>
      </c>
    </row>
    <row r="1020" spans="1:1">
      <c r="A1020" s="550" t="s">
        <v>4996</v>
      </c>
    </row>
    <row r="1021" spans="1:1">
      <c r="A1021" s="550" t="s">
        <v>4996</v>
      </c>
    </row>
    <row r="1022" spans="1:1">
      <c r="A1022" s="550" t="s">
        <v>4996</v>
      </c>
    </row>
    <row r="1023" spans="1:1">
      <c r="A1023" s="550" t="s">
        <v>4996</v>
      </c>
    </row>
    <row r="1024" spans="1:1">
      <c r="A1024" s="550" t="s">
        <v>4996</v>
      </c>
    </row>
    <row r="1025" spans="1:1">
      <c r="A1025" s="550" t="s">
        <v>4996</v>
      </c>
    </row>
    <row r="1026" spans="1:1">
      <c r="A1026" s="550" t="s">
        <v>4996</v>
      </c>
    </row>
    <row r="1027" spans="1:1">
      <c r="A1027" s="550" t="s">
        <v>4996</v>
      </c>
    </row>
    <row r="1028" spans="1:1">
      <c r="A1028" s="550" t="s">
        <v>4996</v>
      </c>
    </row>
    <row r="1029" spans="1:1">
      <c r="A1029" s="550" t="s">
        <v>4996</v>
      </c>
    </row>
    <row r="1030" spans="1:1">
      <c r="A1030" s="550" t="s">
        <v>4996</v>
      </c>
    </row>
    <row r="1031" spans="1:1">
      <c r="A1031" s="550" t="s">
        <v>4996</v>
      </c>
    </row>
    <row r="1032" spans="1:1">
      <c r="A1032" s="550" t="s">
        <v>4996</v>
      </c>
    </row>
    <row r="1033" spans="1:1">
      <c r="A1033" s="550" t="s">
        <v>4996</v>
      </c>
    </row>
    <row r="1034" spans="1:1">
      <c r="A1034" s="550" t="s">
        <v>4996</v>
      </c>
    </row>
    <row r="1035" spans="1:1">
      <c r="A1035" s="550" t="s">
        <v>4996</v>
      </c>
    </row>
    <row r="1036" spans="1:1">
      <c r="A1036" s="550" t="s">
        <v>4996</v>
      </c>
    </row>
    <row r="1037" spans="1:1">
      <c r="A1037" s="550" t="s">
        <v>4996</v>
      </c>
    </row>
    <row r="1038" spans="1:1">
      <c r="A1038" s="550" t="s">
        <v>4996</v>
      </c>
    </row>
    <row r="1039" spans="1:1">
      <c r="A1039" s="550" t="s">
        <v>4996</v>
      </c>
    </row>
    <row r="1040" spans="1:1">
      <c r="A1040" s="550" t="s">
        <v>4996</v>
      </c>
    </row>
    <row r="1041" spans="1:1">
      <c r="A1041" s="550" t="s">
        <v>4996</v>
      </c>
    </row>
    <row r="1042" spans="1:1">
      <c r="A1042" s="550" t="s">
        <v>4996</v>
      </c>
    </row>
    <row r="1043" spans="1:1">
      <c r="A1043" s="550" t="s">
        <v>4996</v>
      </c>
    </row>
    <row r="1044" spans="1:1">
      <c r="A1044" s="550" t="s">
        <v>4996</v>
      </c>
    </row>
    <row r="1045" spans="1:1">
      <c r="A1045" s="550" t="s">
        <v>4996</v>
      </c>
    </row>
    <row r="1046" spans="1:1">
      <c r="A1046" s="550" t="s">
        <v>4996</v>
      </c>
    </row>
    <row r="1047" spans="1:1">
      <c r="A1047" s="550" t="s">
        <v>4996</v>
      </c>
    </row>
    <row r="1048" spans="1:1">
      <c r="A1048" s="550" t="s">
        <v>4996</v>
      </c>
    </row>
    <row r="1049" spans="1:1">
      <c r="A1049" s="550" t="s">
        <v>4996</v>
      </c>
    </row>
    <row r="1050" spans="1:1">
      <c r="A1050" s="550" t="s">
        <v>4996</v>
      </c>
    </row>
    <row r="1051" spans="1:1">
      <c r="A1051" s="550" t="s">
        <v>4996</v>
      </c>
    </row>
    <row r="1052" spans="1:1">
      <c r="A1052" s="550" t="s">
        <v>4996</v>
      </c>
    </row>
    <row r="1053" spans="1:1">
      <c r="A1053" s="550" t="s">
        <v>4996</v>
      </c>
    </row>
    <row r="1054" spans="1:1">
      <c r="A1054" s="550" t="s">
        <v>4996</v>
      </c>
    </row>
    <row r="1055" spans="1:1">
      <c r="A1055" s="550" t="s">
        <v>4996</v>
      </c>
    </row>
    <row r="1056" spans="1:1">
      <c r="A1056" s="550" t="s">
        <v>4996</v>
      </c>
    </row>
    <row r="1057" spans="1:1">
      <c r="A1057" s="550" t="s">
        <v>4996</v>
      </c>
    </row>
    <row r="1058" spans="1:1">
      <c r="A1058" s="550" t="s">
        <v>4996</v>
      </c>
    </row>
    <row r="1059" spans="1:1">
      <c r="A1059" s="550" t="s">
        <v>4996</v>
      </c>
    </row>
    <row r="1060" spans="1:1">
      <c r="A1060" s="550" t="s">
        <v>4996</v>
      </c>
    </row>
    <row r="1061" spans="1:1">
      <c r="A1061" s="550" t="s">
        <v>4996</v>
      </c>
    </row>
    <row r="1062" spans="1:1">
      <c r="A1062" s="550" t="s">
        <v>4996</v>
      </c>
    </row>
    <row r="1063" spans="1:1">
      <c r="A1063" s="550" t="s">
        <v>4996</v>
      </c>
    </row>
    <row r="1064" spans="1:1">
      <c r="A1064" s="550" t="s">
        <v>4996</v>
      </c>
    </row>
    <row r="1065" spans="1:1">
      <c r="A1065" s="550" t="s">
        <v>4996</v>
      </c>
    </row>
    <row r="1066" spans="1:1">
      <c r="A1066" s="550" t="s">
        <v>4996</v>
      </c>
    </row>
    <row r="1067" spans="1:1">
      <c r="A1067" s="550" t="s">
        <v>4996</v>
      </c>
    </row>
    <row r="1068" spans="1:1">
      <c r="A1068" s="550" t="s">
        <v>4996</v>
      </c>
    </row>
    <row r="1069" spans="1:1">
      <c r="A1069" s="550" t="s">
        <v>4996</v>
      </c>
    </row>
    <row r="1070" spans="1:1">
      <c r="A1070" s="550" t="s">
        <v>4996</v>
      </c>
    </row>
    <row r="1071" spans="1:1">
      <c r="A1071" s="550" t="s">
        <v>4996</v>
      </c>
    </row>
    <row r="1072" spans="1:1">
      <c r="A1072" s="550" t="s">
        <v>4996</v>
      </c>
    </row>
    <row r="1073" spans="1:1">
      <c r="A1073" s="550" t="s">
        <v>4996</v>
      </c>
    </row>
    <row r="1074" spans="1:1">
      <c r="A1074" s="550" t="s">
        <v>4996</v>
      </c>
    </row>
    <row r="1075" spans="1:1">
      <c r="A1075" s="550" t="s">
        <v>4996</v>
      </c>
    </row>
    <row r="1076" spans="1:1">
      <c r="A1076" s="550" t="s">
        <v>4996</v>
      </c>
    </row>
    <row r="1077" spans="1:1">
      <c r="A1077" s="550" t="s">
        <v>4996</v>
      </c>
    </row>
    <row r="1078" spans="1:1">
      <c r="A1078" s="550" t="s">
        <v>4996</v>
      </c>
    </row>
    <row r="1079" spans="1:1">
      <c r="A1079" s="550" t="s">
        <v>4996</v>
      </c>
    </row>
    <row r="1080" spans="1:1">
      <c r="A1080" s="550" t="s">
        <v>4996</v>
      </c>
    </row>
    <row r="1081" spans="1:1">
      <c r="A1081" s="550" t="s">
        <v>4996</v>
      </c>
    </row>
    <row r="1082" spans="1:1">
      <c r="A1082" s="550" t="s">
        <v>4996</v>
      </c>
    </row>
    <row r="1083" spans="1:1">
      <c r="A1083" s="550" t="s">
        <v>4996</v>
      </c>
    </row>
    <row r="1084" spans="1:1">
      <c r="A1084" s="550" t="s">
        <v>4996</v>
      </c>
    </row>
    <row r="1085" spans="1:1">
      <c r="A1085" s="550" t="s">
        <v>4996</v>
      </c>
    </row>
    <row r="1086" spans="1:1">
      <c r="A1086" s="550" t="s">
        <v>4996</v>
      </c>
    </row>
    <row r="1087" spans="1:1">
      <c r="A1087" s="550" t="s">
        <v>4996</v>
      </c>
    </row>
    <row r="1088" spans="1:1">
      <c r="A1088" s="550" t="s">
        <v>4996</v>
      </c>
    </row>
    <row r="1089" spans="1:1">
      <c r="A1089" s="550" t="s">
        <v>4996</v>
      </c>
    </row>
    <row r="1090" spans="1:1">
      <c r="A1090" s="550" t="s">
        <v>4996</v>
      </c>
    </row>
    <row r="1091" spans="1:1">
      <c r="A1091" s="550" t="s">
        <v>4996</v>
      </c>
    </row>
    <row r="1092" spans="1:1">
      <c r="A1092" s="550" t="s">
        <v>4996</v>
      </c>
    </row>
    <row r="1093" spans="1:1">
      <c r="A1093" s="550" t="s">
        <v>4996</v>
      </c>
    </row>
    <row r="1094" spans="1:1">
      <c r="A1094" s="550" t="s">
        <v>4996</v>
      </c>
    </row>
    <row r="1095" spans="1:1">
      <c r="A1095" s="550" t="s">
        <v>4996</v>
      </c>
    </row>
    <row r="1096" spans="1:1">
      <c r="A1096" s="550" t="s">
        <v>4996</v>
      </c>
    </row>
    <row r="1097" spans="1:1">
      <c r="A1097" s="550" t="s">
        <v>4996</v>
      </c>
    </row>
    <row r="1098" spans="1:1">
      <c r="A1098" s="550" t="s">
        <v>4996</v>
      </c>
    </row>
    <row r="1099" spans="1:1">
      <c r="A1099" s="550" t="s">
        <v>4996</v>
      </c>
    </row>
    <row r="1100" spans="1:1">
      <c r="A1100" s="550" t="s">
        <v>4996</v>
      </c>
    </row>
    <row r="1101" spans="1:1">
      <c r="A1101" s="550" t="s">
        <v>4996</v>
      </c>
    </row>
    <row r="1102" spans="1:1">
      <c r="A1102" s="550" t="s">
        <v>4996</v>
      </c>
    </row>
    <row r="1103" spans="1:1">
      <c r="A1103" s="550" t="s">
        <v>4996</v>
      </c>
    </row>
    <row r="1104" spans="1:1">
      <c r="A1104" s="550" t="s">
        <v>4996</v>
      </c>
    </row>
    <row r="1105" spans="1:1">
      <c r="A1105" s="550" t="s">
        <v>4996</v>
      </c>
    </row>
    <row r="1106" spans="1:1">
      <c r="A1106" s="550" t="s">
        <v>4996</v>
      </c>
    </row>
    <row r="1107" spans="1:1">
      <c r="A1107" s="550" t="s">
        <v>4996</v>
      </c>
    </row>
    <row r="1108" spans="1:1">
      <c r="A1108" s="550" t="s">
        <v>4996</v>
      </c>
    </row>
    <row r="1109" spans="1:1">
      <c r="A1109" s="550" t="s">
        <v>4996</v>
      </c>
    </row>
    <row r="1110" spans="1:1">
      <c r="A1110" s="550" t="s">
        <v>4996</v>
      </c>
    </row>
    <row r="1111" spans="1:1">
      <c r="A1111" s="550" t="s">
        <v>4996</v>
      </c>
    </row>
    <row r="1112" spans="1:1">
      <c r="A1112" s="550" t="s">
        <v>4996</v>
      </c>
    </row>
    <row r="1113" spans="1:1">
      <c r="A1113" s="550" t="s">
        <v>4996</v>
      </c>
    </row>
    <row r="1114" spans="1:1">
      <c r="A1114" s="550" t="s">
        <v>4996</v>
      </c>
    </row>
    <row r="1115" spans="1:1">
      <c r="A1115" s="550" t="s">
        <v>4996</v>
      </c>
    </row>
    <row r="1116" spans="1:1">
      <c r="A1116" s="550" t="s">
        <v>4996</v>
      </c>
    </row>
    <row r="1117" spans="1:1">
      <c r="A1117" s="550" t="s">
        <v>4996</v>
      </c>
    </row>
    <row r="1118" spans="1:1">
      <c r="A1118" s="550" t="s">
        <v>4996</v>
      </c>
    </row>
    <row r="1119" spans="1:1">
      <c r="A1119" s="550" t="s">
        <v>4996</v>
      </c>
    </row>
    <row r="1120" spans="1:1">
      <c r="A1120" s="550" t="s">
        <v>4996</v>
      </c>
    </row>
    <row r="1121" spans="1:1">
      <c r="A1121" s="550" t="s">
        <v>4996</v>
      </c>
    </row>
    <row r="1122" spans="1:1">
      <c r="A1122" s="550" t="s">
        <v>4996</v>
      </c>
    </row>
    <row r="1123" spans="1:1">
      <c r="A1123" s="550" t="s">
        <v>4996</v>
      </c>
    </row>
    <row r="1124" spans="1:1">
      <c r="A1124" s="550" t="s">
        <v>4996</v>
      </c>
    </row>
    <row r="1125" spans="1:1">
      <c r="A1125" s="550" t="s">
        <v>4996</v>
      </c>
    </row>
    <row r="1126" spans="1:1">
      <c r="A1126" s="550" t="s">
        <v>4996</v>
      </c>
    </row>
    <row r="1127" spans="1:1">
      <c r="A1127" s="550" t="s">
        <v>4996</v>
      </c>
    </row>
    <row r="1128" spans="1:1">
      <c r="A1128" s="550" t="s">
        <v>4996</v>
      </c>
    </row>
    <row r="1129" spans="1:1">
      <c r="A1129" s="550" t="s">
        <v>4996</v>
      </c>
    </row>
    <row r="1130" spans="1:1">
      <c r="A1130" s="550" t="s">
        <v>4996</v>
      </c>
    </row>
    <row r="1131" spans="1:1">
      <c r="A1131" s="550" t="s">
        <v>4996</v>
      </c>
    </row>
    <row r="1132" spans="1:1">
      <c r="A1132" s="550" t="s">
        <v>4996</v>
      </c>
    </row>
    <row r="1133" spans="1:1">
      <c r="A1133" s="550" t="s">
        <v>4996</v>
      </c>
    </row>
    <row r="1134" spans="1:1">
      <c r="A1134" s="550" t="s">
        <v>4996</v>
      </c>
    </row>
    <row r="1135" spans="1:1">
      <c r="A1135" s="550" t="s">
        <v>4996</v>
      </c>
    </row>
    <row r="1136" spans="1:1">
      <c r="A1136" s="550" t="s">
        <v>4996</v>
      </c>
    </row>
    <row r="1137" spans="1:1">
      <c r="A1137" s="550" t="s">
        <v>4996</v>
      </c>
    </row>
    <row r="1138" spans="1:1">
      <c r="A1138" s="550" t="s">
        <v>4996</v>
      </c>
    </row>
    <row r="1139" spans="1:1">
      <c r="A1139" s="550" t="s">
        <v>4996</v>
      </c>
    </row>
    <row r="1140" spans="1:1">
      <c r="A1140" s="550" t="s">
        <v>4996</v>
      </c>
    </row>
    <row r="1141" spans="1:1">
      <c r="A1141" s="550" t="s">
        <v>4996</v>
      </c>
    </row>
    <row r="1142" spans="1:1">
      <c r="A1142" s="550" t="s">
        <v>4996</v>
      </c>
    </row>
    <row r="1143" spans="1:1">
      <c r="A1143" s="550" t="s">
        <v>4996</v>
      </c>
    </row>
    <row r="1144" spans="1:1">
      <c r="A1144" s="550" t="s">
        <v>4996</v>
      </c>
    </row>
    <row r="1145" spans="1:1">
      <c r="A1145" s="550" t="s">
        <v>4996</v>
      </c>
    </row>
    <row r="1146" spans="1:1">
      <c r="A1146" s="550" t="s">
        <v>4996</v>
      </c>
    </row>
    <row r="1147" spans="1:1">
      <c r="A1147" s="550" t="s">
        <v>4996</v>
      </c>
    </row>
    <row r="1148" spans="1:1">
      <c r="A1148" s="550" t="s">
        <v>4996</v>
      </c>
    </row>
    <row r="1149" spans="1:1">
      <c r="A1149" s="550" t="s">
        <v>4996</v>
      </c>
    </row>
    <row r="1150" spans="1:1">
      <c r="A1150" s="550" t="s">
        <v>4996</v>
      </c>
    </row>
    <row r="1151" spans="1:1">
      <c r="A1151" s="550" t="s">
        <v>4996</v>
      </c>
    </row>
    <row r="1152" spans="1:1">
      <c r="A1152" s="550" t="s">
        <v>4996</v>
      </c>
    </row>
    <row r="1153" spans="1:1">
      <c r="A1153" s="550" t="s">
        <v>4996</v>
      </c>
    </row>
    <row r="1154" spans="1:1">
      <c r="A1154" s="550" t="s">
        <v>4996</v>
      </c>
    </row>
    <row r="1155" spans="1:1">
      <c r="A1155" s="550" t="s">
        <v>4996</v>
      </c>
    </row>
    <row r="1156" spans="1:1">
      <c r="A1156" s="550" t="s">
        <v>4996</v>
      </c>
    </row>
    <row r="1157" spans="1:1">
      <c r="A1157" s="550" t="s">
        <v>4996</v>
      </c>
    </row>
    <row r="1158" spans="1:1">
      <c r="A1158" s="550" t="s">
        <v>4996</v>
      </c>
    </row>
    <row r="1159" spans="1:1">
      <c r="A1159" s="550" t="s">
        <v>4996</v>
      </c>
    </row>
    <row r="1160" spans="1:1">
      <c r="A1160" s="550" t="s">
        <v>4996</v>
      </c>
    </row>
    <row r="1161" spans="1:1">
      <c r="A1161" s="550" t="s">
        <v>4996</v>
      </c>
    </row>
    <row r="1162" spans="1:1">
      <c r="A1162" s="550" t="s">
        <v>4996</v>
      </c>
    </row>
    <row r="1163" spans="1:1">
      <c r="A1163" s="550" t="s">
        <v>4996</v>
      </c>
    </row>
    <row r="1164" spans="1:1">
      <c r="A1164" s="550" t="s">
        <v>4996</v>
      </c>
    </row>
    <row r="1165" spans="1:1">
      <c r="A1165" s="550" t="s">
        <v>4996</v>
      </c>
    </row>
    <row r="1166" spans="1:1">
      <c r="A1166" s="550" t="s">
        <v>4996</v>
      </c>
    </row>
    <row r="1167" spans="1:1">
      <c r="A1167" s="550" t="s">
        <v>4996</v>
      </c>
    </row>
    <row r="1168" spans="1:1">
      <c r="A1168" s="550" t="s">
        <v>4996</v>
      </c>
    </row>
    <row r="1169" spans="1:1">
      <c r="A1169" s="550" t="s">
        <v>4996</v>
      </c>
    </row>
    <row r="1170" spans="1:1">
      <c r="A1170" s="550" t="s">
        <v>4996</v>
      </c>
    </row>
    <row r="1171" spans="1:1">
      <c r="A1171" s="550" t="s">
        <v>4996</v>
      </c>
    </row>
    <row r="1172" spans="1:1">
      <c r="A1172" s="550" t="s">
        <v>4996</v>
      </c>
    </row>
    <row r="1173" spans="1:1">
      <c r="A1173" s="550" t="s">
        <v>4996</v>
      </c>
    </row>
    <row r="1174" spans="1:1">
      <c r="A1174" s="550" t="s">
        <v>4996</v>
      </c>
    </row>
    <row r="1175" spans="1:1">
      <c r="A1175" s="550" t="s">
        <v>4996</v>
      </c>
    </row>
    <row r="1176" spans="1:1">
      <c r="A1176" s="550" t="s">
        <v>4996</v>
      </c>
    </row>
    <row r="1177" spans="1:1">
      <c r="A1177" s="550" t="s">
        <v>4996</v>
      </c>
    </row>
    <row r="1178" spans="1:1">
      <c r="A1178" s="550" t="s">
        <v>4996</v>
      </c>
    </row>
    <row r="1179" spans="1:1">
      <c r="A1179" s="550" t="s">
        <v>4996</v>
      </c>
    </row>
    <row r="1180" spans="1:1">
      <c r="A1180" s="550" t="s">
        <v>4996</v>
      </c>
    </row>
    <row r="1181" spans="1:1">
      <c r="A1181" s="550" t="s">
        <v>4996</v>
      </c>
    </row>
    <row r="1182" spans="1:1">
      <c r="A1182" s="550" t="s">
        <v>4996</v>
      </c>
    </row>
    <row r="1183" spans="1:1">
      <c r="A1183" s="550" t="s">
        <v>4996</v>
      </c>
    </row>
    <row r="1184" spans="1:1">
      <c r="A1184" s="550" t="s">
        <v>4996</v>
      </c>
    </row>
    <row r="1185" spans="1:1">
      <c r="A1185" s="550" t="s">
        <v>4996</v>
      </c>
    </row>
    <row r="1186" spans="1:1">
      <c r="A1186" s="550" t="s">
        <v>4996</v>
      </c>
    </row>
    <row r="1187" spans="1:1">
      <c r="A1187" s="550" t="s">
        <v>4996</v>
      </c>
    </row>
    <row r="1188" spans="1:1">
      <c r="A1188" s="550" t="s">
        <v>4996</v>
      </c>
    </row>
    <row r="1189" spans="1:1">
      <c r="A1189" s="550" t="s">
        <v>4996</v>
      </c>
    </row>
    <row r="1190" spans="1:1">
      <c r="A1190" s="550" t="s">
        <v>4996</v>
      </c>
    </row>
    <row r="1191" spans="1:1">
      <c r="A1191" s="550" t="s">
        <v>4996</v>
      </c>
    </row>
    <row r="1192" spans="1:1">
      <c r="A1192" s="550" t="s">
        <v>4996</v>
      </c>
    </row>
    <row r="1193" spans="1:1">
      <c r="A1193" s="550" t="s">
        <v>4996</v>
      </c>
    </row>
    <row r="1194" spans="1:1">
      <c r="A1194" s="550" t="s">
        <v>4996</v>
      </c>
    </row>
    <row r="1195" spans="1:1">
      <c r="A1195" s="550" t="s">
        <v>4996</v>
      </c>
    </row>
    <row r="1196" spans="1:1">
      <c r="A1196" s="550" t="s">
        <v>4996</v>
      </c>
    </row>
    <row r="1197" spans="1:1">
      <c r="A1197" s="550" t="s">
        <v>4996</v>
      </c>
    </row>
    <row r="1198" spans="1:1">
      <c r="A1198" s="550" t="s">
        <v>4996</v>
      </c>
    </row>
    <row r="1199" spans="1:1">
      <c r="A1199" s="550" t="s">
        <v>4996</v>
      </c>
    </row>
    <row r="1200" spans="1:1">
      <c r="A1200" s="550" t="s">
        <v>4996</v>
      </c>
    </row>
    <row r="1201" spans="1:1">
      <c r="A1201" s="550" t="s">
        <v>4996</v>
      </c>
    </row>
    <row r="1202" spans="1:1">
      <c r="A1202" s="550" t="s">
        <v>4996</v>
      </c>
    </row>
    <row r="1203" spans="1:1">
      <c r="A1203" s="550" t="s">
        <v>4996</v>
      </c>
    </row>
    <row r="1204" spans="1:1">
      <c r="A1204" s="550" t="s">
        <v>4996</v>
      </c>
    </row>
    <row r="1205" spans="1:1">
      <c r="A1205" s="550" t="s">
        <v>4996</v>
      </c>
    </row>
    <row r="1206" spans="1:1">
      <c r="A1206" s="550" t="s">
        <v>4996</v>
      </c>
    </row>
    <row r="1207" spans="1:1">
      <c r="A1207" s="550" t="s">
        <v>4996</v>
      </c>
    </row>
    <row r="1208" spans="1:1">
      <c r="A1208" s="550" t="s">
        <v>4996</v>
      </c>
    </row>
    <row r="1209" spans="1:1">
      <c r="A1209" s="550" t="s">
        <v>4996</v>
      </c>
    </row>
    <row r="1210" spans="1:1">
      <c r="A1210" s="550" t="s">
        <v>4996</v>
      </c>
    </row>
    <row r="1211" spans="1:1">
      <c r="A1211" s="550" t="s">
        <v>4996</v>
      </c>
    </row>
    <row r="1212" spans="1:1">
      <c r="A1212" s="550" t="s">
        <v>4996</v>
      </c>
    </row>
    <row r="1213" spans="1:1">
      <c r="A1213" s="550" t="s">
        <v>4996</v>
      </c>
    </row>
    <row r="1214" spans="1:1">
      <c r="A1214" s="550" t="s">
        <v>4996</v>
      </c>
    </row>
    <row r="1215" spans="1:1">
      <c r="A1215" s="550" t="s">
        <v>4996</v>
      </c>
    </row>
    <row r="1216" spans="1:1">
      <c r="A1216" s="550" t="s">
        <v>4996</v>
      </c>
    </row>
    <row r="1217" spans="1:1">
      <c r="A1217" s="550" t="s">
        <v>4996</v>
      </c>
    </row>
    <row r="1218" spans="1:1">
      <c r="A1218" s="550" t="s">
        <v>4996</v>
      </c>
    </row>
    <row r="1219" spans="1:1">
      <c r="A1219" s="550" t="s">
        <v>4996</v>
      </c>
    </row>
    <row r="1220" spans="1:1">
      <c r="A1220" s="550" t="s">
        <v>4996</v>
      </c>
    </row>
    <row r="1221" spans="1:1">
      <c r="A1221" s="550" t="s">
        <v>4996</v>
      </c>
    </row>
    <row r="1222" spans="1:1">
      <c r="A1222" s="550" t="s">
        <v>4996</v>
      </c>
    </row>
    <row r="1223" spans="1:1">
      <c r="A1223" s="550" t="s">
        <v>4996</v>
      </c>
    </row>
    <row r="1224" spans="1:1">
      <c r="A1224" s="550" t="s">
        <v>4996</v>
      </c>
    </row>
    <row r="1225" spans="1:1">
      <c r="A1225" s="550" t="s">
        <v>4996</v>
      </c>
    </row>
    <row r="1226" spans="1:1">
      <c r="A1226" s="550" t="s">
        <v>4996</v>
      </c>
    </row>
    <row r="1227" spans="1:1">
      <c r="A1227" s="550" t="s">
        <v>4996</v>
      </c>
    </row>
    <row r="1228" spans="1:1">
      <c r="A1228" s="550" t="s">
        <v>4996</v>
      </c>
    </row>
    <row r="1229" spans="1:1">
      <c r="A1229" s="550" t="s">
        <v>4996</v>
      </c>
    </row>
    <row r="1230" spans="1:1">
      <c r="A1230" s="550" t="s">
        <v>4996</v>
      </c>
    </row>
    <row r="1231" spans="1:1">
      <c r="A1231" s="550" t="s">
        <v>4996</v>
      </c>
    </row>
    <row r="1232" spans="1:1">
      <c r="A1232" s="550" t="s">
        <v>4996</v>
      </c>
    </row>
    <row r="1233" spans="1:1">
      <c r="A1233" s="550" t="s">
        <v>4996</v>
      </c>
    </row>
    <row r="1234" spans="1:1">
      <c r="A1234" s="550" t="s">
        <v>4996</v>
      </c>
    </row>
    <row r="1235" spans="1:1">
      <c r="A1235" s="550" t="s">
        <v>4996</v>
      </c>
    </row>
    <row r="1236" spans="1:1">
      <c r="A1236" s="550" t="s">
        <v>4996</v>
      </c>
    </row>
    <row r="1237" spans="1:1">
      <c r="A1237" s="550" t="s">
        <v>4996</v>
      </c>
    </row>
    <row r="1238" spans="1:1">
      <c r="A1238" s="550" t="s">
        <v>4996</v>
      </c>
    </row>
    <row r="1239" spans="1:1">
      <c r="A1239" s="550" t="s">
        <v>4996</v>
      </c>
    </row>
    <row r="1240" spans="1:1">
      <c r="A1240" s="550" t="s">
        <v>4996</v>
      </c>
    </row>
    <row r="1241" spans="1:1">
      <c r="A1241" s="550" t="s">
        <v>4996</v>
      </c>
    </row>
    <row r="1242" spans="1:1">
      <c r="A1242" s="550" t="s">
        <v>4996</v>
      </c>
    </row>
    <row r="1243" spans="1:1">
      <c r="A1243" s="550" t="s">
        <v>4996</v>
      </c>
    </row>
    <row r="1244" spans="1:1">
      <c r="A1244" s="550" t="s">
        <v>4996</v>
      </c>
    </row>
    <row r="1245" spans="1:1">
      <c r="A1245" s="550" t="s">
        <v>4996</v>
      </c>
    </row>
    <row r="1246" spans="1:1">
      <c r="A1246" s="550" t="s">
        <v>4996</v>
      </c>
    </row>
    <row r="1247" spans="1:1">
      <c r="A1247" s="550" t="s">
        <v>4996</v>
      </c>
    </row>
    <row r="1248" spans="1:1">
      <c r="A1248" s="550" t="s">
        <v>4996</v>
      </c>
    </row>
    <row r="1249" spans="1:1">
      <c r="A1249" s="550" t="s">
        <v>4996</v>
      </c>
    </row>
    <row r="1250" spans="1:1">
      <c r="A1250" s="550" t="s">
        <v>4996</v>
      </c>
    </row>
    <row r="1251" spans="1:1">
      <c r="A1251" s="550" t="s">
        <v>4996</v>
      </c>
    </row>
    <row r="1252" spans="1:1">
      <c r="A1252" s="550" t="s">
        <v>4996</v>
      </c>
    </row>
    <row r="1253" spans="1:1">
      <c r="A1253" s="550" t="s">
        <v>4996</v>
      </c>
    </row>
    <row r="1254" spans="1:1">
      <c r="A1254" s="550" t="s">
        <v>4996</v>
      </c>
    </row>
    <row r="1255" spans="1:1">
      <c r="A1255" s="550" t="s">
        <v>4996</v>
      </c>
    </row>
    <row r="1256" spans="1:1">
      <c r="A1256" s="550" t="s">
        <v>4996</v>
      </c>
    </row>
    <row r="1257" spans="1:1">
      <c r="A1257" s="550" t="s">
        <v>4996</v>
      </c>
    </row>
    <row r="1258" spans="1:1">
      <c r="A1258" s="550" t="s">
        <v>4996</v>
      </c>
    </row>
    <row r="1259" spans="1:1">
      <c r="A1259" s="550" t="s">
        <v>4996</v>
      </c>
    </row>
    <row r="1260" spans="1:1">
      <c r="A1260" s="550" t="s">
        <v>4996</v>
      </c>
    </row>
    <row r="1261" spans="1:1">
      <c r="A1261" s="550" t="s">
        <v>4996</v>
      </c>
    </row>
    <row r="1262" spans="1:1">
      <c r="A1262" s="550" t="s">
        <v>4996</v>
      </c>
    </row>
    <row r="1263" spans="1:1">
      <c r="A1263" s="550" t="s">
        <v>4996</v>
      </c>
    </row>
    <row r="1264" spans="1:1">
      <c r="A1264" s="550" t="s">
        <v>4996</v>
      </c>
    </row>
    <row r="1265" spans="1:1">
      <c r="A1265" s="550" t="s">
        <v>4996</v>
      </c>
    </row>
    <row r="1266" spans="1:1">
      <c r="A1266" s="550" t="s">
        <v>4996</v>
      </c>
    </row>
    <row r="1267" spans="1:1">
      <c r="A1267" s="550" t="s">
        <v>4996</v>
      </c>
    </row>
    <row r="1268" spans="1:1">
      <c r="A1268" s="550" t="s">
        <v>4996</v>
      </c>
    </row>
    <row r="1269" spans="1:1">
      <c r="A1269" s="550" t="s">
        <v>4996</v>
      </c>
    </row>
    <row r="1270" spans="1:1">
      <c r="A1270" s="550" t="s">
        <v>4996</v>
      </c>
    </row>
    <row r="1271" spans="1:1">
      <c r="A1271" s="550" t="s">
        <v>4996</v>
      </c>
    </row>
    <row r="1272" spans="1:1">
      <c r="A1272" s="550" t="s">
        <v>4996</v>
      </c>
    </row>
    <row r="1273" spans="1:1">
      <c r="A1273" s="550" t="s">
        <v>4996</v>
      </c>
    </row>
    <row r="1274" spans="1:1">
      <c r="A1274" s="550" t="s">
        <v>4996</v>
      </c>
    </row>
    <row r="1275" spans="1:1">
      <c r="A1275" s="550" t="s">
        <v>4996</v>
      </c>
    </row>
    <row r="1276" spans="1:1">
      <c r="A1276" s="550" t="s">
        <v>4996</v>
      </c>
    </row>
    <row r="1277" spans="1:1">
      <c r="A1277" s="550" t="s">
        <v>4996</v>
      </c>
    </row>
    <row r="1278" spans="1:1">
      <c r="A1278" s="550" t="s">
        <v>4996</v>
      </c>
    </row>
    <row r="1279" spans="1:1">
      <c r="A1279" s="550" t="s">
        <v>4996</v>
      </c>
    </row>
    <row r="1280" spans="1:1">
      <c r="A1280" s="550" t="s">
        <v>4996</v>
      </c>
    </row>
    <row r="1281" spans="1:1">
      <c r="A1281" s="550" t="s">
        <v>4996</v>
      </c>
    </row>
    <row r="1282" spans="1:1">
      <c r="A1282" s="550" t="s">
        <v>4996</v>
      </c>
    </row>
    <row r="1283" spans="1:1">
      <c r="A1283" s="550" t="s">
        <v>4996</v>
      </c>
    </row>
    <row r="1284" spans="1:1">
      <c r="A1284" s="550" t="s">
        <v>4996</v>
      </c>
    </row>
    <row r="1285" spans="1:1">
      <c r="A1285" s="550" t="s">
        <v>4996</v>
      </c>
    </row>
    <row r="1286" spans="1:1">
      <c r="A1286" s="550" t="s">
        <v>4996</v>
      </c>
    </row>
    <row r="1287" spans="1:1">
      <c r="A1287" s="550" t="s">
        <v>4996</v>
      </c>
    </row>
    <row r="1288" spans="1:1">
      <c r="A1288" s="550" t="s">
        <v>4996</v>
      </c>
    </row>
    <row r="1289" spans="1:1">
      <c r="A1289" s="550" t="s">
        <v>4996</v>
      </c>
    </row>
    <row r="1290" spans="1:1">
      <c r="A1290" s="550" t="s">
        <v>4996</v>
      </c>
    </row>
    <row r="1291" spans="1:1">
      <c r="A1291" s="550" t="s">
        <v>4996</v>
      </c>
    </row>
    <row r="1292" spans="1:1">
      <c r="A1292" s="550" t="s">
        <v>4996</v>
      </c>
    </row>
    <row r="1293" spans="1:1">
      <c r="A1293" s="550" t="s">
        <v>4996</v>
      </c>
    </row>
    <row r="1294" spans="1:1">
      <c r="A1294" s="550" t="s">
        <v>4996</v>
      </c>
    </row>
    <row r="1295" spans="1:1">
      <c r="A1295" s="550" t="s">
        <v>4996</v>
      </c>
    </row>
    <row r="1296" spans="1:1">
      <c r="A1296" s="550" t="s">
        <v>4996</v>
      </c>
    </row>
    <row r="1297" spans="1:1">
      <c r="A1297" s="550" t="s">
        <v>4996</v>
      </c>
    </row>
    <row r="1298" spans="1:1">
      <c r="A1298" s="550" t="s">
        <v>4996</v>
      </c>
    </row>
    <row r="1299" spans="1:1">
      <c r="A1299" s="550" t="s">
        <v>4996</v>
      </c>
    </row>
    <row r="1300" spans="1:1">
      <c r="A1300" s="550" t="s">
        <v>4996</v>
      </c>
    </row>
    <row r="1301" spans="1:1">
      <c r="A1301" s="550" t="s">
        <v>4996</v>
      </c>
    </row>
    <row r="1302" spans="1:1">
      <c r="A1302" s="550" t="s">
        <v>4996</v>
      </c>
    </row>
    <row r="1303" spans="1:1">
      <c r="A1303" s="550" t="s">
        <v>4996</v>
      </c>
    </row>
    <row r="1304" spans="1:1">
      <c r="A1304" s="550" t="s">
        <v>4996</v>
      </c>
    </row>
    <row r="1305" spans="1:1">
      <c r="A1305" s="550" t="s">
        <v>4996</v>
      </c>
    </row>
    <row r="1306" spans="1:1">
      <c r="A1306" s="550" t="s">
        <v>4996</v>
      </c>
    </row>
    <row r="1307" spans="1:1">
      <c r="A1307" s="550" t="s">
        <v>4996</v>
      </c>
    </row>
    <row r="1308" spans="1:1">
      <c r="A1308" s="550" t="s">
        <v>4996</v>
      </c>
    </row>
    <row r="1309" spans="1:1">
      <c r="A1309" s="550" t="s">
        <v>4996</v>
      </c>
    </row>
    <row r="1310" spans="1:1">
      <c r="A1310" s="550" t="s">
        <v>4996</v>
      </c>
    </row>
    <row r="1311" spans="1:1">
      <c r="A1311" s="550" t="s">
        <v>4996</v>
      </c>
    </row>
    <row r="1312" spans="1:1">
      <c r="A1312" s="550" t="s">
        <v>4996</v>
      </c>
    </row>
    <row r="1313" spans="1:1">
      <c r="A1313" s="550" t="s">
        <v>4996</v>
      </c>
    </row>
    <row r="1314" spans="1:1">
      <c r="A1314" s="550" t="s">
        <v>4996</v>
      </c>
    </row>
    <row r="1315" spans="1:1">
      <c r="A1315" s="550" t="s">
        <v>4996</v>
      </c>
    </row>
    <row r="1316" spans="1:1">
      <c r="A1316" s="550" t="s">
        <v>4996</v>
      </c>
    </row>
    <row r="1317" spans="1:1">
      <c r="A1317" s="550" t="s">
        <v>4996</v>
      </c>
    </row>
    <row r="1318" spans="1:1">
      <c r="A1318" s="550" t="s">
        <v>4996</v>
      </c>
    </row>
    <row r="1319" spans="1:1">
      <c r="A1319" s="550" t="s">
        <v>4996</v>
      </c>
    </row>
    <row r="1320" spans="1:1">
      <c r="A1320" s="550" t="s">
        <v>4996</v>
      </c>
    </row>
    <row r="1321" spans="1:1">
      <c r="A1321" s="550" t="s">
        <v>4996</v>
      </c>
    </row>
    <row r="1322" spans="1:1">
      <c r="A1322" s="550" t="s">
        <v>4996</v>
      </c>
    </row>
    <row r="1323" spans="1:1">
      <c r="A1323" s="550" t="s">
        <v>4996</v>
      </c>
    </row>
    <row r="1324" spans="1:1">
      <c r="A1324" s="550" t="s">
        <v>4996</v>
      </c>
    </row>
    <row r="1325" spans="1:1">
      <c r="A1325" s="550" t="s">
        <v>4996</v>
      </c>
    </row>
    <row r="1326" spans="1:1">
      <c r="A1326" s="550" t="s">
        <v>4996</v>
      </c>
    </row>
    <row r="1327" spans="1:1">
      <c r="A1327" s="550" t="s">
        <v>4996</v>
      </c>
    </row>
    <row r="1328" spans="1:1">
      <c r="A1328" s="550" t="s">
        <v>4996</v>
      </c>
    </row>
    <row r="1329" spans="1:1">
      <c r="A1329" s="550" t="s">
        <v>4996</v>
      </c>
    </row>
    <row r="1330" spans="1:1">
      <c r="A1330" s="550" t="s">
        <v>4996</v>
      </c>
    </row>
    <row r="1331" spans="1:1">
      <c r="A1331" s="550" t="s">
        <v>4996</v>
      </c>
    </row>
    <row r="1332" spans="1:1">
      <c r="A1332" s="550" t="s">
        <v>4996</v>
      </c>
    </row>
    <row r="1333" spans="1:1">
      <c r="A1333" s="550" t="s">
        <v>4996</v>
      </c>
    </row>
    <row r="1334" spans="1:1">
      <c r="A1334" s="550" t="s">
        <v>4996</v>
      </c>
    </row>
    <row r="1335" spans="1:1">
      <c r="A1335" s="550" t="s">
        <v>4996</v>
      </c>
    </row>
    <row r="1336" spans="1:1">
      <c r="A1336" s="550" t="s">
        <v>4996</v>
      </c>
    </row>
    <row r="1337" spans="1:1">
      <c r="A1337" s="550" t="s">
        <v>4996</v>
      </c>
    </row>
    <row r="1338" spans="1:1">
      <c r="A1338" s="550" t="s">
        <v>4996</v>
      </c>
    </row>
    <row r="1339" spans="1:1">
      <c r="A1339" s="550" t="s">
        <v>4996</v>
      </c>
    </row>
    <row r="1340" spans="1:1">
      <c r="A1340" s="550" t="s">
        <v>4996</v>
      </c>
    </row>
    <row r="1341" spans="1:1">
      <c r="A1341" s="550" t="s">
        <v>4996</v>
      </c>
    </row>
    <row r="1342" spans="1:1">
      <c r="A1342" s="550" t="s">
        <v>4996</v>
      </c>
    </row>
    <row r="1343" spans="1:1">
      <c r="A1343" s="550" t="s">
        <v>4996</v>
      </c>
    </row>
    <row r="1344" spans="1:1">
      <c r="A1344" s="550" t="s">
        <v>4996</v>
      </c>
    </row>
    <row r="1345" spans="1:1">
      <c r="A1345" s="550" t="s">
        <v>4996</v>
      </c>
    </row>
    <row r="1346" spans="1:1">
      <c r="A1346" s="550" t="s">
        <v>4996</v>
      </c>
    </row>
    <row r="1347" spans="1:1">
      <c r="A1347" s="550" t="s">
        <v>4996</v>
      </c>
    </row>
    <row r="1348" spans="1:1">
      <c r="A1348" s="550" t="s">
        <v>4996</v>
      </c>
    </row>
    <row r="1349" spans="1:1">
      <c r="A1349" s="550" t="s">
        <v>4996</v>
      </c>
    </row>
    <row r="1350" spans="1:1">
      <c r="A1350" s="550" t="s">
        <v>4996</v>
      </c>
    </row>
    <row r="1351" spans="1:1">
      <c r="A1351" s="550" t="s">
        <v>4996</v>
      </c>
    </row>
    <row r="1352" spans="1:1">
      <c r="A1352" s="550" t="s">
        <v>4996</v>
      </c>
    </row>
    <row r="1353" spans="1:1">
      <c r="A1353" s="550" t="s">
        <v>4996</v>
      </c>
    </row>
    <row r="1354" spans="1:1">
      <c r="A1354" s="550" t="s">
        <v>4996</v>
      </c>
    </row>
    <row r="1355" spans="1:1">
      <c r="A1355" s="550" t="s">
        <v>4996</v>
      </c>
    </row>
    <row r="1356" spans="1:1">
      <c r="A1356" s="550" t="s">
        <v>4996</v>
      </c>
    </row>
    <row r="1357" spans="1:1">
      <c r="A1357" s="550" t="s">
        <v>4996</v>
      </c>
    </row>
    <row r="1358" spans="1:1">
      <c r="A1358" s="550" t="s">
        <v>4996</v>
      </c>
    </row>
    <row r="1359" spans="1:1">
      <c r="A1359" s="550" t="s">
        <v>4996</v>
      </c>
    </row>
    <row r="1360" spans="1:1">
      <c r="A1360" s="550" t="s">
        <v>4996</v>
      </c>
    </row>
    <row r="1361" spans="1:1">
      <c r="A1361" s="550" t="s">
        <v>4996</v>
      </c>
    </row>
    <row r="1362" spans="1:1">
      <c r="A1362" s="550" t="s">
        <v>4996</v>
      </c>
    </row>
    <row r="1363" spans="1:1">
      <c r="A1363" s="550" t="s">
        <v>4996</v>
      </c>
    </row>
    <row r="1364" spans="1:1">
      <c r="A1364" s="550" t="s">
        <v>4996</v>
      </c>
    </row>
    <row r="1365" spans="1:1">
      <c r="A1365" s="550" t="s">
        <v>4996</v>
      </c>
    </row>
    <row r="1366" spans="1:1">
      <c r="A1366" s="550" t="s">
        <v>4996</v>
      </c>
    </row>
    <row r="1367" spans="1:1">
      <c r="A1367" s="550" t="s">
        <v>4996</v>
      </c>
    </row>
    <row r="1368" spans="1:1">
      <c r="A1368" s="550" t="s">
        <v>4996</v>
      </c>
    </row>
    <row r="1369" spans="1:1">
      <c r="A1369" s="550" t="s">
        <v>4996</v>
      </c>
    </row>
    <row r="1370" spans="1:1">
      <c r="A1370" s="550" t="s">
        <v>4996</v>
      </c>
    </row>
    <row r="1371" spans="1:1">
      <c r="A1371" s="550" t="s">
        <v>4996</v>
      </c>
    </row>
    <row r="1372" spans="1:1">
      <c r="A1372" s="550" t="s">
        <v>4996</v>
      </c>
    </row>
    <row r="1373" spans="1:1">
      <c r="A1373" s="550" t="s">
        <v>4996</v>
      </c>
    </row>
    <row r="1374" spans="1:1">
      <c r="A1374" s="550" t="s">
        <v>4996</v>
      </c>
    </row>
    <row r="1375" spans="1:1">
      <c r="A1375" s="550" t="s">
        <v>4996</v>
      </c>
    </row>
    <row r="1376" spans="1:1">
      <c r="A1376" s="550" t="s">
        <v>4996</v>
      </c>
    </row>
    <row r="1377" spans="1:1">
      <c r="A1377" s="550" t="s">
        <v>4996</v>
      </c>
    </row>
    <row r="1378" spans="1:1">
      <c r="A1378" s="550" t="s">
        <v>4996</v>
      </c>
    </row>
    <row r="1379" spans="1:1">
      <c r="A1379" s="550" t="s">
        <v>4996</v>
      </c>
    </row>
    <row r="1380" spans="1:1">
      <c r="A1380" s="550" t="s">
        <v>4996</v>
      </c>
    </row>
    <row r="1381" spans="1:1">
      <c r="A1381" s="550" t="s">
        <v>4996</v>
      </c>
    </row>
    <row r="1382" spans="1:1">
      <c r="A1382" s="550" t="s">
        <v>4996</v>
      </c>
    </row>
    <row r="1383" spans="1:1">
      <c r="A1383" s="550" t="s">
        <v>4996</v>
      </c>
    </row>
    <row r="1384" spans="1:1">
      <c r="A1384" s="550" t="s">
        <v>4996</v>
      </c>
    </row>
    <row r="1385" spans="1:1">
      <c r="A1385" s="550" t="s">
        <v>4996</v>
      </c>
    </row>
    <row r="1386" spans="1:1">
      <c r="A1386" s="550" t="s">
        <v>4996</v>
      </c>
    </row>
    <row r="1387" spans="1:1">
      <c r="A1387" s="550" t="s">
        <v>4996</v>
      </c>
    </row>
    <row r="1388" spans="1:1">
      <c r="A1388" s="550" t="s">
        <v>4996</v>
      </c>
    </row>
    <row r="1389" spans="1:1">
      <c r="A1389" s="550" t="s">
        <v>4996</v>
      </c>
    </row>
    <row r="1390" spans="1:1">
      <c r="A1390" s="550" t="s">
        <v>4996</v>
      </c>
    </row>
    <row r="1391" spans="1:1">
      <c r="A1391" s="550" t="s">
        <v>4996</v>
      </c>
    </row>
    <row r="1392" spans="1:1">
      <c r="A1392" s="550" t="s">
        <v>4996</v>
      </c>
    </row>
    <row r="1393" spans="1:1">
      <c r="A1393" s="550" t="s">
        <v>4996</v>
      </c>
    </row>
    <row r="1394" spans="1:1">
      <c r="A1394" s="550" t="s">
        <v>4996</v>
      </c>
    </row>
    <row r="1395" spans="1:1">
      <c r="A1395" s="550" t="s">
        <v>4996</v>
      </c>
    </row>
    <row r="1396" spans="1:1">
      <c r="A1396" s="550" t="s">
        <v>4996</v>
      </c>
    </row>
    <row r="1397" spans="1:1">
      <c r="A1397" s="550" t="s">
        <v>4996</v>
      </c>
    </row>
    <row r="1398" spans="1:1">
      <c r="A1398" s="550" t="s">
        <v>4996</v>
      </c>
    </row>
    <row r="1399" spans="1:1">
      <c r="A1399" s="550" t="s">
        <v>4996</v>
      </c>
    </row>
    <row r="1400" spans="1:1">
      <c r="A1400" s="550" t="s">
        <v>4996</v>
      </c>
    </row>
    <row r="1401" spans="1:1">
      <c r="A1401" s="550" t="s">
        <v>4996</v>
      </c>
    </row>
    <row r="1402" spans="1:1">
      <c r="A1402" s="550" t="s">
        <v>4996</v>
      </c>
    </row>
    <row r="1403" spans="1:1">
      <c r="A1403" s="550" t="s">
        <v>4996</v>
      </c>
    </row>
    <row r="1404" spans="1:1">
      <c r="A1404" s="550" t="s">
        <v>4996</v>
      </c>
    </row>
    <row r="1405" spans="1:1">
      <c r="A1405" s="550" t="s">
        <v>4996</v>
      </c>
    </row>
    <row r="1406" spans="1:1">
      <c r="A1406" s="550" t="s">
        <v>4996</v>
      </c>
    </row>
    <row r="1407" spans="1:1">
      <c r="A1407" s="550" t="s">
        <v>4996</v>
      </c>
    </row>
    <row r="1408" spans="1:1">
      <c r="A1408" s="550" t="s">
        <v>4996</v>
      </c>
    </row>
    <row r="1409" spans="1:1">
      <c r="A1409" s="550" t="s">
        <v>4996</v>
      </c>
    </row>
    <row r="1410" spans="1:1">
      <c r="A1410" s="550" t="s">
        <v>4996</v>
      </c>
    </row>
    <row r="1411" spans="1:1">
      <c r="A1411" s="550" t="s">
        <v>4996</v>
      </c>
    </row>
    <row r="1412" spans="1:1">
      <c r="A1412" s="550" t="s">
        <v>4996</v>
      </c>
    </row>
    <row r="1413" spans="1:1">
      <c r="A1413" s="550" t="s">
        <v>4996</v>
      </c>
    </row>
    <row r="1414" spans="1:1">
      <c r="A1414" s="550" t="s">
        <v>4996</v>
      </c>
    </row>
    <row r="1415" spans="1:1">
      <c r="A1415" s="550" t="s">
        <v>4996</v>
      </c>
    </row>
    <row r="1416" spans="1:1">
      <c r="A1416" s="550" t="s">
        <v>4996</v>
      </c>
    </row>
    <row r="1417" spans="1:1">
      <c r="A1417" s="550" t="s">
        <v>4996</v>
      </c>
    </row>
    <row r="1418" spans="1:1">
      <c r="A1418" s="550" t="s">
        <v>4996</v>
      </c>
    </row>
    <row r="1419" spans="1:1">
      <c r="A1419" s="550" t="s">
        <v>4996</v>
      </c>
    </row>
    <row r="1420" spans="1:1">
      <c r="A1420" s="550" t="s">
        <v>4996</v>
      </c>
    </row>
    <row r="1421" spans="1:1">
      <c r="A1421" s="550" t="s">
        <v>4996</v>
      </c>
    </row>
    <row r="1422" spans="1:1">
      <c r="A1422" s="550" t="s">
        <v>4996</v>
      </c>
    </row>
    <row r="1423" spans="1:1">
      <c r="A1423" s="550" t="s">
        <v>4996</v>
      </c>
    </row>
    <row r="1424" spans="1:1">
      <c r="A1424" s="550" t="s">
        <v>4996</v>
      </c>
    </row>
    <row r="1425" spans="1:1">
      <c r="A1425" s="550" t="s">
        <v>4996</v>
      </c>
    </row>
    <row r="1426" spans="1:1">
      <c r="A1426" s="550" t="s">
        <v>4996</v>
      </c>
    </row>
    <row r="1427" spans="1:1">
      <c r="A1427" s="550" t="s">
        <v>4996</v>
      </c>
    </row>
    <row r="1428" spans="1:1">
      <c r="A1428" s="550" t="s">
        <v>4996</v>
      </c>
    </row>
    <row r="1429" spans="1:1">
      <c r="A1429" s="550" t="s">
        <v>4996</v>
      </c>
    </row>
    <row r="1430" spans="1:1">
      <c r="A1430" s="550" t="s">
        <v>4996</v>
      </c>
    </row>
    <row r="1431" spans="1:1">
      <c r="A1431" s="550" t="s">
        <v>4996</v>
      </c>
    </row>
    <row r="1432" spans="1:1">
      <c r="A1432" s="550" t="s">
        <v>4996</v>
      </c>
    </row>
    <row r="1433" spans="1:1">
      <c r="A1433" s="550" t="s">
        <v>4996</v>
      </c>
    </row>
    <row r="1434" spans="1:1">
      <c r="A1434" s="550" t="s">
        <v>4996</v>
      </c>
    </row>
    <row r="1435" spans="1:1">
      <c r="A1435" s="550" t="s">
        <v>4996</v>
      </c>
    </row>
    <row r="1436" spans="1:1">
      <c r="A1436" s="550" t="s">
        <v>4996</v>
      </c>
    </row>
    <row r="1437" spans="1:1">
      <c r="A1437" s="550" t="s">
        <v>4996</v>
      </c>
    </row>
    <row r="1438" spans="1:1">
      <c r="A1438" s="550" t="s">
        <v>4996</v>
      </c>
    </row>
    <row r="1439" spans="1:1">
      <c r="A1439" s="550" t="s">
        <v>4996</v>
      </c>
    </row>
    <row r="1440" spans="1:1">
      <c r="A1440" s="550" t="s">
        <v>4996</v>
      </c>
    </row>
    <row r="1441" spans="1:1">
      <c r="A1441" s="550" t="s">
        <v>4996</v>
      </c>
    </row>
    <row r="1442" spans="1:1">
      <c r="A1442" s="550" t="s">
        <v>4996</v>
      </c>
    </row>
    <row r="1443" spans="1:1">
      <c r="A1443" s="550" t="s">
        <v>4996</v>
      </c>
    </row>
    <row r="1444" spans="1:1">
      <c r="A1444" s="550" t="s">
        <v>4996</v>
      </c>
    </row>
    <row r="1445" spans="1:1">
      <c r="A1445" s="550" t="s">
        <v>4996</v>
      </c>
    </row>
    <row r="1446" spans="1:1">
      <c r="A1446" s="550" t="s">
        <v>4996</v>
      </c>
    </row>
    <row r="1447" spans="1:1">
      <c r="A1447" s="550" t="s">
        <v>4996</v>
      </c>
    </row>
    <row r="1448" spans="1:1">
      <c r="A1448" s="550" t="s">
        <v>4996</v>
      </c>
    </row>
    <row r="1449" spans="1:1">
      <c r="A1449" s="550" t="s">
        <v>4996</v>
      </c>
    </row>
    <row r="1450" spans="1:1">
      <c r="A1450" s="550" t="s">
        <v>4996</v>
      </c>
    </row>
    <row r="1451" spans="1:1">
      <c r="A1451" s="550" t="s">
        <v>4996</v>
      </c>
    </row>
    <row r="1452" spans="1:1">
      <c r="A1452" s="550" t="s">
        <v>4996</v>
      </c>
    </row>
    <row r="1453" spans="1:1">
      <c r="A1453" s="550" t="s">
        <v>4996</v>
      </c>
    </row>
    <row r="1454" spans="1:1">
      <c r="A1454" s="550" t="s">
        <v>4996</v>
      </c>
    </row>
    <row r="1455" spans="1:1">
      <c r="A1455" s="550" t="s">
        <v>4996</v>
      </c>
    </row>
    <row r="1456" spans="1:1">
      <c r="A1456" s="550" t="s">
        <v>4996</v>
      </c>
    </row>
    <row r="1457" spans="1:1">
      <c r="A1457" s="550" t="s">
        <v>4996</v>
      </c>
    </row>
    <row r="1458" spans="1:1">
      <c r="A1458" s="550" t="s">
        <v>4996</v>
      </c>
    </row>
    <row r="1459" spans="1:1">
      <c r="A1459" s="550" t="s">
        <v>4996</v>
      </c>
    </row>
    <row r="1460" spans="1:1">
      <c r="A1460" s="550" t="s">
        <v>4996</v>
      </c>
    </row>
    <row r="1461" spans="1:1">
      <c r="A1461" s="550" t="s">
        <v>4996</v>
      </c>
    </row>
    <row r="1462" spans="1:1">
      <c r="A1462" s="550" t="s">
        <v>4996</v>
      </c>
    </row>
    <row r="1463" spans="1:1">
      <c r="A1463" s="550" t="s">
        <v>4996</v>
      </c>
    </row>
    <row r="1464" spans="1:1">
      <c r="A1464" s="550" t="s">
        <v>4996</v>
      </c>
    </row>
    <row r="1465" spans="1:1">
      <c r="A1465" s="550" t="s">
        <v>4996</v>
      </c>
    </row>
    <row r="1466" spans="1:1">
      <c r="A1466" s="550" t="s">
        <v>4996</v>
      </c>
    </row>
    <row r="1467" spans="1:1">
      <c r="A1467" s="550" t="s">
        <v>4996</v>
      </c>
    </row>
    <row r="1468" spans="1:1">
      <c r="A1468" s="550" t="s">
        <v>4996</v>
      </c>
    </row>
    <row r="1469" spans="1:1">
      <c r="A1469" s="550" t="s">
        <v>4996</v>
      </c>
    </row>
    <row r="1470" spans="1:1">
      <c r="A1470" s="550" t="s">
        <v>4996</v>
      </c>
    </row>
    <row r="1471" spans="1:1">
      <c r="A1471" s="550" t="s">
        <v>4996</v>
      </c>
    </row>
    <row r="1472" spans="1:1">
      <c r="A1472" s="550" t="s">
        <v>4996</v>
      </c>
    </row>
    <row r="1473" spans="1:1">
      <c r="A1473" s="550" t="s">
        <v>4996</v>
      </c>
    </row>
    <row r="1474" spans="1:1">
      <c r="A1474" s="550" t="s">
        <v>4996</v>
      </c>
    </row>
    <row r="1475" spans="1:1">
      <c r="A1475" s="550" t="s">
        <v>4996</v>
      </c>
    </row>
    <row r="1476" spans="1:1">
      <c r="A1476" s="550" t="s">
        <v>4996</v>
      </c>
    </row>
    <row r="1477" spans="1:1">
      <c r="A1477" s="550" t="s">
        <v>4996</v>
      </c>
    </row>
    <row r="1478" spans="1:1">
      <c r="A1478" s="550" t="s">
        <v>4996</v>
      </c>
    </row>
    <row r="1479" spans="1:1">
      <c r="A1479" s="550" t="s">
        <v>4996</v>
      </c>
    </row>
    <row r="1480" spans="1:1">
      <c r="A1480" s="550" t="s">
        <v>4996</v>
      </c>
    </row>
    <row r="1481" spans="1:1">
      <c r="A1481" s="550" t="s">
        <v>4996</v>
      </c>
    </row>
    <row r="1482" spans="1:1">
      <c r="A1482" s="550" t="s">
        <v>4996</v>
      </c>
    </row>
    <row r="1483" spans="1:1">
      <c r="A1483" s="550" t="s">
        <v>4996</v>
      </c>
    </row>
    <row r="1484" spans="1:1">
      <c r="A1484" s="550" t="s">
        <v>4996</v>
      </c>
    </row>
    <row r="1485" spans="1:1">
      <c r="A1485" s="550" t="s">
        <v>4996</v>
      </c>
    </row>
    <row r="1486" spans="1:1">
      <c r="A1486" s="550" t="s">
        <v>4996</v>
      </c>
    </row>
    <row r="1487" spans="1:1">
      <c r="A1487" s="550" t="s">
        <v>4996</v>
      </c>
    </row>
    <row r="1488" spans="1:1">
      <c r="A1488" s="550" t="s">
        <v>4996</v>
      </c>
    </row>
    <row r="1489" spans="1:1">
      <c r="A1489" s="550" t="s">
        <v>4996</v>
      </c>
    </row>
    <row r="1490" spans="1:1">
      <c r="A1490" s="550" t="s">
        <v>4996</v>
      </c>
    </row>
    <row r="1491" spans="1:1">
      <c r="A1491" s="550" t="s">
        <v>4996</v>
      </c>
    </row>
    <row r="1492" spans="1:1">
      <c r="A1492" s="550" t="s">
        <v>4996</v>
      </c>
    </row>
    <row r="1493" spans="1:1">
      <c r="A1493" s="550" t="s">
        <v>4996</v>
      </c>
    </row>
    <row r="1494" spans="1:1">
      <c r="A1494" s="550" t="s">
        <v>4996</v>
      </c>
    </row>
    <row r="1495" spans="1:1">
      <c r="A1495" s="550" t="s">
        <v>4996</v>
      </c>
    </row>
    <row r="1496" spans="1:1">
      <c r="A1496" s="550" t="s">
        <v>4996</v>
      </c>
    </row>
    <row r="1497" spans="1:1">
      <c r="A1497" s="550" t="s">
        <v>4996</v>
      </c>
    </row>
    <row r="1498" spans="1:1">
      <c r="A1498" s="550" t="s">
        <v>4996</v>
      </c>
    </row>
    <row r="1499" spans="1:1">
      <c r="A1499" s="550" t="s">
        <v>4996</v>
      </c>
    </row>
    <row r="1500" spans="1:1">
      <c r="A1500" s="550" t="s">
        <v>4996</v>
      </c>
    </row>
    <row r="1501" spans="1:1">
      <c r="A1501" s="550" t="s">
        <v>4996</v>
      </c>
    </row>
    <row r="1502" spans="1:1">
      <c r="A1502" s="550" t="s">
        <v>4996</v>
      </c>
    </row>
    <row r="1503" spans="1:1">
      <c r="A1503" s="550" t="s">
        <v>4996</v>
      </c>
    </row>
    <row r="1504" spans="1:1">
      <c r="A1504" s="550" t="s">
        <v>4996</v>
      </c>
    </row>
    <row r="1505" spans="1:1">
      <c r="A1505" s="550" t="s">
        <v>4996</v>
      </c>
    </row>
    <row r="1506" spans="1:1">
      <c r="A1506" s="550" t="s">
        <v>4996</v>
      </c>
    </row>
    <row r="1507" spans="1:1">
      <c r="A1507" s="550" t="s">
        <v>4996</v>
      </c>
    </row>
    <row r="1508" spans="1:1">
      <c r="A1508" s="550" t="s">
        <v>4996</v>
      </c>
    </row>
    <row r="1509" spans="1:1">
      <c r="A1509" s="550" t="s">
        <v>4996</v>
      </c>
    </row>
    <row r="1510" spans="1:1">
      <c r="A1510" s="550" t="s">
        <v>4996</v>
      </c>
    </row>
    <row r="1511" spans="1:1">
      <c r="A1511" s="550" t="s">
        <v>4996</v>
      </c>
    </row>
    <row r="1512" spans="1:1">
      <c r="A1512" s="550" t="s">
        <v>4996</v>
      </c>
    </row>
    <row r="1513" spans="1:1">
      <c r="A1513" s="550" t="s">
        <v>4996</v>
      </c>
    </row>
    <row r="1514" spans="1:1">
      <c r="A1514" s="550" t="s">
        <v>4996</v>
      </c>
    </row>
    <row r="1515" spans="1:1">
      <c r="A1515" s="550" t="s">
        <v>4996</v>
      </c>
    </row>
    <row r="1516" spans="1:1">
      <c r="A1516" s="550" t="s">
        <v>4996</v>
      </c>
    </row>
    <row r="1517" spans="1:1">
      <c r="A1517" s="550" t="s">
        <v>4996</v>
      </c>
    </row>
    <row r="1518" spans="1:1">
      <c r="A1518" s="550" t="s">
        <v>4996</v>
      </c>
    </row>
    <row r="1519" spans="1:1">
      <c r="A1519" s="550" t="s">
        <v>4996</v>
      </c>
    </row>
    <row r="1520" spans="1:1">
      <c r="A1520" s="550" t="s">
        <v>4996</v>
      </c>
    </row>
    <row r="1521" spans="1:1">
      <c r="A1521" s="550" t="s">
        <v>4996</v>
      </c>
    </row>
    <row r="1522" spans="1:1">
      <c r="A1522" s="550" t="s">
        <v>4996</v>
      </c>
    </row>
    <row r="1523" spans="1:1">
      <c r="A1523" s="550" t="s">
        <v>4996</v>
      </c>
    </row>
    <row r="1524" spans="1:1">
      <c r="A1524" s="550" t="s">
        <v>4996</v>
      </c>
    </row>
    <row r="1525" spans="1:1">
      <c r="A1525" s="550" t="s">
        <v>4996</v>
      </c>
    </row>
    <row r="1526" spans="1:1">
      <c r="A1526" s="550" t="s">
        <v>4996</v>
      </c>
    </row>
    <row r="1527" spans="1:1">
      <c r="A1527" s="550" t="s">
        <v>4996</v>
      </c>
    </row>
    <row r="1528" spans="1:1">
      <c r="A1528" s="550" t="s">
        <v>4996</v>
      </c>
    </row>
    <row r="1529" spans="1:1">
      <c r="A1529" s="550" t="s">
        <v>4996</v>
      </c>
    </row>
    <row r="1530" spans="1:1">
      <c r="A1530" s="550" t="s">
        <v>4996</v>
      </c>
    </row>
    <row r="1531" spans="1:1">
      <c r="A1531" s="550" t="s">
        <v>4996</v>
      </c>
    </row>
    <row r="1532" spans="1:1">
      <c r="A1532" s="550" t="s">
        <v>4996</v>
      </c>
    </row>
    <row r="1533" spans="1:1">
      <c r="A1533" s="550" t="s">
        <v>4996</v>
      </c>
    </row>
    <row r="1534" spans="1:1">
      <c r="A1534" s="550" t="s">
        <v>4996</v>
      </c>
    </row>
    <row r="1535" spans="1:1">
      <c r="A1535" s="550" t="s">
        <v>4996</v>
      </c>
    </row>
    <row r="1536" spans="1:1">
      <c r="A1536" s="550" t="s">
        <v>4996</v>
      </c>
    </row>
    <row r="1537" spans="1:1">
      <c r="A1537" s="550" t="s">
        <v>4996</v>
      </c>
    </row>
    <row r="1538" spans="1:1">
      <c r="A1538" s="550" t="s">
        <v>4996</v>
      </c>
    </row>
    <row r="1539" spans="1:1">
      <c r="A1539" s="550" t="s">
        <v>4996</v>
      </c>
    </row>
    <row r="1540" spans="1:1">
      <c r="A1540" s="550" t="s">
        <v>4996</v>
      </c>
    </row>
    <row r="1541" spans="1:1">
      <c r="A1541" s="550" t="s">
        <v>4996</v>
      </c>
    </row>
    <row r="1542" spans="1:1">
      <c r="A1542" s="550" t="s">
        <v>4996</v>
      </c>
    </row>
    <row r="1543" spans="1:1">
      <c r="A1543" s="550" t="s">
        <v>4996</v>
      </c>
    </row>
    <row r="1544" spans="1:1">
      <c r="A1544" s="550" t="s">
        <v>4996</v>
      </c>
    </row>
    <row r="1545" spans="1:1">
      <c r="A1545" s="550" t="s">
        <v>4996</v>
      </c>
    </row>
    <row r="1546" spans="1:1">
      <c r="A1546" s="550" t="s">
        <v>4996</v>
      </c>
    </row>
    <row r="1547" spans="1:1">
      <c r="A1547" s="550" t="s">
        <v>4996</v>
      </c>
    </row>
    <row r="1548" spans="1:1">
      <c r="A1548" s="550" t="s">
        <v>4996</v>
      </c>
    </row>
    <row r="1549" spans="1:1">
      <c r="A1549" s="550" t="s">
        <v>4996</v>
      </c>
    </row>
    <row r="1550" spans="1:1">
      <c r="A1550" s="550" t="s">
        <v>4996</v>
      </c>
    </row>
    <row r="1551" spans="1:1">
      <c r="A1551" s="550" t="s">
        <v>4996</v>
      </c>
    </row>
    <row r="1552" spans="1:1">
      <c r="A1552" s="550" t="s">
        <v>4996</v>
      </c>
    </row>
    <row r="1553" spans="1:1">
      <c r="A1553" s="550" t="s">
        <v>4996</v>
      </c>
    </row>
    <row r="1554" spans="1:1">
      <c r="A1554" s="550" t="s">
        <v>4996</v>
      </c>
    </row>
    <row r="1555" spans="1:1">
      <c r="A1555" s="550" t="s">
        <v>4996</v>
      </c>
    </row>
    <row r="1556" spans="1:1">
      <c r="A1556" s="550" t="s">
        <v>4996</v>
      </c>
    </row>
    <row r="1557" spans="1:1">
      <c r="A1557" s="550" t="s">
        <v>4996</v>
      </c>
    </row>
    <row r="1558" spans="1:1">
      <c r="A1558" s="550" t="s">
        <v>4996</v>
      </c>
    </row>
    <row r="1559" spans="1:1">
      <c r="A1559" s="550" t="s">
        <v>4996</v>
      </c>
    </row>
    <row r="1560" spans="1:1">
      <c r="A1560" s="550" t="s">
        <v>4996</v>
      </c>
    </row>
    <row r="1561" spans="1:1">
      <c r="A1561" s="550" t="s">
        <v>4996</v>
      </c>
    </row>
    <row r="1562" spans="1:1">
      <c r="A1562" s="550" t="s">
        <v>4996</v>
      </c>
    </row>
    <row r="1563" spans="1:1">
      <c r="A1563" s="550" t="s">
        <v>4996</v>
      </c>
    </row>
    <row r="1564" spans="1:1">
      <c r="A1564" s="550" t="s">
        <v>4996</v>
      </c>
    </row>
    <row r="1565" spans="1:1">
      <c r="A1565" s="550" t="s">
        <v>4996</v>
      </c>
    </row>
    <row r="1566" spans="1:1">
      <c r="A1566" s="550" t="s">
        <v>4996</v>
      </c>
    </row>
    <row r="1567" spans="1:1">
      <c r="A1567" s="550" t="s">
        <v>4996</v>
      </c>
    </row>
    <row r="1568" spans="1:1">
      <c r="A1568" s="550" t="s">
        <v>4996</v>
      </c>
    </row>
    <row r="1569" spans="1:1">
      <c r="A1569" s="550" t="s">
        <v>4996</v>
      </c>
    </row>
    <row r="1570" spans="1:1">
      <c r="A1570" s="550" t="s">
        <v>4996</v>
      </c>
    </row>
    <row r="1571" spans="1:1">
      <c r="A1571" s="550" t="s">
        <v>4996</v>
      </c>
    </row>
    <row r="1572" spans="1:1">
      <c r="A1572" s="550" t="s">
        <v>4996</v>
      </c>
    </row>
    <row r="1573" spans="1:1">
      <c r="A1573" s="550" t="s">
        <v>4996</v>
      </c>
    </row>
    <row r="1574" spans="1:1">
      <c r="A1574" s="550" t="s">
        <v>4996</v>
      </c>
    </row>
    <row r="1575" spans="1:1">
      <c r="A1575" s="550" t="s">
        <v>4996</v>
      </c>
    </row>
    <row r="1576" spans="1:1">
      <c r="A1576" s="550" t="s">
        <v>4996</v>
      </c>
    </row>
    <row r="1577" spans="1:1">
      <c r="A1577" s="550" t="s">
        <v>4996</v>
      </c>
    </row>
    <row r="1578" spans="1:1">
      <c r="A1578" s="550" t="s">
        <v>4996</v>
      </c>
    </row>
    <row r="1579" spans="1:1">
      <c r="A1579" s="550" t="s">
        <v>4996</v>
      </c>
    </row>
    <row r="1580" spans="1:1">
      <c r="A1580" s="550" t="s">
        <v>4996</v>
      </c>
    </row>
    <row r="1581" spans="1:1">
      <c r="A1581" s="550" t="s">
        <v>4996</v>
      </c>
    </row>
    <row r="1582" spans="1:1">
      <c r="A1582" s="550" t="s">
        <v>4996</v>
      </c>
    </row>
    <row r="1583" spans="1:1">
      <c r="A1583" s="550" t="s">
        <v>4996</v>
      </c>
    </row>
    <row r="1584" spans="1:1">
      <c r="A1584" s="550" t="s">
        <v>4996</v>
      </c>
    </row>
    <row r="1585" spans="1:1">
      <c r="A1585" s="550" t="s">
        <v>4996</v>
      </c>
    </row>
    <row r="1586" spans="1:1">
      <c r="A1586" s="550" t="s">
        <v>4996</v>
      </c>
    </row>
    <row r="1587" spans="1:1">
      <c r="A1587" s="550" t="s">
        <v>4996</v>
      </c>
    </row>
    <row r="1588" spans="1:1">
      <c r="A1588" s="550" t="s">
        <v>4996</v>
      </c>
    </row>
    <row r="1589" spans="1:1">
      <c r="A1589" s="550" t="s">
        <v>4996</v>
      </c>
    </row>
    <row r="1590" spans="1:1">
      <c r="A1590" s="550" t="s">
        <v>4996</v>
      </c>
    </row>
    <row r="1591" spans="1:1">
      <c r="A1591" s="550" t="s">
        <v>4996</v>
      </c>
    </row>
    <row r="1592" spans="1:1">
      <c r="A1592" s="550" t="s">
        <v>4996</v>
      </c>
    </row>
    <row r="1593" spans="1:1">
      <c r="A1593" s="550" t="s">
        <v>4996</v>
      </c>
    </row>
    <row r="1594" spans="1:1">
      <c r="A1594" s="550" t="s">
        <v>4996</v>
      </c>
    </row>
    <row r="1595" spans="1:1">
      <c r="A1595" s="550" t="s">
        <v>4996</v>
      </c>
    </row>
    <row r="1596" spans="1:1">
      <c r="A1596" s="550" t="s">
        <v>4996</v>
      </c>
    </row>
    <row r="1597" spans="1:1">
      <c r="A1597" s="550" t="s">
        <v>4996</v>
      </c>
    </row>
    <row r="1598" spans="1:1">
      <c r="A1598" s="550" t="s">
        <v>4996</v>
      </c>
    </row>
    <row r="1599" spans="1:1">
      <c r="A1599" s="550" t="s">
        <v>4996</v>
      </c>
    </row>
    <row r="1600" spans="1:1">
      <c r="A1600" s="550" t="s">
        <v>4996</v>
      </c>
    </row>
    <row r="1601" spans="1:1">
      <c r="A1601" s="550" t="s">
        <v>4996</v>
      </c>
    </row>
    <row r="1602" spans="1:1">
      <c r="A1602" s="550" t="s">
        <v>4996</v>
      </c>
    </row>
    <row r="1603" spans="1:1">
      <c r="A1603" s="550" t="s">
        <v>4996</v>
      </c>
    </row>
    <row r="1604" spans="1:1">
      <c r="A1604" s="550" t="s">
        <v>4996</v>
      </c>
    </row>
    <row r="1605" spans="1:1">
      <c r="A1605" s="550" t="s">
        <v>4996</v>
      </c>
    </row>
    <row r="1606" spans="1:1">
      <c r="A1606" s="550" t="s">
        <v>4996</v>
      </c>
    </row>
    <row r="1607" spans="1:1">
      <c r="A1607" s="550" t="s">
        <v>4996</v>
      </c>
    </row>
    <row r="1608" spans="1:1">
      <c r="A1608" s="550" t="s">
        <v>4996</v>
      </c>
    </row>
    <row r="1609" spans="1:1">
      <c r="A1609" s="550" t="s">
        <v>4996</v>
      </c>
    </row>
    <row r="1610" spans="1:1">
      <c r="A1610" s="550" t="s">
        <v>4996</v>
      </c>
    </row>
    <row r="1611" spans="1:1">
      <c r="A1611" s="550" t="s">
        <v>4996</v>
      </c>
    </row>
    <row r="1612" spans="1:1">
      <c r="A1612" s="550" t="s">
        <v>4996</v>
      </c>
    </row>
    <row r="1613" spans="1:1">
      <c r="A1613" s="550" t="s">
        <v>4996</v>
      </c>
    </row>
    <row r="1614" spans="1:1">
      <c r="A1614" s="550" t="s">
        <v>4996</v>
      </c>
    </row>
    <row r="1615" spans="1:1">
      <c r="A1615" s="550" t="s">
        <v>4996</v>
      </c>
    </row>
    <row r="1616" spans="1:1">
      <c r="A1616" s="550" t="s">
        <v>4996</v>
      </c>
    </row>
    <row r="1617" spans="1:1">
      <c r="A1617" s="550" t="s">
        <v>4996</v>
      </c>
    </row>
    <row r="1618" spans="1:1">
      <c r="A1618" s="550" t="s">
        <v>4996</v>
      </c>
    </row>
    <row r="1619" spans="1:1">
      <c r="A1619" s="550" t="s">
        <v>4996</v>
      </c>
    </row>
    <row r="1620" spans="1:1">
      <c r="A1620" s="550" t="s">
        <v>4996</v>
      </c>
    </row>
    <row r="1621" spans="1:1">
      <c r="A1621" s="550" t="s">
        <v>4996</v>
      </c>
    </row>
    <row r="1622" spans="1:1">
      <c r="A1622" s="550" t="s">
        <v>4996</v>
      </c>
    </row>
    <row r="1623" spans="1:1">
      <c r="A1623" s="550" t="s">
        <v>4996</v>
      </c>
    </row>
    <row r="1624" spans="1:1">
      <c r="A1624" s="550" t="s">
        <v>4996</v>
      </c>
    </row>
    <row r="1625" spans="1:1">
      <c r="A1625" s="550" t="s">
        <v>4996</v>
      </c>
    </row>
    <row r="1626" spans="1:1">
      <c r="A1626" s="550" t="s">
        <v>4996</v>
      </c>
    </row>
    <row r="1627" spans="1:1">
      <c r="A1627" s="550" t="s">
        <v>4996</v>
      </c>
    </row>
    <row r="1628" spans="1:1">
      <c r="A1628" s="550" t="s">
        <v>4996</v>
      </c>
    </row>
    <row r="1629" spans="1:1">
      <c r="A1629" s="550" t="s">
        <v>4996</v>
      </c>
    </row>
    <row r="1630" spans="1:1">
      <c r="A1630" s="550" t="s">
        <v>4996</v>
      </c>
    </row>
    <row r="1631" spans="1:1">
      <c r="A1631" s="550" t="s">
        <v>4996</v>
      </c>
    </row>
    <row r="1632" spans="1:1">
      <c r="A1632" s="550" t="s">
        <v>4996</v>
      </c>
    </row>
    <row r="1633" spans="1:1">
      <c r="A1633" s="550" t="s">
        <v>4996</v>
      </c>
    </row>
    <row r="1634" spans="1:1">
      <c r="A1634" s="550" t="s">
        <v>4996</v>
      </c>
    </row>
    <row r="1635" spans="1:1">
      <c r="A1635" s="550" t="s">
        <v>4996</v>
      </c>
    </row>
    <row r="1636" spans="1:1">
      <c r="A1636" s="550" t="s">
        <v>4996</v>
      </c>
    </row>
    <row r="1637" spans="1:1">
      <c r="A1637" s="550" t="s">
        <v>4996</v>
      </c>
    </row>
    <row r="1638" spans="1:1">
      <c r="A1638" s="550" t="s">
        <v>4996</v>
      </c>
    </row>
    <row r="1639" spans="1:1">
      <c r="A1639" s="550" t="s">
        <v>4996</v>
      </c>
    </row>
    <row r="1640" spans="1:1">
      <c r="A1640" s="550" t="s">
        <v>4996</v>
      </c>
    </row>
    <row r="1641" spans="1:1">
      <c r="A1641" s="550" t="s">
        <v>4996</v>
      </c>
    </row>
    <row r="1642" spans="1:1">
      <c r="A1642" s="550" t="s">
        <v>4996</v>
      </c>
    </row>
    <row r="1643" spans="1:1">
      <c r="A1643" s="550" t="s">
        <v>4996</v>
      </c>
    </row>
    <row r="1644" spans="1:1">
      <c r="A1644" s="550" t="s">
        <v>4996</v>
      </c>
    </row>
    <row r="1645" spans="1:1">
      <c r="A1645" s="550" t="s">
        <v>4996</v>
      </c>
    </row>
    <row r="1646" spans="1:1">
      <c r="A1646" s="550" t="s">
        <v>4996</v>
      </c>
    </row>
    <row r="1647" spans="1:1">
      <c r="A1647" s="550" t="s">
        <v>4996</v>
      </c>
    </row>
    <row r="1648" spans="1:1">
      <c r="A1648" s="550" t="s">
        <v>4996</v>
      </c>
    </row>
    <row r="1649" spans="1:1">
      <c r="A1649" s="550" t="s">
        <v>4996</v>
      </c>
    </row>
    <row r="1650" spans="1:1">
      <c r="A1650" s="550" t="s">
        <v>4996</v>
      </c>
    </row>
    <row r="1651" spans="1:1">
      <c r="A1651" s="550" t="s">
        <v>4996</v>
      </c>
    </row>
    <row r="1652" spans="1:1">
      <c r="A1652" s="550" t="s">
        <v>4996</v>
      </c>
    </row>
    <row r="1653" spans="1:1">
      <c r="A1653" s="550" t="s">
        <v>4996</v>
      </c>
    </row>
    <row r="1654" spans="1:1">
      <c r="A1654" s="550" t="s">
        <v>4996</v>
      </c>
    </row>
    <row r="1655" spans="1:1">
      <c r="A1655" s="550" t="s">
        <v>4996</v>
      </c>
    </row>
    <row r="1656" spans="1:1">
      <c r="A1656" s="550" t="s">
        <v>4996</v>
      </c>
    </row>
    <row r="1657" spans="1:1">
      <c r="A1657" s="550" t="s">
        <v>4996</v>
      </c>
    </row>
    <row r="1658" spans="1:1">
      <c r="A1658" s="550" t="s">
        <v>4996</v>
      </c>
    </row>
    <row r="1659" spans="1:1">
      <c r="A1659" s="550" t="s">
        <v>4996</v>
      </c>
    </row>
    <row r="1660" spans="1:1">
      <c r="A1660" s="550" t="s">
        <v>4996</v>
      </c>
    </row>
    <row r="1661" spans="1:1">
      <c r="A1661" s="550" t="s">
        <v>4996</v>
      </c>
    </row>
    <row r="1662" spans="1:1">
      <c r="A1662" s="550" t="s">
        <v>4996</v>
      </c>
    </row>
    <row r="1663" spans="1:1">
      <c r="A1663" s="550" t="s">
        <v>4996</v>
      </c>
    </row>
    <row r="1664" spans="1:1">
      <c r="A1664" s="550" t="s">
        <v>4996</v>
      </c>
    </row>
    <row r="1665" spans="1:1">
      <c r="A1665" s="550" t="s">
        <v>4996</v>
      </c>
    </row>
    <row r="1666" spans="1:1">
      <c r="A1666" s="550" t="s">
        <v>4996</v>
      </c>
    </row>
    <row r="1667" spans="1:1">
      <c r="A1667" s="550" t="s">
        <v>4996</v>
      </c>
    </row>
    <row r="1668" spans="1:1">
      <c r="A1668" s="550" t="s">
        <v>4996</v>
      </c>
    </row>
    <row r="1669" spans="1:1">
      <c r="A1669" s="550" t="s">
        <v>4996</v>
      </c>
    </row>
    <row r="1670" spans="1:1">
      <c r="A1670" s="550" t="s">
        <v>4996</v>
      </c>
    </row>
    <row r="1671" spans="1:1">
      <c r="A1671" s="550" t="s">
        <v>4996</v>
      </c>
    </row>
    <row r="1672" spans="1:1">
      <c r="A1672" s="550" t="s">
        <v>4996</v>
      </c>
    </row>
    <row r="1673" spans="1:1">
      <c r="A1673" s="550" t="s">
        <v>4996</v>
      </c>
    </row>
    <row r="1674" spans="1:1">
      <c r="A1674" s="550" t="s">
        <v>4996</v>
      </c>
    </row>
    <row r="1675" spans="1:1">
      <c r="A1675" s="550" t="s">
        <v>4996</v>
      </c>
    </row>
    <row r="1676" spans="1:1">
      <c r="A1676" s="550" t="s">
        <v>4996</v>
      </c>
    </row>
    <row r="1677" spans="1:1">
      <c r="A1677" s="550" t="s">
        <v>4996</v>
      </c>
    </row>
    <row r="1678" spans="1:1">
      <c r="A1678" s="550" t="s">
        <v>4996</v>
      </c>
    </row>
    <row r="1679" spans="1:1">
      <c r="A1679" s="550" t="s">
        <v>4996</v>
      </c>
    </row>
    <row r="1680" spans="1:1">
      <c r="A1680" s="550" t="s">
        <v>4996</v>
      </c>
    </row>
    <row r="1681" spans="1:1">
      <c r="A1681" s="550" t="s">
        <v>4996</v>
      </c>
    </row>
    <row r="1682" spans="1:1">
      <c r="A1682" s="550" t="s">
        <v>4996</v>
      </c>
    </row>
    <row r="1683" spans="1:1">
      <c r="A1683" s="550" t="s">
        <v>4996</v>
      </c>
    </row>
    <row r="1684" spans="1:1">
      <c r="A1684" s="550" t="s">
        <v>4996</v>
      </c>
    </row>
    <row r="1685" spans="1:1">
      <c r="A1685" s="550" t="s">
        <v>4996</v>
      </c>
    </row>
    <row r="1686" spans="1:1">
      <c r="A1686" s="550" t="s">
        <v>4996</v>
      </c>
    </row>
    <row r="1687" spans="1:1">
      <c r="A1687" s="550" t="s">
        <v>4996</v>
      </c>
    </row>
    <row r="1688" spans="1:1">
      <c r="A1688" s="550" t="s">
        <v>4996</v>
      </c>
    </row>
    <row r="1689" spans="1:1">
      <c r="A1689" s="550" t="s">
        <v>4996</v>
      </c>
    </row>
    <row r="1690" spans="1:1">
      <c r="A1690" s="550" t="s">
        <v>4996</v>
      </c>
    </row>
    <row r="1691" spans="1:1">
      <c r="A1691" s="550" t="s">
        <v>4996</v>
      </c>
    </row>
    <row r="1692" spans="1:1">
      <c r="A1692" s="550" t="s">
        <v>4996</v>
      </c>
    </row>
    <row r="1693" spans="1:1">
      <c r="A1693" s="550" t="s">
        <v>4996</v>
      </c>
    </row>
    <row r="1694" spans="1:1">
      <c r="A1694" s="550" t="s">
        <v>4996</v>
      </c>
    </row>
    <row r="1695" spans="1:1">
      <c r="A1695" s="550" t="s">
        <v>4996</v>
      </c>
    </row>
    <row r="1696" spans="1:1">
      <c r="A1696" s="550" t="s">
        <v>4996</v>
      </c>
    </row>
    <row r="1697" spans="1:1">
      <c r="A1697" s="550" t="s">
        <v>4996</v>
      </c>
    </row>
    <row r="1698" spans="1:1">
      <c r="A1698" s="550" t="s">
        <v>4996</v>
      </c>
    </row>
    <row r="1699" spans="1:1">
      <c r="A1699" s="550" t="s">
        <v>4996</v>
      </c>
    </row>
    <row r="1700" spans="1:1">
      <c r="A1700" s="550" t="s">
        <v>4996</v>
      </c>
    </row>
    <row r="1701" spans="1:1">
      <c r="A1701" s="550" t="s">
        <v>4996</v>
      </c>
    </row>
    <row r="1702" spans="1:1">
      <c r="A1702" s="550" t="s">
        <v>4996</v>
      </c>
    </row>
    <row r="1703" spans="1:1">
      <c r="A1703" s="550" t="s">
        <v>4996</v>
      </c>
    </row>
    <row r="1704" spans="1:1">
      <c r="A1704" s="550" t="s">
        <v>4996</v>
      </c>
    </row>
    <row r="1705" spans="1:1">
      <c r="A1705" s="550" t="s">
        <v>4996</v>
      </c>
    </row>
    <row r="1706" spans="1:1">
      <c r="A1706" s="550" t="s">
        <v>4996</v>
      </c>
    </row>
    <row r="1707" spans="1:1">
      <c r="A1707" s="550" t="s">
        <v>4996</v>
      </c>
    </row>
    <row r="1708" spans="1:1">
      <c r="A1708" s="550" t="s">
        <v>4996</v>
      </c>
    </row>
    <row r="1709" spans="1:1">
      <c r="A1709" s="550" t="s">
        <v>4996</v>
      </c>
    </row>
    <row r="1710" spans="1:1">
      <c r="A1710" s="550" t="s">
        <v>4996</v>
      </c>
    </row>
    <row r="1711" spans="1:1">
      <c r="A1711" s="550" t="s">
        <v>4996</v>
      </c>
    </row>
    <row r="1712" spans="1:1">
      <c r="A1712" s="550" t="s">
        <v>4996</v>
      </c>
    </row>
    <row r="1713" spans="1:1">
      <c r="A1713" s="550" t="s">
        <v>4996</v>
      </c>
    </row>
    <row r="1714" spans="1:1">
      <c r="A1714" s="550" t="s">
        <v>4996</v>
      </c>
    </row>
    <row r="1715" spans="1:1">
      <c r="A1715" s="550" t="s">
        <v>4996</v>
      </c>
    </row>
    <row r="1716" spans="1:1">
      <c r="A1716" s="550" t="s">
        <v>4996</v>
      </c>
    </row>
    <row r="1717" spans="1:1">
      <c r="A1717" s="550" t="s">
        <v>4996</v>
      </c>
    </row>
    <row r="1718" spans="1:1">
      <c r="A1718" s="550" t="s">
        <v>4996</v>
      </c>
    </row>
    <row r="1719" spans="1:1">
      <c r="A1719" s="550" t="s">
        <v>4996</v>
      </c>
    </row>
    <row r="1720" spans="1:1">
      <c r="A1720" s="550" t="s">
        <v>4996</v>
      </c>
    </row>
    <row r="1721" spans="1:1">
      <c r="A1721" s="550" t="s">
        <v>4996</v>
      </c>
    </row>
    <row r="1722" spans="1:1">
      <c r="A1722" s="550" t="s">
        <v>4996</v>
      </c>
    </row>
    <row r="1723" spans="1:1">
      <c r="A1723" s="550" t="s">
        <v>4996</v>
      </c>
    </row>
    <row r="1724" spans="1:1">
      <c r="A1724" s="550" t="s">
        <v>4996</v>
      </c>
    </row>
    <row r="1725" spans="1:1">
      <c r="A1725" s="550" t="s">
        <v>4996</v>
      </c>
    </row>
    <row r="1726" spans="1:1">
      <c r="A1726" s="550" t="s">
        <v>4996</v>
      </c>
    </row>
    <row r="1727" spans="1:1">
      <c r="A1727" s="550" t="s">
        <v>4996</v>
      </c>
    </row>
    <row r="1728" spans="1:1">
      <c r="A1728" s="550" t="s">
        <v>4996</v>
      </c>
    </row>
    <row r="1729" spans="1:1">
      <c r="A1729" s="550" t="s">
        <v>4996</v>
      </c>
    </row>
    <row r="1730" spans="1:1">
      <c r="A1730" s="550" t="s">
        <v>4996</v>
      </c>
    </row>
    <row r="1731" spans="1:1">
      <c r="A1731" s="550" t="s">
        <v>4996</v>
      </c>
    </row>
    <row r="1732" spans="1:1">
      <c r="A1732" s="550" t="s">
        <v>4996</v>
      </c>
    </row>
    <row r="1733" spans="1:1">
      <c r="A1733" s="550" t="s">
        <v>4996</v>
      </c>
    </row>
    <row r="1734" spans="1:1">
      <c r="A1734" s="550" t="s">
        <v>4996</v>
      </c>
    </row>
    <row r="1735" spans="1:1">
      <c r="A1735" s="550" t="s">
        <v>4996</v>
      </c>
    </row>
    <row r="1736" spans="1:1">
      <c r="A1736" s="550" t="s">
        <v>4996</v>
      </c>
    </row>
    <row r="1737" spans="1:1">
      <c r="A1737" s="550" t="s">
        <v>4996</v>
      </c>
    </row>
    <row r="1738" spans="1:1">
      <c r="A1738" s="550" t="s">
        <v>4996</v>
      </c>
    </row>
    <row r="1739" spans="1:1">
      <c r="A1739" s="550" t="s">
        <v>4996</v>
      </c>
    </row>
    <row r="1740" spans="1:1">
      <c r="A1740" s="550" t="s">
        <v>4996</v>
      </c>
    </row>
    <row r="1741" spans="1:1">
      <c r="A1741" s="550" t="s">
        <v>4996</v>
      </c>
    </row>
    <row r="1742" spans="1:1">
      <c r="A1742" s="550" t="s">
        <v>4996</v>
      </c>
    </row>
    <row r="1743" spans="1:1">
      <c r="A1743" s="550" t="s">
        <v>4996</v>
      </c>
    </row>
    <row r="1744" spans="1:1">
      <c r="A1744" s="550" t="s">
        <v>4996</v>
      </c>
    </row>
    <row r="1745" spans="1:1">
      <c r="A1745" s="550" t="s">
        <v>4996</v>
      </c>
    </row>
    <row r="1746" spans="1:1">
      <c r="A1746" s="550" t="s">
        <v>4996</v>
      </c>
    </row>
    <row r="1747" spans="1:1">
      <c r="A1747" s="550" t="s">
        <v>4996</v>
      </c>
    </row>
    <row r="1748" spans="1:1">
      <c r="A1748" s="550" t="s">
        <v>4996</v>
      </c>
    </row>
    <row r="1749" spans="1:1">
      <c r="A1749" s="550" t="s">
        <v>4996</v>
      </c>
    </row>
    <row r="1750" spans="1:1">
      <c r="A1750" s="550" t="s">
        <v>4996</v>
      </c>
    </row>
    <row r="1751" spans="1:1">
      <c r="A1751" s="550" t="s">
        <v>4996</v>
      </c>
    </row>
    <row r="1752" spans="1:1">
      <c r="A1752" s="550" t="s">
        <v>4996</v>
      </c>
    </row>
    <row r="1753" spans="1:1">
      <c r="A1753" s="550" t="s">
        <v>4996</v>
      </c>
    </row>
    <row r="1754" spans="1:1">
      <c r="A1754" s="550" t="s">
        <v>4996</v>
      </c>
    </row>
    <row r="1755" spans="1:1">
      <c r="A1755" s="550" t="s">
        <v>4996</v>
      </c>
    </row>
    <row r="1756" spans="1:1">
      <c r="A1756" s="550" t="s">
        <v>4996</v>
      </c>
    </row>
    <row r="1757" spans="1:1">
      <c r="A1757" s="550" t="s">
        <v>4996</v>
      </c>
    </row>
    <row r="1758" spans="1:1">
      <c r="A1758" s="550" t="s">
        <v>4996</v>
      </c>
    </row>
    <row r="1759" spans="1:1">
      <c r="A1759" s="550" t="s">
        <v>4996</v>
      </c>
    </row>
    <row r="1760" spans="1:1">
      <c r="A1760" s="550" t="s">
        <v>4996</v>
      </c>
    </row>
    <row r="1761" spans="1:1">
      <c r="A1761" s="550" t="s">
        <v>4996</v>
      </c>
    </row>
    <row r="1762" spans="1:1">
      <c r="A1762" s="550" t="s">
        <v>4996</v>
      </c>
    </row>
    <row r="1763" spans="1:1">
      <c r="A1763" s="550" t="s">
        <v>4996</v>
      </c>
    </row>
    <row r="1764" spans="1:1">
      <c r="A1764" s="550" t="s">
        <v>4996</v>
      </c>
    </row>
    <row r="1765" spans="1:1">
      <c r="A1765" s="550" t="s">
        <v>4996</v>
      </c>
    </row>
    <row r="1766" spans="1:1">
      <c r="A1766" s="550" t="s">
        <v>4996</v>
      </c>
    </row>
    <row r="1767" spans="1:1">
      <c r="A1767" s="550" t="s">
        <v>4996</v>
      </c>
    </row>
    <row r="1768" spans="1:1">
      <c r="A1768" s="550" t="s">
        <v>4996</v>
      </c>
    </row>
    <row r="1769" spans="1:1">
      <c r="A1769" s="550" t="s">
        <v>4996</v>
      </c>
    </row>
    <row r="1770" spans="1:1">
      <c r="A1770" s="550" t="s">
        <v>4996</v>
      </c>
    </row>
    <row r="1771" spans="1:1">
      <c r="A1771" s="550" t="s">
        <v>4996</v>
      </c>
    </row>
    <row r="1772" spans="1:1">
      <c r="A1772" s="550" t="s">
        <v>4996</v>
      </c>
    </row>
    <row r="1773" spans="1:1">
      <c r="A1773" s="550" t="s">
        <v>4996</v>
      </c>
    </row>
    <row r="1774" spans="1:1">
      <c r="A1774" s="550" t="s">
        <v>4996</v>
      </c>
    </row>
    <row r="1775" spans="1:1">
      <c r="A1775" s="550" t="s">
        <v>4996</v>
      </c>
    </row>
    <row r="1776" spans="1:1">
      <c r="A1776" s="550" t="s">
        <v>4996</v>
      </c>
    </row>
    <row r="1777" spans="1:1">
      <c r="A1777" s="550" t="s">
        <v>4996</v>
      </c>
    </row>
    <row r="1778" spans="1:1">
      <c r="A1778" s="550" t="s">
        <v>4996</v>
      </c>
    </row>
    <row r="1779" spans="1:1">
      <c r="A1779" s="550" t="s">
        <v>4996</v>
      </c>
    </row>
    <row r="1780" spans="1:1">
      <c r="A1780" s="550" t="s">
        <v>4996</v>
      </c>
    </row>
    <row r="1781" spans="1:1">
      <c r="A1781" s="550" t="s">
        <v>4996</v>
      </c>
    </row>
    <row r="1782" spans="1:1">
      <c r="A1782" s="550" t="s">
        <v>4996</v>
      </c>
    </row>
    <row r="1783" spans="1:1">
      <c r="A1783" s="550" t="s">
        <v>4996</v>
      </c>
    </row>
    <row r="1784" spans="1:1">
      <c r="A1784" s="550" t="s">
        <v>4996</v>
      </c>
    </row>
    <row r="1785" spans="1:1">
      <c r="A1785" s="550" t="s">
        <v>4996</v>
      </c>
    </row>
    <row r="1786" spans="1:1">
      <c r="A1786" s="550" t="s">
        <v>4996</v>
      </c>
    </row>
    <row r="1787" spans="1:1">
      <c r="A1787" s="550" t="s">
        <v>4996</v>
      </c>
    </row>
    <row r="1788" spans="1:1">
      <c r="A1788" s="550" t="s">
        <v>4996</v>
      </c>
    </row>
    <row r="1789" spans="1:1">
      <c r="A1789" s="550" t="s">
        <v>4996</v>
      </c>
    </row>
    <row r="1790" spans="1:1">
      <c r="A1790" s="550" t="s">
        <v>4996</v>
      </c>
    </row>
    <row r="1791" spans="1:1">
      <c r="A1791" s="550" t="s">
        <v>4996</v>
      </c>
    </row>
    <row r="1792" spans="1:1">
      <c r="A1792" s="550" t="s">
        <v>4996</v>
      </c>
    </row>
    <row r="1793" spans="1:1">
      <c r="A1793" s="550" t="s">
        <v>4996</v>
      </c>
    </row>
    <row r="1794" spans="1:1">
      <c r="A1794" s="550" t="s">
        <v>4996</v>
      </c>
    </row>
    <row r="1795" spans="1:1">
      <c r="A1795" s="550" t="s">
        <v>4996</v>
      </c>
    </row>
    <row r="1796" spans="1:1">
      <c r="A1796" s="550" t="s">
        <v>4996</v>
      </c>
    </row>
    <row r="1797" spans="1:1">
      <c r="A1797" s="550" t="s">
        <v>4996</v>
      </c>
    </row>
    <row r="1798" spans="1:1">
      <c r="A1798" s="550" t="s">
        <v>4996</v>
      </c>
    </row>
    <row r="1799" spans="1:1">
      <c r="A1799" s="550" t="s">
        <v>4996</v>
      </c>
    </row>
    <row r="1800" spans="1:1">
      <c r="A1800" s="550" t="s">
        <v>4996</v>
      </c>
    </row>
    <row r="1801" spans="1:1">
      <c r="A1801" s="550" t="s">
        <v>4996</v>
      </c>
    </row>
    <row r="1802" spans="1:1">
      <c r="A1802" s="550" t="s">
        <v>4996</v>
      </c>
    </row>
    <row r="1803" spans="1:1">
      <c r="A1803" s="550" t="s">
        <v>4996</v>
      </c>
    </row>
    <row r="1804" spans="1:1">
      <c r="A1804" s="550" t="s">
        <v>4996</v>
      </c>
    </row>
    <row r="1805" spans="1:1">
      <c r="A1805" s="550" t="s">
        <v>4996</v>
      </c>
    </row>
    <row r="1806" spans="1:1">
      <c r="A1806" s="550" t="s">
        <v>4996</v>
      </c>
    </row>
    <row r="1807" spans="1:1">
      <c r="A1807" s="550" t="s">
        <v>4996</v>
      </c>
    </row>
    <row r="1808" spans="1:1">
      <c r="A1808" s="550" t="s">
        <v>4996</v>
      </c>
    </row>
    <row r="1809" spans="1:1">
      <c r="A1809" s="550" t="s">
        <v>4996</v>
      </c>
    </row>
    <row r="1810" spans="1:1">
      <c r="A1810" s="550" t="s">
        <v>4996</v>
      </c>
    </row>
    <row r="1811" spans="1:1">
      <c r="A1811" s="550" t="s">
        <v>4996</v>
      </c>
    </row>
    <row r="1812" spans="1:1">
      <c r="A1812" s="550" t="s">
        <v>4996</v>
      </c>
    </row>
    <row r="1813" spans="1:1">
      <c r="A1813" s="550" t="s">
        <v>4996</v>
      </c>
    </row>
    <row r="1814" spans="1:1">
      <c r="A1814" s="550" t="s">
        <v>4996</v>
      </c>
    </row>
    <row r="1815" spans="1:1">
      <c r="A1815" s="550" t="s">
        <v>4996</v>
      </c>
    </row>
    <row r="1816" spans="1:1">
      <c r="A1816" s="550" t="s">
        <v>4996</v>
      </c>
    </row>
    <row r="1817" spans="1:1">
      <c r="A1817" s="550" t="s">
        <v>4996</v>
      </c>
    </row>
    <row r="1818" spans="1:1">
      <c r="A1818" s="550" t="s">
        <v>4996</v>
      </c>
    </row>
    <row r="1819" spans="1:1">
      <c r="A1819" s="550" t="s">
        <v>4996</v>
      </c>
    </row>
    <row r="1820" spans="1:1">
      <c r="A1820" s="550" t="s">
        <v>4996</v>
      </c>
    </row>
    <row r="1821" spans="1:1">
      <c r="A1821" s="550" t="s">
        <v>4996</v>
      </c>
    </row>
    <row r="1822" spans="1:1">
      <c r="A1822" s="550" t="s">
        <v>4996</v>
      </c>
    </row>
    <row r="1823" spans="1:1">
      <c r="A1823" s="550" t="s">
        <v>4996</v>
      </c>
    </row>
    <row r="1824" spans="1:1">
      <c r="A1824" s="550" t="s">
        <v>4996</v>
      </c>
    </row>
    <row r="1825" spans="1:1">
      <c r="A1825" s="550" t="s">
        <v>4996</v>
      </c>
    </row>
    <row r="1826" spans="1:1">
      <c r="A1826" s="550" t="s">
        <v>4996</v>
      </c>
    </row>
    <row r="1827" spans="1:1">
      <c r="A1827" s="550" t="s">
        <v>4996</v>
      </c>
    </row>
    <row r="1828" spans="1:1">
      <c r="A1828" s="550" t="s">
        <v>4996</v>
      </c>
    </row>
    <row r="1829" spans="1:1">
      <c r="A1829" s="550" t="s">
        <v>4996</v>
      </c>
    </row>
    <row r="1830" spans="1:1">
      <c r="A1830" s="550" t="s">
        <v>4996</v>
      </c>
    </row>
    <row r="1831" spans="1:1">
      <c r="A1831" s="550" t="s">
        <v>4996</v>
      </c>
    </row>
    <row r="1832" spans="1:1">
      <c r="A1832" s="550" t="s">
        <v>4996</v>
      </c>
    </row>
    <row r="1833" spans="1:1">
      <c r="A1833" s="550" t="s">
        <v>4996</v>
      </c>
    </row>
    <row r="1834" spans="1:1">
      <c r="A1834" s="550" t="s">
        <v>4996</v>
      </c>
    </row>
    <row r="1835" spans="1:1">
      <c r="A1835" s="550" t="s">
        <v>4996</v>
      </c>
    </row>
    <row r="1836" spans="1:1">
      <c r="A1836" s="550" t="s">
        <v>4996</v>
      </c>
    </row>
    <row r="1837" spans="1:1">
      <c r="A1837" s="550" t="s">
        <v>4996</v>
      </c>
    </row>
    <row r="1838" spans="1:1">
      <c r="A1838" s="550" t="s">
        <v>4996</v>
      </c>
    </row>
    <row r="1839" spans="1:1">
      <c r="A1839" s="550" t="s">
        <v>4996</v>
      </c>
    </row>
    <row r="1840" spans="1:1">
      <c r="A1840" s="550" t="s">
        <v>4996</v>
      </c>
    </row>
    <row r="1841" spans="1:1">
      <c r="A1841" s="550" t="s">
        <v>4996</v>
      </c>
    </row>
    <row r="1842" spans="1:1">
      <c r="A1842" s="550" t="s">
        <v>4996</v>
      </c>
    </row>
    <row r="1843" spans="1:1">
      <c r="A1843" s="550" t="s">
        <v>4996</v>
      </c>
    </row>
    <row r="1844" spans="1:1">
      <c r="A1844" s="550" t="s">
        <v>4996</v>
      </c>
    </row>
    <row r="1845" spans="1:1">
      <c r="A1845" s="550" t="s">
        <v>4996</v>
      </c>
    </row>
    <row r="1846" spans="1:1">
      <c r="A1846" s="550" t="s">
        <v>4996</v>
      </c>
    </row>
    <row r="1847" spans="1:1">
      <c r="A1847" s="550" t="s">
        <v>4996</v>
      </c>
    </row>
    <row r="1848" spans="1:1">
      <c r="A1848" s="550" t="s">
        <v>4996</v>
      </c>
    </row>
    <row r="1849" spans="1:1">
      <c r="A1849" s="550" t="s">
        <v>4996</v>
      </c>
    </row>
    <row r="1850" spans="1:1">
      <c r="A1850" s="550" t="s">
        <v>4996</v>
      </c>
    </row>
    <row r="1851" spans="1:1">
      <c r="A1851" s="550" t="s">
        <v>4996</v>
      </c>
    </row>
    <row r="1852" spans="1:1">
      <c r="A1852" s="550" t="s">
        <v>4996</v>
      </c>
    </row>
    <row r="1853" spans="1:1">
      <c r="A1853" s="550" t="s">
        <v>4996</v>
      </c>
    </row>
    <row r="1854" spans="1:1">
      <c r="A1854" s="550" t="s">
        <v>4996</v>
      </c>
    </row>
    <row r="1855" spans="1:1">
      <c r="A1855" s="550" t="s">
        <v>4996</v>
      </c>
    </row>
    <row r="1856" spans="1:1">
      <c r="A1856" s="550" t="s">
        <v>4996</v>
      </c>
    </row>
    <row r="1857" spans="1:1">
      <c r="A1857" s="550" t="s">
        <v>4996</v>
      </c>
    </row>
    <row r="1858" spans="1:1">
      <c r="A1858" s="550" t="s">
        <v>4996</v>
      </c>
    </row>
    <row r="1859" spans="1:1">
      <c r="A1859" s="550" t="s">
        <v>4996</v>
      </c>
    </row>
    <row r="1860" spans="1:1">
      <c r="A1860" s="550" t="s">
        <v>4996</v>
      </c>
    </row>
    <row r="1861" spans="1:1">
      <c r="A1861" s="550" t="s">
        <v>4996</v>
      </c>
    </row>
    <row r="1862" spans="1:1">
      <c r="A1862" s="550" t="s">
        <v>4996</v>
      </c>
    </row>
    <row r="1863" spans="1:1">
      <c r="A1863" s="550" t="s">
        <v>4996</v>
      </c>
    </row>
    <row r="1864" spans="1:1">
      <c r="A1864" s="550" t="s">
        <v>4996</v>
      </c>
    </row>
    <row r="1865" spans="1:1">
      <c r="A1865" s="550" t="s">
        <v>4996</v>
      </c>
    </row>
    <row r="1866" spans="1:1">
      <c r="A1866" s="550" t="s">
        <v>4996</v>
      </c>
    </row>
    <row r="1867" spans="1:1">
      <c r="A1867" s="550" t="s">
        <v>4996</v>
      </c>
    </row>
    <row r="1868" spans="1:1">
      <c r="A1868" s="550" t="s">
        <v>4996</v>
      </c>
    </row>
    <row r="1869" spans="1:1">
      <c r="A1869" s="550" t="s">
        <v>4996</v>
      </c>
    </row>
    <row r="1870" spans="1:1">
      <c r="A1870" s="550" t="s">
        <v>4996</v>
      </c>
    </row>
    <row r="1871" spans="1:1">
      <c r="A1871" s="550" t="s">
        <v>4996</v>
      </c>
    </row>
    <row r="1872" spans="1:1">
      <c r="A1872" s="550" t="s">
        <v>4996</v>
      </c>
    </row>
    <row r="1873" spans="1:1">
      <c r="A1873" s="550" t="s">
        <v>4996</v>
      </c>
    </row>
    <row r="1874" spans="1:1">
      <c r="A1874" s="550" t="s">
        <v>4996</v>
      </c>
    </row>
    <row r="1875" spans="1:1">
      <c r="A1875" s="550" t="s">
        <v>4996</v>
      </c>
    </row>
    <row r="1876" spans="1:1">
      <c r="A1876" s="550" t="s">
        <v>4996</v>
      </c>
    </row>
    <row r="1877" spans="1:1">
      <c r="A1877" s="550" t="s">
        <v>4996</v>
      </c>
    </row>
    <row r="1878" spans="1:1">
      <c r="A1878" s="550" t="s">
        <v>4996</v>
      </c>
    </row>
    <row r="1879" spans="1:1">
      <c r="A1879" s="550" t="s">
        <v>4996</v>
      </c>
    </row>
    <row r="1880" spans="1:1">
      <c r="A1880" s="550" t="s">
        <v>4996</v>
      </c>
    </row>
    <row r="1881" spans="1:1">
      <c r="A1881" s="550" t="s">
        <v>4996</v>
      </c>
    </row>
    <row r="1882" spans="1:1">
      <c r="A1882" s="550" t="s">
        <v>4996</v>
      </c>
    </row>
    <row r="1883" spans="1:1">
      <c r="A1883" s="550" t="s">
        <v>4996</v>
      </c>
    </row>
    <row r="1884" spans="1:1">
      <c r="A1884" s="550" t="s">
        <v>4996</v>
      </c>
    </row>
    <row r="1885" spans="1:1">
      <c r="A1885" s="550" t="s">
        <v>4996</v>
      </c>
    </row>
    <row r="1886" spans="1:1">
      <c r="A1886" s="550" t="s">
        <v>4996</v>
      </c>
    </row>
    <row r="1887" spans="1:1">
      <c r="A1887" s="550" t="s">
        <v>4996</v>
      </c>
    </row>
    <row r="1888" spans="1:1">
      <c r="A1888" s="550" t="s">
        <v>4996</v>
      </c>
    </row>
    <row r="1889" spans="1:1">
      <c r="A1889" s="550" t="s">
        <v>4996</v>
      </c>
    </row>
    <row r="1890" spans="1:1">
      <c r="A1890" s="550" t="s">
        <v>4996</v>
      </c>
    </row>
    <row r="1891" spans="1:1">
      <c r="A1891" s="550" t="s">
        <v>4996</v>
      </c>
    </row>
    <row r="1892" spans="1:1">
      <c r="A1892" s="550" t="s">
        <v>4996</v>
      </c>
    </row>
    <row r="1893" spans="1:1">
      <c r="A1893" s="550" t="s">
        <v>4996</v>
      </c>
    </row>
    <row r="1894" spans="1:1">
      <c r="A1894" s="550" t="s">
        <v>4996</v>
      </c>
    </row>
    <row r="1895" spans="1:1">
      <c r="A1895" s="550" t="s">
        <v>4996</v>
      </c>
    </row>
    <row r="1896" spans="1:1">
      <c r="A1896" s="550" t="s">
        <v>4996</v>
      </c>
    </row>
    <row r="1897" spans="1:1">
      <c r="A1897" s="550" t="s">
        <v>4996</v>
      </c>
    </row>
    <row r="1898" spans="1:1">
      <c r="A1898" s="550" t="s">
        <v>4996</v>
      </c>
    </row>
    <row r="1899" spans="1:1">
      <c r="A1899" s="550" t="s">
        <v>4996</v>
      </c>
    </row>
    <row r="1900" spans="1:1">
      <c r="A1900" s="550" t="s">
        <v>4996</v>
      </c>
    </row>
    <row r="1901" spans="1:1">
      <c r="A1901" s="550" t="s">
        <v>4996</v>
      </c>
    </row>
    <row r="1902" spans="1:1">
      <c r="A1902" s="550" t="s">
        <v>4996</v>
      </c>
    </row>
    <row r="1903" spans="1:1">
      <c r="A1903" s="550" t="s">
        <v>4996</v>
      </c>
    </row>
    <row r="1904" spans="1:1">
      <c r="A1904" s="550" t="s">
        <v>4996</v>
      </c>
    </row>
    <row r="1905" spans="1:1">
      <c r="A1905" s="550" t="s">
        <v>4996</v>
      </c>
    </row>
    <row r="1906" spans="1:1">
      <c r="A1906" s="550" t="s">
        <v>4996</v>
      </c>
    </row>
    <row r="1907" spans="1:1">
      <c r="A1907" s="550" t="s">
        <v>4996</v>
      </c>
    </row>
    <row r="1908" spans="1:1">
      <c r="A1908" s="550" t="s">
        <v>4996</v>
      </c>
    </row>
    <row r="1909" spans="1:1">
      <c r="A1909" s="550" t="s">
        <v>4996</v>
      </c>
    </row>
    <row r="1910" spans="1:1">
      <c r="A1910" s="550" t="s">
        <v>4996</v>
      </c>
    </row>
    <row r="1911" spans="1:1">
      <c r="A1911" s="550" t="s">
        <v>4996</v>
      </c>
    </row>
    <row r="1912" spans="1:1">
      <c r="A1912" s="550" t="s">
        <v>4996</v>
      </c>
    </row>
    <row r="1913" spans="1:1">
      <c r="A1913" s="550" t="s">
        <v>4996</v>
      </c>
    </row>
    <row r="1914" spans="1:1">
      <c r="A1914" s="550" t="s">
        <v>4996</v>
      </c>
    </row>
    <row r="1915" spans="1:1">
      <c r="A1915" s="550" t="s">
        <v>4996</v>
      </c>
    </row>
    <row r="1916" spans="1:1">
      <c r="A1916" s="550" t="s">
        <v>4996</v>
      </c>
    </row>
    <row r="1917" spans="1:1">
      <c r="A1917" s="550" t="s">
        <v>4996</v>
      </c>
    </row>
    <row r="1918" spans="1:1">
      <c r="A1918" s="550" t="s">
        <v>4996</v>
      </c>
    </row>
    <row r="1919" spans="1:1">
      <c r="A1919" s="550" t="s">
        <v>4996</v>
      </c>
    </row>
    <row r="1920" spans="1:1">
      <c r="A1920" s="550" t="s">
        <v>4996</v>
      </c>
    </row>
    <row r="1921" spans="1:1">
      <c r="A1921" s="550" t="s">
        <v>4996</v>
      </c>
    </row>
    <row r="1922" spans="1:1">
      <c r="A1922" s="550" t="s">
        <v>4996</v>
      </c>
    </row>
    <row r="1923" spans="1:1">
      <c r="A1923" s="550" t="s">
        <v>4996</v>
      </c>
    </row>
    <row r="1924" spans="1:1">
      <c r="A1924" s="550" t="s">
        <v>4996</v>
      </c>
    </row>
    <row r="1925" spans="1:1">
      <c r="A1925" s="550" t="s">
        <v>4996</v>
      </c>
    </row>
    <row r="1926" spans="1:1">
      <c r="A1926" s="550" t="s">
        <v>4996</v>
      </c>
    </row>
    <row r="1927" spans="1:1">
      <c r="A1927" s="550" t="s">
        <v>4996</v>
      </c>
    </row>
    <row r="1928" spans="1:1">
      <c r="A1928" s="550" t="s">
        <v>4996</v>
      </c>
    </row>
    <row r="1929" spans="1:1">
      <c r="A1929" s="550" t="s">
        <v>4996</v>
      </c>
    </row>
    <row r="1930" spans="1:1">
      <c r="A1930" s="550" t="s">
        <v>4996</v>
      </c>
    </row>
    <row r="1931" spans="1:1">
      <c r="A1931" s="550" t="s">
        <v>4996</v>
      </c>
    </row>
    <row r="1932" spans="1:1">
      <c r="A1932" s="550" t="s">
        <v>4996</v>
      </c>
    </row>
    <row r="1933" spans="1:1">
      <c r="A1933" s="550" t="s">
        <v>4996</v>
      </c>
    </row>
    <row r="1934" spans="1:1">
      <c r="A1934" s="550" t="s">
        <v>4996</v>
      </c>
    </row>
    <row r="1935" spans="1:1">
      <c r="A1935" s="550" t="s">
        <v>4996</v>
      </c>
    </row>
    <row r="1936" spans="1:1">
      <c r="A1936" s="550" t="s">
        <v>4996</v>
      </c>
    </row>
    <row r="1937" spans="1:1">
      <c r="A1937" s="550" t="s">
        <v>4996</v>
      </c>
    </row>
    <row r="1938" spans="1:1">
      <c r="A1938" s="550" t="s">
        <v>4996</v>
      </c>
    </row>
    <row r="1939" spans="1:1">
      <c r="A1939" s="550" t="s">
        <v>4996</v>
      </c>
    </row>
    <row r="1940" spans="1:1">
      <c r="A1940" s="550" t="s">
        <v>4996</v>
      </c>
    </row>
    <row r="1941" spans="1:1">
      <c r="A1941" s="550" t="s">
        <v>4996</v>
      </c>
    </row>
    <row r="1942" spans="1:1">
      <c r="A1942" s="550" t="s">
        <v>4996</v>
      </c>
    </row>
    <row r="1943" spans="1:1">
      <c r="A1943" s="550" t="s">
        <v>4996</v>
      </c>
    </row>
    <row r="1944" spans="1:1">
      <c r="A1944" s="550" t="s">
        <v>4996</v>
      </c>
    </row>
    <row r="1945" spans="1:1">
      <c r="A1945" s="550" t="s">
        <v>4996</v>
      </c>
    </row>
    <row r="1946" spans="1:1">
      <c r="A1946" s="550" t="s">
        <v>4996</v>
      </c>
    </row>
    <row r="1947" spans="1:1">
      <c r="A1947" s="550" t="s">
        <v>4996</v>
      </c>
    </row>
    <row r="1948" spans="1:1">
      <c r="A1948" s="550" t="s">
        <v>4996</v>
      </c>
    </row>
    <row r="1949" spans="1:1">
      <c r="A1949" s="550" t="s">
        <v>4996</v>
      </c>
    </row>
    <row r="1950" spans="1:1">
      <c r="A1950" s="550" t="s">
        <v>4996</v>
      </c>
    </row>
    <row r="1951" spans="1:1">
      <c r="A1951" s="550" t="s">
        <v>4996</v>
      </c>
    </row>
    <row r="1952" spans="1:1">
      <c r="A1952" s="550" t="s">
        <v>4996</v>
      </c>
    </row>
    <row r="1953" spans="1:1">
      <c r="A1953" s="550" t="s">
        <v>4996</v>
      </c>
    </row>
    <row r="1954" spans="1:1">
      <c r="A1954" s="550" t="s">
        <v>4996</v>
      </c>
    </row>
    <row r="1955" spans="1:1">
      <c r="A1955" s="550" t="s">
        <v>4996</v>
      </c>
    </row>
    <row r="1956" spans="1:1">
      <c r="A1956" s="550" t="s">
        <v>4996</v>
      </c>
    </row>
    <row r="1957" spans="1:1">
      <c r="A1957" s="550" t="s">
        <v>4996</v>
      </c>
    </row>
    <row r="1958" spans="1:1">
      <c r="A1958" s="550" t="s">
        <v>4996</v>
      </c>
    </row>
    <row r="1959" spans="1:1">
      <c r="A1959" s="550" t="s">
        <v>4996</v>
      </c>
    </row>
    <row r="1960" spans="1:1">
      <c r="A1960" s="550" t="s">
        <v>4996</v>
      </c>
    </row>
    <row r="1961" spans="1:1">
      <c r="A1961" s="550" t="s">
        <v>4996</v>
      </c>
    </row>
    <row r="1962" spans="1:1">
      <c r="A1962" s="550" t="s">
        <v>4996</v>
      </c>
    </row>
    <row r="1963" spans="1:1">
      <c r="A1963" s="550" t="s">
        <v>4996</v>
      </c>
    </row>
    <row r="1964" spans="1:1">
      <c r="A1964" s="550" t="s">
        <v>4996</v>
      </c>
    </row>
    <row r="1965" spans="1:1">
      <c r="A1965" s="550" t="s">
        <v>4996</v>
      </c>
    </row>
    <row r="1966" spans="1:1">
      <c r="A1966" s="550" t="s">
        <v>4996</v>
      </c>
    </row>
    <row r="1967" spans="1:1">
      <c r="A1967" s="550" t="s">
        <v>4996</v>
      </c>
    </row>
    <row r="1968" spans="1:1">
      <c r="A1968" s="550" t="s">
        <v>4996</v>
      </c>
    </row>
    <row r="1969" spans="1:1">
      <c r="A1969" s="550" t="s">
        <v>4996</v>
      </c>
    </row>
    <row r="1970" spans="1:1">
      <c r="A1970" s="550" t="s">
        <v>4996</v>
      </c>
    </row>
    <row r="1971" spans="1:1">
      <c r="A1971" s="550" t="s">
        <v>4996</v>
      </c>
    </row>
    <row r="1972" spans="1:1">
      <c r="A1972" s="550" t="s">
        <v>4996</v>
      </c>
    </row>
    <row r="1973" spans="1:1">
      <c r="A1973" s="550" t="s">
        <v>4996</v>
      </c>
    </row>
    <row r="1974" spans="1:1">
      <c r="A1974" s="550" t="s">
        <v>4996</v>
      </c>
    </row>
    <row r="1975" spans="1:1">
      <c r="A1975" s="550" t="s">
        <v>4996</v>
      </c>
    </row>
    <row r="1976" spans="1:1">
      <c r="A1976" s="550" t="s">
        <v>4996</v>
      </c>
    </row>
    <row r="1977" spans="1:1">
      <c r="A1977" s="550" t="s">
        <v>4996</v>
      </c>
    </row>
    <row r="1978" spans="1:1">
      <c r="A1978" s="550" t="s">
        <v>4996</v>
      </c>
    </row>
    <row r="1979" spans="1:1">
      <c r="A1979" s="550" t="s">
        <v>4996</v>
      </c>
    </row>
    <row r="1980" spans="1:1">
      <c r="A1980" s="550" t="s">
        <v>4996</v>
      </c>
    </row>
    <row r="1981" spans="1:1">
      <c r="A1981" s="550" t="s">
        <v>4996</v>
      </c>
    </row>
    <row r="1982" spans="1:1">
      <c r="A1982" s="550" t="s">
        <v>4996</v>
      </c>
    </row>
    <row r="1983" spans="1:1">
      <c r="A1983" s="550" t="s">
        <v>4996</v>
      </c>
    </row>
    <row r="1984" spans="1:1">
      <c r="A1984" s="550" t="s">
        <v>4996</v>
      </c>
    </row>
    <row r="1985" spans="1:1">
      <c r="A1985" s="550" t="s">
        <v>4996</v>
      </c>
    </row>
    <row r="1986" spans="1:1">
      <c r="A1986" s="550" t="s">
        <v>4996</v>
      </c>
    </row>
    <row r="1987" spans="1:1">
      <c r="A1987" s="550" t="s">
        <v>4996</v>
      </c>
    </row>
    <row r="1988" spans="1:1">
      <c r="A1988" s="550" t="s">
        <v>4996</v>
      </c>
    </row>
    <row r="1989" spans="1:1">
      <c r="A1989" s="550" t="s">
        <v>4996</v>
      </c>
    </row>
    <row r="1990" spans="1:1">
      <c r="A1990" s="550" t="s">
        <v>4996</v>
      </c>
    </row>
    <row r="1991" spans="1:1">
      <c r="A1991" s="550" t="s">
        <v>4996</v>
      </c>
    </row>
    <row r="1992" spans="1:1">
      <c r="A1992" s="550" t="s">
        <v>4996</v>
      </c>
    </row>
    <row r="1993" spans="1:1">
      <c r="A1993" s="550" t="s">
        <v>4996</v>
      </c>
    </row>
    <row r="1994" spans="1:1">
      <c r="A1994" s="550" t="s">
        <v>4996</v>
      </c>
    </row>
    <row r="1995" spans="1:1">
      <c r="A1995" s="550" t="s">
        <v>4996</v>
      </c>
    </row>
    <row r="1996" spans="1:1">
      <c r="A1996" s="550" t="s">
        <v>4996</v>
      </c>
    </row>
    <row r="1997" spans="1:1">
      <c r="A1997" s="550" t="s">
        <v>4996</v>
      </c>
    </row>
    <row r="1998" spans="1:1">
      <c r="A1998" s="550" t="s">
        <v>4996</v>
      </c>
    </row>
    <row r="1999" spans="1:1">
      <c r="A1999" s="550" t="s">
        <v>4996</v>
      </c>
    </row>
    <row r="2000" spans="1:1">
      <c r="A2000" s="550" t="s">
        <v>4996</v>
      </c>
    </row>
    <row r="2001" spans="1:1">
      <c r="A2001" s="550" t="s">
        <v>4996</v>
      </c>
    </row>
    <row r="2002" spans="1:1">
      <c r="A2002" s="550" t="s">
        <v>4996</v>
      </c>
    </row>
    <row r="2003" spans="1:1">
      <c r="A2003" s="550" t="s">
        <v>4996</v>
      </c>
    </row>
    <row r="2004" spans="1:1">
      <c r="A2004" s="550" t="s">
        <v>4996</v>
      </c>
    </row>
    <row r="2005" spans="1:1">
      <c r="A2005" s="550" t="s">
        <v>4996</v>
      </c>
    </row>
    <row r="2006" spans="1:1">
      <c r="A2006" s="550" t="s">
        <v>4996</v>
      </c>
    </row>
    <row r="2007" spans="1:1">
      <c r="A2007" s="550" t="s">
        <v>4996</v>
      </c>
    </row>
    <row r="2008" spans="1:1">
      <c r="A2008" s="550" t="s">
        <v>4996</v>
      </c>
    </row>
    <row r="2009" spans="1:1">
      <c r="A2009" s="550" t="s">
        <v>4996</v>
      </c>
    </row>
    <row r="2010" spans="1:1">
      <c r="A2010" s="550" t="s">
        <v>4996</v>
      </c>
    </row>
    <row r="2011" spans="1:1">
      <c r="A2011" s="550" t="s">
        <v>4996</v>
      </c>
    </row>
    <row r="2012" spans="1:1">
      <c r="A2012" s="550" t="s">
        <v>4996</v>
      </c>
    </row>
    <row r="2013" spans="1:1">
      <c r="A2013" s="550" t="s">
        <v>4996</v>
      </c>
    </row>
    <row r="2014" spans="1:1">
      <c r="A2014" s="550" t="s">
        <v>4996</v>
      </c>
    </row>
    <row r="2015" spans="1:1">
      <c r="A2015" s="550" t="s">
        <v>4996</v>
      </c>
    </row>
    <row r="2016" spans="1:1">
      <c r="A2016" s="550" t="s">
        <v>4996</v>
      </c>
    </row>
    <row r="2017" spans="1:1">
      <c r="A2017" s="550" t="s">
        <v>4996</v>
      </c>
    </row>
    <row r="2018" spans="1:1">
      <c r="A2018" s="550" t="s">
        <v>4996</v>
      </c>
    </row>
    <row r="2019" spans="1:1">
      <c r="A2019" s="550" t="s">
        <v>4996</v>
      </c>
    </row>
    <row r="2020" spans="1:1">
      <c r="A2020" s="550" t="s">
        <v>4996</v>
      </c>
    </row>
    <row r="2021" spans="1:1">
      <c r="A2021" s="550" t="s">
        <v>4996</v>
      </c>
    </row>
    <row r="2022" spans="1:1">
      <c r="A2022" s="550" t="s">
        <v>4996</v>
      </c>
    </row>
    <row r="2023" spans="1:1">
      <c r="A2023" s="550" t="s">
        <v>4996</v>
      </c>
    </row>
    <row r="2024" spans="1:1">
      <c r="A2024" s="550" t="s">
        <v>4996</v>
      </c>
    </row>
    <row r="2025" spans="1:1">
      <c r="A2025" s="550" t="s">
        <v>4996</v>
      </c>
    </row>
    <row r="2026" spans="1:1">
      <c r="A2026" s="550" t="s">
        <v>4996</v>
      </c>
    </row>
    <row r="2027" spans="1:1">
      <c r="A2027" s="550" t="s">
        <v>4996</v>
      </c>
    </row>
    <row r="2028" spans="1:1">
      <c r="A2028" s="550" t="s">
        <v>4996</v>
      </c>
    </row>
    <row r="2029" spans="1:1">
      <c r="A2029" s="550" t="s">
        <v>4996</v>
      </c>
    </row>
    <row r="2030" spans="1:1">
      <c r="A2030" s="550" t="s">
        <v>4996</v>
      </c>
    </row>
    <row r="2031" spans="1:1">
      <c r="A2031" s="550" t="s">
        <v>4996</v>
      </c>
    </row>
    <row r="2032" spans="1:1">
      <c r="A2032" s="550" t="s">
        <v>4996</v>
      </c>
    </row>
    <row r="2033" spans="1:1">
      <c r="A2033" s="550" t="s">
        <v>4996</v>
      </c>
    </row>
    <row r="2034" spans="1:1">
      <c r="A2034" s="550" t="s">
        <v>4996</v>
      </c>
    </row>
    <row r="2035" spans="1:1">
      <c r="A2035" s="550" t="s">
        <v>4996</v>
      </c>
    </row>
    <row r="2036" spans="1:1">
      <c r="A2036" s="550" t="s">
        <v>4996</v>
      </c>
    </row>
    <row r="2037" spans="1:1">
      <c r="A2037" s="550" t="s">
        <v>4996</v>
      </c>
    </row>
    <row r="2038" spans="1:1">
      <c r="A2038" s="550" t="s">
        <v>4996</v>
      </c>
    </row>
    <row r="2039" spans="1:1">
      <c r="A2039" s="550" t="s">
        <v>4996</v>
      </c>
    </row>
    <row r="2040" spans="1:1">
      <c r="A2040" s="550" t="s">
        <v>4996</v>
      </c>
    </row>
    <row r="2041" spans="1:1">
      <c r="A2041" s="550" t="s">
        <v>4996</v>
      </c>
    </row>
    <row r="2042" spans="1:1">
      <c r="A2042" s="550" t="s">
        <v>4996</v>
      </c>
    </row>
    <row r="2043" spans="1:1">
      <c r="A2043" s="550" t="s">
        <v>4996</v>
      </c>
    </row>
    <row r="2044" spans="1:1">
      <c r="A2044" s="550" t="s">
        <v>4996</v>
      </c>
    </row>
    <row r="2045" spans="1:1">
      <c r="A2045" s="550" t="s">
        <v>4996</v>
      </c>
    </row>
    <row r="2046" spans="1:1">
      <c r="A2046" s="550" t="s">
        <v>4996</v>
      </c>
    </row>
    <row r="2047" spans="1:1">
      <c r="A2047" s="550" t="s">
        <v>4996</v>
      </c>
    </row>
    <row r="2048" spans="1:1">
      <c r="A2048" s="550" t="s">
        <v>4996</v>
      </c>
    </row>
    <row r="2049" spans="1:1">
      <c r="A2049" s="550" t="s">
        <v>4996</v>
      </c>
    </row>
    <row r="2050" spans="1:1">
      <c r="A2050" s="550" t="s">
        <v>4996</v>
      </c>
    </row>
    <row r="2051" spans="1:1">
      <c r="A2051" s="550" t="s">
        <v>4996</v>
      </c>
    </row>
    <row r="2052" spans="1:1">
      <c r="A2052" s="550" t="s">
        <v>4996</v>
      </c>
    </row>
    <row r="2053" spans="1:1">
      <c r="A2053" s="550" t="s">
        <v>4996</v>
      </c>
    </row>
    <row r="2054" spans="1:1">
      <c r="A2054" s="550" t="s">
        <v>4996</v>
      </c>
    </row>
    <row r="2055" spans="1:1">
      <c r="A2055" s="550" t="s">
        <v>4996</v>
      </c>
    </row>
    <row r="2056" spans="1:1">
      <c r="A2056" s="550" t="s">
        <v>4996</v>
      </c>
    </row>
    <row r="2057" spans="1:1">
      <c r="A2057" s="550" t="s">
        <v>4996</v>
      </c>
    </row>
    <row r="2058" spans="1:1">
      <c r="A2058" s="550" t="s">
        <v>4996</v>
      </c>
    </row>
    <row r="2059" spans="1:1">
      <c r="A2059" s="550" t="s">
        <v>4996</v>
      </c>
    </row>
    <row r="2060" spans="1:1">
      <c r="A2060" s="550" t="s">
        <v>4996</v>
      </c>
    </row>
    <row r="2061" spans="1:1">
      <c r="A2061" s="550" t="s">
        <v>4996</v>
      </c>
    </row>
    <row r="2062" spans="1:1">
      <c r="A2062" s="550" t="s">
        <v>4996</v>
      </c>
    </row>
    <row r="2063" spans="1:1">
      <c r="A2063" s="550" t="s">
        <v>4996</v>
      </c>
    </row>
    <row r="2064" spans="1:1">
      <c r="A2064" s="550" t="s">
        <v>4996</v>
      </c>
    </row>
    <row r="2065" spans="1:1">
      <c r="A2065" s="550" t="s">
        <v>4996</v>
      </c>
    </row>
    <row r="2066" spans="1:1">
      <c r="A2066" s="550" t="s">
        <v>4996</v>
      </c>
    </row>
    <row r="2067" spans="1:1">
      <c r="A2067" s="550" t="s">
        <v>4996</v>
      </c>
    </row>
    <row r="2068" spans="1:1">
      <c r="A2068" s="550" t="s">
        <v>4996</v>
      </c>
    </row>
    <row r="2069" spans="1:1">
      <c r="A2069" s="550" t="s">
        <v>4996</v>
      </c>
    </row>
    <row r="2070" spans="1:1">
      <c r="A2070" s="550" t="s">
        <v>4996</v>
      </c>
    </row>
    <row r="2071" spans="1:1">
      <c r="A2071" s="550" t="s">
        <v>4996</v>
      </c>
    </row>
    <row r="2072" spans="1:1">
      <c r="A2072" s="550" t="s">
        <v>4996</v>
      </c>
    </row>
    <row r="2073" spans="1:1">
      <c r="A2073" s="550" t="s">
        <v>4996</v>
      </c>
    </row>
    <row r="2074" spans="1:1">
      <c r="A2074" s="550" t="s">
        <v>4996</v>
      </c>
    </row>
    <row r="2075" spans="1:1">
      <c r="A2075" s="550" t="s">
        <v>4996</v>
      </c>
    </row>
    <row r="2076" spans="1:1">
      <c r="A2076" s="550" t="s">
        <v>4996</v>
      </c>
    </row>
    <row r="2077" spans="1:1">
      <c r="A2077" s="550" t="s">
        <v>4996</v>
      </c>
    </row>
    <row r="2078" spans="1:1">
      <c r="A2078" s="550" t="s">
        <v>4996</v>
      </c>
    </row>
    <row r="2079" spans="1:1">
      <c r="A2079" s="550" t="s">
        <v>4996</v>
      </c>
    </row>
    <row r="2080" spans="1:1">
      <c r="A2080" s="550" t="s">
        <v>4996</v>
      </c>
    </row>
    <row r="2081" spans="1:1">
      <c r="A2081" s="550" t="s">
        <v>4996</v>
      </c>
    </row>
    <row r="2082" spans="1:1">
      <c r="A2082" s="550" t="s">
        <v>4996</v>
      </c>
    </row>
    <row r="2083" spans="1:1">
      <c r="A2083" s="550" t="s">
        <v>4996</v>
      </c>
    </row>
    <row r="2084" spans="1:1">
      <c r="A2084" s="550" t="s">
        <v>4996</v>
      </c>
    </row>
    <row r="2085" spans="1:1">
      <c r="A2085" s="550" t="s">
        <v>4996</v>
      </c>
    </row>
    <row r="2086" spans="1:1">
      <c r="A2086" s="550" t="s">
        <v>4996</v>
      </c>
    </row>
    <row r="2087" spans="1:1">
      <c r="A2087" s="550" t="s">
        <v>4996</v>
      </c>
    </row>
    <row r="2088" spans="1:1">
      <c r="A2088" s="550" t="s">
        <v>4996</v>
      </c>
    </row>
    <row r="2089" spans="1:1">
      <c r="A2089" s="550" t="s">
        <v>4996</v>
      </c>
    </row>
    <row r="2090" spans="1:1">
      <c r="A2090" s="550" t="s">
        <v>4996</v>
      </c>
    </row>
    <row r="2091" spans="1:1">
      <c r="A2091" s="550" t="s">
        <v>4996</v>
      </c>
    </row>
    <row r="2092" spans="1:1">
      <c r="A2092" s="550" t="s">
        <v>4996</v>
      </c>
    </row>
    <row r="2093" spans="1:1">
      <c r="A2093" s="550" t="s">
        <v>4996</v>
      </c>
    </row>
    <row r="2094" spans="1:1">
      <c r="A2094" s="550" t="s">
        <v>4996</v>
      </c>
    </row>
    <row r="2095" spans="1:1">
      <c r="A2095" s="550" t="s">
        <v>4996</v>
      </c>
    </row>
    <row r="2096" spans="1:1">
      <c r="A2096" s="550" t="s">
        <v>4996</v>
      </c>
    </row>
    <row r="2097" spans="1:1">
      <c r="A2097" s="550" t="s">
        <v>4996</v>
      </c>
    </row>
    <row r="2098" spans="1:1">
      <c r="A2098" s="550" t="s">
        <v>4996</v>
      </c>
    </row>
    <row r="2099" spans="1:1">
      <c r="A2099" s="550" t="s">
        <v>4996</v>
      </c>
    </row>
    <row r="2100" spans="1:1">
      <c r="A2100" s="550" t="s">
        <v>4996</v>
      </c>
    </row>
    <row r="2101" spans="1:1">
      <c r="A2101" s="550" t="s">
        <v>4996</v>
      </c>
    </row>
    <row r="2102" spans="1:1">
      <c r="A2102" s="550" t="s">
        <v>4996</v>
      </c>
    </row>
    <row r="2103" spans="1:1">
      <c r="A2103" s="550" t="s">
        <v>4996</v>
      </c>
    </row>
    <row r="2104" spans="1:1">
      <c r="A2104" s="550" t="s">
        <v>4996</v>
      </c>
    </row>
    <row r="2105" spans="1:1">
      <c r="A2105" s="550" t="s">
        <v>4996</v>
      </c>
    </row>
    <row r="2106" spans="1:1">
      <c r="A2106" s="550" t="s">
        <v>4996</v>
      </c>
    </row>
    <row r="2107" spans="1:1">
      <c r="A2107" s="550" t="s">
        <v>4996</v>
      </c>
    </row>
    <row r="2108" spans="1:1">
      <c r="A2108" s="550" t="s">
        <v>4996</v>
      </c>
    </row>
    <row r="2109" spans="1:1">
      <c r="A2109" s="550" t="s">
        <v>4996</v>
      </c>
    </row>
    <row r="2110" spans="1:1">
      <c r="A2110" s="550" t="s">
        <v>4996</v>
      </c>
    </row>
    <row r="2111" spans="1:1">
      <c r="A2111" s="550" t="s">
        <v>4996</v>
      </c>
    </row>
    <row r="2112" spans="1:1">
      <c r="A2112" s="550" t="s">
        <v>4996</v>
      </c>
    </row>
    <row r="2113" spans="1:1">
      <c r="A2113" s="550" t="s">
        <v>4996</v>
      </c>
    </row>
    <row r="2114" spans="1:1">
      <c r="A2114" s="550" t="s">
        <v>4996</v>
      </c>
    </row>
    <row r="2115" spans="1:1">
      <c r="A2115" s="550" t="s">
        <v>4996</v>
      </c>
    </row>
    <row r="2116" spans="1:1">
      <c r="A2116" s="550" t="s">
        <v>4996</v>
      </c>
    </row>
    <row r="2117" spans="1:1">
      <c r="A2117" s="550" t="s">
        <v>4996</v>
      </c>
    </row>
    <row r="2118" spans="1:1">
      <c r="A2118" s="550" t="s">
        <v>4996</v>
      </c>
    </row>
    <row r="2119" spans="1:1">
      <c r="A2119" s="550" t="s">
        <v>4996</v>
      </c>
    </row>
    <row r="2120" spans="1:1">
      <c r="A2120" s="550" t="s">
        <v>4996</v>
      </c>
    </row>
    <row r="2121" spans="1:1">
      <c r="A2121" s="550" t="s">
        <v>4996</v>
      </c>
    </row>
    <row r="2122" spans="1:1">
      <c r="A2122" s="550" t="s">
        <v>4996</v>
      </c>
    </row>
    <row r="2123" spans="1:1">
      <c r="A2123" s="550" t="s">
        <v>4996</v>
      </c>
    </row>
    <row r="2124" spans="1:1">
      <c r="A2124" s="550" t="s">
        <v>4996</v>
      </c>
    </row>
    <row r="2125" spans="1:1">
      <c r="A2125" s="550" t="s">
        <v>4996</v>
      </c>
    </row>
    <row r="2126" spans="1:1">
      <c r="A2126" s="550" t="s">
        <v>4996</v>
      </c>
    </row>
    <row r="2127" spans="1:1">
      <c r="A2127" s="550" t="s">
        <v>4996</v>
      </c>
    </row>
    <row r="2128" spans="1:1">
      <c r="A2128" s="550" t="s">
        <v>4996</v>
      </c>
    </row>
    <row r="2129" spans="1:1">
      <c r="A2129" s="550" t="s">
        <v>4996</v>
      </c>
    </row>
    <row r="2130" spans="1:1">
      <c r="A2130" s="550" t="s">
        <v>4996</v>
      </c>
    </row>
    <row r="2131" spans="1:1">
      <c r="A2131" s="550" t="s">
        <v>4996</v>
      </c>
    </row>
    <row r="2132" spans="1:1">
      <c r="A2132" s="550" t="s">
        <v>4996</v>
      </c>
    </row>
    <row r="2133" spans="1:1">
      <c r="A2133" s="550" t="s">
        <v>4996</v>
      </c>
    </row>
    <row r="2134" spans="1:1">
      <c r="A2134" s="550" t="s">
        <v>4996</v>
      </c>
    </row>
    <row r="2135" spans="1:1">
      <c r="A2135" s="550" t="s">
        <v>4996</v>
      </c>
    </row>
    <row r="2136" spans="1:1">
      <c r="A2136" s="550" t="s">
        <v>4996</v>
      </c>
    </row>
    <row r="2137" spans="1:1">
      <c r="A2137" s="550" t="s">
        <v>5141</v>
      </c>
    </row>
    <row r="2138" spans="1:1">
      <c r="A2138" s="550" t="s">
        <v>5141</v>
      </c>
    </row>
    <row r="2139" spans="1:1">
      <c r="A2139" s="550" t="s">
        <v>5141</v>
      </c>
    </row>
    <row r="2140" spans="1:1">
      <c r="A2140" s="550" t="s">
        <v>5141</v>
      </c>
    </row>
    <row r="2141" spans="1:1">
      <c r="A2141" s="550" t="s">
        <v>5141</v>
      </c>
    </row>
    <row r="2142" spans="1:1">
      <c r="A2142" s="550" t="s">
        <v>5141</v>
      </c>
    </row>
    <row r="2143" spans="1:1">
      <c r="A2143" s="550" t="s">
        <v>5141</v>
      </c>
    </row>
    <row r="2144" spans="1:1">
      <c r="A2144" s="550" t="s">
        <v>5141</v>
      </c>
    </row>
    <row r="2145" spans="1:1">
      <c r="A2145" s="550" t="s">
        <v>5141</v>
      </c>
    </row>
    <row r="2146" spans="1:1">
      <c r="A2146" s="550" t="s">
        <v>5141</v>
      </c>
    </row>
    <row r="2147" spans="1:1">
      <c r="A2147" s="550" t="s">
        <v>5141</v>
      </c>
    </row>
    <row r="2148" spans="1:1">
      <c r="A2148" s="550" t="s">
        <v>5141</v>
      </c>
    </row>
    <row r="2149" spans="1:1">
      <c r="A2149" s="550" t="s">
        <v>5141</v>
      </c>
    </row>
    <row r="2150" spans="1:1">
      <c r="A2150" s="550" t="s">
        <v>5141</v>
      </c>
    </row>
    <row r="2151" spans="1:1">
      <c r="A2151" s="550" t="s">
        <v>5141</v>
      </c>
    </row>
    <row r="2152" spans="1:1">
      <c r="A2152" s="550" t="s">
        <v>5141</v>
      </c>
    </row>
    <row r="2153" spans="1:1">
      <c r="A2153" s="550" t="s">
        <v>5141</v>
      </c>
    </row>
    <row r="2154" spans="1:1">
      <c r="A2154" s="550" t="s">
        <v>5141</v>
      </c>
    </row>
    <row r="2155" spans="1:1">
      <c r="A2155" s="550" t="s">
        <v>5141</v>
      </c>
    </row>
    <row r="2156" spans="1:1">
      <c r="A2156" s="550" t="s">
        <v>5141</v>
      </c>
    </row>
    <row r="2157" spans="1:1">
      <c r="A2157" s="550" t="s">
        <v>5141</v>
      </c>
    </row>
    <row r="2158" spans="1:1">
      <c r="A2158" s="550" t="s">
        <v>5141</v>
      </c>
    </row>
    <row r="2159" spans="1:1">
      <c r="A2159" s="550" t="s">
        <v>5141</v>
      </c>
    </row>
    <row r="2160" spans="1:1">
      <c r="A2160" s="550" t="s">
        <v>5141</v>
      </c>
    </row>
    <row r="2161" spans="1:1">
      <c r="A2161" s="550" t="s">
        <v>5141</v>
      </c>
    </row>
    <row r="2162" spans="1:1">
      <c r="A2162" s="550" t="s">
        <v>5141</v>
      </c>
    </row>
    <row r="2163" spans="1:1">
      <c r="A2163" s="550" t="s">
        <v>5141</v>
      </c>
    </row>
    <row r="2164" spans="1:1">
      <c r="A2164" s="550" t="s">
        <v>5141</v>
      </c>
    </row>
    <row r="2165" spans="1:1">
      <c r="A2165" s="550" t="s">
        <v>5141</v>
      </c>
    </row>
    <row r="2166" spans="1:1">
      <c r="A2166" s="550" t="s">
        <v>5141</v>
      </c>
    </row>
    <row r="2167" spans="1:1">
      <c r="A2167" s="550" t="s">
        <v>5141</v>
      </c>
    </row>
    <row r="2168" spans="1:1">
      <c r="A2168" s="550" t="s">
        <v>5141</v>
      </c>
    </row>
    <row r="2169" spans="1:1">
      <c r="A2169" s="550" t="s">
        <v>5141</v>
      </c>
    </row>
    <row r="2170" spans="1:1">
      <c r="A2170" s="550" t="s">
        <v>5141</v>
      </c>
    </row>
    <row r="2171" spans="1:1">
      <c r="A2171" s="550" t="s">
        <v>5141</v>
      </c>
    </row>
    <row r="2172" spans="1:1">
      <c r="A2172" s="550" t="s">
        <v>5141</v>
      </c>
    </row>
    <row r="2173" spans="1:1">
      <c r="A2173" s="550" t="s">
        <v>5141</v>
      </c>
    </row>
    <row r="2174" spans="1:1">
      <c r="A2174" s="550" t="s">
        <v>5141</v>
      </c>
    </row>
    <row r="2175" spans="1:1">
      <c r="A2175" s="550" t="s">
        <v>5141</v>
      </c>
    </row>
    <row r="2176" spans="1:1">
      <c r="A2176" s="550" t="s">
        <v>5141</v>
      </c>
    </row>
    <row r="2177" spans="1:1">
      <c r="A2177" s="550" t="s">
        <v>5141</v>
      </c>
    </row>
    <row r="2178" spans="1:1">
      <c r="A2178" s="550" t="s">
        <v>5141</v>
      </c>
    </row>
    <row r="2179" spans="1:1">
      <c r="A2179" s="550" t="s">
        <v>5141</v>
      </c>
    </row>
    <row r="2180" spans="1:1">
      <c r="A2180" s="550" t="s">
        <v>5141</v>
      </c>
    </row>
    <row r="2181" spans="1:1">
      <c r="A2181" s="550" t="s">
        <v>5141</v>
      </c>
    </row>
    <row r="2182" spans="1:1">
      <c r="A2182" s="550" t="s">
        <v>5141</v>
      </c>
    </row>
    <row r="2183" spans="1:1">
      <c r="A2183" s="550" t="s">
        <v>5141</v>
      </c>
    </row>
    <row r="2184" spans="1:1">
      <c r="A2184" s="550" t="s">
        <v>5141</v>
      </c>
    </row>
    <row r="2185" spans="1:1">
      <c r="A2185" s="550" t="s">
        <v>5141</v>
      </c>
    </row>
    <row r="2186" spans="1:1">
      <c r="A2186" s="550" t="s">
        <v>5141</v>
      </c>
    </row>
    <row r="2187" spans="1:1">
      <c r="A2187" s="550" t="s">
        <v>5141</v>
      </c>
    </row>
    <row r="2188" spans="1:1">
      <c r="A2188" s="550" t="s">
        <v>5141</v>
      </c>
    </row>
    <row r="2189" spans="1:1">
      <c r="A2189" s="550" t="s">
        <v>5141</v>
      </c>
    </row>
    <row r="2190" spans="1:1">
      <c r="A2190" s="550" t="s">
        <v>5141</v>
      </c>
    </row>
    <row r="2191" spans="1:1">
      <c r="A2191" s="550" t="s">
        <v>5141</v>
      </c>
    </row>
    <row r="2192" spans="1:1">
      <c r="A2192" s="550" t="s">
        <v>5141</v>
      </c>
    </row>
    <row r="2193" spans="1:1">
      <c r="A2193" s="550" t="s">
        <v>5141</v>
      </c>
    </row>
    <row r="2194" spans="1:1">
      <c r="A2194" s="550" t="s">
        <v>5141</v>
      </c>
    </row>
    <row r="2195" spans="1:1">
      <c r="A2195" s="550" t="s">
        <v>5141</v>
      </c>
    </row>
    <row r="2196" spans="1:1">
      <c r="A2196" s="550" t="s">
        <v>5141</v>
      </c>
    </row>
    <row r="2197" spans="1:1">
      <c r="A2197" s="550" t="s">
        <v>5141</v>
      </c>
    </row>
    <row r="2198" spans="1:1">
      <c r="A2198" s="550" t="s">
        <v>5141</v>
      </c>
    </row>
    <row r="2199" spans="1:1">
      <c r="A2199" s="550" t="s">
        <v>5141</v>
      </c>
    </row>
    <row r="2200" spans="1:1">
      <c r="A2200" s="550" t="s">
        <v>5141</v>
      </c>
    </row>
    <row r="2201" spans="1:1">
      <c r="A2201" s="550" t="s">
        <v>5141</v>
      </c>
    </row>
    <row r="2202" spans="1:1">
      <c r="A2202" s="550" t="s">
        <v>5141</v>
      </c>
    </row>
    <row r="2203" spans="1:1">
      <c r="A2203" s="550" t="s">
        <v>5141</v>
      </c>
    </row>
    <row r="2204" spans="1:1">
      <c r="A2204" s="550" t="s">
        <v>5141</v>
      </c>
    </row>
    <row r="2205" spans="1:1">
      <c r="A2205" s="550" t="s">
        <v>5141</v>
      </c>
    </row>
    <row r="2206" spans="1:1">
      <c r="A2206" s="550" t="s">
        <v>5141</v>
      </c>
    </row>
    <row r="2207" spans="1:1">
      <c r="A2207" s="550" t="s">
        <v>5141</v>
      </c>
    </row>
    <row r="2208" spans="1:1">
      <c r="A2208" s="550" t="s">
        <v>5141</v>
      </c>
    </row>
    <row r="2209" spans="1:1">
      <c r="A2209" s="550" t="s">
        <v>5141</v>
      </c>
    </row>
    <row r="2210" spans="1:1">
      <c r="A2210" s="550" t="s">
        <v>5141</v>
      </c>
    </row>
    <row r="2211" spans="1:1">
      <c r="A2211" s="550" t="s">
        <v>5141</v>
      </c>
    </row>
    <row r="2212" spans="1:1">
      <c r="A2212" s="550" t="s">
        <v>5141</v>
      </c>
    </row>
    <row r="2213" spans="1:1">
      <c r="A2213" s="550" t="s">
        <v>5141</v>
      </c>
    </row>
    <row r="2214" spans="1:1">
      <c r="A2214" s="550" t="s">
        <v>5141</v>
      </c>
    </row>
    <row r="2215" spans="1:1">
      <c r="A2215" s="550" t="s">
        <v>5141</v>
      </c>
    </row>
    <row r="2216" spans="1:1">
      <c r="A2216" s="550" t="s">
        <v>5141</v>
      </c>
    </row>
    <row r="2217" spans="1:1">
      <c r="A2217" s="550" t="s">
        <v>5141</v>
      </c>
    </row>
    <row r="2218" spans="1:1">
      <c r="A2218" s="550" t="s">
        <v>5141</v>
      </c>
    </row>
    <row r="2219" spans="1:1">
      <c r="A2219" s="550" t="s">
        <v>5141</v>
      </c>
    </row>
    <row r="2220" spans="1:1">
      <c r="A2220" s="550" t="s">
        <v>5141</v>
      </c>
    </row>
    <row r="2221" spans="1:1">
      <c r="A2221" s="550" t="s">
        <v>5141</v>
      </c>
    </row>
    <row r="2222" spans="1:1">
      <c r="A2222" s="550" t="s">
        <v>5141</v>
      </c>
    </row>
    <row r="2223" spans="1:1">
      <c r="A2223" s="550" t="s">
        <v>5141</v>
      </c>
    </row>
    <row r="2224" spans="1:1">
      <c r="A2224" s="550" t="s">
        <v>5141</v>
      </c>
    </row>
    <row r="2225" spans="1:1">
      <c r="A2225" s="550" t="s">
        <v>5141</v>
      </c>
    </row>
    <row r="2226" spans="1:1">
      <c r="A2226" s="550" t="s">
        <v>5141</v>
      </c>
    </row>
    <row r="2227" spans="1:1">
      <c r="A2227" s="550" t="s">
        <v>5141</v>
      </c>
    </row>
    <row r="2228" spans="1:1">
      <c r="A2228" s="550" t="s">
        <v>5141</v>
      </c>
    </row>
    <row r="2229" spans="1:1">
      <c r="A2229" s="550" t="s">
        <v>5141</v>
      </c>
    </row>
    <row r="2230" spans="1:1">
      <c r="A2230" s="550" t="s">
        <v>5141</v>
      </c>
    </row>
    <row r="2231" spans="1:1">
      <c r="A2231" s="550" t="s">
        <v>5141</v>
      </c>
    </row>
    <row r="2232" spans="1:1">
      <c r="A2232" s="550" t="s">
        <v>5141</v>
      </c>
    </row>
    <row r="2233" spans="1:1">
      <c r="A2233" s="550" t="s">
        <v>5141</v>
      </c>
    </row>
    <row r="2234" spans="1:1">
      <c r="A2234" s="550" t="s">
        <v>5141</v>
      </c>
    </row>
    <row r="2235" spans="1:1">
      <c r="A2235" s="550" t="s">
        <v>5141</v>
      </c>
    </row>
    <row r="2236" spans="1:1">
      <c r="A2236" s="550" t="s">
        <v>5141</v>
      </c>
    </row>
    <row r="2237" spans="1:1">
      <c r="A2237" s="550" t="s">
        <v>5141</v>
      </c>
    </row>
    <row r="2238" spans="1:1">
      <c r="A2238" s="550" t="s">
        <v>5141</v>
      </c>
    </row>
    <row r="2239" spans="1:1">
      <c r="A2239" s="550" t="s">
        <v>5141</v>
      </c>
    </row>
    <row r="2240" spans="1:1">
      <c r="A2240" s="550" t="s">
        <v>5141</v>
      </c>
    </row>
    <row r="2241" spans="1:1">
      <c r="A2241" s="550" t="s">
        <v>5141</v>
      </c>
    </row>
    <row r="2242" spans="1:1">
      <c r="A2242" s="550" t="s">
        <v>5141</v>
      </c>
    </row>
    <row r="2243" spans="1:1">
      <c r="A2243" s="550" t="s">
        <v>5141</v>
      </c>
    </row>
    <row r="2244" spans="1:1">
      <c r="A2244" s="550" t="s">
        <v>5141</v>
      </c>
    </row>
    <row r="2245" spans="1:1">
      <c r="A2245" s="550" t="s">
        <v>5141</v>
      </c>
    </row>
    <row r="2246" spans="1:1">
      <c r="A2246" s="550" t="s">
        <v>5141</v>
      </c>
    </row>
    <row r="2247" spans="1:1">
      <c r="A2247" s="550" t="s">
        <v>5141</v>
      </c>
    </row>
    <row r="2248" spans="1:1">
      <c r="A2248" s="550" t="s">
        <v>5141</v>
      </c>
    </row>
    <row r="2249" spans="1:1">
      <c r="A2249" s="550" t="s">
        <v>5141</v>
      </c>
    </row>
    <row r="2250" spans="1:1">
      <c r="A2250" s="550" t="s">
        <v>5141</v>
      </c>
    </row>
    <row r="2251" spans="1:1">
      <c r="A2251" s="550" t="s">
        <v>5141</v>
      </c>
    </row>
    <row r="2252" spans="1:1">
      <c r="A2252" s="550" t="s">
        <v>5141</v>
      </c>
    </row>
    <row r="2253" spans="1:1">
      <c r="A2253" s="550" t="s">
        <v>5141</v>
      </c>
    </row>
    <row r="2254" spans="1:1">
      <c r="A2254" s="550" t="s">
        <v>5141</v>
      </c>
    </row>
    <row r="2255" spans="1:1">
      <c r="A2255" s="550" t="s">
        <v>5141</v>
      </c>
    </row>
    <row r="2256" spans="1:1">
      <c r="A2256" s="550" t="s">
        <v>5141</v>
      </c>
    </row>
    <row r="2257" spans="1:1">
      <c r="A2257" s="550" t="s">
        <v>5141</v>
      </c>
    </row>
    <row r="2258" spans="1:1">
      <c r="A2258" s="550" t="s">
        <v>5141</v>
      </c>
    </row>
    <row r="2259" spans="1:1">
      <c r="A2259" s="550" t="s">
        <v>5141</v>
      </c>
    </row>
    <row r="2260" spans="1:1">
      <c r="A2260" s="550" t="s">
        <v>5141</v>
      </c>
    </row>
    <row r="2261" spans="1:1">
      <c r="A2261" s="550" t="s">
        <v>5141</v>
      </c>
    </row>
    <row r="2262" spans="1:1">
      <c r="A2262" s="550" t="s">
        <v>5141</v>
      </c>
    </row>
    <row r="2263" spans="1:1">
      <c r="A2263" s="550" t="s">
        <v>5141</v>
      </c>
    </row>
    <row r="2264" spans="1:1">
      <c r="A2264" s="550" t="s">
        <v>5141</v>
      </c>
    </row>
    <row r="2265" spans="1:1">
      <c r="A2265" s="550" t="s">
        <v>5141</v>
      </c>
    </row>
    <row r="2266" spans="1:1">
      <c r="A2266" s="550" t="s">
        <v>5141</v>
      </c>
    </row>
    <row r="2267" spans="1:1">
      <c r="A2267" s="550" t="s">
        <v>5141</v>
      </c>
    </row>
    <row r="2268" spans="1:1">
      <c r="A2268" s="550" t="s">
        <v>5141</v>
      </c>
    </row>
    <row r="2269" spans="1:1">
      <c r="A2269" s="550" t="s">
        <v>5141</v>
      </c>
    </row>
    <row r="2270" spans="1:1">
      <c r="A2270" s="550" t="s">
        <v>5141</v>
      </c>
    </row>
    <row r="2271" spans="1:1">
      <c r="A2271" s="550" t="s">
        <v>5141</v>
      </c>
    </row>
    <row r="2272" spans="1:1">
      <c r="A2272" s="550" t="s">
        <v>5141</v>
      </c>
    </row>
    <row r="2273" spans="1:1">
      <c r="A2273" s="550" t="s">
        <v>5141</v>
      </c>
    </row>
    <row r="2274" spans="1:1">
      <c r="A2274" s="550" t="s">
        <v>5141</v>
      </c>
    </row>
    <row r="2275" spans="1:1">
      <c r="A2275" s="550" t="s">
        <v>5141</v>
      </c>
    </row>
    <row r="2276" spans="1:1">
      <c r="A2276" s="550" t="s">
        <v>5141</v>
      </c>
    </row>
    <row r="2277" spans="1:1">
      <c r="A2277" s="550" t="s">
        <v>5141</v>
      </c>
    </row>
    <row r="2278" spans="1:1">
      <c r="A2278" s="550" t="s">
        <v>5141</v>
      </c>
    </row>
    <row r="2279" spans="1:1">
      <c r="A2279" s="550" t="s">
        <v>5141</v>
      </c>
    </row>
    <row r="2280" spans="1:1">
      <c r="A2280" s="550" t="s">
        <v>5141</v>
      </c>
    </row>
    <row r="2281" spans="1:1">
      <c r="A2281" s="550" t="s">
        <v>5141</v>
      </c>
    </row>
    <row r="2282" spans="1:1">
      <c r="A2282" s="550" t="s">
        <v>5141</v>
      </c>
    </row>
    <row r="2283" spans="1:1">
      <c r="A2283" s="550" t="s">
        <v>5141</v>
      </c>
    </row>
    <row r="2284" spans="1:1">
      <c r="A2284" s="550" t="s">
        <v>5141</v>
      </c>
    </row>
    <row r="2285" spans="1:1">
      <c r="A2285" s="550" t="s">
        <v>5141</v>
      </c>
    </row>
    <row r="2286" spans="1:1">
      <c r="A2286" s="550" t="s">
        <v>5141</v>
      </c>
    </row>
    <row r="2287" spans="1:1">
      <c r="A2287" s="550" t="s">
        <v>5141</v>
      </c>
    </row>
    <row r="2288" spans="1:1">
      <c r="A2288" s="550" t="s">
        <v>5141</v>
      </c>
    </row>
    <row r="2289" spans="1:1">
      <c r="A2289" s="550" t="s">
        <v>5141</v>
      </c>
    </row>
    <row r="2290" spans="1:1">
      <c r="A2290" s="550" t="s">
        <v>5141</v>
      </c>
    </row>
    <row r="2291" spans="1:1">
      <c r="A2291" s="550" t="s">
        <v>5141</v>
      </c>
    </row>
    <row r="2292" spans="1:1">
      <c r="A2292" s="550" t="s">
        <v>5141</v>
      </c>
    </row>
    <row r="2293" spans="1:1">
      <c r="A2293" s="550" t="s">
        <v>5141</v>
      </c>
    </row>
    <row r="2294" spans="1:1">
      <c r="A2294" s="550" t="s">
        <v>5141</v>
      </c>
    </row>
    <row r="2295" spans="1:1">
      <c r="A2295" s="550" t="s">
        <v>5141</v>
      </c>
    </row>
    <row r="2296" spans="1:1">
      <c r="A2296" s="550" t="s">
        <v>5141</v>
      </c>
    </row>
    <row r="2297" spans="1:1">
      <c r="A2297" s="550" t="s">
        <v>5141</v>
      </c>
    </row>
    <row r="2298" spans="1:1">
      <c r="A2298" s="550" t="s">
        <v>5141</v>
      </c>
    </row>
    <row r="2299" spans="1:1">
      <c r="A2299" s="550" t="s">
        <v>5141</v>
      </c>
    </row>
    <row r="2300" spans="1:1">
      <c r="A2300" s="550" t="s">
        <v>5141</v>
      </c>
    </row>
    <row r="2301" spans="1:1">
      <c r="A2301" s="550" t="s">
        <v>5141</v>
      </c>
    </row>
    <row r="2302" spans="1:1">
      <c r="A2302" s="550" t="s">
        <v>5141</v>
      </c>
    </row>
    <row r="2303" spans="1:1">
      <c r="A2303" s="550" t="s">
        <v>5141</v>
      </c>
    </row>
    <row r="2304" spans="1:1">
      <c r="A2304" s="550" t="s">
        <v>5141</v>
      </c>
    </row>
    <row r="2305" spans="1:1">
      <c r="A2305" s="550" t="s">
        <v>5141</v>
      </c>
    </row>
    <row r="2306" spans="1:1">
      <c r="A2306" s="550" t="s">
        <v>5141</v>
      </c>
    </row>
    <row r="2307" spans="1:1">
      <c r="A2307" s="550" t="s">
        <v>5141</v>
      </c>
    </row>
    <row r="2308" spans="1:1">
      <c r="A2308" s="550" t="s">
        <v>5141</v>
      </c>
    </row>
    <row r="2309" spans="1:1">
      <c r="A2309" s="550" t="s">
        <v>5141</v>
      </c>
    </row>
    <row r="2310" spans="1:1">
      <c r="A2310" s="550" t="s">
        <v>5141</v>
      </c>
    </row>
    <row r="2311" spans="1:1">
      <c r="A2311" s="550" t="s">
        <v>5141</v>
      </c>
    </row>
    <row r="2312" spans="1:1">
      <c r="A2312" s="550" t="s">
        <v>5141</v>
      </c>
    </row>
    <row r="2313" spans="1:1">
      <c r="A2313" s="550" t="s">
        <v>5141</v>
      </c>
    </row>
    <row r="2314" spans="1:1">
      <c r="A2314" s="550" t="s">
        <v>5141</v>
      </c>
    </row>
    <row r="2315" spans="1:1">
      <c r="A2315" s="550" t="s">
        <v>5141</v>
      </c>
    </row>
    <row r="2316" spans="1:1">
      <c r="A2316" s="550" t="s">
        <v>5141</v>
      </c>
    </row>
    <row r="2317" spans="1:1">
      <c r="A2317" s="550" t="s">
        <v>5141</v>
      </c>
    </row>
    <row r="2318" spans="1:1">
      <c r="A2318" s="550" t="s">
        <v>5141</v>
      </c>
    </row>
    <row r="2319" spans="1:1">
      <c r="A2319" s="550" t="s">
        <v>5141</v>
      </c>
    </row>
    <row r="2320" spans="1:1">
      <c r="A2320" s="550" t="s">
        <v>5141</v>
      </c>
    </row>
    <row r="2321" spans="1:1">
      <c r="A2321" s="550" t="s">
        <v>5141</v>
      </c>
    </row>
    <row r="2322" spans="1:1">
      <c r="A2322" s="550" t="s">
        <v>5141</v>
      </c>
    </row>
    <row r="2323" spans="1:1">
      <c r="A2323" s="550" t="s">
        <v>5141</v>
      </c>
    </row>
    <row r="2324" spans="1:1">
      <c r="A2324" s="550" t="s">
        <v>5141</v>
      </c>
    </row>
    <row r="2325" spans="1:1">
      <c r="A2325" s="550" t="s">
        <v>5141</v>
      </c>
    </row>
    <row r="2326" spans="1:1">
      <c r="A2326" s="550" t="s">
        <v>5141</v>
      </c>
    </row>
    <row r="2327" spans="1:1">
      <c r="A2327" s="550" t="s">
        <v>5141</v>
      </c>
    </row>
    <row r="2328" spans="1:1">
      <c r="A2328" s="550" t="s">
        <v>5141</v>
      </c>
    </row>
    <row r="2329" spans="1:1">
      <c r="A2329" s="550" t="s">
        <v>5141</v>
      </c>
    </row>
    <row r="2330" spans="1:1">
      <c r="A2330" s="550" t="s">
        <v>5141</v>
      </c>
    </row>
    <row r="2331" spans="1:1">
      <c r="A2331" s="550" t="s">
        <v>5141</v>
      </c>
    </row>
    <row r="2332" spans="1:1">
      <c r="A2332" s="550" t="s">
        <v>5141</v>
      </c>
    </row>
    <row r="2333" spans="1:1">
      <c r="A2333" s="550" t="s">
        <v>5141</v>
      </c>
    </row>
    <row r="2334" spans="1:1">
      <c r="A2334" s="550" t="s">
        <v>5141</v>
      </c>
    </row>
    <row r="2335" spans="1:1">
      <c r="A2335" s="550" t="s">
        <v>5141</v>
      </c>
    </row>
    <row r="2336" spans="1:1">
      <c r="A2336" s="550" t="s">
        <v>5141</v>
      </c>
    </row>
    <row r="2337" spans="1:1">
      <c r="A2337" s="550" t="s">
        <v>5141</v>
      </c>
    </row>
    <row r="2338" spans="1:1">
      <c r="A2338" s="550" t="s">
        <v>5141</v>
      </c>
    </row>
    <row r="2339" spans="1:1">
      <c r="A2339" s="550" t="s">
        <v>5141</v>
      </c>
    </row>
    <row r="2340" spans="1:1">
      <c r="A2340" s="550" t="s">
        <v>5141</v>
      </c>
    </row>
    <row r="2341" spans="1:1">
      <c r="A2341" s="550" t="s">
        <v>5141</v>
      </c>
    </row>
    <row r="2342" spans="1:1">
      <c r="A2342" s="550" t="s">
        <v>5141</v>
      </c>
    </row>
    <row r="2343" spans="1:1">
      <c r="A2343" s="550" t="s">
        <v>5141</v>
      </c>
    </row>
    <row r="2344" spans="1:1">
      <c r="A2344" s="550" t="s">
        <v>5141</v>
      </c>
    </row>
    <row r="2345" spans="1:1">
      <c r="A2345" s="550" t="s">
        <v>5141</v>
      </c>
    </row>
    <row r="2346" spans="1:1">
      <c r="A2346" s="550" t="s">
        <v>5141</v>
      </c>
    </row>
    <row r="2347" spans="1:1">
      <c r="A2347" s="550" t="s">
        <v>5141</v>
      </c>
    </row>
    <row r="2348" spans="1:1">
      <c r="A2348" s="550" t="s">
        <v>5141</v>
      </c>
    </row>
    <row r="2349" spans="1:1">
      <c r="A2349" s="550" t="s">
        <v>5141</v>
      </c>
    </row>
    <row r="2350" spans="1:1">
      <c r="A2350" s="550" t="s">
        <v>5141</v>
      </c>
    </row>
    <row r="2351" spans="1:1">
      <c r="A2351" s="550" t="s">
        <v>5141</v>
      </c>
    </row>
    <row r="2352" spans="1:1">
      <c r="A2352" s="550" t="s">
        <v>5141</v>
      </c>
    </row>
    <row r="2353" spans="1:1">
      <c r="A2353" s="550" t="s">
        <v>5141</v>
      </c>
    </row>
    <row r="2354" spans="1:1">
      <c r="A2354" s="550" t="s">
        <v>5141</v>
      </c>
    </row>
    <row r="2355" spans="1:1">
      <c r="A2355" s="550" t="s">
        <v>5141</v>
      </c>
    </row>
    <row r="2356" spans="1:1">
      <c r="A2356" s="550" t="s">
        <v>5141</v>
      </c>
    </row>
    <row r="2357" spans="1:1">
      <c r="A2357" s="550" t="s">
        <v>5141</v>
      </c>
    </row>
    <row r="2358" spans="1:1">
      <c r="A2358" s="550" t="s">
        <v>5141</v>
      </c>
    </row>
    <row r="2359" spans="1:1">
      <c r="A2359" s="550" t="s">
        <v>5141</v>
      </c>
    </row>
    <row r="2360" spans="1:1">
      <c r="A2360" s="550" t="s">
        <v>5141</v>
      </c>
    </row>
    <row r="2361" spans="1:1">
      <c r="A2361" s="550" t="s">
        <v>5141</v>
      </c>
    </row>
    <row r="2362" spans="1:1">
      <c r="A2362" s="550" t="s">
        <v>5141</v>
      </c>
    </row>
    <row r="2363" spans="1:1">
      <c r="A2363" s="550" t="s">
        <v>5141</v>
      </c>
    </row>
    <row r="2364" spans="1:1">
      <c r="A2364" s="550" t="s">
        <v>5141</v>
      </c>
    </row>
    <row r="2365" spans="1:1">
      <c r="A2365" s="550" t="s">
        <v>5141</v>
      </c>
    </row>
    <row r="2366" spans="1:1">
      <c r="A2366" s="550" t="s">
        <v>5141</v>
      </c>
    </row>
    <row r="2367" spans="1:1">
      <c r="A2367" s="550" t="s">
        <v>5141</v>
      </c>
    </row>
    <row r="2368" spans="1:1">
      <c r="A2368" s="550" t="s">
        <v>5141</v>
      </c>
    </row>
    <row r="2369" spans="1:1">
      <c r="A2369" s="550" t="s">
        <v>5141</v>
      </c>
    </row>
    <row r="2370" spans="1:1">
      <c r="A2370" s="550" t="s">
        <v>5141</v>
      </c>
    </row>
    <row r="2371" spans="1:1">
      <c r="A2371" s="550" t="s">
        <v>5141</v>
      </c>
    </row>
    <row r="2372" spans="1:1">
      <c r="A2372" s="550" t="s">
        <v>5141</v>
      </c>
    </row>
    <row r="2373" spans="1:1">
      <c r="A2373" s="550" t="s">
        <v>5141</v>
      </c>
    </row>
    <row r="2374" spans="1:1">
      <c r="A2374" s="550" t="s">
        <v>5141</v>
      </c>
    </row>
    <row r="2375" spans="1:1">
      <c r="A2375" s="550" t="s">
        <v>5141</v>
      </c>
    </row>
    <row r="2376" spans="1:1">
      <c r="A2376" s="550" t="s">
        <v>5141</v>
      </c>
    </row>
    <row r="2377" spans="1:1">
      <c r="A2377" s="550" t="s">
        <v>5141</v>
      </c>
    </row>
    <row r="2378" spans="1:1">
      <c r="A2378" s="550" t="s">
        <v>5141</v>
      </c>
    </row>
    <row r="2379" spans="1:1">
      <c r="A2379" s="550" t="s">
        <v>5141</v>
      </c>
    </row>
    <row r="2380" spans="1:1">
      <c r="A2380" s="550" t="s">
        <v>5141</v>
      </c>
    </row>
    <row r="2381" spans="1:1">
      <c r="A2381" s="550" t="s">
        <v>5141</v>
      </c>
    </row>
    <row r="2382" spans="1:1">
      <c r="A2382" s="550" t="s">
        <v>5141</v>
      </c>
    </row>
    <row r="2383" spans="1:1">
      <c r="A2383" s="550" t="s">
        <v>5141</v>
      </c>
    </row>
    <row r="2384" spans="1:1">
      <c r="A2384" s="550" t="s">
        <v>5141</v>
      </c>
    </row>
    <row r="2385" spans="1:1">
      <c r="A2385" s="550" t="s">
        <v>5141</v>
      </c>
    </row>
    <row r="2386" spans="1:1">
      <c r="A2386" s="550" t="s">
        <v>5141</v>
      </c>
    </row>
    <row r="2387" spans="1:1">
      <c r="A2387" s="550" t="s">
        <v>5141</v>
      </c>
    </row>
    <row r="2388" spans="1:1">
      <c r="A2388" s="550" t="s">
        <v>5141</v>
      </c>
    </row>
    <row r="2389" spans="1:1">
      <c r="A2389" s="550" t="s">
        <v>5141</v>
      </c>
    </row>
    <row r="2390" spans="1:1">
      <c r="A2390" s="550" t="s">
        <v>5141</v>
      </c>
    </row>
    <row r="2391" spans="1:1">
      <c r="A2391" s="550" t="s">
        <v>5141</v>
      </c>
    </row>
    <row r="2392" spans="1:1">
      <c r="A2392" s="550" t="s">
        <v>5141</v>
      </c>
    </row>
    <row r="2393" spans="1:1">
      <c r="A2393" s="550" t="s">
        <v>5141</v>
      </c>
    </row>
    <row r="2394" spans="1:1">
      <c r="A2394" s="550" t="s">
        <v>5141</v>
      </c>
    </row>
    <row r="2395" spans="1:1">
      <c r="A2395" s="550" t="s">
        <v>5141</v>
      </c>
    </row>
    <row r="2396" spans="1:1">
      <c r="A2396" s="550" t="s">
        <v>5141</v>
      </c>
    </row>
    <row r="2397" spans="1:1">
      <c r="A2397" s="550" t="s">
        <v>5141</v>
      </c>
    </row>
    <row r="2398" spans="1:1">
      <c r="A2398" s="550" t="s">
        <v>5141</v>
      </c>
    </row>
    <row r="2399" spans="1:1">
      <c r="A2399" s="550" t="s">
        <v>5141</v>
      </c>
    </row>
    <row r="2400" spans="1:1">
      <c r="A2400" s="550" t="s">
        <v>5141</v>
      </c>
    </row>
    <row r="2401" spans="1:1">
      <c r="A2401" s="550" t="s">
        <v>5141</v>
      </c>
    </row>
    <row r="2402" spans="1:1">
      <c r="A2402" s="550" t="s">
        <v>5141</v>
      </c>
    </row>
    <row r="2403" spans="1:1">
      <c r="A2403" s="550" t="s">
        <v>5141</v>
      </c>
    </row>
    <row r="2404" spans="1:1">
      <c r="A2404" s="550" t="s">
        <v>5141</v>
      </c>
    </row>
    <row r="2405" spans="1:1">
      <c r="A2405" s="550" t="s">
        <v>5141</v>
      </c>
    </row>
    <row r="2406" spans="1:1">
      <c r="A2406" s="550" t="s">
        <v>5141</v>
      </c>
    </row>
    <row r="2407" spans="1:1">
      <c r="A2407" s="550" t="s">
        <v>5141</v>
      </c>
    </row>
    <row r="2408" spans="1:1">
      <c r="A2408" s="550" t="s">
        <v>5141</v>
      </c>
    </row>
    <row r="2409" spans="1:1">
      <c r="A2409" s="550" t="s">
        <v>5141</v>
      </c>
    </row>
    <row r="2410" spans="1:1">
      <c r="A2410" s="550" t="s">
        <v>5141</v>
      </c>
    </row>
    <row r="2411" spans="1:1">
      <c r="A2411" s="550" t="s">
        <v>5141</v>
      </c>
    </row>
    <row r="2412" spans="1:1">
      <c r="A2412" s="550" t="s">
        <v>5141</v>
      </c>
    </row>
    <row r="2413" spans="1:1">
      <c r="A2413" s="550" t="s">
        <v>5141</v>
      </c>
    </row>
    <row r="2414" spans="1:1">
      <c r="A2414" s="550" t="s">
        <v>5141</v>
      </c>
    </row>
    <row r="2415" spans="1:1">
      <c r="A2415" s="550" t="s">
        <v>5141</v>
      </c>
    </row>
    <row r="2416" spans="1:1">
      <c r="A2416" s="550" t="s">
        <v>5141</v>
      </c>
    </row>
    <row r="2417" spans="1:1">
      <c r="A2417" s="550" t="s">
        <v>5141</v>
      </c>
    </row>
    <row r="2418" spans="1:1">
      <c r="A2418" s="550" t="s">
        <v>5141</v>
      </c>
    </row>
    <row r="2419" spans="1:1">
      <c r="A2419" s="550" t="s">
        <v>5141</v>
      </c>
    </row>
    <row r="2420" spans="1:1">
      <c r="A2420" s="550" t="s">
        <v>5141</v>
      </c>
    </row>
    <row r="2421" spans="1:1">
      <c r="A2421" s="550" t="s">
        <v>5141</v>
      </c>
    </row>
    <row r="2422" spans="1:1">
      <c r="A2422" s="550" t="s">
        <v>5141</v>
      </c>
    </row>
    <row r="2423" spans="1:1">
      <c r="A2423" s="550" t="s">
        <v>5141</v>
      </c>
    </row>
    <row r="2424" spans="1:1">
      <c r="A2424" s="550" t="s">
        <v>5141</v>
      </c>
    </row>
    <row r="2425" spans="1:1">
      <c r="A2425" s="550" t="s">
        <v>5141</v>
      </c>
    </row>
    <row r="2426" spans="1:1">
      <c r="A2426" s="550" t="s">
        <v>5141</v>
      </c>
    </row>
    <row r="2427" spans="1:1">
      <c r="A2427" s="550" t="s">
        <v>5141</v>
      </c>
    </row>
    <row r="2428" spans="1:1">
      <c r="A2428" s="550" t="s">
        <v>5141</v>
      </c>
    </row>
    <row r="2429" spans="1:1">
      <c r="A2429" s="550" t="s">
        <v>5141</v>
      </c>
    </row>
    <row r="2430" spans="1:1">
      <c r="A2430" s="550" t="s">
        <v>5141</v>
      </c>
    </row>
    <row r="2431" spans="1:1">
      <c r="A2431" s="550" t="s">
        <v>5141</v>
      </c>
    </row>
    <row r="2432" spans="1:1">
      <c r="A2432" s="550" t="s">
        <v>5141</v>
      </c>
    </row>
    <row r="2433" spans="1:1">
      <c r="A2433" s="550" t="s">
        <v>5141</v>
      </c>
    </row>
    <row r="2434" spans="1:1">
      <c r="A2434" s="550" t="s">
        <v>5141</v>
      </c>
    </row>
    <row r="2435" spans="1:1">
      <c r="A2435" s="550" t="s">
        <v>5141</v>
      </c>
    </row>
    <row r="2436" spans="1:1">
      <c r="A2436" s="550" t="s">
        <v>5141</v>
      </c>
    </row>
    <row r="2437" spans="1:1">
      <c r="A2437" s="550" t="s">
        <v>5141</v>
      </c>
    </row>
    <row r="2438" spans="1:1">
      <c r="A2438" s="550" t="s">
        <v>5141</v>
      </c>
    </row>
    <row r="2439" spans="1:1">
      <c r="A2439" s="550" t="s">
        <v>5141</v>
      </c>
    </row>
    <row r="2440" spans="1:1">
      <c r="A2440" s="550" t="s">
        <v>5141</v>
      </c>
    </row>
    <row r="2441" spans="1:1">
      <c r="A2441" s="550" t="s">
        <v>5141</v>
      </c>
    </row>
    <row r="2442" spans="1:1">
      <c r="A2442" s="550" t="s">
        <v>5141</v>
      </c>
    </row>
    <row r="2443" spans="1:1">
      <c r="A2443" s="550" t="s">
        <v>5141</v>
      </c>
    </row>
    <row r="2444" spans="1:1">
      <c r="A2444" s="550" t="s">
        <v>5141</v>
      </c>
    </row>
    <row r="2445" spans="1:1">
      <c r="A2445" s="550" t="s">
        <v>5141</v>
      </c>
    </row>
    <row r="2446" spans="1:1">
      <c r="A2446" s="550" t="s">
        <v>5141</v>
      </c>
    </row>
    <row r="2447" spans="1:1">
      <c r="A2447" s="550" t="s">
        <v>5141</v>
      </c>
    </row>
    <row r="2448" spans="1:1">
      <c r="A2448" s="550" t="s">
        <v>5141</v>
      </c>
    </row>
    <row r="2449" spans="1:1">
      <c r="A2449" s="550" t="s">
        <v>5141</v>
      </c>
    </row>
    <row r="2450" spans="1:1">
      <c r="A2450" s="550" t="s">
        <v>5141</v>
      </c>
    </row>
    <row r="2451" spans="1:1">
      <c r="A2451" s="550" t="s">
        <v>5141</v>
      </c>
    </row>
    <row r="2452" spans="1:1">
      <c r="A2452" s="550" t="s">
        <v>5141</v>
      </c>
    </row>
    <row r="2453" spans="1:1">
      <c r="A2453" s="550" t="s">
        <v>5141</v>
      </c>
    </row>
    <row r="2454" spans="1:1">
      <c r="A2454" s="550" t="s">
        <v>5141</v>
      </c>
    </row>
    <row r="2455" spans="1:1">
      <c r="A2455" s="550" t="s">
        <v>5141</v>
      </c>
    </row>
    <row r="2456" spans="1:1">
      <c r="A2456" s="550" t="s">
        <v>5141</v>
      </c>
    </row>
    <row r="2457" spans="1:1">
      <c r="A2457" s="550" t="s">
        <v>5141</v>
      </c>
    </row>
    <row r="2458" spans="1:1">
      <c r="A2458" s="550" t="s">
        <v>5141</v>
      </c>
    </row>
    <row r="2459" spans="1:1">
      <c r="A2459" s="550" t="s">
        <v>5141</v>
      </c>
    </row>
    <row r="2460" spans="1:1">
      <c r="A2460" s="550" t="s">
        <v>5141</v>
      </c>
    </row>
    <row r="2461" spans="1:1">
      <c r="A2461" s="550" t="s">
        <v>5141</v>
      </c>
    </row>
    <row r="2462" spans="1:1">
      <c r="A2462" s="550" t="s">
        <v>5141</v>
      </c>
    </row>
    <row r="2463" spans="1:1">
      <c r="A2463" s="550" t="s">
        <v>5141</v>
      </c>
    </row>
    <row r="2464" spans="1:1">
      <c r="A2464" s="550" t="s">
        <v>5141</v>
      </c>
    </row>
    <row r="2465" spans="1:1">
      <c r="A2465" s="550" t="s">
        <v>5141</v>
      </c>
    </row>
    <row r="2466" spans="1:1">
      <c r="A2466" s="550" t="s">
        <v>5141</v>
      </c>
    </row>
    <row r="2467" spans="1:1">
      <c r="A2467" s="550" t="s">
        <v>5141</v>
      </c>
    </row>
    <row r="2468" spans="1:1">
      <c r="A2468" s="550" t="s">
        <v>5141</v>
      </c>
    </row>
    <row r="2469" spans="1:1">
      <c r="A2469" s="550" t="s">
        <v>5141</v>
      </c>
    </row>
    <row r="2470" spans="1:1">
      <c r="A2470" s="550" t="s">
        <v>5141</v>
      </c>
    </row>
    <row r="2471" spans="1:1">
      <c r="A2471" s="550" t="s">
        <v>5141</v>
      </c>
    </row>
    <row r="2472" spans="1:1">
      <c r="A2472" s="550" t="s">
        <v>5141</v>
      </c>
    </row>
    <row r="2473" spans="1:1">
      <c r="A2473" s="550" t="s">
        <v>5141</v>
      </c>
    </row>
    <row r="2474" spans="1:1">
      <c r="A2474" s="550" t="s">
        <v>5141</v>
      </c>
    </row>
    <row r="2475" spans="1:1">
      <c r="A2475" s="550" t="s">
        <v>5141</v>
      </c>
    </row>
    <row r="2476" spans="1:1">
      <c r="A2476" s="550" t="s">
        <v>5141</v>
      </c>
    </row>
    <row r="2477" spans="1:1">
      <c r="A2477" s="550" t="s">
        <v>5141</v>
      </c>
    </row>
    <row r="2478" spans="1:1">
      <c r="A2478" s="550" t="s">
        <v>5141</v>
      </c>
    </row>
    <row r="2479" spans="1:1">
      <c r="A2479" s="550" t="s">
        <v>5141</v>
      </c>
    </row>
    <row r="2480" spans="1:1">
      <c r="A2480" s="550" t="s">
        <v>5141</v>
      </c>
    </row>
    <row r="2481" spans="1:1">
      <c r="A2481" s="550" t="s">
        <v>5141</v>
      </c>
    </row>
    <row r="2482" spans="1:1">
      <c r="A2482" s="550" t="s">
        <v>5141</v>
      </c>
    </row>
    <row r="2483" spans="1:1">
      <c r="A2483" s="550" t="s">
        <v>5141</v>
      </c>
    </row>
    <row r="2484" spans="1:1">
      <c r="A2484" s="550" t="s">
        <v>5141</v>
      </c>
    </row>
    <row r="2485" spans="1:1">
      <c r="A2485" s="550" t="s">
        <v>5141</v>
      </c>
    </row>
    <row r="2486" spans="1:1">
      <c r="A2486" s="550" t="s">
        <v>5141</v>
      </c>
    </row>
    <row r="2487" spans="1:1">
      <c r="A2487" s="550" t="s">
        <v>5141</v>
      </c>
    </row>
    <row r="2488" spans="1:1">
      <c r="A2488" s="550" t="s">
        <v>5141</v>
      </c>
    </row>
    <row r="2489" spans="1:1">
      <c r="A2489" s="550" t="s">
        <v>5141</v>
      </c>
    </row>
    <row r="2490" spans="1:1">
      <c r="A2490" s="550" t="s">
        <v>5141</v>
      </c>
    </row>
    <row r="2491" spans="1:1">
      <c r="A2491" s="550" t="s">
        <v>5141</v>
      </c>
    </row>
    <row r="2492" spans="1:1">
      <c r="A2492" s="550" t="s">
        <v>5141</v>
      </c>
    </row>
    <row r="2493" spans="1:1">
      <c r="A2493" s="550" t="s">
        <v>5141</v>
      </c>
    </row>
    <row r="2494" spans="1:1">
      <c r="A2494" s="550" t="s">
        <v>5141</v>
      </c>
    </row>
    <row r="2495" spans="1:1">
      <c r="A2495" s="550" t="s">
        <v>5141</v>
      </c>
    </row>
    <row r="2496" spans="1:1">
      <c r="A2496" s="550" t="s">
        <v>5141</v>
      </c>
    </row>
    <row r="2497" spans="1:1">
      <c r="A2497" s="550" t="s">
        <v>5141</v>
      </c>
    </row>
    <row r="2498" spans="1:1">
      <c r="A2498" s="550" t="s">
        <v>5141</v>
      </c>
    </row>
    <row r="2499" spans="1:1">
      <c r="A2499" s="550" t="s">
        <v>5141</v>
      </c>
    </row>
    <row r="2500" spans="1:1">
      <c r="A2500" s="550" t="s">
        <v>5141</v>
      </c>
    </row>
    <row r="2501" spans="1:1">
      <c r="A2501" s="550" t="s">
        <v>5141</v>
      </c>
    </row>
    <row r="2502" spans="1:1">
      <c r="A2502" s="550" t="s">
        <v>5141</v>
      </c>
    </row>
    <row r="2503" spans="1:1">
      <c r="A2503" s="550" t="s">
        <v>5141</v>
      </c>
    </row>
    <row r="2504" spans="1:1">
      <c r="A2504" s="550" t="s">
        <v>5141</v>
      </c>
    </row>
    <row r="2505" spans="1:1">
      <c r="A2505" s="550" t="s">
        <v>5141</v>
      </c>
    </row>
    <row r="2506" spans="1:1">
      <c r="A2506" s="550" t="s">
        <v>5141</v>
      </c>
    </row>
    <row r="2507" spans="1:1">
      <c r="A2507" s="550" t="s">
        <v>5141</v>
      </c>
    </row>
    <row r="2508" spans="1:1">
      <c r="A2508" s="550" t="s">
        <v>5141</v>
      </c>
    </row>
    <row r="2509" spans="1:1">
      <c r="A2509" s="550" t="s">
        <v>5141</v>
      </c>
    </row>
    <row r="2510" spans="1:1">
      <c r="A2510" s="550" t="s">
        <v>5141</v>
      </c>
    </row>
    <row r="2511" spans="1:1">
      <c r="A2511" s="550" t="s">
        <v>5141</v>
      </c>
    </row>
    <row r="2512" spans="1:1">
      <c r="A2512" s="550" t="s">
        <v>5141</v>
      </c>
    </row>
    <row r="2513" spans="1:1">
      <c r="A2513" s="550" t="s">
        <v>5141</v>
      </c>
    </row>
    <row r="2514" spans="1:1">
      <c r="A2514" s="550" t="s">
        <v>5141</v>
      </c>
    </row>
    <row r="2515" spans="1:1">
      <c r="A2515" s="550" t="s">
        <v>5141</v>
      </c>
    </row>
    <row r="2516" spans="1:1">
      <c r="A2516" s="550" t="s">
        <v>5141</v>
      </c>
    </row>
    <row r="2517" spans="1:1">
      <c r="A2517" s="550" t="s">
        <v>5141</v>
      </c>
    </row>
    <row r="2518" spans="1:1">
      <c r="A2518" s="550" t="s">
        <v>5141</v>
      </c>
    </row>
    <row r="2519" spans="1:1">
      <c r="A2519" s="550" t="s">
        <v>5141</v>
      </c>
    </row>
    <row r="2520" spans="1:1">
      <c r="A2520" s="550" t="s">
        <v>5141</v>
      </c>
    </row>
    <row r="2521" spans="1:1">
      <c r="A2521" s="550" t="s">
        <v>5141</v>
      </c>
    </row>
    <row r="2522" spans="1:1">
      <c r="A2522" s="550" t="s">
        <v>5141</v>
      </c>
    </row>
    <row r="2523" spans="1:1">
      <c r="A2523" s="550" t="s">
        <v>5141</v>
      </c>
    </row>
    <row r="2524" spans="1:1">
      <c r="A2524" s="550" t="s">
        <v>5141</v>
      </c>
    </row>
    <row r="2525" spans="1:1">
      <c r="A2525" s="550" t="s">
        <v>5141</v>
      </c>
    </row>
    <row r="2526" spans="1:1">
      <c r="A2526" s="550" t="s">
        <v>5141</v>
      </c>
    </row>
    <row r="2527" spans="1:1">
      <c r="A2527" s="550" t="s">
        <v>5141</v>
      </c>
    </row>
    <row r="2528" spans="1:1">
      <c r="A2528" s="550" t="s">
        <v>5141</v>
      </c>
    </row>
    <row r="2529" spans="1:1">
      <c r="A2529" s="550" t="s">
        <v>5141</v>
      </c>
    </row>
    <row r="2530" spans="1:1">
      <c r="A2530" s="550" t="s">
        <v>5141</v>
      </c>
    </row>
    <row r="2531" spans="1:1">
      <c r="A2531" s="550" t="s">
        <v>5141</v>
      </c>
    </row>
    <row r="2532" spans="1:1">
      <c r="A2532" s="550" t="s">
        <v>5141</v>
      </c>
    </row>
    <row r="2533" spans="1:1">
      <c r="A2533" s="550" t="s">
        <v>5141</v>
      </c>
    </row>
    <row r="2534" spans="1:1">
      <c r="A2534" s="550" t="s">
        <v>5141</v>
      </c>
    </row>
    <row r="2535" spans="1:1">
      <c r="A2535" s="550" t="s">
        <v>5141</v>
      </c>
    </row>
    <row r="2536" spans="1:1">
      <c r="A2536" s="550" t="s">
        <v>5141</v>
      </c>
    </row>
    <row r="2537" spans="1:1">
      <c r="A2537" s="550" t="s">
        <v>5141</v>
      </c>
    </row>
    <row r="2538" spans="1:1">
      <c r="A2538" s="550" t="s">
        <v>5141</v>
      </c>
    </row>
    <row r="2539" spans="1:1">
      <c r="A2539" s="550" t="s">
        <v>5141</v>
      </c>
    </row>
    <row r="2540" spans="1:1">
      <c r="A2540" s="550" t="s">
        <v>5141</v>
      </c>
    </row>
    <row r="2541" spans="1:1">
      <c r="A2541" s="550" t="s">
        <v>5141</v>
      </c>
    </row>
    <row r="2542" spans="1:1">
      <c r="A2542" s="550" t="s">
        <v>5141</v>
      </c>
    </row>
    <row r="2543" spans="1:1">
      <c r="A2543" s="550" t="s">
        <v>5141</v>
      </c>
    </row>
    <row r="2544" spans="1:1">
      <c r="A2544" s="550" t="s">
        <v>5141</v>
      </c>
    </row>
    <row r="2545" spans="1:1">
      <c r="A2545" s="550" t="s">
        <v>5141</v>
      </c>
    </row>
    <row r="2546" spans="1:1">
      <c r="A2546" s="550" t="s">
        <v>5141</v>
      </c>
    </row>
    <row r="2547" spans="1:1">
      <c r="A2547" s="550" t="s">
        <v>5141</v>
      </c>
    </row>
    <row r="2548" spans="1:1">
      <c r="A2548" s="550" t="s">
        <v>5141</v>
      </c>
    </row>
    <row r="2549" spans="1:1">
      <c r="A2549" s="550" t="s">
        <v>5141</v>
      </c>
    </row>
    <row r="2550" spans="1:1">
      <c r="A2550" s="550" t="s">
        <v>5141</v>
      </c>
    </row>
    <row r="2551" spans="1:1">
      <c r="A2551" s="550" t="s">
        <v>5141</v>
      </c>
    </row>
    <row r="2552" spans="1:1">
      <c r="A2552" s="550" t="s">
        <v>5141</v>
      </c>
    </row>
    <row r="2553" spans="1:1">
      <c r="A2553" s="550" t="s">
        <v>5141</v>
      </c>
    </row>
    <row r="2554" spans="1:1">
      <c r="A2554" s="550" t="s">
        <v>5141</v>
      </c>
    </row>
    <row r="2555" spans="1:1">
      <c r="A2555" s="550" t="s">
        <v>5141</v>
      </c>
    </row>
    <row r="2556" spans="1:1">
      <c r="A2556" s="550" t="s">
        <v>5141</v>
      </c>
    </row>
    <row r="2557" spans="1:1">
      <c r="A2557" s="550" t="s">
        <v>5141</v>
      </c>
    </row>
    <row r="2558" spans="1:1">
      <c r="A2558" s="550" t="s">
        <v>5141</v>
      </c>
    </row>
    <row r="2559" spans="1:1">
      <c r="A2559" s="550" t="s">
        <v>5141</v>
      </c>
    </row>
    <row r="2560" spans="1:1">
      <c r="A2560" s="550" t="s">
        <v>5141</v>
      </c>
    </row>
    <row r="2561" spans="1:1">
      <c r="A2561" s="550" t="s">
        <v>5141</v>
      </c>
    </row>
    <row r="2562" spans="1:1">
      <c r="A2562" s="550" t="s">
        <v>5141</v>
      </c>
    </row>
    <row r="2563" spans="1:1">
      <c r="A2563" s="550" t="s">
        <v>5141</v>
      </c>
    </row>
    <row r="2564" spans="1:1">
      <c r="A2564" s="550" t="s">
        <v>5141</v>
      </c>
    </row>
    <row r="2565" spans="1:1">
      <c r="A2565" s="550" t="s">
        <v>5141</v>
      </c>
    </row>
    <row r="2566" spans="1:1">
      <c r="A2566" s="550" t="s">
        <v>5141</v>
      </c>
    </row>
    <row r="2567" spans="1:1">
      <c r="A2567" s="550" t="s">
        <v>5141</v>
      </c>
    </row>
    <row r="2568" spans="1:1">
      <c r="A2568" s="550" t="s">
        <v>5141</v>
      </c>
    </row>
    <row r="2569" spans="1:1">
      <c r="A2569" s="550" t="s">
        <v>5141</v>
      </c>
    </row>
    <row r="2570" spans="1:1">
      <c r="A2570" s="550" t="s">
        <v>5141</v>
      </c>
    </row>
    <row r="2571" spans="1:1">
      <c r="A2571" s="550" t="s">
        <v>5141</v>
      </c>
    </row>
    <row r="2572" spans="1:1">
      <c r="A2572" s="550" t="s">
        <v>5141</v>
      </c>
    </row>
    <row r="2573" spans="1:1">
      <c r="A2573" s="550" t="s">
        <v>5141</v>
      </c>
    </row>
    <row r="2574" spans="1:1">
      <c r="A2574" s="550" t="s">
        <v>5141</v>
      </c>
    </row>
    <row r="2575" spans="1:1">
      <c r="A2575" s="550" t="s">
        <v>5141</v>
      </c>
    </row>
    <row r="2576" spans="1:1">
      <c r="A2576" s="550" t="s">
        <v>5141</v>
      </c>
    </row>
    <row r="2577" spans="1:1">
      <c r="A2577" s="550" t="s">
        <v>5141</v>
      </c>
    </row>
    <row r="2578" spans="1:1">
      <c r="A2578" s="550" t="s">
        <v>5141</v>
      </c>
    </row>
    <row r="2579" spans="1:1">
      <c r="A2579" s="550" t="s">
        <v>5141</v>
      </c>
    </row>
    <row r="2580" spans="1:1">
      <c r="A2580" s="550" t="s">
        <v>5141</v>
      </c>
    </row>
    <row r="2581" spans="1:1">
      <c r="A2581" s="550" t="s">
        <v>5141</v>
      </c>
    </row>
    <row r="2582" spans="1:1">
      <c r="A2582" s="550" t="s">
        <v>5141</v>
      </c>
    </row>
    <row r="2583" spans="1:1">
      <c r="A2583" s="550" t="s">
        <v>5141</v>
      </c>
    </row>
    <row r="2584" spans="1:1">
      <c r="A2584" s="550" t="s">
        <v>5141</v>
      </c>
    </row>
    <row r="2585" spans="1:1">
      <c r="A2585" s="550" t="s">
        <v>5141</v>
      </c>
    </row>
    <row r="2586" spans="1:1">
      <c r="A2586" s="550" t="s">
        <v>5141</v>
      </c>
    </row>
    <row r="2587" spans="1:1">
      <c r="A2587" s="550" t="s">
        <v>5141</v>
      </c>
    </row>
    <row r="2588" spans="1:1">
      <c r="A2588" s="550" t="s">
        <v>5141</v>
      </c>
    </row>
    <row r="2589" spans="1:1">
      <c r="A2589" s="550" t="s">
        <v>5141</v>
      </c>
    </row>
    <row r="2590" spans="1:1">
      <c r="A2590" s="550" t="s">
        <v>5141</v>
      </c>
    </row>
    <row r="2591" spans="1:1">
      <c r="A2591" s="550" t="s">
        <v>5141</v>
      </c>
    </row>
    <row r="2592" spans="1:1">
      <c r="A2592" s="550" t="s">
        <v>5141</v>
      </c>
    </row>
    <row r="2593" spans="1:1">
      <c r="A2593" s="550" t="s">
        <v>5141</v>
      </c>
    </row>
    <row r="2594" spans="1:1">
      <c r="A2594" s="550" t="s">
        <v>5141</v>
      </c>
    </row>
    <row r="2595" spans="1:1">
      <c r="A2595" s="550" t="s">
        <v>5141</v>
      </c>
    </row>
    <row r="2596" spans="1:1">
      <c r="A2596" s="550" t="s">
        <v>5141</v>
      </c>
    </row>
    <row r="2597" spans="1:1">
      <c r="A2597" s="550" t="s">
        <v>5141</v>
      </c>
    </row>
    <row r="2598" spans="1:1">
      <c r="A2598" s="550" t="s">
        <v>5141</v>
      </c>
    </row>
    <row r="2599" spans="1:1">
      <c r="A2599" s="550" t="s">
        <v>5141</v>
      </c>
    </row>
    <row r="2600" spans="1:1">
      <c r="A2600" s="550" t="s">
        <v>5141</v>
      </c>
    </row>
    <row r="2601" spans="1:1">
      <c r="A2601" s="550" t="s">
        <v>5141</v>
      </c>
    </row>
    <row r="2602" spans="1:1">
      <c r="A2602" s="550" t="s">
        <v>5141</v>
      </c>
    </row>
    <row r="2603" spans="1:1">
      <c r="A2603" s="550" t="s">
        <v>5141</v>
      </c>
    </row>
    <row r="2604" spans="1:1">
      <c r="A2604" s="550" t="s">
        <v>5141</v>
      </c>
    </row>
    <row r="2605" spans="1:1">
      <c r="A2605" s="550" t="s">
        <v>5141</v>
      </c>
    </row>
    <row r="2606" spans="1:1">
      <c r="A2606" s="550" t="s">
        <v>5141</v>
      </c>
    </row>
    <row r="2607" spans="1:1">
      <c r="A2607" s="550" t="s">
        <v>5141</v>
      </c>
    </row>
    <row r="2608" spans="1:1">
      <c r="A2608" s="550" t="s">
        <v>5141</v>
      </c>
    </row>
    <row r="2609" spans="1:1">
      <c r="A2609" s="550" t="s">
        <v>5141</v>
      </c>
    </row>
    <row r="2610" spans="1:1">
      <c r="A2610" s="550" t="s">
        <v>5141</v>
      </c>
    </row>
    <row r="2611" spans="1:1">
      <c r="A2611" s="550" t="s">
        <v>5141</v>
      </c>
    </row>
    <row r="2612" spans="1:1">
      <c r="A2612" s="550" t="s">
        <v>5141</v>
      </c>
    </row>
    <row r="2613" spans="1:1">
      <c r="A2613" s="550" t="s">
        <v>5141</v>
      </c>
    </row>
    <row r="2614" spans="1:1">
      <c r="A2614" s="550" t="s">
        <v>5141</v>
      </c>
    </row>
    <row r="2615" spans="1:1">
      <c r="A2615" s="550" t="s">
        <v>5141</v>
      </c>
    </row>
    <row r="2616" spans="1:1">
      <c r="A2616" s="550" t="s">
        <v>5141</v>
      </c>
    </row>
    <row r="2617" spans="1:1">
      <c r="A2617" s="550" t="s">
        <v>5141</v>
      </c>
    </row>
    <row r="2618" spans="1:1">
      <c r="A2618" s="550" t="s">
        <v>5141</v>
      </c>
    </row>
    <row r="2619" spans="1:1">
      <c r="A2619" s="550" t="s">
        <v>5141</v>
      </c>
    </row>
    <row r="2620" spans="1:1">
      <c r="A2620" s="550" t="s">
        <v>5141</v>
      </c>
    </row>
    <row r="2621" spans="1:1">
      <c r="A2621" s="550" t="s">
        <v>5141</v>
      </c>
    </row>
    <row r="2622" spans="1:1">
      <c r="A2622" s="550" t="s">
        <v>5141</v>
      </c>
    </row>
    <row r="2623" spans="1:1">
      <c r="A2623" s="550" t="s">
        <v>5141</v>
      </c>
    </row>
    <row r="2624" spans="1:1">
      <c r="A2624" s="550" t="s">
        <v>5141</v>
      </c>
    </row>
    <row r="2625" spans="1:1">
      <c r="A2625" s="550" t="s">
        <v>5141</v>
      </c>
    </row>
    <row r="2626" spans="1:1">
      <c r="A2626" s="550" t="s">
        <v>5141</v>
      </c>
    </row>
    <row r="2627" spans="1:1">
      <c r="A2627" s="550" t="s">
        <v>5141</v>
      </c>
    </row>
    <row r="2628" spans="1:1">
      <c r="A2628" s="550" t="s">
        <v>5141</v>
      </c>
    </row>
    <row r="2629" spans="1:1">
      <c r="A2629" s="550" t="s">
        <v>5141</v>
      </c>
    </row>
    <row r="2630" spans="1:1">
      <c r="A2630" s="550" t="s">
        <v>5141</v>
      </c>
    </row>
    <row r="2631" spans="1:1">
      <c r="A2631" s="550" t="s">
        <v>5141</v>
      </c>
    </row>
    <row r="2632" spans="1:1">
      <c r="A2632" s="550" t="s">
        <v>5141</v>
      </c>
    </row>
    <row r="2633" spans="1:1">
      <c r="A2633" s="550" t="s">
        <v>5141</v>
      </c>
    </row>
    <row r="2634" spans="1:1">
      <c r="A2634" s="550" t="s">
        <v>5141</v>
      </c>
    </row>
    <row r="2635" spans="1:1">
      <c r="A2635" s="550" t="s">
        <v>5141</v>
      </c>
    </row>
    <row r="2636" spans="1:1">
      <c r="A2636" s="550" t="s">
        <v>5141</v>
      </c>
    </row>
    <row r="2637" spans="1:1">
      <c r="A2637" s="550" t="s">
        <v>5141</v>
      </c>
    </row>
    <row r="2638" spans="1:1">
      <c r="A2638" s="550" t="s">
        <v>5141</v>
      </c>
    </row>
    <row r="2639" spans="1:1">
      <c r="A2639" s="550" t="s">
        <v>5141</v>
      </c>
    </row>
    <row r="2640" spans="1:1">
      <c r="A2640" s="550" t="s">
        <v>5141</v>
      </c>
    </row>
    <row r="2641" spans="1:1">
      <c r="A2641" s="550" t="s">
        <v>5141</v>
      </c>
    </row>
    <row r="2642" spans="1:1">
      <c r="A2642" s="550" t="s">
        <v>5141</v>
      </c>
    </row>
    <row r="2643" spans="1:1">
      <c r="A2643" s="550" t="s">
        <v>5141</v>
      </c>
    </row>
    <row r="2644" spans="1:1">
      <c r="A2644" s="550" t="s">
        <v>5141</v>
      </c>
    </row>
    <row r="2645" spans="1:1">
      <c r="A2645" s="550" t="s">
        <v>5141</v>
      </c>
    </row>
    <row r="2646" spans="1:1">
      <c r="A2646" s="550" t="s">
        <v>5141</v>
      </c>
    </row>
    <row r="2647" spans="1:1">
      <c r="A2647" s="550" t="s">
        <v>5141</v>
      </c>
    </row>
    <row r="2648" spans="1:1">
      <c r="A2648" s="550" t="s">
        <v>5141</v>
      </c>
    </row>
    <row r="2649" spans="1:1">
      <c r="A2649" s="550" t="s">
        <v>5141</v>
      </c>
    </row>
    <row r="2650" spans="1:1">
      <c r="A2650" s="550" t="s">
        <v>5141</v>
      </c>
    </row>
    <row r="2651" spans="1:1">
      <c r="A2651" s="550" t="s">
        <v>5141</v>
      </c>
    </row>
    <row r="2652" spans="1:1">
      <c r="A2652" s="550" t="s">
        <v>5141</v>
      </c>
    </row>
    <row r="2653" spans="1:1">
      <c r="A2653" s="550" t="s">
        <v>5141</v>
      </c>
    </row>
    <row r="2654" spans="1:1">
      <c r="A2654" s="550" t="s">
        <v>5141</v>
      </c>
    </row>
    <row r="2655" spans="1:1">
      <c r="A2655" s="550" t="s">
        <v>5141</v>
      </c>
    </row>
    <row r="2656" spans="1:1">
      <c r="A2656" s="550" t="s">
        <v>5141</v>
      </c>
    </row>
    <row r="2657" spans="1:1">
      <c r="A2657" s="550" t="s">
        <v>5141</v>
      </c>
    </row>
    <row r="2658" spans="1:1">
      <c r="A2658" s="550" t="s">
        <v>5141</v>
      </c>
    </row>
    <row r="2659" spans="1:1">
      <c r="A2659" s="550" t="s">
        <v>5141</v>
      </c>
    </row>
    <row r="2660" spans="1:1">
      <c r="A2660" s="550" t="s">
        <v>5141</v>
      </c>
    </row>
    <row r="2661" spans="1:1">
      <c r="A2661" s="550" t="s">
        <v>5141</v>
      </c>
    </row>
    <row r="2662" spans="1:1">
      <c r="A2662" s="550" t="s">
        <v>5141</v>
      </c>
    </row>
    <row r="2663" spans="1:1">
      <c r="A2663" s="550" t="s">
        <v>5141</v>
      </c>
    </row>
    <row r="2664" spans="1:1">
      <c r="A2664" s="550" t="s">
        <v>5141</v>
      </c>
    </row>
    <row r="2665" spans="1:1">
      <c r="A2665" s="550" t="s">
        <v>5141</v>
      </c>
    </row>
    <row r="2666" spans="1:1">
      <c r="A2666" s="550" t="s">
        <v>5141</v>
      </c>
    </row>
    <row r="2667" spans="1:1">
      <c r="A2667" s="550" t="s">
        <v>5141</v>
      </c>
    </row>
    <row r="2668" spans="1:1">
      <c r="A2668" s="550" t="s">
        <v>5141</v>
      </c>
    </row>
    <row r="2669" spans="1:1">
      <c r="A2669" s="550" t="s">
        <v>5141</v>
      </c>
    </row>
    <row r="2670" spans="1:1">
      <c r="A2670" s="550" t="s">
        <v>5141</v>
      </c>
    </row>
    <row r="2671" spans="1:1">
      <c r="A2671" s="550" t="s">
        <v>5141</v>
      </c>
    </row>
    <row r="2672" spans="1:1">
      <c r="A2672" s="550" t="s">
        <v>5141</v>
      </c>
    </row>
    <row r="2673" spans="1:1">
      <c r="A2673" s="550" t="s">
        <v>5141</v>
      </c>
    </row>
    <row r="2674" spans="1:1">
      <c r="A2674" s="550" t="s">
        <v>5141</v>
      </c>
    </row>
    <row r="2675" spans="1:1">
      <c r="A2675" s="550" t="s">
        <v>5141</v>
      </c>
    </row>
    <row r="2676" spans="1:1">
      <c r="A2676" s="550" t="s">
        <v>5141</v>
      </c>
    </row>
    <row r="2677" spans="1:1">
      <c r="A2677" s="550" t="s">
        <v>5141</v>
      </c>
    </row>
    <row r="2678" spans="1:1">
      <c r="A2678" s="550" t="s">
        <v>5141</v>
      </c>
    </row>
    <row r="2679" spans="1:1">
      <c r="A2679" s="550" t="s">
        <v>5141</v>
      </c>
    </row>
    <row r="2680" spans="1:1">
      <c r="A2680" s="550" t="s">
        <v>5141</v>
      </c>
    </row>
    <row r="2681" spans="1:1">
      <c r="A2681" s="550" t="s">
        <v>5141</v>
      </c>
    </row>
    <row r="2682" spans="1:1">
      <c r="A2682" s="550" t="s">
        <v>5141</v>
      </c>
    </row>
    <row r="2683" spans="1:1">
      <c r="A2683" s="550" t="s">
        <v>5141</v>
      </c>
    </row>
    <row r="2684" spans="1:1">
      <c r="A2684" s="550" t="s">
        <v>5141</v>
      </c>
    </row>
    <row r="2685" spans="1:1">
      <c r="A2685" s="550" t="s">
        <v>5141</v>
      </c>
    </row>
    <row r="2686" spans="1:1">
      <c r="A2686" s="550" t="s">
        <v>5141</v>
      </c>
    </row>
    <row r="2687" spans="1:1">
      <c r="A2687" s="550" t="s">
        <v>5141</v>
      </c>
    </row>
    <row r="2688" spans="1:1">
      <c r="A2688" s="550" t="s">
        <v>5141</v>
      </c>
    </row>
    <row r="2689" spans="1:1">
      <c r="A2689" s="550" t="s">
        <v>5141</v>
      </c>
    </row>
    <row r="2690" spans="1:1">
      <c r="A2690" s="550" t="s">
        <v>5141</v>
      </c>
    </row>
    <row r="2691" spans="1:1">
      <c r="A2691" s="550" t="s">
        <v>5141</v>
      </c>
    </row>
    <row r="2692" spans="1:1">
      <c r="A2692" s="550" t="s">
        <v>5141</v>
      </c>
    </row>
    <row r="2693" spans="1:1">
      <c r="A2693" s="550" t="s">
        <v>5141</v>
      </c>
    </row>
    <row r="2694" spans="1:1">
      <c r="A2694" s="550" t="s">
        <v>5141</v>
      </c>
    </row>
    <row r="2695" spans="1:1">
      <c r="A2695" s="550" t="s">
        <v>5141</v>
      </c>
    </row>
    <row r="2696" spans="1:1">
      <c r="A2696" s="550" t="s">
        <v>5141</v>
      </c>
    </row>
    <row r="2697" spans="1:1">
      <c r="A2697" s="550" t="s">
        <v>5141</v>
      </c>
    </row>
    <row r="2698" spans="1:1">
      <c r="A2698" s="550" t="s">
        <v>5141</v>
      </c>
    </row>
    <row r="2699" spans="1:1">
      <c r="A2699" s="550" t="s">
        <v>5141</v>
      </c>
    </row>
    <row r="2700" spans="1:1">
      <c r="A2700" s="550" t="s">
        <v>5141</v>
      </c>
    </row>
    <row r="2701" spans="1:1">
      <c r="A2701" s="550" t="s">
        <v>5141</v>
      </c>
    </row>
    <row r="2702" spans="1:1">
      <c r="A2702" s="550" t="s">
        <v>5141</v>
      </c>
    </row>
    <row r="2703" spans="1:1">
      <c r="A2703" s="550" t="s">
        <v>5141</v>
      </c>
    </row>
    <row r="2704" spans="1:1">
      <c r="A2704" s="550" t="s">
        <v>5141</v>
      </c>
    </row>
    <row r="2705" spans="1:1">
      <c r="A2705" s="550" t="s">
        <v>5141</v>
      </c>
    </row>
    <row r="2706" spans="1:1">
      <c r="A2706" s="550" t="s">
        <v>5141</v>
      </c>
    </row>
    <row r="2707" spans="1:1">
      <c r="A2707" s="550" t="s">
        <v>5141</v>
      </c>
    </row>
    <row r="2708" spans="1:1">
      <c r="A2708" s="550" t="s">
        <v>5141</v>
      </c>
    </row>
    <row r="2709" spans="1:1">
      <c r="A2709" s="550" t="s">
        <v>5141</v>
      </c>
    </row>
    <row r="2710" spans="1:1">
      <c r="A2710" s="550" t="s">
        <v>5141</v>
      </c>
    </row>
    <row r="2711" spans="1:1">
      <c r="A2711" s="550" t="s">
        <v>5141</v>
      </c>
    </row>
    <row r="2712" spans="1:1">
      <c r="A2712" s="550" t="s">
        <v>5141</v>
      </c>
    </row>
    <row r="2713" spans="1:1">
      <c r="A2713" s="550" t="s">
        <v>5141</v>
      </c>
    </row>
    <row r="2714" spans="1:1">
      <c r="A2714" s="550" t="s">
        <v>5141</v>
      </c>
    </row>
    <row r="2715" spans="1:1">
      <c r="A2715" s="550" t="s">
        <v>5141</v>
      </c>
    </row>
    <row r="2716" spans="1:1">
      <c r="A2716" s="550" t="s">
        <v>5141</v>
      </c>
    </row>
    <row r="2717" spans="1:1">
      <c r="A2717" s="550" t="s">
        <v>5141</v>
      </c>
    </row>
    <row r="2718" spans="1:1">
      <c r="A2718" s="550" t="s">
        <v>5141</v>
      </c>
    </row>
    <row r="2719" spans="1:1">
      <c r="A2719" s="550" t="s">
        <v>5141</v>
      </c>
    </row>
    <row r="2720" spans="1:1">
      <c r="A2720" s="550" t="s">
        <v>5141</v>
      </c>
    </row>
    <row r="2721" spans="1:1">
      <c r="A2721" s="550" t="s">
        <v>5141</v>
      </c>
    </row>
    <row r="2722" spans="1:1">
      <c r="A2722" s="550" t="s">
        <v>5141</v>
      </c>
    </row>
    <row r="2723" spans="1:1">
      <c r="A2723" s="550" t="s">
        <v>5141</v>
      </c>
    </row>
    <row r="2724" spans="1:1">
      <c r="A2724" s="550" t="s">
        <v>5141</v>
      </c>
    </row>
    <row r="2725" spans="1:1">
      <c r="A2725" s="550" t="s">
        <v>5141</v>
      </c>
    </row>
    <row r="2726" spans="1:1">
      <c r="A2726" s="550" t="s">
        <v>5141</v>
      </c>
    </row>
    <row r="2727" spans="1:1">
      <c r="A2727" s="550" t="s">
        <v>5141</v>
      </c>
    </row>
    <row r="2728" spans="1:1">
      <c r="A2728" s="550" t="s">
        <v>5141</v>
      </c>
    </row>
    <row r="2729" spans="1:1">
      <c r="A2729" s="550" t="s">
        <v>5141</v>
      </c>
    </row>
    <row r="2730" spans="1:1">
      <c r="A2730" s="550" t="s">
        <v>5141</v>
      </c>
    </row>
    <row r="2731" spans="1:1">
      <c r="A2731" s="550" t="s">
        <v>5141</v>
      </c>
    </row>
    <row r="2732" spans="1:1">
      <c r="A2732" s="550" t="s">
        <v>5141</v>
      </c>
    </row>
    <row r="2733" spans="1:1">
      <c r="A2733" s="550" t="s">
        <v>5141</v>
      </c>
    </row>
    <row r="2734" spans="1:1">
      <c r="A2734" s="550" t="s">
        <v>5141</v>
      </c>
    </row>
    <row r="2735" spans="1:1">
      <c r="A2735" s="550" t="s">
        <v>5141</v>
      </c>
    </row>
    <row r="2736" spans="1:1">
      <c r="A2736" s="550" t="s">
        <v>5141</v>
      </c>
    </row>
    <row r="2737" spans="1:1">
      <c r="A2737" s="550" t="s">
        <v>5141</v>
      </c>
    </row>
    <row r="2738" spans="1:1">
      <c r="A2738" s="550" t="s">
        <v>5141</v>
      </c>
    </row>
    <row r="2739" spans="1:1">
      <c r="A2739" s="550" t="s">
        <v>5141</v>
      </c>
    </row>
    <row r="2740" spans="1:1">
      <c r="A2740" s="550" t="s">
        <v>5141</v>
      </c>
    </row>
    <row r="2741" spans="1:1">
      <c r="A2741" s="550" t="s">
        <v>5141</v>
      </c>
    </row>
    <row r="2742" spans="1:1">
      <c r="A2742" s="550" t="s">
        <v>5141</v>
      </c>
    </row>
    <row r="2743" spans="1:1">
      <c r="A2743" s="550" t="s">
        <v>5141</v>
      </c>
    </row>
    <row r="2744" spans="1:1">
      <c r="A2744" s="550" t="s">
        <v>5141</v>
      </c>
    </row>
    <row r="2745" spans="1:1">
      <c r="A2745" s="550" t="s">
        <v>5141</v>
      </c>
    </row>
    <row r="2746" spans="1:1">
      <c r="A2746" s="550" t="s">
        <v>5141</v>
      </c>
    </row>
    <row r="2747" spans="1:1">
      <c r="A2747" s="550" t="s">
        <v>5141</v>
      </c>
    </row>
    <row r="2748" spans="1:1">
      <c r="A2748" s="550" t="s">
        <v>5141</v>
      </c>
    </row>
    <row r="2749" spans="1:1">
      <c r="A2749" s="550" t="s">
        <v>5141</v>
      </c>
    </row>
    <row r="2750" spans="1:1">
      <c r="A2750" s="550" t="s">
        <v>5141</v>
      </c>
    </row>
    <row r="2751" spans="1:1">
      <c r="A2751" s="550" t="s">
        <v>5141</v>
      </c>
    </row>
    <row r="2752" spans="1:1">
      <c r="A2752" s="550" t="s">
        <v>5141</v>
      </c>
    </row>
    <row r="2753" spans="1:1">
      <c r="A2753" s="550" t="s">
        <v>5141</v>
      </c>
    </row>
    <row r="2754" spans="1:1">
      <c r="A2754" s="550" t="s">
        <v>5141</v>
      </c>
    </row>
    <row r="2755" spans="1:1">
      <c r="A2755" s="550" t="s">
        <v>5141</v>
      </c>
    </row>
    <row r="2756" spans="1:1">
      <c r="A2756" s="550" t="s">
        <v>5141</v>
      </c>
    </row>
    <row r="2757" spans="1:1">
      <c r="A2757" s="550" t="s">
        <v>5141</v>
      </c>
    </row>
    <row r="2758" spans="1:1">
      <c r="A2758" s="550" t="s">
        <v>5141</v>
      </c>
    </row>
    <row r="2759" spans="1:1">
      <c r="A2759" s="550" t="s">
        <v>5141</v>
      </c>
    </row>
    <row r="2760" spans="1:1">
      <c r="A2760" s="550" t="s">
        <v>5141</v>
      </c>
    </row>
    <row r="2761" spans="1:1">
      <c r="A2761" s="550" t="s">
        <v>5141</v>
      </c>
    </row>
    <row r="2762" spans="1:1">
      <c r="A2762" s="550" t="s">
        <v>5141</v>
      </c>
    </row>
    <row r="2763" spans="1:1">
      <c r="A2763" s="550" t="s">
        <v>5141</v>
      </c>
    </row>
    <row r="2764" spans="1:1">
      <c r="A2764" s="550" t="s">
        <v>5141</v>
      </c>
    </row>
    <row r="2765" spans="1:1">
      <c r="A2765" s="550" t="s">
        <v>5141</v>
      </c>
    </row>
    <row r="2766" spans="1:1">
      <c r="A2766" s="550" t="s">
        <v>5141</v>
      </c>
    </row>
    <row r="2767" spans="1:1">
      <c r="A2767" s="550" t="s">
        <v>5141</v>
      </c>
    </row>
    <row r="2768" spans="1:1">
      <c r="A2768" s="550" t="s">
        <v>5141</v>
      </c>
    </row>
    <row r="2769" spans="1:1">
      <c r="A2769" s="550" t="s">
        <v>5141</v>
      </c>
    </row>
    <row r="2770" spans="1:1">
      <c r="A2770" s="550" t="s">
        <v>5141</v>
      </c>
    </row>
    <row r="2771" spans="1:1">
      <c r="A2771" s="550" t="s">
        <v>5141</v>
      </c>
    </row>
    <row r="2772" spans="1:1">
      <c r="A2772" s="550" t="s">
        <v>5141</v>
      </c>
    </row>
    <row r="2773" spans="1:1">
      <c r="A2773" s="550" t="s">
        <v>5141</v>
      </c>
    </row>
    <row r="2774" spans="1:1">
      <c r="A2774" s="550" t="s">
        <v>5141</v>
      </c>
    </row>
    <row r="2775" spans="1:1">
      <c r="A2775" s="550" t="s">
        <v>5141</v>
      </c>
    </row>
    <row r="2776" spans="1:1">
      <c r="A2776" s="550" t="s">
        <v>5141</v>
      </c>
    </row>
    <row r="2777" spans="1:1">
      <c r="A2777" s="550" t="s">
        <v>5141</v>
      </c>
    </row>
    <row r="2778" spans="1:1">
      <c r="A2778" s="550" t="s">
        <v>5141</v>
      </c>
    </row>
    <row r="2779" spans="1:1">
      <c r="A2779" s="550" t="s">
        <v>5141</v>
      </c>
    </row>
    <row r="2780" spans="1:1">
      <c r="A2780" s="550" t="s">
        <v>5141</v>
      </c>
    </row>
    <row r="2781" spans="1:1">
      <c r="A2781" s="550" t="s">
        <v>5141</v>
      </c>
    </row>
    <row r="2782" spans="1:1">
      <c r="A2782" s="550" t="s">
        <v>5141</v>
      </c>
    </row>
    <row r="2783" spans="1:1">
      <c r="A2783" s="550" t="s">
        <v>5141</v>
      </c>
    </row>
    <row r="2784" spans="1:1">
      <c r="A2784" s="550" t="s">
        <v>5141</v>
      </c>
    </row>
    <row r="2785" spans="1:1">
      <c r="A2785" s="550" t="s">
        <v>5141</v>
      </c>
    </row>
    <row r="2786" spans="1:1">
      <c r="A2786" s="550" t="s">
        <v>5141</v>
      </c>
    </row>
    <row r="2787" spans="1:1">
      <c r="A2787" s="550" t="s">
        <v>5141</v>
      </c>
    </row>
    <row r="2788" spans="1:1">
      <c r="A2788" s="550" t="s">
        <v>5141</v>
      </c>
    </row>
    <row r="2789" spans="1:1">
      <c r="A2789" s="550" t="s">
        <v>5141</v>
      </c>
    </row>
    <row r="2790" spans="1:1">
      <c r="A2790" s="550" t="s">
        <v>5141</v>
      </c>
    </row>
    <row r="2791" spans="1:1">
      <c r="A2791" s="550" t="s">
        <v>5141</v>
      </c>
    </row>
    <row r="2792" spans="1:1">
      <c r="A2792" s="550" t="s">
        <v>5141</v>
      </c>
    </row>
    <row r="2793" spans="1:1">
      <c r="A2793" s="550" t="s">
        <v>5141</v>
      </c>
    </row>
    <row r="2794" spans="1:1">
      <c r="A2794" s="550" t="s">
        <v>5141</v>
      </c>
    </row>
    <row r="2795" spans="1:1">
      <c r="A2795" s="550" t="s">
        <v>5141</v>
      </c>
    </row>
    <row r="2796" spans="1:1">
      <c r="A2796" s="550" t="s">
        <v>5141</v>
      </c>
    </row>
    <row r="2797" spans="1:1">
      <c r="A2797" s="550" t="s">
        <v>5141</v>
      </c>
    </row>
    <row r="2798" spans="1:1">
      <c r="A2798" s="550" t="s">
        <v>5141</v>
      </c>
    </row>
    <row r="2799" spans="1:1">
      <c r="A2799" s="550" t="s">
        <v>5141</v>
      </c>
    </row>
    <row r="2800" spans="1:1">
      <c r="A2800" s="550" t="s">
        <v>5141</v>
      </c>
    </row>
    <row r="2801" spans="1:1">
      <c r="A2801" s="550" t="s">
        <v>5141</v>
      </c>
    </row>
    <row r="2802" spans="1:1">
      <c r="A2802" s="550" t="s">
        <v>5141</v>
      </c>
    </row>
    <row r="2803" spans="1:1">
      <c r="A2803" s="550" t="s">
        <v>5141</v>
      </c>
    </row>
    <row r="2804" spans="1:1">
      <c r="A2804" s="550" t="s">
        <v>5141</v>
      </c>
    </row>
    <row r="2805" spans="1:1">
      <c r="A2805" s="550" t="s">
        <v>5141</v>
      </c>
    </row>
    <row r="2806" spans="1:1">
      <c r="A2806" s="550" t="s">
        <v>5141</v>
      </c>
    </row>
    <row r="2807" spans="1:1">
      <c r="A2807" s="550" t="s">
        <v>5141</v>
      </c>
    </row>
    <row r="2808" spans="1:1">
      <c r="A2808" s="550" t="s">
        <v>5141</v>
      </c>
    </row>
    <row r="2809" spans="1:1">
      <c r="A2809" s="550" t="s">
        <v>5141</v>
      </c>
    </row>
    <row r="2810" spans="1:1">
      <c r="A2810" s="550" t="s">
        <v>5141</v>
      </c>
    </row>
    <row r="2811" spans="1:1">
      <c r="A2811" s="550" t="s">
        <v>5141</v>
      </c>
    </row>
    <row r="2812" spans="1:1">
      <c r="A2812" s="550" t="s">
        <v>5141</v>
      </c>
    </row>
    <row r="2813" spans="1:1">
      <c r="A2813" s="550" t="s">
        <v>5141</v>
      </c>
    </row>
    <row r="2814" spans="1:1">
      <c r="A2814" s="550" t="s">
        <v>5141</v>
      </c>
    </row>
    <row r="2815" spans="1:1">
      <c r="A2815" s="550" t="s">
        <v>5141</v>
      </c>
    </row>
    <row r="2816" spans="1:1">
      <c r="A2816" s="550" t="s">
        <v>5141</v>
      </c>
    </row>
    <row r="2817" spans="1:1">
      <c r="A2817" s="550" t="s">
        <v>5141</v>
      </c>
    </row>
    <row r="2818" spans="1:1">
      <c r="A2818" s="550" t="s">
        <v>5141</v>
      </c>
    </row>
    <row r="2819" spans="1:1">
      <c r="A2819" s="550" t="s">
        <v>5141</v>
      </c>
    </row>
    <row r="2820" spans="1:1">
      <c r="A2820" s="550" t="s">
        <v>5141</v>
      </c>
    </row>
    <row r="2821" spans="1:1">
      <c r="A2821" s="550" t="s">
        <v>5141</v>
      </c>
    </row>
    <row r="2822" spans="1:1">
      <c r="A2822" s="550" t="s">
        <v>5141</v>
      </c>
    </row>
    <row r="2823" spans="1:1">
      <c r="A2823" s="550" t="s">
        <v>5141</v>
      </c>
    </row>
    <row r="2824" spans="1:1">
      <c r="A2824" s="550" t="s">
        <v>5141</v>
      </c>
    </row>
    <row r="2825" spans="1:1">
      <c r="A2825" s="550" t="s">
        <v>5141</v>
      </c>
    </row>
    <row r="2826" spans="1:1">
      <c r="A2826" s="550" t="s">
        <v>5141</v>
      </c>
    </row>
    <row r="2827" spans="1:1">
      <c r="A2827" s="550" t="s">
        <v>5141</v>
      </c>
    </row>
    <row r="2828" spans="1:1">
      <c r="A2828" s="550" t="s">
        <v>5141</v>
      </c>
    </row>
    <row r="2829" spans="1:1">
      <c r="A2829" s="550" t="s">
        <v>5141</v>
      </c>
    </row>
    <row r="2830" spans="1:1">
      <c r="A2830" s="550" t="s">
        <v>5141</v>
      </c>
    </row>
    <row r="2831" spans="1:1">
      <c r="A2831" s="550" t="s">
        <v>5141</v>
      </c>
    </row>
    <row r="2832" spans="1:1">
      <c r="A2832" s="550" t="s">
        <v>5141</v>
      </c>
    </row>
    <row r="2833" spans="1:1">
      <c r="A2833" s="550" t="s">
        <v>5141</v>
      </c>
    </row>
    <row r="2834" spans="1:1">
      <c r="A2834" s="550" t="s">
        <v>5141</v>
      </c>
    </row>
    <row r="2835" spans="1:1">
      <c r="A2835" s="550" t="s">
        <v>5141</v>
      </c>
    </row>
    <row r="2836" spans="1:1">
      <c r="A2836" s="550" t="s">
        <v>5141</v>
      </c>
    </row>
    <row r="2837" spans="1:1">
      <c r="A2837" s="550" t="s">
        <v>5141</v>
      </c>
    </row>
    <row r="2838" spans="1:1">
      <c r="A2838" s="550" t="s">
        <v>5141</v>
      </c>
    </row>
    <row r="2839" spans="1:1">
      <c r="A2839" s="550" t="s">
        <v>5141</v>
      </c>
    </row>
    <row r="2840" spans="1:1">
      <c r="A2840" s="550" t="s">
        <v>5141</v>
      </c>
    </row>
    <row r="2841" spans="1:1">
      <c r="A2841" s="550" t="s">
        <v>5141</v>
      </c>
    </row>
    <row r="2842" spans="1:1">
      <c r="A2842" s="550" t="s">
        <v>5141</v>
      </c>
    </row>
    <row r="2843" spans="1:1">
      <c r="A2843" s="550" t="s">
        <v>5141</v>
      </c>
    </row>
    <row r="2844" spans="1:1">
      <c r="A2844" s="550" t="s">
        <v>5141</v>
      </c>
    </row>
    <row r="2845" spans="1:1">
      <c r="A2845" s="550" t="s">
        <v>5141</v>
      </c>
    </row>
    <row r="2846" spans="1:1">
      <c r="A2846" s="550" t="s">
        <v>5141</v>
      </c>
    </row>
    <row r="2847" spans="1:1">
      <c r="A2847" s="550" t="s">
        <v>5141</v>
      </c>
    </row>
    <row r="2848" spans="1:1">
      <c r="A2848" s="550" t="s">
        <v>5141</v>
      </c>
    </row>
    <row r="2849" spans="1:1">
      <c r="A2849" s="550" t="s">
        <v>5141</v>
      </c>
    </row>
    <row r="2850" spans="1:1">
      <c r="A2850" s="550" t="s">
        <v>5141</v>
      </c>
    </row>
    <row r="2851" spans="1:1">
      <c r="A2851" s="550" t="s">
        <v>5141</v>
      </c>
    </row>
    <row r="2852" spans="1:1">
      <c r="A2852" s="550" t="s">
        <v>5141</v>
      </c>
    </row>
    <row r="2853" spans="1:1">
      <c r="A2853" s="550" t="s">
        <v>5141</v>
      </c>
    </row>
    <row r="2854" spans="1:1">
      <c r="A2854" s="550" t="s">
        <v>5141</v>
      </c>
    </row>
    <row r="2855" spans="1:1">
      <c r="A2855" s="550" t="s">
        <v>5141</v>
      </c>
    </row>
    <row r="2856" spans="1:1">
      <c r="A2856" s="550" t="s">
        <v>5141</v>
      </c>
    </row>
    <row r="2857" spans="1:1">
      <c r="A2857" s="550" t="s">
        <v>5141</v>
      </c>
    </row>
    <row r="2858" spans="1:1">
      <c r="A2858" s="550" t="s">
        <v>5141</v>
      </c>
    </row>
    <row r="2859" spans="1:1">
      <c r="A2859" s="550" t="s">
        <v>5141</v>
      </c>
    </row>
    <row r="2860" spans="1:1">
      <c r="A2860" s="550" t="s">
        <v>5141</v>
      </c>
    </row>
    <row r="2861" spans="1:1">
      <c r="A2861" s="550" t="s">
        <v>5141</v>
      </c>
    </row>
    <row r="2862" spans="1:1">
      <c r="A2862" s="550" t="s">
        <v>5141</v>
      </c>
    </row>
    <row r="2863" spans="1:1">
      <c r="A2863" s="550" t="s">
        <v>5141</v>
      </c>
    </row>
    <row r="2864" spans="1:1">
      <c r="A2864" s="550" t="s">
        <v>5141</v>
      </c>
    </row>
    <row r="2865" spans="1:1">
      <c r="A2865" s="550" t="s">
        <v>5141</v>
      </c>
    </row>
    <row r="2866" spans="1:1">
      <c r="A2866" s="550" t="s">
        <v>5141</v>
      </c>
    </row>
    <row r="2867" spans="1:1">
      <c r="A2867" s="550" t="s">
        <v>5141</v>
      </c>
    </row>
    <row r="2868" spans="1:1">
      <c r="A2868" s="550" t="s">
        <v>5141</v>
      </c>
    </row>
    <row r="2869" spans="1:1">
      <c r="A2869" s="550" t="s">
        <v>5141</v>
      </c>
    </row>
    <row r="2870" spans="1:1">
      <c r="A2870" s="550" t="s">
        <v>5141</v>
      </c>
    </row>
    <row r="2871" spans="1:1">
      <c r="A2871" s="550" t="s">
        <v>5141</v>
      </c>
    </row>
    <row r="2872" spans="1:1">
      <c r="A2872" s="550" t="s">
        <v>5141</v>
      </c>
    </row>
    <row r="2873" spans="1:1">
      <c r="A2873" s="550" t="s">
        <v>5141</v>
      </c>
    </row>
    <row r="2874" spans="1:1">
      <c r="A2874" s="550" t="s">
        <v>5141</v>
      </c>
    </row>
    <row r="2875" spans="1:1">
      <c r="A2875" s="550" t="s">
        <v>5141</v>
      </c>
    </row>
    <row r="2876" spans="1:1">
      <c r="A2876" s="550" t="s">
        <v>5141</v>
      </c>
    </row>
    <row r="2877" spans="1:1">
      <c r="A2877" s="550" t="s">
        <v>5141</v>
      </c>
    </row>
    <row r="2878" spans="1:1">
      <c r="A2878" s="550" t="s">
        <v>5141</v>
      </c>
    </row>
    <row r="2879" spans="1:1">
      <c r="A2879" s="550" t="s">
        <v>5141</v>
      </c>
    </row>
    <row r="2880" spans="1:1">
      <c r="A2880" s="550" t="s">
        <v>5141</v>
      </c>
    </row>
    <row r="2881" spans="1:1">
      <c r="A2881" s="550" t="s">
        <v>5141</v>
      </c>
    </row>
    <row r="2882" spans="1:1">
      <c r="A2882" s="550" t="s">
        <v>5141</v>
      </c>
    </row>
    <row r="2883" spans="1:1">
      <c r="A2883" s="550" t="s">
        <v>5141</v>
      </c>
    </row>
    <row r="2884" spans="1:1">
      <c r="A2884" s="550" t="s">
        <v>5141</v>
      </c>
    </row>
    <row r="2885" spans="1:1">
      <c r="A2885" s="550" t="s">
        <v>5141</v>
      </c>
    </row>
    <row r="2886" spans="1:1">
      <c r="A2886" s="550" t="s">
        <v>5141</v>
      </c>
    </row>
    <row r="2887" spans="1:1">
      <c r="A2887" s="550" t="s">
        <v>5141</v>
      </c>
    </row>
    <row r="2888" spans="1:1">
      <c r="A2888" s="550" t="s">
        <v>5141</v>
      </c>
    </row>
    <row r="2889" spans="1:1">
      <c r="A2889" s="550" t="s">
        <v>5141</v>
      </c>
    </row>
    <row r="2890" spans="1:1">
      <c r="A2890" s="550" t="s">
        <v>5141</v>
      </c>
    </row>
    <row r="2891" spans="1:1">
      <c r="A2891" s="550" t="s">
        <v>5141</v>
      </c>
    </row>
    <row r="2892" spans="1:1">
      <c r="A2892" s="550" t="s">
        <v>5141</v>
      </c>
    </row>
    <row r="2893" spans="1:1">
      <c r="A2893" s="550" t="s">
        <v>5141</v>
      </c>
    </row>
    <row r="2894" spans="1:1">
      <c r="A2894" s="550" t="s">
        <v>5141</v>
      </c>
    </row>
    <row r="2895" spans="1:1">
      <c r="A2895" s="550" t="s">
        <v>5141</v>
      </c>
    </row>
    <row r="2896" spans="1:1">
      <c r="A2896" s="550" t="s">
        <v>5141</v>
      </c>
    </row>
    <row r="2897" spans="1:1">
      <c r="A2897" s="550" t="s">
        <v>5141</v>
      </c>
    </row>
    <row r="2898" spans="1:1">
      <c r="A2898" s="550" t="s">
        <v>5141</v>
      </c>
    </row>
    <row r="2899" spans="1:1">
      <c r="A2899" s="550" t="s">
        <v>5141</v>
      </c>
    </row>
    <row r="2900" spans="1:1">
      <c r="A2900" s="550" t="s">
        <v>5141</v>
      </c>
    </row>
    <row r="2901" spans="1:1">
      <c r="A2901" s="550" t="s">
        <v>5141</v>
      </c>
    </row>
    <row r="2902" spans="1:1">
      <c r="A2902" s="550" t="s">
        <v>5141</v>
      </c>
    </row>
    <row r="2903" spans="1:1">
      <c r="A2903" s="550" t="s">
        <v>5141</v>
      </c>
    </row>
    <row r="2904" spans="1:1">
      <c r="A2904" s="550" t="s">
        <v>5141</v>
      </c>
    </row>
    <row r="2905" spans="1:1">
      <c r="A2905" s="550" t="s">
        <v>5141</v>
      </c>
    </row>
    <row r="2906" spans="1:1">
      <c r="A2906" s="550" t="s">
        <v>5141</v>
      </c>
    </row>
    <row r="2907" spans="1:1">
      <c r="A2907" s="550" t="s">
        <v>5141</v>
      </c>
    </row>
    <row r="2908" spans="1:1">
      <c r="A2908" s="550" t="s">
        <v>5141</v>
      </c>
    </row>
    <row r="2909" spans="1:1">
      <c r="A2909" s="550" t="s">
        <v>5141</v>
      </c>
    </row>
    <row r="2910" spans="1:1">
      <c r="A2910" s="550" t="s">
        <v>5141</v>
      </c>
    </row>
    <row r="2911" spans="1:1">
      <c r="A2911" s="550" t="s">
        <v>5141</v>
      </c>
    </row>
    <row r="2912" spans="1:1">
      <c r="A2912" s="550" t="s">
        <v>5141</v>
      </c>
    </row>
    <row r="2913" spans="1:1">
      <c r="A2913" s="550" t="s">
        <v>5141</v>
      </c>
    </row>
    <row r="2914" spans="1:1">
      <c r="A2914" s="550" t="s">
        <v>5141</v>
      </c>
    </row>
    <row r="2915" spans="1:1">
      <c r="A2915" s="550" t="s">
        <v>5141</v>
      </c>
    </row>
    <row r="2916" spans="1:1">
      <c r="A2916" s="550" t="s">
        <v>5141</v>
      </c>
    </row>
    <row r="2917" spans="1:1">
      <c r="A2917" s="550" t="s">
        <v>5141</v>
      </c>
    </row>
    <row r="2918" spans="1:1">
      <c r="A2918" s="550" t="s">
        <v>5141</v>
      </c>
    </row>
    <row r="2919" spans="1:1">
      <c r="A2919" s="550" t="s">
        <v>5141</v>
      </c>
    </row>
    <row r="2920" spans="1:1">
      <c r="A2920" s="550" t="s">
        <v>5141</v>
      </c>
    </row>
    <row r="2921" spans="1:1">
      <c r="A2921" s="550" t="s">
        <v>5141</v>
      </c>
    </row>
    <row r="2922" spans="1:1">
      <c r="A2922" s="550" t="s">
        <v>5141</v>
      </c>
    </row>
    <row r="2923" spans="1:1">
      <c r="A2923" s="550" t="s">
        <v>5141</v>
      </c>
    </row>
    <row r="2924" spans="1:1">
      <c r="A2924" s="550" t="s">
        <v>5141</v>
      </c>
    </row>
    <row r="2925" spans="1:1">
      <c r="A2925" s="550" t="s">
        <v>5141</v>
      </c>
    </row>
    <row r="2926" spans="1:1">
      <c r="A2926" s="550" t="s">
        <v>5141</v>
      </c>
    </row>
    <row r="2927" spans="1:1">
      <c r="A2927" s="550" t="s">
        <v>5141</v>
      </c>
    </row>
    <row r="2928" spans="1:1">
      <c r="A2928" s="550" t="s">
        <v>5141</v>
      </c>
    </row>
    <row r="2929" spans="1:1">
      <c r="A2929" s="550" t="s">
        <v>5141</v>
      </c>
    </row>
    <row r="2930" spans="1:1">
      <c r="A2930" s="550" t="s">
        <v>5141</v>
      </c>
    </row>
    <row r="2931" spans="1:1">
      <c r="A2931" s="550" t="s">
        <v>5141</v>
      </c>
    </row>
    <row r="2932" spans="1:1">
      <c r="A2932" s="550" t="s">
        <v>5141</v>
      </c>
    </row>
    <row r="2933" spans="1:1">
      <c r="A2933" s="550" t="s">
        <v>5141</v>
      </c>
    </row>
    <row r="2934" spans="1:1">
      <c r="A2934" s="550" t="s">
        <v>5141</v>
      </c>
    </row>
    <row r="2935" spans="1:1">
      <c r="A2935" s="550" t="s">
        <v>5141</v>
      </c>
    </row>
    <row r="2936" spans="1:1">
      <c r="A2936" s="550" t="s">
        <v>5141</v>
      </c>
    </row>
    <row r="2937" spans="1:1">
      <c r="A2937" s="550" t="s">
        <v>5141</v>
      </c>
    </row>
    <row r="2938" spans="1:1">
      <c r="A2938" s="550" t="s">
        <v>5141</v>
      </c>
    </row>
    <row r="2939" spans="1:1">
      <c r="A2939" s="550" t="s">
        <v>5141</v>
      </c>
    </row>
    <row r="2940" spans="1:1">
      <c r="A2940" s="550" t="s">
        <v>5141</v>
      </c>
    </row>
    <row r="2941" spans="1:1">
      <c r="A2941" s="550" t="s">
        <v>5141</v>
      </c>
    </row>
    <row r="2942" spans="1:1">
      <c r="A2942" s="550" t="s">
        <v>5141</v>
      </c>
    </row>
    <row r="2943" spans="1:1">
      <c r="A2943" s="550" t="s">
        <v>5141</v>
      </c>
    </row>
    <row r="2944" spans="1:1">
      <c r="A2944" s="550" t="s">
        <v>5141</v>
      </c>
    </row>
    <row r="2945" spans="1:1">
      <c r="A2945" s="550" t="s">
        <v>5141</v>
      </c>
    </row>
    <row r="2946" spans="1:1">
      <c r="A2946" s="550" t="s">
        <v>5141</v>
      </c>
    </row>
    <row r="2947" spans="1:1">
      <c r="A2947" s="550" t="s">
        <v>5141</v>
      </c>
    </row>
    <row r="2948" spans="1:1">
      <c r="A2948" s="550" t="s">
        <v>5141</v>
      </c>
    </row>
    <row r="2949" spans="1:1">
      <c r="A2949" s="550" t="s">
        <v>5141</v>
      </c>
    </row>
    <row r="2950" spans="1:1">
      <c r="A2950" s="550" t="s">
        <v>5141</v>
      </c>
    </row>
    <row r="2951" spans="1:1">
      <c r="A2951" s="550" t="s">
        <v>5141</v>
      </c>
    </row>
    <row r="2952" spans="1:1">
      <c r="A2952" s="550" t="s">
        <v>5141</v>
      </c>
    </row>
    <row r="2953" spans="1:1">
      <c r="A2953" s="550" t="s">
        <v>5141</v>
      </c>
    </row>
    <row r="2954" spans="1:1">
      <c r="A2954" s="550" t="s">
        <v>5141</v>
      </c>
    </row>
    <row r="2955" spans="1:1">
      <c r="A2955" s="550" t="s">
        <v>5141</v>
      </c>
    </row>
    <row r="2956" spans="1:1">
      <c r="A2956" s="550" t="s">
        <v>5141</v>
      </c>
    </row>
    <row r="2957" spans="1:1">
      <c r="A2957" s="550" t="s">
        <v>5141</v>
      </c>
    </row>
    <row r="2958" spans="1:1">
      <c r="A2958" s="550" t="s">
        <v>5141</v>
      </c>
    </row>
    <row r="2959" spans="1:1">
      <c r="A2959" s="550" t="s">
        <v>5141</v>
      </c>
    </row>
    <row r="2960" spans="1:1">
      <c r="A2960" s="550" t="s">
        <v>5141</v>
      </c>
    </row>
    <row r="2961" spans="1:1">
      <c r="A2961" s="550" t="s">
        <v>5141</v>
      </c>
    </row>
    <row r="2962" spans="1:1">
      <c r="A2962" s="550" t="s">
        <v>5141</v>
      </c>
    </row>
    <row r="2963" spans="1:1">
      <c r="A2963" s="550" t="s">
        <v>5141</v>
      </c>
    </row>
    <row r="2964" spans="1:1">
      <c r="A2964" s="550" t="s">
        <v>5141</v>
      </c>
    </row>
    <row r="2965" spans="1:1">
      <c r="A2965" s="550" t="s">
        <v>5141</v>
      </c>
    </row>
    <row r="2966" spans="1:1">
      <c r="A2966" s="550" t="s">
        <v>5141</v>
      </c>
    </row>
    <row r="2967" spans="1:1">
      <c r="A2967" s="550" t="s">
        <v>5141</v>
      </c>
    </row>
    <row r="2968" spans="1:1">
      <c r="A2968" s="550" t="s">
        <v>5141</v>
      </c>
    </row>
    <row r="2969" spans="1:1">
      <c r="A2969" s="550" t="s">
        <v>5141</v>
      </c>
    </row>
    <row r="2970" spans="1:1">
      <c r="A2970" s="550" t="s">
        <v>5141</v>
      </c>
    </row>
    <row r="2971" spans="1:1">
      <c r="A2971" s="550" t="s">
        <v>5141</v>
      </c>
    </row>
    <row r="2972" spans="1:1">
      <c r="A2972" s="550" t="s">
        <v>5141</v>
      </c>
    </row>
    <row r="2973" spans="1:1">
      <c r="A2973" s="550" t="s">
        <v>5141</v>
      </c>
    </row>
    <row r="2974" spans="1:1">
      <c r="A2974" s="550" t="s">
        <v>5141</v>
      </c>
    </row>
    <row r="2975" spans="1:1">
      <c r="A2975" s="550" t="s">
        <v>5141</v>
      </c>
    </row>
    <row r="2976" spans="1:1">
      <c r="A2976" s="550" t="s">
        <v>5141</v>
      </c>
    </row>
    <row r="2977" spans="1:1">
      <c r="A2977" s="550" t="s">
        <v>5141</v>
      </c>
    </row>
    <row r="2978" spans="1:1">
      <c r="A2978" s="550" t="s">
        <v>5141</v>
      </c>
    </row>
    <row r="2979" spans="1:1">
      <c r="A2979" s="550" t="s">
        <v>5141</v>
      </c>
    </row>
    <row r="2980" spans="1:1">
      <c r="A2980" s="550" t="s">
        <v>5141</v>
      </c>
    </row>
    <row r="2981" spans="1:1">
      <c r="A2981" s="550" t="s">
        <v>5141</v>
      </c>
    </row>
    <row r="2982" spans="1:1">
      <c r="A2982" s="550" t="s">
        <v>5141</v>
      </c>
    </row>
    <row r="2983" spans="1:1">
      <c r="A2983" s="550" t="s">
        <v>5141</v>
      </c>
    </row>
    <row r="2984" spans="1:1">
      <c r="A2984" s="550" t="s">
        <v>5141</v>
      </c>
    </row>
    <row r="2985" spans="1:1">
      <c r="A2985" s="550" t="s">
        <v>5141</v>
      </c>
    </row>
    <row r="2986" spans="1:1">
      <c r="A2986" s="550" t="s">
        <v>5141</v>
      </c>
    </row>
    <row r="2987" spans="1:1">
      <c r="A2987" s="550" t="s">
        <v>5141</v>
      </c>
    </row>
    <row r="2988" spans="1:1">
      <c r="A2988" s="550" t="s">
        <v>5141</v>
      </c>
    </row>
    <row r="2989" spans="1:1">
      <c r="A2989" s="550" t="s">
        <v>5141</v>
      </c>
    </row>
    <row r="2990" spans="1:1">
      <c r="A2990" s="550" t="s">
        <v>5141</v>
      </c>
    </row>
    <row r="2991" spans="1:1">
      <c r="A2991" s="550" t="s">
        <v>5141</v>
      </c>
    </row>
    <row r="2992" spans="1:1">
      <c r="A2992" s="550" t="s">
        <v>5141</v>
      </c>
    </row>
    <row r="2993" spans="1:1">
      <c r="A2993" s="550" t="s">
        <v>5141</v>
      </c>
    </row>
    <row r="2994" spans="1:1">
      <c r="A2994" s="550" t="s">
        <v>5141</v>
      </c>
    </row>
    <row r="2995" spans="1:1">
      <c r="A2995" s="550" t="s">
        <v>5141</v>
      </c>
    </row>
    <row r="2996" spans="1:1">
      <c r="A2996" s="550" t="s">
        <v>5141</v>
      </c>
    </row>
    <row r="2997" spans="1:1">
      <c r="A2997" s="550" t="s">
        <v>5141</v>
      </c>
    </row>
    <row r="2998" spans="1:1">
      <c r="A2998" s="550" t="s">
        <v>5141</v>
      </c>
    </row>
    <row r="2999" spans="1:1">
      <c r="A2999" s="550" t="s">
        <v>5141</v>
      </c>
    </row>
    <row r="3000" spans="1:1">
      <c r="A3000" s="550" t="s">
        <v>5141</v>
      </c>
    </row>
    <row r="3001" spans="1:1">
      <c r="A3001" s="550" t="s">
        <v>5141</v>
      </c>
    </row>
    <row r="3002" spans="1:1">
      <c r="A3002" s="550" t="s">
        <v>5141</v>
      </c>
    </row>
    <row r="3003" spans="1:1">
      <c r="A3003" s="550" t="s">
        <v>5141</v>
      </c>
    </row>
    <row r="3004" spans="1:1">
      <c r="A3004" s="550" t="s">
        <v>5141</v>
      </c>
    </row>
    <row r="3005" spans="1:1">
      <c r="A3005" s="550" t="s">
        <v>5141</v>
      </c>
    </row>
    <row r="3006" spans="1:1">
      <c r="A3006" s="550" t="s">
        <v>5141</v>
      </c>
    </row>
    <row r="3007" spans="1:1">
      <c r="A3007" s="550" t="s">
        <v>5141</v>
      </c>
    </row>
    <row r="3008" spans="1:1">
      <c r="A3008" s="550" t="s">
        <v>5141</v>
      </c>
    </row>
    <row r="3009" spans="1:1">
      <c r="A3009" s="550" t="s">
        <v>5141</v>
      </c>
    </row>
    <row r="3010" spans="1:1">
      <c r="A3010" s="550" t="s">
        <v>5141</v>
      </c>
    </row>
    <row r="3011" spans="1:1">
      <c r="A3011" s="550" t="s">
        <v>5141</v>
      </c>
    </row>
    <row r="3012" spans="1:1">
      <c r="A3012" s="550" t="s">
        <v>5141</v>
      </c>
    </row>
    <row r="3013" spans="1:1">
      <c r="A3013" s="550" t="s">
        <v>5141</v>
      </c>
    </row>
    <row r="3014" spans="1:1">
      <c r="A3014" s="550" t="s">
        <v>5141</v>
      </c>
    </row>
    <row r="3015" spans="1:1">
      <c r="A3015" s="550" t="s">
        <v>5141</v>
      </c>
    </row>
    <row r="3016" spans="1:1">
      <c r="A3016" s="550" t="s">
        <v>5141</v>
      </c>
    </row>
    <row r="3017" spans="1:1">
      <c r="A3017" s="550" t="s">
        <v>5141</v>
      </c>
    </row>
    <row r="3018" spans="1:1">
      <c r="A3018" s="550" t="s">
        <v>5141</v>
      </c>
    </row>
    <row r="3019" spans="1:1">
      <c r="A3019" s="550" t="s">
        <v>5141</v>
      </c>
    </row>
    <row r="3020" spans="1:1">
      <c r="A3020" s="550" t="s">
        <v>5141</v>
      </c>
    </row>
    <row r="3021" spans="1:1">
      <c r="A3021" s="550" t="s">
        <v>5141</v>
      </c>
    </row>
    <row r="3022" spans="1:1">
      <c r="A3022" s="550" t="s">
        <v>5141</v>
      </c>
    </row>
    <row r="3023" spans="1:1">
      <c r="A3023" s="550" t="s">
        <v>5141</v>
      </c>
    </row>
    <row r="3024" spans="1:1">
      <c r="A3024" s="550" t="s">
        <v>5141</v>
      </c>
    </row>
    <row r="3025" spans="1:1">
      <c r="A3025" s="550" t="s">
        <v>5141</v>
      </c>
    </row>
    <row r="3026" spans="1:1">
      <c r="A3026" s="550" t="s">
        <v>5141</v>
      </c>
    </row>
    <row r="3027" spans="1:1">
      <c r="A3027" s="550" t="s">
        <v>5141</v>
      </c>
    </row>
    <row r="3028" spans="1:1">
      <c r="A3028" s="550" t="s">
        <v>5141</v>
      </c>
    </row>
    <row r="3029" spans="1:1">
      <c r="A3029" s="550" t="s">
        <v>5141</v>
      </c>
    </row>
    <row r="3030" spans="1:1">
      <c r="A3030" s="550" t="s">
        <v>5141</v>
      </c>
    </row>
    <row r="3031" spans="1:1">
      <c r="A3031" s="550" t="s">
        <v>5141</v>
      </c>
    </row>
    <row r="3032" spans="1:1">
      <c r="A3032" s="550" t="s">
        <v>5141</v>
      </c>
    </row>
    <row r="3033" spans="1:1">
      <c r="A3033" s="550" t="s">
        <v>5141</v>
      </c>
    </row>
    <row r="3034" spans="1:1">
      <c r="A3034" s="550" t="s">
        <v>5141</v>
      </c>
    </row>
    <row r="3035" spans="1:1">
      <c r="A3035" s="550" t="s">
        <v>5141</v>
      </c>
    </row>
    <row r="3036" spans="1:1">
      <c r="A3036" s="550" t="s">
        <v>5141</v>
      </c>
    </row>
    <row r="3037" spans="1:1">
      <c r="A3037" s="550" t="s">
        <v>5141</v>
      </c>
    </row>
    <row r="3038" spans="1:1">
      <c r="A3038" s="550" t="s">
        <v>5141</v>
      </c>
    </row>
    <row r="3039" spans="1:1">
      <c r="A3039" s="550" t="s">
        <v>5141</v>
      </c>
    </row>
    <row r="3040" spans="1:1">
      <c r="A3040" s="550" t="s">
        <v>5141</v>
      </c>
    </row>
    <row r="3041" spans="1:1">
      <c r="A3041" s="550" t="s">
        <v>5141</v>
      </c>
    </row>
    <row r="3042" spans="1:1">
      <c r="A3042" s="550" t="s">
        <v>5141</v>
      </c>
    </row>
    <row r="3043" spans="1:1">
      <c r="A3043" s="550" t="s">
        <v>5141</v>
      </c>
    </row>
    <row r="3044" spans="1:1">
      <c r="A3044" s="550" t="s">
        <v>5141</v>
      </c>
    </row>
    <row r="3045" spans="1:1">
      <c r="A3045" s="550" t="s">
        <v>5141</v>
      </c>
    </row>
    <row r="3046" spans="1:1">
      <c r="A3046" s="550" t="s">
        <v>5141</v>
      </c>
    </row>
    <row r="3047" spans="1:1">
      <c r="A3047" s="550" t="s">
        <v>5141</v>
      </c>
    </row>
    <row r="3048" spans="1:1">
      <c r="A3048" s="550" t="s">
        <v>5141</v>
      </c>
    </row>
    <row r="3049" spans="1:1">
      <c r="A3049" s="550" t="s">
        <v>5141</v>
      </c>
    </row>
    <row r="3050" spans="1:1">
      <c r="A3050" s="550" t="s">
        <v>5141</v>
      </c>
    </row>
    <row r="3051" spans="1:1">
      <c r="A3051" s="550" t="s">
        <v>5141</v>
      </c>
    </row>
    <row r="3052" spans="1:1">
      <c r="A3052" s="550" t="s">
        <v>5141</v>
      </c>
    </row>
    <row r="3053" spans="1:1">
      <c r="A3053" s="550" t="s">
        <v>5141</v>
      </c>
    </row>
    <row r="3054" spans="1:1">
      <c r="A3054" s="550" t="s">
        <v>5141</v>
      </c>
    </row>
    <row r="3055" spans="1:1">
      <c r="A3055" s="550" t="s">
        <v>5141</v>
      </c>
    </row>
    <row r="3056" spans="1:1">
      <c r="A3056" s="550" t="s">
        <v>5141</v>
      </c>
    </row>
    <row r="3057" spans="1:1">
      <c r="A3057" s="550" t="s">
        <v>5141</v>
      </c>
    </row>
    <row r="3058" spans="1:1">
      <c r="A3058" s="550" t="s">
        <v>5141</v>
      </c>
    </row>
    <row r="3059" spans="1:1">
      <c r="A3059" s="550" t="s">
        <v>5141</v>
      </c>
    </row>
    <row r="3060" spans="1:1">
      <c r="A3060" s="550" t="s">
        <v>5141</v>
      </c>
    </row>
    <row r="3061" spans="1:1">
      <c r="A3061" s="550" t="s">
        <v>5141</v>
      </c>
    </row>
    <row r="3062" spans="1:1">
      <c r="A3062" s="550" t="s">
        <v>5141</v>
      </c>
    </row>
    <row r="3063" spans="1:1">
      <c r="A3063" s="550" t="s">
        <v>5141</v>
      </c>
    </row>
    <row r="3064" spans="1:1">
      <c r="A3064" s="550" t="s">
        <v>5141</v>
      </c>
    </row>
    <row r="3065" spans="1:1">
      <c r="A3065" s="550" t="s">
        <v>5141</v>
      </c>
    </row>
    <row r="3066" spans="1:1">
      <c r="A3066" s="550" t="s">
        <v>5141</v>
      </c>
    </row>
    <row r="3067" spans="1:1">
      <c r="A3067" s="550" t="s">
        <v>5141</v>
      </c>
    </row>
    <row r="3068" spans="1:1">
      <c r="A3068" s="550" t="s">
        <v>5141</v>
      </c>
    </row>
    <row r="3069" spans="1:1">
      <c r="A3069" s="550" t="s">
        <v>5141</v>
      </c>
    </row>
    <row r="3070" spans="1:1">
      <c r="A3070" s="550" t="s">
        <v>5141</v>
      </c>
    </row>
    <row r="3071" spans="1:1">
      <c r="A3071" s="550" t="s">
        <v>5141</v>
      </c>
    </row>
    <row r="3072" spans="1:1">
      <c r="A3072" s="550" t="s">
        <v>5141</v>
      </c>
    </row>
    <row r="3073" spans="1:1">
      <c r="A3073" s="550" t="s">
        <v>5141</v>
      </c>
    </row>
    <row r="3074" spans="1:1">
      <c r="A3074" s="550" t="s">
        <v>5141</v>
      </c>
    </row>
    <row r="3075" spans="1:1">
      <c r="A3075" s="550" t="s">
        <v>5141</v>
      </c>
    </row>
    <row r="3076" spans="1:1">
      <c r="A3076" s="550" t="s">
        <v>5141</v>
      </c>
    </row>
    <row r="3077" spans="1:1">
      <c r="A3077" s="550" t="s">
        <v>5141</v>
      </c>
    </row>
    <row r="3078" spans="1:1">
      <c r="A3078" s="550" t="s">
        <v>5141</v>
      </c>
    </row>
    <row r="3079" spans="1:1">
      <c r="A3079" s="550" t="s">
        <v>5141</v>
      </c>
    </row>
    <row r="3080" spans="1:1">
      <c r="A3080" s="550" t="s">
        <v>5141</v>
      </c>
    </row>
    <row r="3081" spans="1:1">
      <c r="A3081" s="550" t="s">
        <v>5141</v>
      </c>
    </row>
    <row r="3082" spans="1:1">
      <c r="A3082" s="550" t="s">
        <v>5141</v>
      </c>
    </row>
    <row r="3083" spans="1:1">
      <c r="A3083" s="550" t="s">
        <v>5141</v>
      </c>
    </row>
    <row r="3084" spans="1:1">
      <c r="A3084" s="550" t="s">
        <v>5141</v>
      </c>
    </row>
    <row r="3085" spans="1:1">
      <c r="A3085" s="550" t="s">
        <v>5141</v>
      </c>
    </row>
    <row r="3086" spans="1:1">
      <c r="A3086" s="550" t="s">
        <v>5141</v>
      </c>
    </row>
    <row r="3087" spans="1:1">
      <c r="A3087" s="550" t="s">
        <v>5141</v>
      </c>
    </row>
    <row r="3088" spans="1:1">
      <c r="A3088" s="550" t="s">
        <v>5141</v>
      </c>
    </row>
    <row r="3089" spans="1:1">
      <c r="A3089" s="550" t="s">
        <v>5141</v>
      </c>
    </row>
    <row r="3090" spans="1:1">
      <c r="A3090" s="550" t="s">
        <v>5141</v>
      </c>
    </row>
    <row r="3091" spans="1:1">
      <c r="A3091" s="550" t="s">
        <v>5141</v>
      </c>
    </row>
    <row r="3092" spans="1:1">
      <c r="A3092" s="550" t="s">
        <v>5141</v>
      </c>
    </row>
    <row r="3093" spans="1:1">
      <c r="A3093" s="550" t="s">
        <v>5141</v>
      </c>
    </row>
    <row r="3094" spans="1:1">
      <c r="A3094" s="550" t="s">
        <v>5141</v>
      </c>
    </row>
    <row r="3095" spans="1:1">
      <c r="A3095" s="550" t="s">
        <v>5141</v>
      </c>
    </row>
    <row r="3096" spans="1:1">
      <c r="A3096" s="550" t="s">
        <v>5141</v>
      </c>
    </row>
    <row r="3097" spans="1:1">
      <c r="A3097" s="550" t="s">
        <v>5141</v>
      </c>
    </row>
    <row r="3098" spans="1:1">
      <c r="A3098" s="550" t="s">
        <v>5141</v>
      </c>
    </row>
    <row r="3099" spans="1:1">
      <c r="A3099" s="550" t="s">
        <v>5141</v>
      </c>
    </row>
    <row r="3100" spans="1:1">
      <c r="A3100" s="550" t="s">
        <v>5141</v>
      </c>
    </row>
    <row r="3101" spans="1:1">
      <c r="A3101" s="550" t="s">
        <v>5141</v>
      </c>
    </row>
    <row r="3102" spans="1:1">
      <c r="A3102" s="550" t="s">
        <v>5141</v>
      </c>
    </row>
    <row r="3103" spans="1:1">
      <c r="A3103" s="550" t="s">
        <v>5141</v>
      </c>
    </row>
    <row r="3104" spans="1:1">
      <c r="A3104" s="550" t="s">
        <v>5141</v>
      </c>
    </row>
    <row r="3105" spans="1:1">
      <c r="A3105" s="550" t="s">
        <v>5141</v>
      </c>
    </row>
    <row r="3106" spans="1:1">
      <c r="A3106" s="550" t="s">
        <v>5141</v>
      </c>
    </row>
    <row r="3107" spans="1:1">
      <c r="A3107" s="550" t="s">
        <v>5141</v>
      </c>
    </row>
    <row r="3108" spans="1:1">
      <c r="A3108" s="550" t="s">
        <v>5141</v>
      </c>
    </row>
    <row r="3109" spans="1:1">
      <c r="A3109" s="550" t="s">
        <v>5141</v>
      </c>
    </row>
    <row r="3110" spans="1:1">
      <c r="A3110" s="550" t="s">
        <v>5141</v>
      </c>
    </row>
    <row r="3111" spans="1:1">
      <c r="A3111" s="550" t="s">
        <v>5141</v>
      </c>
    </row>
    <row r="3112" spans="1:1">
      <c r="A3112" s="550" t="s">
        <v>5141</v>
      </c>
    </row>
    <row r="3113" spans="1:1">
      <c r="A3113" s="550" t="s">
        <v>5141</v>
      </c>
    </row>
    <row r="3114" spans="1:1">
      <c r="A3114" s="550" t="s">
        <v>5141</v>
      </c>
    </row>
    <row r="3115" spans="1:1">
      <c r="A3115" s="550" t="s">
        <v>5141</v>
      </c>
    </row>
    <row r="3116" spans="1:1">
      <c r="A3116" s="550" t="s">
        <v>5141</v>
      </c>
    </row>
    <row r="3117" spans="1:1">
      <c r="A3117" s="550" t="s">
        <v>5141</v>
      </c>
    </row>
    <row r="3118" spans="1:1">
      <c r="A3118" s="550" t="s">
        <v>5141</v>
      </c>
    </row>
    <row r="3119" spans="1:1">
      <c r="A3119" s="550" t="s">
        <v>5141</v>
      </c>
    </row>
    <row r="3120" spans="1:1">
      <c r="A3120" s="550" t="s">
        <v>5141</v>
      </c>
    </row>
    <row r="3121" spans="1:1">
      <c r="A3121" s="550" t="s">
        <v>5141</v>
      </c>
    </row>
    <row r="3122" spans="1:1">
      <c r="A3122" s="550" t="s">
        <v>5141</v>
      </c>
    </row>
    <row r="3123" spans="1:1">
      <c r="A3123" s="550" t="s">
        <v>5141</v>
      </c>
    </row>
    <row r="3124" spans="1:1">
      <c r="A3124" s="550" t="s">
        <v>5141</v>
      </c>
    </row>
    <row r="3125" spans="1:1">
      <c r="A3125" s="550" t="s">
        <v>5141</v>
      </c>
    </row>
    <row r="3126" spans="1:1">
      <c r="A3126" s="550" t="s">
        <v>5141</v>
      </c>
    </row>
    <row r="3127" spans="1:1">
      <c r="A3127" s="550" t="s">
        <v>5141</v>
      </c>
    </row>
    <row r="3128" spans="1:1">
      <c r="A3128" s="550" t="s">
        <v>5141</v>
      </c>
    </row>
    <row r="3129" spans="1:1">
      <c r="A3129" s="550" t="s">
        <v>5141</v>
      </c>
    </row>
    <row r="3130" spans="1:1">
      <c r="A3130" s="550" t="s">
        <v>5141</v>
      </c>
    </row>
    <row r="3131" spans="1:1">
      <c r="A3131" s="550" t="s">
        <v>5141</v>
      </c>
    </row>
    <row r="3132" spans="1:1">
      <c r="A3132" s="550" t="s">
        <v>5141</v>
      </c>
    </row>
    <row r="3133" spans="1:1">
      <c r="A3133" s="550" t="s">
        <v>5141</v>
      </c>
    </row>
    <row r="3134" spans="1:1">
      <c r="A3134" s="550" t="s">
        <v>5141</v>
      </c>
    </row>
    <row r="3135" spans="1:1">
      <c r="A3135" s="550" t="s">
        <v>5141</v>
      </c>
    </row>
    <row r="3136" spans="1:1">
      <c r="A3136" s="550" t="s">
        <v>5141</v>
      </c>
    </row>
    <row r="3137" spans="1:1">
      <c r="A3137" s="550" t="s">
        <v>5141</v>
      </c>
    </row>
    <row r="3138" spans="1:1">
      <c r="A3138" s="550" t="s">
        <v>5141</v>
      </c>
    </row>
    <row r="3139" spans="1:1">
      <c r="A3139" s="550" t="s">
        <v>5141</v>
      </c>
    </row>
    <row r="3140" spans="1:1">
      <c r="A3140" s="550" t="s">
        <v>5141</v>
      </c>
    </row>
    <row r="3141" spans="1:1">
      <c r="A3141" s="550" t="s">
        <v>5141</v>
      </c>
    </row>
    <row r="3142" spans="1:1">
      <c r="A3142" s="550" t="s">
        <v>5141</v>
      </c>
    </row>
    <row r="3143" spans="1:1">
      <c r="A3143" s="550" t="s">
        <v>5141</v>
      </c>
    </row>
    <row r="3144" spans="1:1">
      <c r="A3144" s="550" t="s">
        <v>5141</v>
      </c>
    </row>
    <row r="3145" spans="1:1">
      <c r="A3145" s="550" t="s">
        <v>5141</v>
      </c>
    </row>
    <row r="3146" spans="1:1">
      <c r="A3146" s="550" t="s">
        <v>5141</v>
      </c>
    </row>
    <row r="3147" spans="1:1">
      <c r="A3147" s="550" t="s">
        <v>5141</v>
      </c>
    </row>
    <row r="3148" spans="1:1">
      <c r="A3148" s="550" t="s">
        <v>5141</v>
      </c>
    </row>
    <row r="3149" spans="1:1">
      <c r="A3149" s="550" t="s">
        <v>5141</v>
      </c>
    </row>
    <row r="3150" spans="1:1">
      <c r="A3150" s="550" t="s">
        <v>5141</v>
      </c>
    </row>
    <row r="3151" spans="1:1">
      <c r="A3151" s="550" t="s">
        <v>5141</v>
      </c>
    </row>
    <row r="3152" spans="1:1">
      <c r="A3152" s="550" t="s">
        <v>5141</v>
      </c>
    </row>
    <row r="3153" spans="1:1">
      <c r="A3153" s="550" t="s">
        <v>5141</v>
      </c>
    </row>
    <row r="3154" spans="1:1">
      <c r="A3154" s="550" t="s">
        <v>5141</v>
      </c>
    </row>
    <row r="3155" spans="1:1">
      <c r="A3155" s="550" t="s">
        <v>5141</v>
      </c>
    </row>
    <row r="3156" spans="1:1">
      <c r="A3156" s="550" t="s">
        <v>5141</v>
      </c>
    </row>
    <row r="3157" spans="1:1">
      <c r="A3157" s="550" t="s">
        <v>5141</v>
      </c>
    </row>
    <row r="3158" spans="1:1">
      <c r="A3158" s="550" t="s">
        <v>5141</v>
      </c>
    </row>
    <row r="3159" spans="1:1">
      <c r="A3159" s="550" t="s">
        <v>5141</v>
      </c>
    </row>
    <row r="3160" spans="1:1">
      <c r="A3160" s="550" t="s">
        <v>5141</v>
      </c>
    </row>
    <row r="3161" spans="1:1">
      <c r="A3161" s="550" t="s">
        <v>5141</v>
      </c>
    </row>
    <row r="3162" spans="1:1">
      <c r="A3162" s="550" t="s">
        <v>5141</v>
      </c>
    </row>
    <row r="3163" spans="1:1">
      <c r="A3163" s="550" t="s">
        <v>5141</v>
      </c>
    </row>
    <row r="3164" spans="1:1">
      <c r="A3164" s="550" t="s">
        <v>5141</v>
      </c>
    </row>
    <row r="3165" spans="1:1">
      <c r="A3165" s="550" t="s">
        <v>5141</v>
      </c>
    </row>
    <row r="3166" spans="1:1">
      <c r="A3166" s="550" t="s">
        <v>5141</v>
      </c>
    </row>
    <row r="3167" spans="1:1">
      <c r="A3167" s="550" t="s">
        <v>5141</v>
      </c>
    </row>
    <row r="3168" spans="1:1">
      <c r="A3168" s="550" t="s">
        <v>5141</v>
      </c>
    </row>
    <row r="3169" spans="1:1">
      <c r="A3169" s="550" t="s">
        <v>5141</v>
      </c>
    </row>
    <row r="3170" spans="1:1">
      <c r="A3170" s="550" t="s">
        <v>5141</v>
      </c>
    </row>
    <row r="3171" spans="1:1">
      <c r="A3171" s="550" t="s">
        <v>5141</v>
      </c>
    </row>
    <row r="3172" spans="1:1">
      <c r="A3172" s="550" t="s">
        <v>5141</v>
      </c>
    </row>
    <row r="3173" spans="1:1">
      <c r="A3173" s="550" t="s">
        <v>5141</v>
      </c>
    </row>
    <row r="3174" spans="1:1">
      <c r="A3174" s="550" t="s">
        <v>5141</v>
      </c>
    </row>
    <row r="3175" spans="1:1">
      <c r="A3175" s="550" t="s">
        <v>5141</v>
      </c>
    </row>
    <row r="3176" spans="1:1">
      <c r="A3176" s="550" t="s">
        <v>5141</v>
      </c>
    </row>
    <row r="3177" spans="1:1">
      <c r="A3177" s="550" t="s">
        <v>5141</v>
      </c>
    </row>
    <row r="3178" spans="1:1">
      <c r="A3178" s="550" t="s">
        <v>5141</v>
      </c>
    </row>
    <row r="3179" spans="1:1">
      <c r="A3179" s="550" t="s">
        <v>5141</v>
      </c>
    </row>
    <row r="3180" spans="1:1">
      <c r="A3180" s="550" t="s">
        <v>5141</v>
      </c>
    </row>
    <row r="3181" spans="1:1">
      <c r="A3181" s="550" t="s">
        <v>5141</v>
      </c>
    </row>
    <row r="3182" spans="1:1">
      <c r="A3182" s="550" t="s">
        <v>5141</v>
      </c>
    </row>
    <row r="3183" spans="1:1">
      <c r="A3183" s="550" t="s">
        <v>5141</v>
      </c>
    </row>
    <row r="3184" spans="1:1">
      <c r="A3184" s="550" t="s">
        <v>5141</v>
      </c>
    </row>
    <row r="3185" spans="1:1">
      <c r="A3185" s="550" t="s">
        <v>5141</v>
      </c>
    </row>
    <row r="3186" spans="1:1">
      <c r="A3186" s="550" t="s">
        <v>5141</v>
      </c>
    </row>
    <row r="3187" spans="1:1">
      <c r="A3187" s="550" t="s">
        <v>5141</v>
      </c>
    </row>
    <row r="3188" spans="1:1">
      <c r="A3188" s="550" t="s">
        <v>5141</v>
      </c>
    </row>
    <row r="3189" spans="1:1">
      <c r="A3189" s="550" t="s">
        <v>5141</v>
      </c>
    </row>
    <row r="3190" spans="1:1">
      <c r="A3190" s="550" t="s">
        <v>5141</v>
      </c>
    </row>
    <row r="3191" spans="1:1">
      <c r="A3191" s="550" t="s">
        <v>5141</v>
      </c>
    </row>
    <row r="3192" spans="1:1">
      <c r="A3192" s="550" t="s">
        <v>5141</v>
      </c>
    </row>
    <row r="3193" spans="1:1">
      <c r="A3193" s="550" t="s">
        <v>5141</v>
      </c>
    </row>
    <row r="3194" spans="1:1">
      <c r="A3194" s="550" t="s">
        <v>5141</v>
      </c>
    </row>
    <row r="3195" spans="1:1">
      <c r="A3195" s="550" t="s">
        <v>5141</v>
      </c>
    </row>
    <row r="3196" spans="1:1">
      <c r="A3196" s="550" t="s">
        <v>5141</v>
      </c>
    </row>
    <row r="3197" spans="1:1">
      <c r="A3197" s="550" t="s">
        <v>5141</v>
      </c>
    </row>
    <row r="3198" spans="1:1">
      <c r="A3198" s="550" t="s">
        <v>5141</v>
      </c>
    </row>
    <row r="3199" spans="1:1">
      <c r="A3199" s="550" t="s">
        <v>5141</v>
      </c>
    </row>
    <row r="3200" spans="1:1">
      <c r="A3200" s="550" t="s">
        <v>5141</v>
      </c>
    </row>
    <row r="3201" spans="1:1">
      <c r="A3201" s="550" t="s">
        <v>5141</v>
      </c>
    </row>
    <row r="3202" spans="1:1">
      <c r="A3202" s="550" t="s">
        <v>5141</v>
      </c>
    </row>
    <row r="3203" spans="1:1">
      <c r="A3203" s="550" t="s">
        <v>5141</v>
      </c>
    </row>
    <row r="3204" spans="1:1">
      <c r="A3204" s="550" t="s">
        <v>5141</v>
      </c>
    </row>
    <row r="3205" spans="1:1">
      <c r="A3205" s="550" t="s">
        <v>5141</v>
      </c>
    </row>
    <row r="3206" spans="1:1">
      <c r="A3206" s="550" t="s">
        <v>5141</v>
      </c>
    </row>
    <row r="3207" spans="1:1">
      <c r="A3207" s="550" t="s">
        <v>5141</v>
      </c>
    </row>
    <row r="3208" spans="1:1">
      <c r="A3208" s="550" t="s">
        <v>5141</v>
      </c>
    </row>
    <row r="3209" spans="1:1">
      <c r="A3209" s="550" t="s">
        <v>5141</v>
      </c>
    </row>
    <row r="3210" spans="1:1">
      <c r="A3210" s="550" t="s">
        <v>5141</v>
      </c>
    </row>
    <row r="3211" spans="1:1">
      <c r="A3211" s="550" t="s">
        <v>5141</v>
      </c>
    </row>
    <row r="3212" spans="1:1">
      <c r="A3212" s="550" t="s">
        <v>5141</v>
      </c>
    </row>
    <row r="3213" spans="1:1">
      <c r="A3213" s="550" t="s">
        <v>5141</v>
      </c>
    </row>
    <row r="3214" spans="1:1">
      <c r="A3214" s="550" t="s">
        <v>5141</v>
      </c>
    </row>
    <row r="3215" spans="1:1">
      <c r="A3215" s="550" t="s">
        <v>5141</v>
      </c>
    </row>
    <row r="3216" spans="1:1">
      <c r="A3216" s="550" t="s">
        <v>5141</v>
      </c>
    </row>
    <row r="3217" spans="1:1">
      <c r="A3217" s="550" t="s">
        <v>5141</v>
      </c>
    </row>
    <row r="3218" spans="1:1">
      <c r="A3218" s="550" t="s">
        <v>5141</v>
      </c>
    </row>
    <row r="3219" spans="1:1">
      <c r="A3219" s="550" t="s">
        <v>5141</v>
      </c>
    </row>
    <row r="3220" spans="1:1">
      <c r="A3220" s="550" t="s">
        <v>5141</v>
      </c>
    </row>
    <row r="3221" spans="1:1">
      <c r="A3221" s="550" t="s">
        <v>5141</v>
      </c>
    </row>
    <row r="3222" spans="1:1">
      <c r="A3222" s="550" t="s">
        <v>5141</v>
      </c>
    </row>
    <row r="3223" spans="1:1">
      <c r="A3223" s="550" t="s">
        <v>5141</v>
      </c>
    </row>
    <row r="3224" spans="1:1">
      <c r="A3224" s="550" t="s">
        <v>5141</v>
      </c>
    </row>
    <row r="3225" spans="1:1">
      <c r="A3225" s="550" t="s">
        <v>5141</v>
      </c>
    </row>
    <row r="3226" spans="1:1">
      <c r="A3226" s="550" t="s">
        <v>5141</v>
      </c>
    </row>
    <row r="3227" spans="1:1">
      <c r="A3227" s="550" t="s">
        <v>5141</v>
      </c>
    </row>
    <row r="3228" spans="1:1">
      <c r="A3228" s="550" t="s">
        <v>5141</v>
      </c>
    </row>
    <row r="3229" spans="1:1">
      <c r="A3229" s="550" t="s">
        <v>5141</v>
      </c>
    </row>
    <row r="3230" spans="1:1">
      <c r="A3230" s="550" t="s">
        <v>5141</v>
      </c>
    </row>
    <row r="3231" spans="1:1">
      <c r="A3231" s="550" t="s">
        <v>5141</v>
      </c>
    </row>
    <row r="3232" spans="1:1">
      <c r="A3232" s="550" t="s">
        <v>5141</v>
      </c>
    </row>
    <row r="3233" spans="1:1">
      <c r="A3233" s="550" t="s">
        <v>5141</v>
      </c>
    </row>
    <row r="3234" spans="1:1">
      <c r="A3234" s="550" t="s">
        <v>5141</v>
      </c>
    </row>
    <row r="3235" spans="1:1">
      <c r="A3235" s="550" t="s">
        <v>5141</v>
      </c>
    </row>
    <row r="3236" spans="1:1">
      <c r="A3236" s="550" t="s">
        <v>5141</v>
      </c>
    </row>
    <row r="3237" spans="1:1">
      <c r="A3237" s="550" t="s">
        <v>5141</v>
      </c>
    </row>
    <row r="3238" spans="1:1">
      <c r="A3238" s="550" t="s">
        <v>5141</v>
      </c>
    </row>
    <row r="3239" spans="1:1">
      <c r="A3239" s="550" t="s">
        <v>5141</v>
      </c>
    </row>
    <row r="3240" spans="1:1">
      <c r="A3240" s="550" t="s">
        <v>5141</v>
      </c>
    </row>
    <row r="3241" spans="1:1">
      <c r="A3241" s="550" t="s">
        <v>5141</v>
      </c>
    </row>
    <row r="3242" spans="1:1">
      <c r="A3242" s="550" t="s">
        <v>5141</v>
      </c>
    </row>
    <row r="3243" spans="1:1">
      <c r="A3243" s="550" t="s">
        <v>5141</v>
      </c>
    </row>
    <row r="3244" spans="1:1">
      <c r="A3244" s="550" t="s">
        <v>5141</v>
      </c>
    </row>
    <row r="3245" spans="1:1">
      <c r="A3245" s="550" t="s">
        <v>5141</v>
      </c>
    </row>
    <row r="3246" spans="1:1">
      <c r="A3246" s="550" t="s">
        <v>5141</v>
      </c>
    </row>
    <row r="3247" spans="1:1">
      <c r="A3247" s="550" t="s">
        <v>5141</v>
      </c>
    </row>
    <row r="3248" spans="1:1">
      <c r="A3248" s="550" t="s">
        <v>5141</v>
      </c>
    </row>
    <row r="3249" spans="1:1">
      <c r="A3249" s="550" t="s">
        <v>5141</v>
      </c>
    </row>
    <row r="3250" spans="1:1">
      <c r="A3250" s="550" t="s">
        <v>5141</v>
      </c>
    </row>
    <row r="3251" spans="1:1">
      <c r="A3251" s="550" t="s">
        <v>5141</v>
      </c>
    </row>
    <row r="3252" spans="1:1">
      <c r="A3252" s="550" t="s">
        <v>5141</v>
      </c>
    </row>
    <row r="3253" spans="1:1">
      <c r="A3253" s="550" t="s">
        <v>5141</v>
      </c>
    </row>
    <row r="3254" spans="1:1">
      <c r="A3254" s="550" t="s">
        <v>5141</v>
      </c>
    </row>
    <row r="3255" spans="1:1">
      <c r="A3255" s="550" t="s">
        <v>5141</v>
      </c>
    </row>
    <row r="3256" spans="1:1">
      <c r="A3256" s="550" t="s">
        <v>5141</v>
      </c>
    </row>
    <row r="3257" spans="1:1">
      <c r="A3257" s="550" t="s">
        <v>5141</v>
      </c>
    </row>
    <row r="3258" spans="1:1">
      <c r="A3258" s="550" t="s">
        <v>5141</v>
      </c>
    </row>
    <row r="3259" spans="1:1">
      <c r="A3259" s="550" t="s">
        <v>5141</v>
      </c>
    </row>
    <row r="3260" spans="1:1">
      <c r="A3260" s="550" t="s">
        <v>5141</v>
      </c>
    </row>
    <row r="3261" spans="1:1">
      <c r="A3261" s="550" t="s">
        <v>5141</v>
      </c>
    </row>
    <row r="3262" spans="1:1">
      <c r="A3262" s="550" t="s">
        <v>5141</v>
      </c>
    </row>
    <row r="3263" spans="1:1">
      <c r="A3263" s="550" t="s">
        <v>5141</v>
      </c>
    </row>
    <row r="3264" spans="1:1">
      <c r="A3264" s="550" t="s">
        <v>5141</v>
      </c>
    </row>
    <row r="3265" spans="1:1">
      <c r="A3265" s="550" t="s">
        <v>5141</v>
      </c>
    </row>
    <row r="3266" spans="1:1">
      <c r="A3266" s="550" t="s">
        <v>5141</v>
      </c>
    </row>
    <row r="3267" spans="1:1">
      <c r="A3267" s="550" t="s">
        <v>5141</v>
      </c>
    </row>
    <row r="3268" spans="1:1">
      <c r="A3268" s="550" t="s">
        <v>5141</v>
      </c>
    </row>
    <row r="3269" spans="1:1">
      <c r="A3269" s="550" t="s">
        <v>5141</v>
      </c>
    </row>
    <row r="3270" spans="1:1">
      <c r="A3270" s="550" t="s">
        <v>5141</v>
      </c>
    </row>
    <row r="3271" spans="1:1">
      <c r="A3271" s="550" t="s">
        <v>5141</v>
      </c>
    </row>
    <row r="3272" spans="1:1">
      <c r="A3272" s="550" t="s">
        <v>5141</v>
      </c>
    </row>
    <row r="3273" spans="1:1">
      <c r="A3273" s="550" t="s">
        <v>5141</v>
      </c>
    </row>
    <row r="3274" spans="1:1">
      <c r="A3274" s="550" t="s">
        <v>5141</v>
      </c>
    </row>
    <row r="3275" spans="1:1">
      <c r="A3275" s="550" t="s">
        <v>5141</v>
      </c>
    </row>
    <row r="3276" spans="1:1">
      <c r="A3276" s="550" t="s">
        <v>5141</v>
      </c>
    </row>
    <row r="3277" spans="1:1">
      <c r="A3277" s="550" t="s">
        <v>5141</v>
      </c>
    </row>
    <row r="3278" spans="1:1">
      <c r="A3278" s="550" t="s">
        <v>5141</v>
      </c>
    </row>
    <row r="3279" spans="1:1">
      <c r="A3279" s="550" t="s">
        <v>5141</v>
      </c>
    </row>
    <row r="3280" spans="1:1">
      <c r="A3280" s="550" t="s">
        <v>5141</v>
      </c>
    </row>
    <row r="3281" spans="1:1">
      <c r="A3281" s="550" t="s">
        <v>5141</v>
      </c>
    </row>
    <row r="3282" spans="1:1">
      <c r="A3282" s="550" t="s">
        <v>5141</v>
      </c>
    </row>
    <row r="3283" spans="1:1">
      <c r="A3283" s="550" t="s">
        <v>5141</v>
      </c>
    </row>
    <row r="3284" spans="1:1">
      <c r="A3284" s="550" t="s">
        <v>5141</v>
      </c>
    </row>
    <row r="3285" spans="1:1">
      <c r="A3285" s="550" t="s">
        <v>5141</v>
      </c>
    </row>
    <row r="3286" spans="1:1">
      <c r="A3286" s="550" t="s">
        <v>5141</v>
      </c>
    </row>
    <row r="3287" spans="1:1">
      <c r="A3287" s="550" t="s">
        <v>5141</v>
      </c>
    </row>
    <row r="3288" spans="1:1">
      <c r="A3288" s="550" t="s">
        <v>5141</v>
      </c>
    </row>
    <row r="3289" spans="1:1">
      <c r="A3289" s="550" t="s">
        <v>5141</v>
      </c>
    </row>
    <row r="3290" spans="1:1">
      <c r="A3290" s="550" t="s">
        <v>5141</v>
      </c>
    </row>
    <row r="3291" spans="1:1">
      <c r="A3291" s="550" t="s">
        <v>5141</v>
      </c>
    </row>
    <row r="3292" spans="1:1">
      <c r="A3292" s="550" t="s">
        <v>5141</v>
      </c>
    </row>
    <row r="3293" spans="1:1">
      <c r="A3293" s="550" t="s">
        <v>5141</v>
      </c>
    </row>
    <row r="3294" spans="1:1">
      <c r="A3294" s="550" t="s">
        <v>5141</v>
      </c>
    </row>
    <row r="3295" spans="1:1">
      <c r="A3295" s="550" t="s">
        <v>5141</v>
      </c>
    </row>
    <row r="3296" spans="1:1">
      <c r="A3296" s="550" t="s">
        <v>5141</v>
      </c>
    </row>
    <row r="3297" spans="1:1">
      <c r="A3297" s="550" t="s">
        <v>5141</v>
      </c>
    </row>
    <row r="3298" spans="1:1">
      <c r="A3298" s="550" t="s">
        <v>5141</v>
      </c>
    </row>
    <row r="3299" spans="1:1">
      <c r="A3299" s="550" t="s">
        <v>5141</v>
      </c>
    </row>
    <row r="3300" spans="1:1">
      <c r="A3300" s="550" t="s">
        <v>5141</v>
      </c>
    </row>
    <row r="3301" spans="1:1">
      <c r="A3301" s="550" t="s">
        <v>5141</v>
      </c>
    </row>
    <row r="3302" spans="1:1">
      <c r="A3302" s="550" t="s">
        <v>5141</v>
      </c>
    </row>
    <row r="3303" spans="1:1">
      <c r="A3303" s="550" t="s">
        <v>5141</v>
      </c>
    </row>
    <row r="3304" spans="1:1">
      <c r="A3304" s="550" t="s">
        <v>5141</v>
      </c>
    </row>
    <row r="3305" spans="1:1">
      <c r="A3305" s="550" t="s">
        <v>5141</v>
      </c>
    </row>
    <row r="3306" spans="1:1">
      <c r="A3306" s="550" t="s">
        <v>5141</v>
      </c>
    </row>
    <row r="3307" spans="1:1">
      <c r="A3307" s="550" t="s">
        <v>5141</v>
      </c>
    </row>
    <row r="3308" spans="1:1">
      <c r="A3308" s="550" t="s">
        <v>5141</v>
      </c>
    </row>
    <row r="3309" spans="1:1">
      <c r="A3309" s="550" t="s">
        <v>5141</v>
      </c>
    </row>
    <row r="3310" spans="1:1">
      <c r="A3310" s="550" t="s">
        <v>5141</v>
      </c>
    </row>
    <row r="3311" spans="1:1">
      <c r="A3311" s="550" t="s">
        <v>5141</v>
      </c>
    </row>
    <row r="3312" spans="1:1">
      <c r="A3312" s="550" t="s">
        <v>5141</v>
      </c>
    </row>
    <row r="3313" spans="1:1">
      <c r="A3313" s="550" t="s">
        <v>5141</v>
      </c>
    </row>
    <row r="3314" spans="1:1">
      <c r="A3314" s="550" t="s">
        <v>5141</v>
      </c>
    </row>
    <row r="3315" spans="1:1">
      <c r="A3315" s="550" t="s">
        <v>5141</v>
      </c>
    </row>
    <row r="3316" spans="1:1">
      <c r="A3316" s="550" t="s">
        <v>5141</v>
      </c>
    </row>
    <row r="3317" spans="1:1">
      <c r="A3317" s="550" t="s">
        <v>5141</v>
      </c>
    </row>
    <row r="3318" spans="1:1">
      <c r="A3318" s="550" t="s">
        <v>5141</v>
      </c>
    </row>
    <row r="3319" spans="1:1">
      <c r="A3319" s="550" t="s">
        <v>5141</v>
      </c>
    </row>
    <row r="3320" spans="1:1">
      <c r="A3320" s="550" t="s">
        <v>5141</v>
      </c>
    </row>
    <row r="3321" spans="1:1">
      <c r="A3321" s="550" t="s">
        <v>5141</v>
      </c>
    </row>
    <row r="3322" spans="1:1">
      <c r="A3322" s="550" t="s">
        <v>5141</v>
      </c>
    </row>
    <row r="3323" spans="1:1">
      <c r="A3323" s="550" t="s">
        <v>5141</v>
      </c>
    </row>
    <row r="3324" spans="1:1">
      <c r="A3324" s="550" t="s">
        <v>5141</v>
      </c>
    </row>
    <row r="3325" spans="1:1">
      <c r="A3325" s="550" t="s">
        <v>5141</v>
      </c>
    </row>
    <row r="3326" spans="1:1">
      <c r="A3326" s="550" t="s">
        <v>5141</v>
      </c>
    </row>
    <row r="3327" spans="1:1">
      <c r="A3327" s="550" t="s">
        <v>5141</v>
      </c>
    </row>
    <row r="3328" spans="1:1">
      <c r="A3328" s="550" t="s">
        <v>5141</v>
      </c>
    </row>
    <row r="3329" spans="1:1">
      <c r="A3329" s="550" t="s">
        <v>5141</v>
      </c>
    </row>
    <row r="3330" spans="1:1">
      <c r="A3330" s="550" t="s">
        <v>5141</v>
      </c>
    </row>
    <row r="3331" spans="1:1">
      <c r="A3331" s="550" t="s">
        <v>5141</v>
      </c>
    </row>
    <row r="3332" spans="1:1">
      <c r="A3332" s="550" t="s">
        <v>5141</v>
      </c>
    </row>
    <row r="3333" spans="1:1">
      <c r="A3333" s="550" t="s">
        <v>5141</v>
      </c>
    </row>
    <row r="3334" spans="1:1">
      <c r="A3334" s="550" t="s">
        <v>5141</v>
      </c>
    </row>
    <row r="3335" spans="1:1">
      <c r="A3335" s="550" t="s">
        <v>5141</v>
      </c>
    </row>
    <row r="3336" spans="1:1">
      <c r="A3336" s="550" t="s">
        <v>5141</v>
      </c>
    </row>
    <row r="3337" spans="1:1">
      <c r="A3337" s="550" t="s">
        <v>5141</v>
      </c>
    </row>
    <row r="3338" spans="1:1">
      <c r="A3338" s="550" t="s">
        <v>5141</v>
      </c>
    </row>
    <row r="3339" spans="1:1">
      <c r="A3339" s="550" t="s">
        <v>5141</v>
      </c>
    </row>
    <row r="3340" spans="1:1">
      <c r="A3340" s="550" t="s">
        <v>5141</v>
      </c>
    </row>
    <row r="3341" spans="1:1">
      <c r="A3341" s="550" t="s">
        <v>5141</v>
      </c>
    </row>
    <row r="3342" spans="1:1">
      <c r="A3342" s="550" t="s">
        <v>5141</v>
      </c>
    </row>
    <row r="3343" spans="1:1">
      <c r="A3343" s="550" t="s">
        <v>5141</v>
      </c>
    </row>
    <row r="3344" spans="1:1">
      <c r="A3344" s="550" t="s">
        <v>5141</v>
      </c>
    </row>
    <row r="3345" spans="1:1">
      <c r="A3345" s="550" t="s">
        <v>5141</v>
      </c>
    </row>
    <row r="3346" spans="1:1">
      <c r="A3346" s="550" t="s">
        <v>5141</v>
      </c>
    </row>
    <row r="3347" spans="1:1">
      <c r="A3347" s="550" t="s">
        <v>5141</v>
      </c>
    </row>
    <row r="3348" spans="1:1">
      <c r="A3348" s="550" t="s">
        <v>5141</v>
      </c>
    </row>
    <row r="3349" spans="1:1">
      <c r="A3349" s="550" t="s">
        <v>5141</v>
      </c>
    </row>
    <row r="3350" spans="1:1">
      <c r="A3350" s="550" t="s">
        <v>5141</v>
      </c>
    </row>
    <row r="3351" spans="1:1">
      <c r="A3351" s="550" t="s">
        <v>5141</v>
      </c>
    </row>
    <row r="3352" spans="1:1">
      <c r="A3352" s="550" t="s">
        <v>5141</v>
      </c>
    </row>
    <row r="3353" spans="1:1">
      <c r="A3353" s="550" t="s">
        <v>5141</v>
      </c>
    </row>
    <row r="3354" spans="1:1">
      <c r="A3354" s="550" t="s">
        <v>5141</v>
      </c>
    </row>
    <row r="3355" spans="1:1">
      <c r="A3355" s="550" t="s">
        <v>5141</v>
      </c>
    </row>
    <row r="3356" spans="1:1">
      <c r="A3356" s="550" t="s">
        <v>5141</v>
      </c>
    </row>
    <row r="3357" spans="1:1">
      <c r="A3357" s="550" t="s">
        <v>5141</v>
      </c>
    </row>
    <row r="3358" spans="1:1">
      <c r="A3358" s="550" t="s">
        <v>5141</v>
      </c>
    </row>
    <row r="3359" spans="1:1">
      <c r="A3359" s="550" t="s">
        <v>5141</v>
      </c>
    </row>
    <row r="3360" spans="1:1">
      <c r="A3360" s="550" t="s">
        <v>5141</v>
      </c>
    </row>
    <row r="3361" spans="1:1">
      <c r="A3361" s="550" t="s">
        <v>5141</v>
      </c>
    </row>
    <row r="3362" spans="1:1">
      <c r="A3362" s="550" t="s">
        <v>5141</v>
      </c>
    </row>
    <row r="3363" spans="1:1">
      <c r="A3363" s="550" t="s">
        <v>5141</v>
      </c>
    </row>
    <row r="3364" spans="1:1">
      <c r="A3364" s="550" t="s">
        <v>5141</v>
      </c>
    </row>
    <row r="3365" spans="1:1">
      <c r="A3365" s="550" t="s">
        <v>5141</v>
      </c>
    </row>
    <row r="3366" spans="1:1">
      <c r="A3366" s="550" t="s">
        <v>5141</v>
      </c>
    </row>
    <row r="3367" spans="1:1">
      <c r="A3367" s="550" t="s">
        <v>5141</v>
      </c>
    </row>
    <row r="3368" spans="1:1">
      <c r="A3368" s="550" t="s">
        <v>5141</v>
      </c>
    </row>
    <row r="3369" spans="1:1">
      <c r="A3369" s="550" t="s">
        <v>5141</v>
      </c>
    </row>
    <row r="3370" spans="1:1">
      <c r="A3370" s="550" t="s">
        <v>5141</v>
      </c>
    </row>
    <row r="3371" spans="1:1">
      <c r="A3371" s="550" t="s">
        <v>5141</v>
      </c>
    </row>
    <row r="3372" spans="1:1">
      <c r="A3372" s="550" t="s">
        <v>5141</v>
      </c>
    </row>
    <row r="3373" spans="1:1">
      <c r="A3373" s="550" t="s">
        <v>5141</v>
      </c>
    </row>
    <row r="3374" spans="1:1">
      <c r="A3374" s="550" t="s">
        <v>5141</v>
      </c>
    </row>
    <row r="3375" spans="1:1">
      <c r="A3375" s="550" t="s">
        <v>5141</v>
      </c>
    </row>
    <row r="3376" spans="1:1">
      <c r="A3376" s="550" t="s">
        <v>5141</v>
      </c>
    </row>
    <row r="3377" spans="1:1">
      <c r="A3377" s="550" t="s">
        <v>5141</v>
      </c>
    </row>
    <row r="3378" spans="1:1">
      <c r="A3378" s="550" t="s">
        <v>5141</v>
      </c>
    </row>
    <row r="3379" spans="1:1">
      <c r="A3379" s="550" t="s">
        <v>5141</v>
      </c>
    </row>
    <row r="3380" spans="1:1">
      <c r="A3380" s="550" t="s">
        <v>5141</v>
      </c>
    </row>
    <row r="3381" spans="1:1">
      <c r="A3381" s="550" t="s">
        <v>5141</v>
      </c>
    </row>
    <row r="3382" spans="1:1">
      <c r="A3382" s="550" t="s">
        <v>5141</v>
      </c>
    </row>
    <row r="3383" spans="1:1">
      <c r="A3383" s="550" t="s">
        <v>5141</v>
      </c>
    </row>
    <row r="3384" spans="1:1">
      <c r="A3384" s="550" t="s">
        <v>5141</v>
      </c>
    </row>
    <row r="3385" spans="1:1">
      <c r="A3385" s="550" t="s">
        <v>5141</v>
      </c>
    </row>
    <row r="3386" spans="1:1">
      <c r="A3386" s="550" t="s">
        <v>5141</v>
      </c>
    </row>
    <row r="3387" spans="1:1">
      <c r="A3387" s="550" t="s">
        <v>5141</v>
      </c>
    </row>
    <row r="3388" spans="1:1">
      <c r="A3388" s="550" t="s">
        <v>5141</v>
      </c>
    </row>
    <row r="3389" spans="1:1">
      <c r="A3389" s="550" t="s">
        <v>5141</v>
      </c>
    </row>
    <row r="3390" spans="1:1">
      <c r="A3390" s="550" t="s">
        <v>5141</v>
      </c>
    </row>
    <row r="3391" spans="1:1">
      <c r="A3391" s="550" t="s">
        <v>5141</v>
      </c>
    </row>
    <row r="3392" spans="1:1">
      <c r="A3392" s="550" t="s">
        <v>5141</v>
      </c>
    </row>
    <row r="3393" spans="1:1">
      <c r="A3393" s="550" t="s">
        <v>5141</v>
      </c>
    </row>
    <row r="3394" spans="1:1">
      <c r="A3394" s="550" t="s">
        <v>5141</v>
      </c>
    </row>
    <row r="3395" spans="1:1">
      <c r="A3395" s="550" t="s">
        <v>5141</v>
      </c>
    </row>
    <row r="3396" spans="1:1">
      <c r="A3396" s="550" t="s">
        <v>5141</v>
      </c>
    </row>
    <row r="3397" spans="1:1">
      <c r="A3397" s="550" t="s">
        <v>5141</v>
      </c>
    </row>
    <row r="3398" spans="1:1">
      <c r="A3398" s="550" t="s">
        <v>5141</v>
      </c>
    </row>
    <row r="3399" spans="1:1">
      <c r="A3399" s="550" t="s">
        <v>5141</v>
      </c>
    </row>
    <row r="3400" spans="1:1">
      <c r="A3400" s="550" t="s">
        <v>5141</v>
      </c>
    </row>
    <row r="3401" spans="1:1">
      <c r="A3401" s="550" t="s">
        <v>5141</v>
      </c>
    </row>
    <row r="3402" spans="1:1">
      <c r="A3402" s="550" t="s">
        <v>5141</v>
      </c>
    </row>
    <row r="3403" spans="1:1">
      <c r="A3403" s="550" t="s">
        <v>5141</v>
      </c>
    </row>
    <row r="3404" spans="1:1">
      <c r="A3404" s="550" t="s">
        <v>5141</v>
      </c>
    </row>
    <row r="3405" spans="1:1">
      <c r="A3405" s="550" t="s">
        <v>5141</v>
      </c>
    </row>
    <row r="3406" spans="1:1">
      <c r="A3406" s="550" t="s">
        <v>5141</v>
      </c>
    </row>
    <row r="3407" spans="1:1">
      <c r="A3407" s="550" t="s">
        <v>5141</v>
      </c>
    </row>
    <row r="3408" spans="1:1">
      <c r="A3408" s="550" t="s">
        <v>5141</v>
      </c>
    </row>
    <row r="3409" spans="1:1">
      <c r="A3409" s="550" t="s">
        <v>5141</v>
      </c>
    </row>
    <row r="3410" spans="1:1">
      <c r="A3410" s="550" t="s">
        <v>5141</v>
      </c>
    </row>
    <row r="3411" spans="1:1">
      <c r="A3411" s="550" t="s">
        <v>5141</v>
      </c>
    </row>
    <row r="3412" spans="1:1">
      <c r="A3412" s="550" t="s">
        <v>5141</v>
      </c>
    </row>
    <row r="3413" spans="1:1">
      <c r="A3413" s="550" t="s">
        <v>5141</v>
      </c>
    </row>
    <row r="3414" spans="1:1">
      <c r="A3414" s="550" t="s">
        <v>5141</v>
      </c>
    </row>
    <row r="3415" spans="1:1">
      <c r="A3415" s="550" t="s">
        <v>5141</v>
      </c>
    </row>
    <row r="3416" spans="1:1">
      <c r="A3416" s="550" t="s">
        <v>5141</v>
      </c>
    </row>
    <row r="3417" spans="1:1">
      <c r="A3417" s="550" t="s">
        <v>5141</v>
      </c>
    </row>
    <row r="3418" spans="1:1">
      <c r="A3418" s="550" t="s">
        <v>5141</v>
      </c>
    </row>
    <row r="3419" spans="1:1">
      <c r="A3419" s="550" t="s">
        <v>5141</v>
      </c>
    </row>
    <row r="3420" spans="1:1">
      <c r="A3420" s="550" t="s">
        <v>5141</v>
      </c>
    </row>
    <row r="3421" spans="1:1">
      <c r="A3421" s="550" t="s">
        <v>5141</v>
      </c>
    </row>
    <row r="3422" spans="1:1">
      <c r="A3422" s="550" t="s">
        <v>5141</v>
      </c>
    </row>
    <row r="3423" spans="1:1">
      <c r="A3423" s="550" t="s">
        <v>5141</v>
      </c>
    </row>
    <row r="3424" spans="1:1">
      <c r="A3424" s="550" t="s">
        <v>5141</v>
      </c>
    </row>
    <row r="3425" spans="1:1">
      <c r="A3425" s="550" t="s">
        <v>5141</v>
      </c>
    </row>
    <row r="3426" spans="1:1">
      <c r="A3426" s="550" t="s">
        <v>5141</v>
      </c>
    </row>
    <row r="3427" spans="1:1">
      <c r="A3427" s="550" t="s">
        <v>5141</v>
      </c>
    </row>
    <row r="3428" spans="1:1">
      <c r="A3428" s="550" t="s">
        <v>5141</v>
      </c>
    </row>
    <row r="3429" spans="1:1">
      <c r="A3429" s="550" t="s">
        <v>5141</v>
      </c>
    </row>
    <row r="3430" spans="1:1">
      <c r="A3430" s="550" t="s">
        <v>5141</v>
      </c>
    </row>
    <row r="3431" spans="1:1">
      <c r="A3431" s="550" t="s">
        <v>5141</v>
      </c>
    </row>
    <row r="3432" spans="1:1">
      <c r="A3432" s="550" t="s">
        <v>5141</v>
      </c>
    </row>
    <row r="3433" spans="1:1">
      <c r="A3433" s="550" t="s">
        <v>5141</v>
      </c>
    </row>
    <row r="3434" spans="1:1">
      <c r="A3434" s="550" t="s">
        <v>5141</v>
      </c>
    </row>
    <row r="3435" spans="1:1">
      <c r="A3435" s="550" t="s">
        <v>5141</v>
      </c>
    </row>
    <row r="3436" spans="1:1">
      <c r="A3436" s="550" t="s">
        <v>5141</v>
      </c>
    </row>
    <row r="3437" spans="1:1">
      <c r="A3437" s="550" t="s">
        <v>5141</v>
      </c>
    </row>
    <row r="3438" spans="1:1">
      <c r="A3438" s="550" t="s">
        <v>5141</v>
      </c>
    </row>
    <row r="3439" spans="1:1">
      <c r="A3439" s="550" t="s">
        <v>5141</v>
      </c>
    </row>
    <row r="3440" spans="1:1">
      <c r="A3440" s="550" t="s">
        <v>5141</v>
      </c>
    </row>
    <row r="3441" spans="1:1">
      <c r="A3441" s="550" t="s">
        <v>5141</v>
      </c>
    </row>
    <row r="3442" spans="1:1">
      <c r="A3442" s="550" t="s">
        <v>5141</v>
      </c>
    </row>
    <row r="3443" spans="1:1">
      <c r="A3443" s="550" t="s">
        <v>5141</v>
      </c>
    </row>
    <row r="3444" spans="1:1">
      <c r="A3444" s="550" t="s">
        <v>5141</v>
      </c>
    </row>
    <row r="3445" spans="1:1">
      <c r="A3445" s="550" t="s">
        <v>5141</v>
      </c>
    </row>
    <row r="3446" spans="1:1">
      <c r="A3446" s="550" t="s">
        <v>5141</v>
      </c>
    </row>
    <row r="3447" spans="1:1">
      <c r="A3447" s="550" t="s">
        <v>5141</v>
      </c>
    </row>
    <row r="3448" spans="1:1">
      <c r="A3448" s="550" t="s">
        <v>5141</v>
      </c>
    </row>
    <row r="3449" spans="1:1">
      <c r="A3449" s="550" t="s">
        <v>5141</v>
      </c>
    </row>
    <row r="3450" spans="1:1">
      <c r="A3450" s="550" t="s">
        <v>5141</v>
      </c>
    </row>
    <row r="3451" spans="1:1">
      <c r="A3451" s="550" t="s">
        <v>5141</v>
      </c>
    </row>
    <row r="3452" spans="1:1">
      <c r="A3452" s="550" t="s">
        <v>5141</v>
      </c>
    </row>
    <row r="3453" spans="1:1">
      <c r="A3453" s="550" t="s">
        <v>5141</v>
      </c>
    </row>
    <row r="3454" spans="1:1">
      <c r="A3454" s="550" t="s">
        <v>5141</v>
      </c>
    </row>
    <row r="3455" spans="1:1">
      <c r="A3455" s="550" t="s">
        <v>5141</v>
      </c>
    </row>
    <row r="3456" spans="1:1">
      <c r="A3456" s="550" t="s">
        <v>5141</v>
      </c>
    </row>
    <row r="3457" spans="1:1">
      <c r="A3457" s="550" t="s">
        <v>5141</v>
      </c>
    </row>
    <row r="3458" spans="1:1">
      <c r="A3458" s="550" t="s">
        <v>5141</v>
      </c>
    </row>
    <row r="3459" spans="1:1">
      <c r="A3459" s="550" t="s">
        <v>5141</v>
      </c>
    </row>
    <row r="3460" spans="1:1">
      <c r="A3460" s="550" t="s">
        <v>5141</v>
      </c>
    </row>
    <row r="3461" spans="1:1">
      <c r="A3461" s="550" t="s">
        <v>5141</v>
      </c>
    </row>
    <row r="3462" spans="1:1">
      <c r="A3462" s="550" t="s">
        <v>5141</v>
      </c>
    </row>
    <row r="3463" spans="1:1">
      <c r="A3463" s="550" t="s">
        <v>5141</v>
      </c>
    </row>
    <row r="3464" spans="1:1">
      <c r="A3464" s="550" t="s">
        <v>5141</v>
      </c>
    </row>
    <row r="3465" spans="1:1">
      <c r="A3465" s="550" t="s">
        <v>5141</v>
      </c>
    </row>
    <row r="3466" spans="1:1">
      <c r="A3466" s="550" t="s">
        <v>5141</v>
      </c>
    </row>
    <row r="3467" spans="1:1">
      <c r="A3467" s="550" t="s">
        <v>5141</v>
      </c>
    </row>
    <row r="3468" spans="1:1">
      <c r="A3468" s="550" t="s">
        <v>5141</v>
      </c>
    </row>
    <row r="3469" spans="1:1">
      <c r="A3469" s="550" t="s">
        <v>5141</v>
      </c>
    </row>
    <row r="3470" spans="1:1">
      <c r="A3470" s="550" t="s">
        <v>5141</v>
      </c>
    </row>
    <row r="3471" spans="1:1">
      <c r="A3471" s="550" t="s">
        <v>5141</v>
      </c>
    </row>
    <row r="3472" spans="1:1">
      <c r="A3472" s="550" t="s">
        <v>5141</v>
      </c>
    </row>
    <row r="3473" spans="1:1">
      <c r="A3473" s="550" t="s">
        <v>5141</v>
      </c>
    </row>
    <row r="3474" spans="1:1">
      <c r="A3474" s="550" t="s">
        <v>5141</v>
      </c>
    </row>
    <row r="3475" spans="1:1">
      <c r="A3475" s="550" t="s">
        <v>5141</v>
      </c>
    </row>
    <row r="3476" spans="1:1">
      <c r="A3476" s="550" t="s">
        <v>5141</v>
      </c>
    </row>
    <row r="3477" spans="1:1">
      <c r="A3477" s="550" t="s">
        <v>5141</v>
      </c>
    </row>
    <row r="3478" spans="1:1">
      <c r="A3478" s="550" t="s">
        <v>5141</v>
      </c>
    </row>
    <row r="3479" spans="1:1">
      <c r="A3479" s="550" t="s">
        <v>5141</v>
      </c>
    </row>
    <row r="3480" spans="1:1">
      <c r="A3480" s="550" t="s">
        <v>5141</v>
      </c>
    </row>
    <row r="3481" spans="1:1">
      <c r="A3481" s="550" t="s">
        <v>5141</v>
      </c>
    </row>
    <row r="3482" spans="1:1">
      <c r="A3482" s="550" t="s">
        <v>5141</v>
      </c>
    </row>
    <row r="3483" spans="1:1">
      <c r="A3483" s="550" t="s">
        <v>5141</v>
      </c>
    </row>
    <row r="3484" spans="1:1">
      <c r="A3484" s="550" t="s">
        <v>5141</v>
      </c>
    </row>
    <row r="3485" spans="1:1">
      <c r="A3485" s="550" t="s">
        <v>5141</v>
      </c>
    </row>
    <row r="3486" spans="1:1">
      <c r="A3486" s="550" t="s">
        <v>5141</v>
      </c>
    </row>
    <row r="3487" spans="1:1">
      <c r="A3487" s="550" t="s">
        <v>5141</v>
      </c>
    </row>
    <row r="3488" spans="1:1">
      <c r="A3488" s="550" t="s">
        <v>5141</v>
      </c>
    </row>
    <row r="3489" spans="1:1">
      <c r="A3489" s="550" t="s">
        <v>5141</v>
      </c>
    </row>
    <row r="3490" spans="1:1">
      <c r="A3490" s="550" t="s">
        <v>5141</v>
      </c>
    </row>
    <row r="3491" spans="1:1">
      <c r="A3491" s="550" t="s">
        <v>5141</v>
      </c>
    </row>
    <row r="3492" spans="1:1">
      <c r="A3492" s="550" t="s">
        <v>5141</v>
      </c>
    </row>
    <row r="3493" spans="1:1">
      <c r="A3493" s="550" t="s">
        <v>5141</v>
      </c>
    </row>
    <row r="3494" spans="1:1">
      <c r="A3494" s="550" t="s">
        <v>5141</v>
      </c>
    </row>
    <row r="3495" spans="1:1">
      <c r="A3495" s="550" t="s">
        <v>5141</v>
      </c>
    </row>
    <row r="3496" spans="1:1">
      <c r="A3496" s="550" t="s">
        <v>5141</v>
      </c>
    </row>
    <row r="3497" spans="1:1">
      <c r="A3497" s="550" t="s">
        <v>5141</v>
      </c>
    </row>
    <row r="3498" spans="1:1">
      <c r="A3498" s="550" t="s">
        <v>5141</v>
      </c>
    </row>
    <row r="3499" spans="1:1">
      <c r="A3499" s="550" t="s">
        <v>5141</v>
      </c>
    </row>
    <row r="3500" spans="1:1">
      <c r="A3500" s="550" t="s">
        <v>5141</v>
      </c>
    </row>
    <row r="3501" spans="1:1">
      <c r="A3501" s="550" t="s">
        <v>5141</v>
      </c>
    </row>
    <row r="3502" spans="1:1">
      <c r="A3502" s="550" t="s">
        <v>5141</v>
      </c>
    </row>
    <row r="3503" spans="1:1">
      <c r="A3503" s="550" t="s">
        <v>5141</v>
      </c>
    </row>
    <row r="3504" spans="1:1">
      <c r="A3504" s="550" t="s">
        <v>5141</v>
      </c>
    </row>
    <row r="3505" spans="1:1">
      <c r="A3505" s="550" t="s">
        <v>5141</v>
      </c>
    </row>
    <row r="3506" spans="1:1">
      <c r="A3506" s="550" t="s">
        <v>5141</v>
      </c>
    </row>
    <row r="3507" spans="1:1">
      <c r="A3507" s="550" t="s">
        <v>5141</v>
      </c>
    </row>
    <row r="3508" spans="1:1">
      <c r="A3508" s="550" t="s">
        <v>5141</v>
      </c>
    </row>
    <row r="3509" spans="1:1">
      <c r="A3509" s="550" t="s">
        <v>5141</v>
      </c>
    </row>
    <row r="3510" spans="1:1">
      <c r="A3510" s="550" t="s">
        <v>5141</v>
      </c>
    </row>
    <row r="3511" spans="1:1">
      <c r="A3511" s="550" t="s">
        <v>5141</v>
      </c>
    </row>
    <row r="3512" spans="1:1">
      <c r="A3512" s="550" t="s">
        <v>5141</v>
      </c>
    </row>
    <row r="3513" spans="1:1">
      <c r="A3513" s="550" t="s">
        <v>5141</v>
      </c>
    </row>
    <row r="3514" spans="1:1">
      <c r="A3514" s="550" t="s">
        <v>5141</v>
      </c>
    </row>
    <row r="3515" spans="1:1">
      <c r="A3515" s="550" t="s">
        <v>5141</v>
      </c>
    </row>
    <row r="3516" spans="1:1">
      <c r="A3516" s="550" t="s">
        <v>5141</v>
      </c>
    </row>
    <row r="3517" spans="1:1">
      <c r="A3517" s="550" t="s">
        <v>5141</v>
      </c>
    </row>
    <row r="3518" spans="1:1">
      <c r="A3518" s="550" t="s">
        <v>5141</v>
      </c>
    </row>
    <row r="3519" spans="1:1">
      <c r="A3519" s="550" t="s">
        <v>5141</v>
      </c>
    </row>
    <row r="3520" spans="1:1">
      <c r="A3520" s="550" t="s">
        <v>5141</v>
      </c>
    </row>
    <row r="3521" spans="1:1">
      <c r="A3521" s="550" t="s">
        <v>5141</v>
      </c>
    </row>
    <row r="3522" spans="1:1">
      <c r="A3522" s="550" t="s">
        <v>5141</v>
      </c>
    </row>
    <row r="3523" spans="1:1">
      <c r="A3523" s="550" t="s">
        <v>5141</v>
      </c>
    </row>
    <row r="3524" spans="1:1">
      <c r="A3524" s="550" t="s">
        <v>5141</v>
      </c>
    </row>
    <row r="3525" spans="1:1">
      <c r="A3525" s="550" t="s">
        <v>5141</v>
      </c>
    </row>
    <row r="3526" spans="1:1">
      <c r="A3526" s="550" t="s">
        <v>5141</v>
      </c>
    </row>
    <row r="3527" spans="1:1">
      <c r="A3527" s="550" t="s">
        <v>5141</v>
      </c>
    </row>
    <row r="3528" spans="1:1">
      <c r="A3528" s="550" t="s">
        <v>5141</v>
      </c>
    </row>
    <row r="3529" spans="1:1">
      <c r="A3529" s="550" t="s">
        <v>5141</v>
      </c>
    </row>
    <row r="3530" spans="1:1">
      <c r="A3530" s="550" t="s">
        <v>5141</v>
      </c>
    </row>
    <row r="3531" spans="1:1">
      <c r="A3531" s="550" t="s">
        <v>5141</v>
      </c>
    </row>
    <row r="3532" spans="1:1">
      <c r="A3532" s="550" t="s">
        <v>5141</v>
      </c>
    </row>
    <row r="3533" spans="1:1">
      <c r="A3533" s="550" t="s">
        <v>5141</v>
      </c>
    </row>
    <row r="3534" spans="1:1">
      <c r="A3534" s="550" t="s">
        <v>5141</v>
      </c>
    </row>
    <row r="3535" spans="1:1">
      <c r="A3535" s="550" t="s">
        <v>5141</v>
      </c>
    </row>
    <row r="3536" spans="1:1">
      <c r="A3536" s="550" t="s">
        <v>5141</v>
      </c>
    </row>
    <row r="3537" spans="1:1">
      <c r="A3537" s="550" t="s">
        <v>5141</v>
      </c>
    </row>
    <row r="3538" spans="1:1">
      <c r="A3538" s="550" t="s">
        <v>5141</v>
      </c>
    </row>
    <row r="3539" spans="1:1">
      <c r="A3539" s="550" t="s">
        <v>5141</v>
      </c>
    </row>
    <row r="3540" spans="1:1">
      <c r="A3540" s="550" t="s">
        <v>5141</v>
      </c>
    </row>
    <row r="3541" spans="1:1">
      <c r="A3541" s="550" t="s">
        <v>5141</v>
      </c>
    </row>
    <row r="3542" spans="1:1">
      <c r="A3542" s="550" t="s">
        <v>5141</v>
      </c>
    </row>
    <row r="3543" spans="1:1">
      <c r="A3543" s="550" t="s">
        <v>5141</v>
      </c>
    </row>
    <row r="3544" spans="1:1">
      <c r="A3544" s="550" t="s">
        <v>5141</v>
      </c>
    </row>
    <row r="3545" spans="1:1">
      <c r="A3545" s="550" t="s">
        <v>5141</v>
      </c>
    </row>
    <row r="3546" spans="1:1">
      <c r="A3546" s="550" t="s">
        <v>5141</v>
      </c>
    </row>
    <row r="3547" spans="1:1">
      <c r="A3547" s="550" t="s">
        <v>5141</v>
      </c>
    </row>
    <row r="3548" spans="1:1">
      <c r="A3548" s="550" t="s">
        <v>5141</v>
      </c>
    </row>
    <row r="3549" spans="1:1">
      <c r="A3549" s="550" t="s">
        <v>5141</v>
      </c>
    </row>
    <row r="3550" spans="1:1">
      <c r="A3550" s="550" t="s">
        <v>5141</v>
      </c>
    </row>
    <row r="3551" spans="1:1">
      <c r="A3551" s="550" t="s">
        <v>5141</v>
      </c>
    </row>
    <row r="3552" spans="1:1">
      <c r="A3552" s="550" t="s">
        <v>5141</v>
      </c>
    </row>
    <row r="3553" spans="1:1">
      <c r="A3553" s="550" t="s">
        <v>5141</v>
      </c>
    </row>
    <row r="3554" spans="1:1">
      <c r="A3554" s="550" t="s">
        <v>5141</v>
      </c>
    </row>
    <row r="3555" spans="1:1">
      <c r="A3555" s="550" t="s">
        <v>5141</v>
      </c>
    </row>
    <row r="3556" spans="1:1">
      <c r="A3556" s="550" t="s">
        <v>5141</v>
      </c>
    </row>
    <row r="3557" spans="1:1">
      <c r="A3557" s="550" t="s">
        <v>5141</v>
      </c>
    </row>
    <row r="3558" spans="1:1">
      <c r="A3558" s="550" t="s">
        <v>5141</v>
      </c>
    </row>
    <row r="3559" spans="1:1">
      <c r="A3559" s="550" t="s">
        <v>5141</v>
      </c>
    </row>
    <row r="3560" spans="1:1">
      <c r="A3560" s="550" t="s">
        <v>5141</v>
      </c>
    </row>
    <row r="3561" spans="1:1">
      <c r="A3561" s="550" t="s">
        <v>5141</v>
      </c>
    </row>
    <row r="3562" spans="1:1">
      <c r="A3562" s="550" t="s">
        <v>5141</v>
      </c>
    </row>
    <row r="3563" spans="1:1">
      <c r="A3563" s="550" t="s">
        <v>5141</v>
      </c>
    </row>
    <row r="3564" spans="1:1">
      <c r="A3564" s="550" t="s">
        <v>5141</v>
      </c>
    </row>
    <row r="3565" spans="1:1">
      <c r="A3565" s="550" t="s">
        <v>5141</v>
      </c>
    </row>
    <row r="3566" spans="1:1">
      <c r="A3566" s="550" t="s">
        <v>5141</v>
      </c>
    </row>
    <row r="3567" spans="1:1">
      <c r="A3567" s="550" t="s">
        <v>5141</v>
      </c>
    </row>
    <row r="3568" spans="1:1">
      <c r="A3568" s="550" t="s">
        <v>5141</v>
      </c>
    </row>
    <row r="3569" spans="1:1">
      <c r="A3569" s="550" t="s">
        <v>5141</v>
      </c>
    </row>
    <row r="3570" spans="1:1">
      <c r="A3570" s="550" t="s">
        <v>5141</v>
      </c>
    </row>
    <row r="3571" spans="1:1">
      <c r="A3571" s="550" t="s">
        <v>5141</v>
      </c>
    </row>
    <row r="3572" spans="1:1">
      <c r="A3572" s="550" t="s">
        <v>5141</v>
      </c>
    </row>
    <row r="3573" spans="1:1">
      <c r="A3573" s="550" t="s">
        <v>5141</v>
      </c>
    </row>
    <row r="3574" spans="1:1">
      <c r="A3574" s="550" t="s">
        <v>5141</v>
      </c>
    </row>
    <row r="3575" spans="1:1">
      <c r="A3575" s="550" t="s">
        <v>5141</v>
      </c>
    </row>
    <row r="3576" spans="1:1">
      <c r="A3576" s="550" t="s">
        <v>5141</v>
      </c>
    </row>
    <row r="3577" spans="1:1">
      <c r="A3577" s="550" t="s">
        <v>5141</v>
      </c>
    </row>
    <row r="3578" spans="1:1">
      <c r="A3578" s="550" t="s">
        <v>5141</v>
      </c>
    </row>
    <row r="3579" spans="1:1">
      <c r="A3579" s="550" t="s">
        <v>5141</v>
      </c>
    </row>
    <row r="3580" spans="1:1">
      <c r="A3580" s="550" t="s">
        <v>5141</v>
      </c>
    </row>
    <row r="3581" spans="1:1">
      <c r="A3581" s="550" t="s">
        <v>5141</v>
      </c>
    </row>
    <row r="3582" spans="1:1">
      <c r="A3582" s="550" t="s">
        <v>5141</v>
      </c>
    </row>
    <row r="3583" spans="1:1">
      <c r="A3583" s="550" t="s">
        <v>5141</v>
      </c>
    </row>
    <row r="3584" spans="1:1">
      <c r="A3584" s="550" t="s">
        <v>5141</v>
      </c>
    </row>
    <row r="3585" spans="1:1">
      <c r="A3585" s="550" t="s">
        <v>5141</v>
      </c>
    </row>
    <row r="3586" spans="1:1">
      <c r="A3586" s="550" t="s">
        <v>5141</v>
      </c>
    </row>
    <row r="3587" spans="1:1">
      <c r="A3587" s="550" t="s">
        <v>5141</v>
      </c>
    </row>
    <row r="3588" spans="1:1">
      <c r="A3588" s="550" t="s">
        <v>5141</v>
      </c>
    </row>
    <row r="3589" spans="1:1">
      <c r="A3589" s="550" t="s">
        <v>5141</v>
      </c>
    </row>
    <row r="3590" spans="1:1">
      <c r="A3590" s="550" t="s">
        <v>5141</v>
      </c>
    </row>
    <row r="3591" spans="1:1">
      <c r="A3591" s="550" t="s">
        <v>5141</v>
      </c>
    </row>
    <row r="3592" spans="1:1">
      <c r="A3592" s="550" t="s">
        <v>5141</v>
      </c>
    </row>
    <row r="3593" spans="1:1">
      <c r="A3593" s="550" t="s">
        <v>5141</v>
      </c>
    </row>
    <row r="3594" spans="1:1">
      <c r="A3594" s="550" t="s">
        <v>5141</v>
      </c>
    </row>
    <row r="3595" spans="1:1">
      <c r="A3595" s="550" t="s">
        <v>5141</v>
      </c>
    </row>
    <row r="3596" spans="1:1">
      <c r="A3596" s="550" t="s">
        <v>5141</v>
      </c>
    </row>
    <row r="3597" spans="1:1">
      <c r="A3597" s="550" t="s">
        <v>5141</v>
      </c>
    </row>
    <row r="3598" spans="1:1">
      <c r="A3598" s="550" t="s">
        <v>5141</v>
      </c>
    </row>
    <row r="3599" spans="1:1">
      <c r="A3599" s="550" t="s">
        <v>5141</v>
      </c>
    </row>
    <row r="3600" spans="1:1">
      <c r="A3600" s="550" t="s">
        <v>5141</v>
      </c>
    </row>
    <row r="3601" spans="1:1">
      <c r="A3601" s="550" t="s">
        <v>5141</v>
      </c>
    </row>
    <row r="3602" spans="1:1">
      <c r="A3602" s="550" t="s">
        <v>5141</v>
      </c>
    </row>
    <row r="3603" spans="1:1">
      <c r="A3603" s="550" t="s">
        <v>5141</v>
      </c>
    </row>
    <row r="3604" spans="1:1">
      <c r="A3604" s="550" t="s">
        <v>5141</v>
      </c>
    </row>
    <row r="3605" spans="1:1">
      <c r="A3605" s="550" t="s">
        <v>5141</v>
      </c>
    </row>
    <row r="3606" spans="1:1">
      <c r="A3606" s="550" t="s">
        <v>5141</v>
      </c>
    </row>
    <row r="3607" spans="1:1">
      <c r="A3607" s="550" t="s">
        <v>5141</v>
      </c>
    </row>
    <row r="3608" spans="1:1">
      <c r="A3608" s="550" t="s">
        <v>5141</v>
      </c>
    </row>
    <row r="3609" spans="1:1">
      <c r="A3609" s="550" t="s">
        <v>5141</v>
      </c>
    </row>
    <row r="3610" spans="1:1">
      <c r="A3610" s="550" t="s">
        <v>5141</v>
      </c>
    </row>
    <row r="3611" spans="1:1">
      <c r="A3611" s="550" t="s">
        <v>5141</v>
      </c>
    </row>
    <row r="3612" spans="1:1">
      <c r="A3612" s="550" t="s">
        <v>5141</v>
      </c>
    </row>
    <row r="3613" spans="1:1">
      <c r="A3613" s="550" t="s">
        <v>5141</v>
      </c>
    </row>
    <row r="3614" spans="1:1">
      <c r="A3614" s="550" t="s">
        <v>5141</v>
      </c>
    </row>
    <row r="3615" spans="1:1">
      <c r="A3615" s="550" t="s">
        <v>5141</v>
      </c>
    </row>
    <row r="3616" spans="1:1">
      <c r="A3616" s="550" t="s">
        <v>5141</v>
      </c>
    </row>
    <row r="3617" spans="1:1">
      <c r="A3617" s="550" t="s">
        <v>5141</v>
      </c>
    </row>
    <row r="3618" spans="1:1">
      <c r="A3618" s="550" t="s">
        <v>5141</v>
      </c>
    </row>
    <row r="3619" spans="1:1">
      <c r="A3619" s="550" t="s">
        <v>5141</v>
      </c>
    </row>
    <row r="3620" spans="1:1">
      <c r="A3620" s="550" t="s">
        <v>5141</v>
      </c>
    </row>
    <row r="3621" spans="1:1">
      <c r="A3621" s="550" t="s">
        <v>5141</v>
      </c>
    </row>
    <row r="3622" spans="1:1">
      <c r="A3622" s="550" t="s">
        <v>5141</v>
      </c>
    </row>
    <row r="3623" spans="1:1">
      <c r="A3623" s="550" t="s">
        <v>5141</v>
      </c>
    </row>
    <row r="3624" spans="1:1">
      <c r="A3624" s="550" t="s">
        <v>5141</v>
      </c>
    </row>
    <row r="3625" spans="1:1">
      <c r="A3625" s="550" t="s">
        <v>5141</v>
      </c>
    </row>
    <row r="3626" spans="1:1">
      <c r="A3626" s="550" t="s">
        <v>5141</v>
      </c>
    </row>
    <row r="3627" spans="1:1">
      <c r="A3627" s="550" t="s">
        <v>5141</v>
      </c>
    </row>
    <row r="3628" spans="1:1">
      <c r="A3628" s="550" t="s">
        <v>5141</v>
      </c>
    </row>
    <row r="3629" spans="1:1">
      <c r="A3629" s="550" t="s">
        <v>5141</v>
      </c>
    </row>
    <row r="3630" spans="1:1">
      <c r="A3630" s="550" t="s">
        <v>5141</v>
      </c>
    </row>
    <row r="3631" spans="1:1">
      <c r="A3631" s="550" t="s">
        <v>5141</v>
      </c>
    </row>
    <row r="3632" spans="1:1">
      <c r="A3632" s="550" t="s">
        <v>5141</v>
      </c>
    </row>
    <row r="3633" spans="1:1">
      <c r="A3633" s="550" t="s">
        <v>5141</v>
      </c>
    </row>
    <row r="3634" spans="1:1">
      <c r="A3634" s="550" t="s">
        <v>5141</v>
      </c>
    </row>
    <row r="3635" spans="1:1">
      <c r="A3635" s="550" t="s">
        <v>5141</v>
      </c>
    </row>
    <row r="3636" spans="1:1">
      <c r="A3636" s="550" t="s">
        <v>5141</v>
      </c>
    </row>
    <row r="3637" spans="1:1">
      <c r="A3637" s="550" t="s">
        <v>5141</v>
      </c>
    </row>
    <row r="3638" spans="1:1">
      <c r="A3638" s="550" t="s">
        <v>5141</v>
      </c>
    </row>
    <row r="3639" spans="1:1">
      <c r="A3639" s="550" t="s">
        <v>5141</v>
      </c>
    </row>
    <row r="3640" spans="1:1">
      <c r="A3640" s="550" t="s">
        <v>5141</v>
      </c>
    </row>
    <row r="3641" spans="1:1">
      <c r="A3641" s="550" t="s">
        <v>5141</v>
      </c>
    </row>
    <row r="3642" spans="1:1">
      <c r="A3642" s="550" t="s">
        <v>5141</v>
      </c>
    </row>
    <row r="3643" spans="1:1">
      <c r="A3643" s="550" t="s">
        <v>5141</v>
      </c>
    </row>
    <row r="3644" spans="1:1">
      <c r="A3644" s="550" t="s">
        <v>5141</v>
      </c>
    </row>
    <row r="3645" spans="1:1">
      <c r="A3645" s="550" t="s">
        <v>5141</v>
      </c>
    </row>
    <row r="3646" spans="1:1">
      <c r="A3646" s="550" t="s">
        <v>5141</v>
      </c>
    </row>
    <row r="3647" spans="1:1">
      <c r="A3647" s="550" t="s">
        <v>5141</v>
      </c>
    </row>
    <row r="3648" spans="1:1">
      <c r="A3648" s="550" t="s">
        <v>5141</v>
      </c>
    </row>
    <row r="3649" spans="1:1">
      <c r="A3649" s="550" t="s">
        <v>5141</v>
      </c>
    </row>
    <row r="3650" spans="1:1">
      <c r="A3650" s="550" t="s">
        <v>5141</v>
      </c>
    </row>
    <row r="3651" spans="1:1">
      <c r="A3651" s="550" t="s">
        <v>5141</v>
      </c>
    </row>
    <row r="3652" spans="1:1">
      <c r="A3652" s="550" t="s">
        <v>5141</v>
      </c>
    </row>
    <row r="3653" spans="1:1">
      <c r="A3653" s="550" t="s">
        <v>5141</v>
      </c>
    </row>
    <row r="3654" spans="1:1">
      <c r="A3654" s="550" t="s">
        <v>5141</v>
      </c>
    </row>
    <row r="3655" spans="1:1">
      <c r="A3655" s="550" t="s">
        <v>5141</v>
      </c>
    </row>
    <row r="3656" spans="1:1">
      <c r="A3656" s="550" t="s">
        <v>5141</v>
      </c>
    </row>
    <row r="3657" spans="1:1">
      <c r="A3657" s="550" t="s">
        <v>5141</v>
      </c>
    </row>
    <row r="3658" spans="1:1">
      <c r="A3658" s="550" t="s">
        <v>5141</v>
      </c>
    </row>
    <row r="3659" spans="1:1">
      <c r="A3659" s="550" t="s">
        <v>5141</v>
      </c>
    </row>
    <row r="3660" spans="1:1">
      <c r="A3660" s="550" t="s">
        <v>5141</v>
      </c>
    </row>
    <row r="3661" spans="1:1">
      <c r="A3661" s="550" t="s">
        <v>5141</v>
      </c>
    </row>
    <row r="3662" spans="1:1">
      <c r="A3662" s="550" t="s">
        <v>5141</v>
      </c>
    </row>
    <row r="3663" spans="1:1">
      <c r="A3663" s="550" t="s">
        <v>5141</v>
      </c>
    </row>
    <row r="3664" spans="1:1">
      <c r="A3664" s="550" t="s">
        <v>5141</v>
      </c>
    </row>
    <row r="3665" spans="1:1">
      <c r="A3665" s="550" t="s">
        <v>5141</v>
      </c>
    </row>
    <row r="3666" spans="1:1">
      <c r="A3666" s="550" t="s">
        <v>5141</v>
      </c>
    </row>
    <row r="3667" spans="1:1">
      <c r="A3667" s="550" t="s">
        <v>5141</v>
      </c>
    </row>
    <row r="3668" spans="1:1">
      <c r="A3668" s="550" t="s">
        <v>5141</v>
      </c>
    </row>
    <row r="3669" spans="1:1">
      <c r="A3669" s="550" t="s">
        <v>5141</v>
      </c>
    </row>
    <row r="3670" spans="1:1">
      <c r="A3670" s="550" t="s">
        <v>5141</v>
      </c>
    </row>
    <row r="3671" spans="1:1">
      <c r="A3671" s="550" t="s">
        <v>5141</v>
      </c>
    </row>
    <row r="3672" spans="1:1">
      <c r="A3672" s="550" t="s">
        <v>5141</v>
      </c>
    </row>
    <row r="3673" spans="1:1">
      <c r="A3673" s="550" t="s">
        <v>5141</v>
      </c>
    </row>
    <row r="3674" spans="1:1">
      <c r="A3674" s="550" t="s">
        <v>5141</v>
      </c>
    </row>
    <row r="3675" spans="1:1">
      <c r="A3675" s="550" t="s">
        <v>5141</v>
      </c>
    </row>
    <row r="3676" spans="1:1">
      <c r="A3676" s="550" t="s">
        <v>5141</v>
      </c>
    </row>
    <row r="3677" spans="1:1">
      <c r="A3677" s="550" t="s">
        <v>5141</v>
      </c>
    </row>
    <row r="3678" spans="1:1">
      <c r="A3678" s="550" t="s">
        <v>5141</v>
      </c>
    </row>
    <row r="3679" spans="1:1">
      <c r="A3679" s="550" t="s">
        <v>5141</v>
      </c>
    </row>
    <row r="3680" spans="1:1">
      <c r="A3680" s="550" t="s">
        <v>5141</v>
      </c>
    </row>
    <row r="3681" spans="1:1">
      <c r="A3681" s="550" t="s">
        <v>5141</v>
      </c>
    </row>
    <row r="3682" spans="1:1">
      <c r="A3682" s="550" t="s">
        <v>5141</v>
      </c>
    </row>
    <row r="3683" spans="1:1">
      <c r="A3683" s="550" t="s">
        <v>5141</v>
      </c>
    </row>
    <row r="3684" spans="1:1">
      <c r="A3684" s="550" t="s">
        <v>5141</v>
      </c>
    </row>
    <row r="3685" spans="1:1">
      <c r="A3685" s="550" t="s">
        <v>5141</v>
      </c>
    </row>
    <row r="3686" spans="1:1">
      <c r="A3686" s="550" t="s">
        <v>5141</v>
      </c>
    </row>
    <row r="3687" spans="1:1">
      <c r="A3687" s="550" t="s">
        <v>5141</v>
      </c>
    </row>
    <row r="3688" spans="1:1">
      <c r="A3688" s="550" t="s">
        <v>5141</v>
      </c>
    </row>
    <row r="3689" spans="1:1">
      <c r="A3689" s="550" t="s">
        <v>5141</v>
      </c>
    </row>
    <row r="3690" spans="1:1">
      <c r="A3690" s="550" t="s">
        <v>5141</v>
      </c>
    </row>
    <row r="3691" spans="1:1">
      <c r="A3691" s="550" t="s">
        <v>5141</v>
      </c>
    </row>
    <row r="3692" spans="1:1">
      <c r="A3692" s="550" t="s">
        <v>5141</v>
      </c>
    </row>
    <row r="3693" spans="1:1">
      <c r="A3693" s="550" t="s">
        <v>5141</v>
      </c>
    </row>
    <row r="3694" spans="1:1">
      <c r="A3694" s="550" t="s">
        <v>5141</v>
      </c>
    </row>
    <row r="3695" spans="1:1">
      <c r="A3695" s="550" t="s">
        <v>5141</v>
      </c>
    </row>
    <row r="3696" spans="1:1">
      <c r="A3696" s="550" t="s">
        <v>5141</v>
      </c>
    </row>
    <row r="3697" spans="1:1">
      <c r="A3697" s="550" t="s">
        <v>5141</v>
      </c>
    </row>
    <row r="3698" spans="1:1">
      <c r="A3698" s="550" t="s">
        <v>5141</v>
      </c>
    </row>
    <row r="3699" spans="1:1">
      <c r="A3699" s="550" t="s">
        <v>5141</v>
      </c>
    </row>
    <row r="3700" spans="1:1">
      <c r="A3700" s="550" t="s">
        <v>5141</v>
      </c>
    </row>
    <row r="3701" spans="1:1">
      <c r="A3701" s="550" t="s">
        <v>5141</v>
      </c>
    </row>
    <row r="3702" spans="1:1">
      <c r="A3702" s="550" t="s">
        <v>5141</v>
      </c>
    </row>
    <row r="3703" spans="1:1">
      <c r="A3703" s="550" t="s">
        <v>5141</v>
      </c>
    </row>
    <row r="3704" spans="1:1">
      <c r="A3704" s="550" t="s">
        <v>5141</v>
      </c>
    </row>
    <row r="3705" spans="1:1">
      <c r="A3705" s="550" t="s">
        <v>5141</v>
      </c>
    </row>
    <row r="3706" spans="1:1">
      <c r="A3706" s="550" t="s">
        <v>5141</v>
      </c>
    </row>
    <row r="3707" spans="1:1">
      <c r="A3707" s="550" t="s">
        <v>5141</v>
      </c>
    </row>
    <row r="3708" spans="1:1">
      <c r="A3708" s="550" t="s">
        <v>5141</v>
      </c>
    </row>
    <row r="3709" spans="1:1">
      <c r="A3709" s="550" t="s">
        <v>5141</v>
      </c>
    </row>
    <row r="3710" spans="1:1">
      <c r="A3710" s="550" t="s">
        <v>5141</v>
      </c>
    </row>
    <row r="3711" spans="1:1">
      <c r="A3711" s="550" t="s">
        <v>5141</v>
      </c>
    </row>
    <row r="3712" spans="1:1">
      <c r="A3712" s="550" t="s">
        <v>5141</v>
      </c>
    </row>
    <row r="3713" spans="1:1">
      <c r="A3713" s="550" t="s">
        <v>5141</v>
      </c>
    </row>
    <row r="3714" spans="1:1">
      <c r="A3714" s="550" t="s">
        <v>5141</v>
      </c>
    </row>
    <row r="3715" spans="1:1">
      <c r="A3715" s="550" t="s">
        <v>5141</v>
      </c>
    </row>
    <row r="3716" spans="1:1">
      <c r="A3716" s="550" t="s">
        <v>5141</v>
      </c>
    </row>
    <row r="3717" spans="1:1">
      <c r="A3717" s="550" t="s">
        <v>5141</v>
      </c>
    </row>
    <row r="3718" spans="1:1">
      <c r="A3718" s="550" t="s">
        <v>5141</v>
      </c>
    </row>
    <row r="3719" spans="1:1">
      <c r="A3719" s="550" t="s">
        <v>5141</v>
      </c>
    </row>
    <row r="3720" spans="1:1">
      <c r="A3720" s="550" t="s">
        <v>5141</v>
      </c>
    </row>
    <row r="3721" spans="1:1">
      <c r="A3721" s="550" t="s">
        <v>5141</v>
      </c>
    </row>
    <row r="3722" spans="1:1">
      <c r="A3722" s="550" t="s">
        <v>5141</v>
      </c>
    </row>
    <row r="3723" spans="1:1">
      <c r="A3723" s="550" t="s">
        <v>5141</v>
      </c>
    </row>
    <row r="3724" spans="1:1">
      <c r="A3724" s="550" t="s">
        <v>5141</v>
      </c>
    </row>
    <row r="3725" spans="1:1">
      <c r="A3725" s="550" t="s">
        <v>5141</v>
      </c>
    </row>
    <row r="3726" spans="1:1">
      <c r="A3726" s="550" t="s">
        <v>5141</v>
      </c>
    </row>
    <row r="3727" spans="1:1">
      <c r="A3727" s="550" t="s">
        <v>5141</v>
      </c>
    </row>
    <row r="3728" spans="1:1">
      <c r="A3728" s="550" t="s">
        <v>5141</v>
      </c>
    </row>
    <row r="3729" spans="1:1">
      <c r="A3729" s="550" t="s">
        <v>5141</v>
      </c>
    </row>
    <row r="3730" spans="1:1">
      <c r="A3730" s="550" t="s">
        <v>5141</v>
      </c>
    </row>
    <row r="3731" spans="1:1">
      <c r="A3731" s="550" t="s">
        <v>5141</v>
      </c>
    </row>
    <row r="3732" spans="1:1">
      <c r="A3732" s="550" t="s">
        <v>5141</v>
      </c>
    </row>
    <row r="3733" spans="1:1">
      <c r="A3733" s="550" t="s">
        <v>5141</v>
      </c>
    </row>
    <row r="3734" spans="1:1">
      <c r="A3734" s="550" t="s">
        <v>5141</v>
      </c>
    </row>
    <row r="3735" spans="1:1">
      <c r="A3735" s="550" t="s">
        <v>5141</v>
      </c>
    </row>
    <row r="3736" spans="1:1">
      <c r="A3736" s="550" t="s">
        <v>5141</v>
      </c>
    </row>
    <row r="3737" spans="1:1">
      <c r="A3737" s="550" t="s">
        <v>5141</v>
      </c>
    </row>
    <row r="3738" spans="1:1">
      <c r="A3738" s="550" t="s">
        <v>5141</v>
      </c>
    </row>
    <row r="3739" spans="1:1">
      <c r="A3739" s="550" t="s">
        <v>5141</v>
      </c>
    </row>
    <row r="3740" spans="1:1">
      <c r="A3740" s="550" t="s">
        <v>5141</v>
      </c>
    </row>
    <row r="3741" spans="1:1">
      <c r="A3741" s="550" t="s">
        <v>5141</v>
      </c>
    </row>
    <row r="3742" spans="1:1">
      <c r="A3742" s="550" t="s">
        <v>5141</v>
      </c>
    </row>
    <row r="3743" spans="1:1">
      <c r="A3743" s="550" t="s">
        <v>5141</v>
      </c>
    </row>
    <row r="3744" spans="1:1">
      <c r="A3744" s="550" t="s">
        <v>5141</v>
      </c>
    </row>
    <row r="3745" spans="1:1">
      <c r="A3745" s="550" t="s">
        <v>5141</v>
      </c>
    </row>
    <row r="3746" spans="1:1">
      <c r="A3746" s="550" t="s">
        <v>5141</v>
      </c>
    </row>
    <row r="3747" spans="1:1">
      <c r="A3747" s="550" t="s">
        <v>5141</v>
      </c>
    </row>
    <row r="3748" spans="1:1">
      <c r="A3748" s="550" t="s">
        <v>5141</v>
      </c>
    </row>
    <row r="3749" spans="1:1">
      <c r="A3749" s="550" t="s">
        <v>5141</v>
      </c>
    </row>
    <row r="3750" spans="1:1">
      <c r="A3750" s="550" t="s">
        <v>5141</v>
      </c>
    </row>
    <row r="3751" spans="1:1">
      <c r="A3751" s="550" t="s">
        <v>5141</v>
      </c>
    </row>
    <row r="3752" spans="1:1">
      <c r="A3752" s="550" t="s">
        <v>5141</v>
      </c>
    </row>
    <row r="3753" spans="1:1">
      <c r="A3753" s="550" t="s">
        <v>5141</v>
      </c>
    </row>
    <row r="3754" spans="1:1">
      <c r="A3754" s="550" t="s">
        <v>5141</v>
      </c>
    </row>
    <row r="3755" spans="1:1">
      <c r="A3755" s="550" t="s">
        <v>5141</v>
      </c>
    </row>
    <row r="3756" spans="1:1">
      <c r="A3756" s="550" t="s">
        <v>5141</v>
      </c>
    </row>
    <row r="3757" spans="1:1">
      <c r="A3757" s="550" t="s">
        <v>5141</v>
      </c>
    </row>
    <row r="3758" spans="1:1">
      <c r="A3758" s="550" t="s">
        <v>5141</v>
      </c>
    </row>
    <row r="3759" spans="1:1">
      <c r="A3759" s="550" t="s">
        <v>5141</v>
      </c>
    </row>
    <row r="3760" spans="1:1">
      <c r="A3760" s="550" t="s">
        <v>5141</v>
      </c>
    </row>
    <row r="3761" spans="1:1">
      <c r="A3761" s="550" t="s">
        <v>5141</v>
      </c>
    </row>
    <row r="3762" spans="1:1">
      <c r="A3762" s="550" t="s">
        <v>5141</v>
      </c>
    </row>
    <row r="3763" spans="1:1">
      <c r="A3763" s="550" t="s">
        <v>5141</v>
      </c>
    </row>
    <row r="3764" spans="1:1">
      <c r="A3764" s="550" t="s">
        <v>5141</v>
      </c>
    </row>
    <row r="3765" spans="1:1">
      <c r="A3765" s="550" t="s">
        <v>5141</v>
      </c>
    </row>
    <row r="3766" spans="1:1">
      <c r="A3766" s="550" t="s">
        <v>5141</v>
      </c>
    </row>
    <row r="3767" spans="1:1">
      <c r="A3767" s="550" t="s">
        <v>5141</v>
      </c>
    </row>
    <row r="3768" spans="1:1">
      <c r="A3768" s="550" t="s">
        <v>5141</v>
      </c>
    </row>
    <row r="3769" spans="1:1">
      <c r="A3769" s="550" t="s">
        <v>5141</v>
      </c>
    </row>
    <row r="3770" spans="1:1">
      <c r="A3770" s="550" t="s">
        <v>5141</v>
      </c>
    </row>
    <row r="3771" spans="1:1">
      <c r="A3771" s="550" t="s">
        <v>5141</v>
      </c>
    </row>
    <row r="3772" spans="1:1">
      <c r="A3772" s="550" t="s">
        <v>5141</v>
      </c>
    </row>
    <row r="3773" spans="1:1">
      <c r="A3773" s="550" t="s">
        <v>5141</v>
      </c>
    </row>
    <row r="3774" spans="1:1">
      <c r="A3774" s="550" t="s">
        <v>5141</v>
      </c>
    </row>
    <row r="3775" spans="1:1">
      <c r="A3775" s="550" t="s">
        <v>5141</v>
      </c>
    </row>
    <row r="3776" spans="1:1">
      <c r="A3776" s="550" t="s">
        <v>5141</v>
      </c>
    </row>
    <row r="3777" spans="1:1">
      <c r="A3777" s="550" t="s">
        <v>5141</v>
      </c>
    </row>
    <row r="3778" spans="1:1">
      <c r="A3778" s="550" t="s">
        <v>5141</v>
      </c>
    </row>
    <row r="3779" spans="1:1">
      <c r="A3779" s="550" t="s">
        <v>5141</v>
      </c>
    </row>
    <row r="3780" spans="1:1">
      <c r="A3780" s="550" t="s">
        <v>5141</v>
      </c>
    </row>
    <row r="3781" spans="1:1">
      <c r="A3781" s="550" t="s">
        <v>5141</v>
      </c>
    </row>
    <row r="3782" spans="1:1">
      <c r="A3782" s="550" t="s">
        <v>5141</v>
      </c>
    </row>
    <row r="3783" spans="1:1">
      <c r="A3783" s="550" t="s">
        <v>5141</v>
      </c>
    </row>
    <row r="3784" spans="1:1">
      <c r="A3784" s="550" t="s">
        <v>5141</v>
      </c>
    </row>
    <row r="3785" spans="1:1">
      <c r="A3785" s="550" t="s">
        <v>5141</v>
      </c>
    </row>
    <row r="3786" spans="1:1">
      <c r="A3786" s="550" t="s">
        <v>5141</v>
      </c>
    </row>
    <row r="3787" spans="1:1">
      <c r="A3787" s="550" t="s">
        <v>5141</v>
      </c>
    </row>
    <row r="3788" spans="1:1">
      <c r="A3788" s="550" t="s">
        <v>5141</v>
      </c>
    </row>
    <row r="3789" spans="1:1">
      <c r="A3789" s="550" t="s">
        <v>5141</v>
      </c>
    </row>
    <row r="3790" spans="1:1">
      <c r="A3790" s="550" t="s">
        <v>5141</v>
      </c>
    </row>
    <row r="3791" spans="1:1">
      <c r="A3791" s="550" t="s">
        <v>5141</v>
      </c>
    </row>
    <row r="3792" spans="1:1">
      <c r="A3792" s="550" t="s">
        <v>5141</v>
      </c>
    </row>
    <row r="3793" spans="1:1">
      <c r="A3793" s="550" t="s">
        <v>5141</v>
      </c>
    </row>
    <row r="3794" spans="1:1">
      <c r="A3794" s="550" t="s">
        <v>5141</v>
      </c>
    </row>
    <row r="3795" spans="1:1">
      <c r="A3795" s="550" t="s">
        <v>5141</v>
      </c>
    </row>
    <row r="3796" spans="1:1">
      <c r="A3796" s="550" t="s">
        <v>5141</v>
      </c>
    </row>
    <row r="3797" spans="1:1">
      <c r="A3797" s="550" t="s">
        <v>5141</v>
      </c>
    </row>
    <row r="3798" spans="1:1">
      <c r="A3798" s="550" t="s">
        <v>5141</v>
      </c>
    </row>
    <row r="3799" spans="1:1">
      <c r="A3799" s="550" t="s">
        <v>5141</v>
      </c>
    </row>
    <row r="3800" spans="1:1">
      <c r="A3800" s="550" t="s">
        <v>5141</v>
      </c>
    </row>
    <row r="3801" spans="1:1">
      <c r="A3801" s="550" t="s">
        <v>5141</v>
      </c>
    </row>
    <row r="3802" spans="1:1">
      <c r="A3802" s="550" t="s">
        <v>5141</v>
      </c>
    </row>
    <row r="3803" spans="1:1">
      <c r="A3803" s="550" t="s">
        <v>5141</v>
      </c>
    </row>
    <row r="3804" spans="1:1">
      <c r="A3804" s="550" t="s">
        <v>5141</v>
      </c>
    </row>
    <row r="3805" spans="1:1">
      <c r="A3805" s="550" t="s">
        <v>5141</v>
      </c>
    </row>
    <row r="3806" spans="1:1">
      <c r="A3806" s="550" t="s">
        <v>5141</v>
      </c>
    </row>
    <row r="3807" spans="1:1">
      <c r="A3807" s="550" t="s">
        <v>5141</v>
      </c>
    </row>
    <row r="3808" spans="1:1">
      <c r="A3808" s="550" t="s">
        <v>5141</v>
      </c>
    </row>
    <row r="3809" spans="1:1">
      <c r="A3809" s="550" t="s">
        <v>5141</v>
      </c>
    </row>
    <row r="3810" spans="1:1">
      <c r="A3810" s="550" t="s">
        <v>5141</v>
      </c>
    </row>
    <row r="3811" spans="1:1">
      <c r="A3811" s="550" t="s">
        <v>5141</v>
      </c>
    </row>
    <row r="3812" spans="1:1">
      <c r="A3812" s="550" t="s">
        <v>5141</v>
      </c>
    </row>
    <row r="3813" spans="1:1">
      <c r="A3813" s="550" t="s">
        <v>5141</v>
      </c>
    </row>
    <row r="3814" spans="1:1">
      <c r="A3814" s="550" t="s">
        <v>5141</v>
      </c>
    </row>
    <row r="3815" spans="1:1">
      <c r="A3815" s="550" t="s">
        <v>5141</v>
      </c>
    </row>
    <row r="3816" spans="1:1">
      <c r="A3816" s="550" t="s">
        <v>5141</v>
      </c>
    </row>
    <row r="3817" spans="1:1">
      <c r="A3817" s="550" t="s">
        <v>5141</v>
      </c>
    </row>
    <row r="3818" spans="1:1">
      <c r="A3818" s="550" t="s">
        <v>5141</v>
      </c>
    </row>
    <row r="3819" spans="1:1">
      <c r="A3819" s="550" t="s">
        <v>5141</v>
      </c>
    </row>
    <row r="3820" spans="1:1">
      <c r="A3820" s="550" t="s">
        <v>5141</v>
      </c>
    </row>
    <row r="3821" spans="1:1">
      <c r="A3821" s="550" t="s">
        <v>5141</v>
      </c>
    </row>
    <row r="3822" spans="1:1">
      <c r="A3822" s="550" t="s">
        <v>5141</v>
      </c>
    </row>
    <row r="3823" spans="1:1">
      <c r="A3823" s="550" t="s">
        <v>5141</v>
      </c>
    </row>
    <row r="3824" spans="1:1">
      <c r="A3824" s="550" t="s">
        <v>5141</v>
      </c>
    </row>
    <row r="3825" spans="1:1">
      <c r="A3825" s="550" t="s">
        <v>5141</v>
      </c>
    </row>
    <row r="3826" spans="1:1">
      <c r="A3826" s="550" t="s">
        <v>5141</v>
      </c>
    </row>
    <row r="3827" spans="1:1">
      <c r="A3827" s="550" t="s">
        <v>5141</v>
      </c>
    </row>
    <row r="3828" spans="1:1">
      <c r="A3828" s="550" t="s">
        <v>5141</v>
      </c>
    </row>
    <row r="3829" spans="1:1">
      <c r="A3829" s="550" t="s">
        <v>5141</v>
      </c>
    </row>
    <row r="3830" spans="1:1">
      <c r="A3830" s="550" t="s">
        <v>5141</v>
      </c>
    </row>
    <row r="3831" spans="1:1">
      <c r="A3831" s="550" t="s">
        <v>5141</v>
      </c>
    </row>
    <row r="3832" spans="1:1">
      <c r="A3832" s="550" t="s">
        <v>5141</v>
      </c>
    </row>
    <row r="3833" spans="1:1">
      <c r="A3833" s="550" t="s">
        <v>5141</v>
      </c>
    </row>
    <row r="3834" spans="1:1">
      <c r="A3834" s="550" t="s">
        <v>5141</v>
      </c>
    </row>
    <row r="3835" spans="1:1">
      <c r="A3835" s="550" t="s">
        <v>5141</v>
      </c>
    </row>
    <row r="3836" spans="1:1">
      <c r="A3836" s="550" t="s">
        <v>5141</v>
      </c>
    </row>
    <row r="3837" spans="1:1">
      <c r="A3837" s="550" t="s">
        <v>5141</v>
      </c>
    </row>
    <row r="3838" spans="1:1">
      <c r="A3838" s="550" t="s">
        <v>5141</v>
      </c>
    </row>
    <row r="3839" spans="1:1">
      <c r="A3839" s="550" t="s">
        <v>5141</v>
      </c>
    </row>
    <row r="3840" spans="1:1">
      <c r="A3840" s="550" t="s">
        <v>5141</v>
      </c>
    </row>
    <row r="3841" spans="1:1">
      <c r="A3841" s="550" t="s">
        <v>5141</v>
      </c>
    </row>
    <row r="3842" spans="1:1">
      <c r="A3842" s="550" t="s">
        <v>5141</v>
      </c>
    </row>
    <row r="3843" spans="1:1">
      <c r="A3843" s="550" t="s">
        <v>5141</v>
      </c>
    </row>
    <row r="3844" spans="1:1">
      <c r="A3844" s="550" t="s">
        <v>5141</v>
      </c>
    </row>
    <row r="3845" spans="1:1">
      <c r="A3845" s="550" t="s">
        <v>5141</v>
      </c>
    </row>
    <row r="3846" spans="1:1">
      <c r="A3846" s="550" t="s">
        <v>5141</v>
      </c>
    </row>
    <row r="3847" spans="1:1">
      <c r="A3847" s="550" t="s">
        <v>5141</v>
      </c>
    </row>
    <row r="3848" spans="1:1">
      <c r="A3848" s="550" t="s">
        <v>5141</v>
      </c>
    </row>
    <row r="3849" spans="1:1">
      <c r="A3849" s="550" t="s">
        <v>5141</v>
      </c>
    </row>
    <row r="3850" spans="1:1">
      <c r="A3850" s="550" t="s">
        <v>5141</v>
      </c>
    </row>
    <row r="3851" spans="1:1">
      <c r="A3851" s="550" t="s">
        <v>5141</v>
      </c>
    </row>
    <row r="3852" spans="1:1">
      <c r="A3852" s="550" t="s">
        <v>5141</v>
      </c>
    </row>
    <row r="3853" spans="1:1">
      <c r="A3853" s="550" t="s">
        <v>5141</v>
      </c>
    </row>
    <row r="3854" spans="1:1">
      <c r="A3854" s="550" t="s">
        <v>5141</v>
      </c>
    </row>
    <row r="3855" spans="1:1">
      <c r="A3855" s="550" t="s">
        <v>5141</v>
      </c>
    </row>
    <row r="3856" spans="1:1">
      <c r="A3856" s="550" t="s">
        <v>5141</v>
      </c>
    </row>
    <row r="3857" spans="1:1">
      <c r="A3857" s="550" t="s">
        <v>5141</v>
      </c>
    </row>
    <row r="3858" spans="1:1">
      <c r="A3858" s="550" t="s">
        <v>5141</v>
      </c>
    </row>
    <row r="3859" spans="1:1">
      <c r="A3859" s="550" t="s">
        <v>5141</v>
      </c>
    </row>
    <row r="3860" spans="1:1">
      <c r="A3860" s="550" t="s">
        <v>5141</v>
      </c>
    </row>
    <row r="3861" spans="1:1">
      <c r="A3861" s="550" t="s">
        <v>5141</v>
      </c>
    </row>
    <row r="3862" spans="1:1">
      <c r="A3862" s="550" t="s">
        <v>5141</v>
      </c>
    </row>
    <row r="3863" spans="1:1">
      <c r="A3863" s="550" t="s">
        <v>5141</v>
      </c>
    </row>
    <row r="3864" spans="1:1">
      <c r="A3864" s="550" t="s">
        <v>5141</v>
      </c>
    </row>
    <row r="3865" spans="1:1">
      <c r="A3865" s="550" t="s">
        <v>5141</v>
      </c>
    </row>
    <row r="3866" spans="1:1">
      <c r="A3866" s="550" t="s">
        <v>5141</v>
      </c>
    </row>
    <row r="3867" spans="1:1">
      <c r="A3867" s="550" t="s">
        <v>5141</v>
      </c>
    </row>
    <row r="3868" spans="1:1">
      <c r="A3868" s="550" t="s">
        <v>5141</v>
      </c>
    </row>
    <row r="3869" spans="1:1">
      <c r="A3869" s="550" t="s">
        <v>5141</v>
      </c>
    </row>
    <row r="3870" spans="1:1">
      <c r="A3870" s="550" t="s">
        <v>5141</v>
      </c>
    </row>
    <row r="3871" spans="1:1">
      <c r="A3871" s="550" t="s">
        <v>5141</v>
      </c>
    </row>
    <row r="3872" spans="1:1">
      <c r="A3872" s="550" t="s">
        <v>5141</v>
      </c>
    </row>
    <row r="3873" spans="1:1">
      <c r="A3873" s="550" t="s">
        <v>5141</v>
      </c>
    </row>
    <row r="3874" spans="1:1">
      <c r="A3874" s="550" t="s">
        <v>5141</v>
      </c>
    </row>
    <row r="3875" spans="1:1">
      <c r="A3875" s="550" t="s">
        <v>5141</v>
      </c>
    </row>
    <row r="3876" spans="1:1">
      <c r="A3876" s="550" t="s">
        <v>5141</v>
      </c>
    </row>
    <row r="3877" spans="1:1">
      <c r="A3877" s="550" t="s">
        <v>5141</v>
      </c>
    </row>
    <row r="3878" spans="1:1">
      <c r="A3878" s="550" t="s">
        <v>5141</v>
      </c>
    </row>
    <row r="3879" spans="1:1">
      <c r="A3879" s="550" t="s">
        <v>5141</v>
      </c>
    </row>
    <row r="3880" spans="1:1">
      <c r="A3880" s="550" t="s">
        <v>5141</v>
      </c>
    </row>
    <row r="3881" spans="1:1">
      <c r="A3881" s="550" t="s">
        <v>5141</v>
      </c>
    </row>
    <row r="3882" spans="1:1">
      <c r="A3882" s="550" t="s">
        <v>5141</v>
      </c>
    </row>
    <row r="3883" spans="1:1">
      <c r="A3883" s="550" t="s">
        <v>5141</v>
      </c>
    </row>
    <row r="3884" spans="1:1">
      <c r="A3884" s="550" t="s">
        <v>5141</v>
      </c>
    </row>
    <row r="3885" spans="1:1">
      <c r="A3885" s="550" t="s">
        <v>5141</v>
      </c>
    </row>
    <row r="3886" spans="1:1">
      <c r="A3886" s="550" t="s">
        <v>5141</v>
      </c>
    </row>
    <row r="3887" spans="1:1">
      <c r="A3887" s="550" t="s">
        <v>5141</v>
      </c>
    </row>
    <row r="3888" spans="1:1">
      <c r="A3888" s="550" t="s">
        <v>5141</v>
      </c>
    </row>
    <row r="3889" spans="1:1">
      <c r="A3889" s="550" t="s">
        <v>5141</v>
      </c>
    </row>
    <row r="3890" spans="1:1">
      <c r="A3890" s="550" t="s">
        <v>5141</v>
      </c>
    </row>
    <row r="3891" spans="1:1">
      <c r="A3891" s="550" t="s">
        <v>5141</v>
      </c>
    </row>
    <row r="3892" spans="1:1">
      <c r="A3892" s="550" t="s">
        <v>5141</v>
      </c>
    </row>
    <row r="3893" spans="1:1">
      <c r="A3893" s="550" t="s">
        <v>5141</v>
      </c>
    </row>
    <row r="3894" spans="1:1">
      <c r="A3894" s="550" t="s">
        <v>5141</v>
      </c>
    </row>
    <row r="3895" spans="1:1">
      <c r="A3895" s="550" t="s">
        <v>5141</v>
      </c>
    </row>
    <row r="3896" spans="1:1">
      <c r="A3896" s="550" t="s">
        <v>5141</v>
      </c>
    </row>
    <row r="3897" spans="1:1">
      <c r="A3897" s="550" t="s">
        <v>5141</v>
      </c>
    </row>
    <row r="3898" spans="1:1">
      <c r="A3898" s="550" t="s">
        <v>5141</v>
      </c>
    </row>
    <row r="3899" spans="1:1">
      <c r="A3899" s="550" t="s">
        <v>5141</v>
      </c>
    </row>
    <row r="3900" spans="1:1">
      <c r="A3900" s="550" t="s">
        <v>5141</v>
      </c>
    </row>
    <row r="3901" spans="1:1">
      <c r="A3901" s="550" t="s">
        <v>5141</v>
      </c>
    </row>
    <row r="3902" spans="1:1">
      <c r="A3902" s="550" t="s">
        <v>5141</v>
      </c>
    </row>
    <row r="3903" spans="1:1">
      <c r="A3903" s="550" t="s">
        <v>5141</v>
      </c>
    </row>
    <row r="3904" spans="1:1">
      <c r="A3904" s="550" t="s">
        <v>5141</v>
      </c>
    </row>
    <row r="3905" spans="1:1">
      <c r="A3905" s="550" t="s">
        <v>5141</v>
      </c>
    </row>
    <row r="3906" spans="1:1">
      <c r="A3906" s="550" t="s">
        <v>5141</v>
      </c>
    </row>
    <row r="3907" spans="1:1">
      <c r="A3907" s="550" t="s">
        <v>5141</v>
      </c>
    </row>
    <row r="3908" spans="1:1">
      <c r="A3908" s="550" t="s">
        <v>5141</v>
      </c>
    </row>
    <row r="3909" spans="1:1">
      <c r="A3909" s="550" t="s">
        <v>5141</v>
      </c>
    </row>
    <row r="3910" spans="1:1">
      <c r="A3910" s="550" t="s">
        <v>5141</v>
      </c>
    </row>
    <row r="3911" spans="1:1">
      <c r="A3911" s="550" t="s">
        <v>5141</v>
      </c>
    </row>
    <row r="3912" spans="1:1">
      <c r="A3912" s="550" t="s">
        <v>5141</v>
      </c>
    </row>
    <row r="3913" spans="1:1">
      <c r="A3913" s="550" t="s">
        <v>5141</v>
      </c>
    </row>
    <row r="3914" spans="1:1">
      <c r="A3914" s="550" t="s">
        <v>5141</v>
      </c>
    </row>
    <row r="3915" spans="1:1">
      <c r="A3915" s="550" t="s">
        <v>5141</v>
      </c>
    </row>
    <row r="3916" spans="1:1">
      <c r="A3916" s="550" t="s">
        <v>5141</v>
      </c>
    </row>
    <row r="3917" spans="1:1">
      <c r="A3917" s="550" t="s">
        <v>5141</v>
      </c>
    </row>
    <row r="3918" spans="1:1">
      <c r="A3918" s="550" t="s">
        <v>5141</v>
      </c>
    </row>
    <row r="3919" spans="1:1">
      <c r="A3919" s="550" t="s">
        <v>5141</v>
      </c>
    </row>
    <row r="3920" spans="1:1">
      <c r="A3920" s="550" t="s">
        <v>5141</v>
      </c>
    </row>
    <row r="3921" spans="1:1">
      <c r="A3921" s="550" t="s">
        <v>5141</v>
      </c>
    </row>
    <row r="3922" spans="1:1">
      <c r="A3922" s="550" t="s">
        <v>5141</v>
      </c>
    </row>
    <row r="3923" spans="1:1">
      <c r="A3923" s="550" t="s">
        <v>5141</v>
      </c>
    </row>
    <row r="3924" spans="1:1">
      <c r="A3924" s="550" t="s">
        <v>5141</v>
      </c>
    </row>
    <row r="3925" spans="1:1">
      <c r="A3925" s="550" t="s">
        <v>5141</v>
      </c>
    </row>
    <row r="3926" spans="1:1">
      <c r="A3926" s="550" t="s">
        <v>5141</v>
      </c>
    </row>
    <row r="3927" spans="1:1">
      <c r="A3927" s="550" t="s">
        <v>5141</v>
      </c>
    </row>
    <row r="3928" spans="1:1">
      <c r="A3928" s="550" t="s">
        <v>5141</v>
      </c>
    </row>
    <row r="3929" spans="1:1">
      <c r="A3929" s="550" t="s">
        <v>5141</v>
      </c>
    </row>
    <row r="3930" spans="1:1">
      <c r="A3930" s="550" t="s">
        <v>5141</v>
      </c>
    </row>
    <row r="3931" spans="1:1">
      <c r="A3931" s="550" t="s">
        <v>5141</v>
      </c>
    </row>
    <row r="3932" spans="1:1">
      <c r="A3932" s="550" t="s">
        <v>5141</v>
      </c>
    </row>
    <row r="3933" spans="1:1">
      <c r="A3933" s="550" t="s">
        <v>5141</v>
      </c>
    </row>
    <row r="3934" spans="1:1">
      <c r="A3934" s="550" t="s">
        <v>5141</v>
      </c>
    </row>
    <row r="3935" spans="1:1">
      <c r="A3935" s="550" t="s">
        <v>5141</v>
      </c>
    </row>
    <row r="3936" spans="1:1">
      <c r="A3936" s="550" t="s">
        <v>5141</v>
      </c>
    </row>
    <row r="3937" spans="1:1">
      <c r="A3937" s="550" t="s">
        <v>5141</v>
      </c>
    </row>
    <row r="3938" spans="1:1">
      <c r="A3938" s="550" t="s">
        <v>5141</v>
      </c>
    </row>
    <row r="3939" spans="1:1">
      <c r="A3939" s="550" t="s">
        <v>5141</v>
      </c>
    </row>
    <row r="3940" spans="1:1">
      <c r="A3940" s="550" t="s">
        <v>5141</v>
      </c>
    </row>
    <row r="3941" spans="1:1">
      <c r="A3941" s="550" t="s">
        <v>5141</v>
      </c>
    </row>
    <row r="3942" spans="1:1">
      <c r="A3942" s="550" t="s">
        <v>5141</v>
      </c>
    </row>
    <row r="3943" spans="1:1">
      <c r="A3943" s="550" t="s">
        <v>5141</v>
      </c>
    </row>
    <row r="3944" spans="1:1">
      <c r="A3944" s="550" t="s">
        <v>5141</v>
      </c>
    </row>
    <row r="3945" spans="1:1">
      <c r="A3945" s="550" t="s">
        <v>5141</v>
      </c>
    </row>
    <row r="3946" spans="1:1">
      <c r="A3946" s="550" t="s">
        <v>5141</v>
      </c>
    </row>
    <row r="3947" spans="1:1">
      <c r="A3947" s="550" t="s">
        <v>5141</v>
      </c>
    </row>
    <row r="3948" spans="1:1">
      <c r="A3948" s="550" t="s">
        <v>5141</v>
      </c>
    </row>
    <row r="3949" spans="1:1">
      <c r="A3949" s="550" t="s">
        <v>5141</v>
      </c>
    </row>
    <row r="3950" spans="1:1">
      <c r="A3950" s="550" t="s">
        <v>5141</v>
      </c>
    </row>
    <row r="3951" spans="1:1">
      <c r="A3951" s="550" t="s">
        <v>5141</v>
      </c>
    </row>
    <row r="3952" spans="1:1">
      <c r="A3952" s="550" t="s">
        <v>5141</v>
      </c>
    </row>
    <row r="3953" spans="1:1">
      <c r="A3953" s="550" t="s">
        <v>5141</v>
      </c>
    </row>
    <row r="3954" spans="1:1">
      <c r="A3954" s="550" t="s">
        <v>5141</v>
      </c>
    </row>
    <row r="3955" spans="1:1">
      <c r="A3955" s="550" t="s">
        <v>5141</v>
      </c>
    </row>
    <row r="3956" spans="1:1">
      <c r="A3956" s="550" t="s">
        <v>5141</v>
      </c>
    </row>
    <row r="3957" spans="1:1">
      <c r="A3957" s="550" t="s">
        <v>5141</v>
      </c>
    </row>
    <row r="3958" spans="1:1">
      <c r="A3958" s="550" t="s">
        <v>5141</v>
      </c>
    </row>
    <row r="3959" spans="1:1">
      <c r="A3959" s="550" t="s">
        <v>5141</v>
      </c>
    </row>
    <row r="3960" spans="1:1">
      <c r="A3960" s="550" t="s">
        <v>5141</v>
      </c>
    </row>
    <row r="3961" spans="1:1">
      <c r="A3961" s="550" t="s">
        <v>5141</v>
      </c>
    </row>
    <row r="3962" spans="1:1">
      <c r="A3962" s="550" t="s">
        <v>5141</v>
      </c>
    </row>
    <row r="3963" spans="1:1">
      <c r="A3963" s="550" t="s">
        <v>5141</v>
      </c>
    </row>
    <row r="3964" spans="1:1">
      <c r="A3964" s="550" t="s">
        <v>5141</v>
      </c>
    </row>
    <row r="3965" spans="1:1">
      <c r="A3965" s="550" t="s">
        <v>5141</v>
      </c>
    </row>
    <row r="3966" spans="1:1">
      <c r="A3966" s="550" t="s">
        <v>5141</v>
      </c>
    </row>
    <row r="3967" spans="1:1">
      <c r="A3967" s="550" t="s">
        <v>5141</v>
      </c>
    </row>
    <row r="3968" spans="1:1">
      <c r="A3968" s="550" t="s">
        <v>5141</v>
      </c>
    </row>
    <row r="3969" spans="1:1">
      <c r="A3969" s="550" t="s">
        <v>5141</v>
      </c>
    </row>
    <row r="3970" spans="1:1">
      <c r="A3970" s="550" t="s">
        <v>5141</v>
      </c>
    </row>
    <row r="3971" spans="1:1">
      <c r="A3971" s="550" t="s">
        <v>5141</v>
      </c>
    </row>
    <row r="3972" spans="1:1">
      <c r="A3972" s="550" t="s">
        <v>5141</v>
      </c>
    </row>
    <row r="3973" spans="1:1">
      <c r="A3973" s="550" t="s">
        <v>5141</v>
      </c>
    </row>
    <row r="3974" spans="1:1">
      <c r="A3974" s="550" t="s">
        <v>5141</v>
      </c>
    </row>
    <row r="3975" spans="1:1">
      <c r="A3975" s="550" t="s">
        <v>5141</v>
      </c>
    </row>
    <row r="3976" spans="1:1">
      <c r="A3976" s="550" t="s">
        <v>5141</v>
      </c>
    </row>
    <row r="3977" spans="1:1">
      <c r="A3977" s="550" t="s">
        <v>5141</v>
      </c>
    </row>
    <row r="3978" spans="1:1">
      <c r="A3978" s="550" t="s">
        <v>5141</v>
      </c>
    </row>
    <row r="3979" spans="1:1">
      <c r="A3979" s="550" t="s">
        <v>5141</v>
      </c>
    </row>
    <row r="3980" spans="1:1">
      <c r="A3980" s="550" t="s">
        <v>5141</v>
      </c>
    </row>
    <row r="3981" spans="1:1">
      <c r="A3981" s="550" t="s">
        <v>5141</v>
      </c>
    </row>
    <row r="3982" spans="1:1">
      <c r="A3982" s="550" t="s">
        <v>5141</v>
      </c>
    </row>
    <row r="3983" spans="1:1">
      <c r="A3983" s="550" t="s">
        <v>5141</v>
      </c>
    </row>
    <row r="3984" spans="1:1">
      <c r="A3984" s="550" t="s">
        <v>5141</v>
      </c>
    </row>
    <row r="3985" spans="1:1">
      <c r="A3985" s="550" t="s">
        <v>5141</v>
      </c>
    </row>
    <row r="3986" spans="1:1">
      <c r="A3986" s="550" t="s">
        <v>5141</v>
      </c>
    </row>
    <row r="3987" spans="1:1">
      <c r="A3987" s="550" t="s">
        <v>5141</v>
      </c>
    </row>
    <row r="3988" spans="1:1">
      <c r="A3988" s="550" t="s">
        <v>5141</v>
      </c>
    </row>
    <row r="3989" spans="1:1">
      <c r="A3989" s="550" t="s">
        <v>5141</v>
      </c>
    </row>
    <row r="3990" spans="1:1">
      <c r="A3990" s="550" t="s">
        <v>5141</v>
      </c>
    </row>
    <row r="3991" spans="1:1">
      <c r="A3991" s="550" t="s">
        <v>5141</v>
      </c>
    </row>
    <row r="3992" spans="1:1">
      <c r="A3992" s="550" t="s">
        <v>5141</v>
      </c>
    </row>
    <row r="3993" spans="1:1">
      <c r="A3993" s="550" t="s">
        <v>5141</v>
      </c>
    </row>
    <row r="3994" spans="1:1">
      <c r="A3994" s="550" t="s">
        <v>5141</v>
      </c>
    </row>
    <row r="3995" spans="1:1">
      <c r="A3995" s="550" t="s">
        <v>5141</v>
      </c>
    </row>
    <row r="3996" spans="1:1">
      <c r="A3996" s="550" t="s">
        <v>5141</v>
      </c>
    </row>
    <row r="3997" spans="1:1">
      <c r="A3997" s="550" t="s">
        <v>5141</v>
      </c>
    </row>
    <row r="3998" spans="1:1">
      <c r="A3998" s="550" t="s">
        <v>5141</v>
      </c>
    </row>
    <row r="3999" spans="1:1">
      <c r="A3999" s="550" t="s">
        <v>5141</v>
      </c>
    </row>
    <row r="4000" spans="1:1">
      <c r="A4000" s="550" t="s">
        <v>5141</v>
      </c>
    </row>
    <row r="4001" spans="1:1">
      <c r="A4001" s="550" t="s">
        <v>5141</v>
      </c>
    </row>
    <row r="4002" spans="1:1">
      <c r="A4002" s="550" t="s">
        <v>5141</v>
      </c>
    </row>
    <row r="4003" spans="1:1">
      <c r="A4003" s="550" t="s">
        <v>5141</v>
      </c>
    </row>
    <row r="4004" spans="1:1">
      <c r="A4004" s="550" t="s">
        <v>5141</v>
      </c>
    </row>
    <row r="4005" spans="1:1">
      <c r="A4005" s="550" t="s">
        <v>5141</v>
      </c>
    </row>
    <row r="4006" spans="1:1">
      <c r="A4006" s="550" t="s">
        <v>5141</v>
      </c>
    </row>
    <row r="4007" spans="1:1">
      <c r="A4007" s="550" t="s">
        <v>5141</v>
      </c>
    </row>
    <row r="4008" spans="1:1">
      <c r="A4008" s="550" t="s">
        <v>5141</v>
      </c>
    </row>
    <row r="4009" spans="1:1">
      <c r="A4009" s="550" t="s">
        <v>5141</v>
      </c>
    </row>
    <row r="4010" spans="1:1">
      <c r="A4010" s="550" t="s">
        <v>5141</v>
      </c>
    </row>
    <row r="4011" spans="1:1">
      <c r="A4011" s="550" t="s">
        <v>5141</v>
      </c>
    </row>
    <row r="4012" spans="1:1">
      <c r="A4012" s="550" t="s">
        <v>5141</v>
      </c>
    </row>
    <row r="4013" spans="1:1">
      <c r="A4013" s="550" t="s">
        <v>5141</v>
      </c>
    </row>
    <row r="4014" spans="1:1">
      <c r="A4014" s="550" t="s">
        <v>5141</v>
      </c>
    </row>
    <row r="4015" spans="1:1">
      <c r="A4015" s="550" t="s">
        <v>5141</v>
      </c>
    </row>
    <row r="4016" spans="1:1">
      <c r="A4016" s="550" t="s">
        <v>5141</v>
      </c>
    </row>
    <row r="4017" spans="1:1">
      <c r="A4017" s="550" t="s">
        <v>5141</v>
      </c>
    </row>
    <row r="4018" spans="1:1">
      <c r="A4018" s="550" t="s">
        <v>5141</v>
      </c>
    </row>
    <row r="4019" spans="1:1">
      <c r="A4019" s="550" t="s">
        <v>5141</v>
      </c>
    </row>
    <row r="4020" spans="1:1">
      <c r="A4020" s="550" t="s">
        <v>5141</v>
      </c>
    </row>
    <row r="4021" spans="1:1">
      <c r="A4021" s="550" t="s">
        <v>5141</v>
      </c>
    </row>
    <row r="4022" spans="1:1">
      <c r="A4022" s="550" t="s">
        <v>5141</v>
      </c>
    </row>
    <row r="4023" spans="1:1">
      <c r="A4023" s="550" t="s">
        <v>5141</v>
      </c>
    </row>
    <row r="4024" spans="1:1">
      <c r="A4024" s="550" t="s">
        <v>5141</v>
      </c>
    </row>
    <row r="4025" spans="1:1">
      <c r="A4025" s="550" t="s">
        <v>5141</v>
      </c>
    </row>
    <row r="4026" spans="1:1">
      <c r="A4026" s="550" t="s">
        <v>5141</v>
      </c>
    </row>
    <row r="4027" spans="1:1">
      <c r="A4027" s="550" t="s">
        <v>5141</v>
      </c>
    </row>
    <row r="4028" spans="1:1">
      <c r="A4028" s="550" t="s">
        <v>5141</v>
      </c>
    </row>
    <row r="4029" spans="1:1">
      <c r="A4029" s="550" t="s">
        <v>5141</v>
      </c>
    </row>
    <row r="4030" spans="1:1">
      <c r="A4030" s="550" t="s">
        <v>5141</v>
      </c>
    </row>
    <row r="4031" spans="1:1">
      <c r="A4031" s="550" t="s">
        <v>5141</v>
      </c>
    </row>
    <row r="4032" spans="1:1">
      <c r="A4032" s="550" t="s">
        <v>5141</v>
      </c>
    </row>
    <row r="4033" spans="1:1">
      <c r="A4033" s="550" t="s">
        <v>5141</v>
      </c>
    </row>
    <row r="4034" spans="1:1">
      <c r="A4034" s="550" t="s">
        <v>5141</v>
      </c>
    </row>
    <row r="4035" spans="1:1">
      <c r="A4035" s="550" t="s">
        <v>5141</v>
      </c>
    </row>
    <row r="4036" spans="1:1">
      <c r="A4036" s="550" t="s">
        <v>5141</v>
      </c>
    </row>
    <row r="4037" spans="1:1">
      <c r="A4037" s="550" t="s">
        <v>5141</v>
      </c>
    </row>
    <row r="4038" spans="1:1">
      <c r="A4038" s="550" t="s">
        <v>5141</v>
      </c>
    </row>
    <row r="4039" spans="1:1">
      <c r="A4039" s="550" t="s">
        <v>5141</v>
      </c>
    </row>
    <row r="4040" spans="1:1">
      <c r="A4040" s="550" t="s">
        <v>5141</v>
      </c>
    </row>
    <row r="4041" spans="1:1">
      <c r="A4041" s="550" t="s">
        <v>5141</v>
      </c>
    </row>
    <row r="4042" spans="1:1">
      <c r="A4042" s="550" t="s">
        <v>5141</v>
      </c>
    </row>
    <row r="4043" spans="1:1">
      <c r="A4043" s="550" t="s">
        <v>5141</v>
      </c>
    </row>
    <row r="4044" spans="1:1">
      <c r="A4044" s="550" t="s">
        <v>5141</v>
      </c>
    </row>
    <row r="4045" spans="1:1">
      <c r="A4045" s="550" t="s">
        <v>5141</v>
      </c>
    </row>
    <row r="4046" spans="1:1">
      <c r="A4046" s="550" t="s">
        <v>5141</v>
      </c>
    </row>
    <row r="4047" spans="1:1">
      <c r="A4047" s="550" t="s">
        <v>5141</v>
      </c>
    </row>
    <row r="4048" spans="1:1">
      <c r="A4048" s="550" t="s">
        <v>5141</v>
      </c>
    </row>
    <row r="4049" spans="1:1">
      <c r="A4049" s="550" t="s">
        <v>5141</v>
      </c>
    </row>
    <row r="4050" spans="1:1">
      <c r="A4050" s="550" t="s">
        <v>5141</v>
      </c>
    </row>
    <row r="4051" spans="1:1">
      <c r="A4051" s="550" t="s">
        <v>5141</v>
      </c>
    </row>
    <row r="4052" spans="1:1">
      <c r="A4052" s="550" t="s">
        <v>5141</v>
      </c>
    </row>
    <row r="4053" spans="1:1">
      <c r="A4053" s="550" t="s">
        <v>5141</v>
      </c>
    </row>
    <row r="4054" spans="1:1">
      <c r="A4054" s="550" t="s">
        <v>5141</v>
      </c>
    </row>
    <row r="4055" spans="1:1">
      <c r="A4055" s="550" t="s">
        <v>5141</v>
      </c>
    </row>
    <row r="4056" spans="1:1">
      <c r="A4056" s="550" t="s">
        <v>5141</v>
      </c>
    </row>
    <row r="4057" spans="1:1">
      <c r="A4057" s="550" t="s">
        <v>5141</v>
      </c>
    </row>
    <row r="4058" spans="1:1">
      <c r="A4058" s="550" t="s">
        <v>5141</v>
      </c>
    </row>
    <row r="4059" spans="1:1">
      <c r="A4059" s="550" t="s">
        <v>5141</v>
      </c>
    </row>
    <row r="4060" spans="1:1">
      <c r="A4060" s="550" t="s">
        <v>5141</v>
      </c>
    </row>
    <row r="4061" spans="1:1">
      <c r="A4061" s="550" t="s">
        <v>5141</v>
      </c>
    </row>
    <row r="4062" spans="1:1">
      <c r="A4062" s="550" t="s">
        <v>5141</v>
      </c>
    </row>
    <row r="4063" spans="1:1">
      <c r="A4063" s="550" t="s">
        <v>5141</v>
      </c>
    </row>
    <row r="4064" spans="1:1">
      <c r="A4064" s="550" t="s">
        <v>5141</v>
      </c>
    </row>
    <row r="4065" spans="1:1">
      <c r="A4065" s="550" t="s">
        <v>5141</v>
      </c>
    </row>
    <row r="4066" spans="1:1">
      <c r="A4066" s="550" t="s">
        <v>5141</v>
      </c>
    </row>
    <row r="4067" spans="1:1">
      <c r="A4067" s="550" t="s">
        <v>5141</v>
      </c>
    </row>
    <row r="4068" spans="1:1">
      <c r="A4068" s="550" t="s">
        <v>5141</v>
      </c>
    </row>
    <row r="4069" spans="1:1">
      <c r="A4069" s="550" t="s">
        <v>5141</v>
      </c>
    </row>
    <row r="4070" spans="1:1">
      <c r="A4070" s="550" t="s">
        <v>5141</v>
      </c>
    </row>
    <row r="4071" spans="1:1">
      <c r="A4071" s="550" t="s">
        <v>5141</v>
      </c>
    </row>
    <row r="4072" spans="1:1">
      <c r="A4072" s="550" t="s">
        <v>5141</v>
      </c>
    </row>
    <row r="4073" spans="1:1">
      <c r="A4073" s="550" t="s">
        <v>5141</v>
      </c>
    </row>
    <row r="4074" spans="1:1">
      <c r="A4074" s="550" t="s">
        <v>5141</v>
      </c>
    </row>
    <row r="4075" spans="1:1">
      <c r="A4075" s="550" t="s">
        <v>5141</v>
      </c>
    </row>
    <row r="4076" spans="1:1">
      <c r="A4076" s="550" t="s">
        <v>5141</v>
      </c>
    </row>
    <row r="4077" spans="1:1">
      <c r="A4077" s="550" t="s">
        <v>5141</v>
      </c>
    </row>
    <row r="4078" spans="1:1">
      <c r="A4078" s="550" t="s">
        <v>5141</v>
      </c>
    </row>
    <row r="4079" spans="1:1">
      <c r="A4079" s="550" t="s">
        <v>5141</v>
      </c>
    </row>
    <row r="4080" spans="1:1">
      <c r="A4080" s="550" t="s">
        <v>5141</v>
      </c>
    </row>
    <row r="4081" spans="1:1">
      <c r="A4081" s="550" t="s">
        <v>5141</v>
      </c>
    </row>
    <row r="4082" spans="1:1">
      <c r="A4082" s="550" t="s">
        <v>5141</v>
      </c>
    </row>
    <row r="4083" spans="1:1">
      <c r="A4083" s="550" t="s">
        <v>5141</v>
      </c>
    </row>
    <row r="4084" spans="1:1">
      <c r="A4084" s="550" t="s">
        <v>5141</v>
      </c>
    </row>
    <row r="4085" spans="1:1">
      <c r="A4085" s="550" t="s">
        <v>5141</v>
      </c>
    </row>
    <row r="4086" spans="1:1">
      <c r="A4086" s="550" t="s">
        <v>5141</v>
      </c>
    </row>
    <row r="4087" spans="1:1">
      <c r="A4087" s="550" t="s">
        <v>5141</v>
      </c>
    </row>
    <row r="4088" spans="1:1">
      <c r="A4088" s="550" t="s">
        <v>5141</v>
      </c>
    </row>
    <row r="4089" spans="1:1">
      <c r="A4089" s="550" t="s">
        <v>5141</v>
      </c>
    </row>
    <row r="4090" spans="1:1">
      <c r="A4090" s="550" t="s">
        <v>5141</v>
      </c>
    </row>
    <row r="4091" spans="1:1">
      <c r="A4091" s="550" t="s">
        <v>5141</v>
      </c>
    </row>
    <row r="4092" spans="1:1">
      <c r="A4092" s="550" t="s">
        <v>5141</v>
      </c>
    </row>
    <row r="4093" spans="1:1">
      <c r="A4093" s="550" t="s">
        <v>5141</v>
      </c>
    </row>
    <row r="4094" spans="1:1">
      <c r="A4094" s="550" t="s">
        <v>5141</v>
      </c>
    </row>
    <row r="4095" spans="1:1">
      <c r="A4095" s="550" t="s">
        <v>5141</v>
      </c>
    </row>
    <row r="4096" spans="1:1">
      <c r="A4096" s="550" t="s">
        <v>5141</v>
      </c>
    </row>
    <row r="4097" spans="1:1">
      <c r="A4097" s="550" t="s">
        <v>5141</v>
      </c>
    </row>
    <row r="4098" spans="1:1">
      <c r="A4098" s="550" t="s">
        <v>5141</v>
      </c>
    </row>
    <row r="4099" spans="1:1">
      <c r="A4099" s="550" t="s">
        <v>5141</v>
      </c>
    </row>
    <row r="4100" spans="1:1">
      <c r="A4100" s="550" t="s">
        <v>5141</v>
      </c>
    </row>
    <row r="4101" spans="1:1">
      <c r="A4101" s="550" t="s">
        <v>5141</v>
      </c>
    </row>
    <row r="4102" spans="1:1">
      <c r="A4102" s="550" t="s">
        <v>5141</v>
      </c>
    </row>
    <row r="4103" spans="1:1">
      <c r="A4103" s="550" t="s">
        <v>5141</v>
      </c>
    </row>
    <row r="4104" spans="1:1">
      <c r="A4104" s="550" t="s">
        <v>5141</v>
      </c>
    </row>
    <row r="4105" spans="1:1">
      <c r="A4105" s="550" t="s">
        <v>5141</v>
      </c>
    </row>
    <row r="4106" spans="1:1">
      <c r="A4106" s="550" t="s">
        <v>5141</v>
      </c>
    </row>
    <row r="4107" spans="1:1">
      <c r="A4107" s="550" t="s">
        <v>5141</v>
      </c>
    </row>
    <row r="4108" spans="1:1">
      <c r="A4108" s="550" t="s">
        <v>5141</v>
      </c>
    </row>
    <row r="4109" spans="1:1">
      <c r="A4109" s="550" t="s">
        <v>5141</v>
      </c>
    </row>
    <row r="4110" spans="1:1">
      <c r="A4110" s="550" t="s">
        <v>5141</v>
      </c>
    </row>
    <row r="4111" spans="1:1">
      <c r="A4111" s="550" t="s">
        <v>5141</v>
      </c>
    </row>
    <row r="4112" spans="1:1">
      <c r="A4112" s="550" t="s">
        <v>5141</v>
      </c>
    </row>
    <row r="4113" spans="1:1">
      <c r="A4113" s="550" t="s">
        <v>5141</v>
      </c>
    </row>
    <row r="4114" spans="1:1">
      <c r="A4114" s="550" t="s">
        <v>5141</v>
      </c>
    </row>
    <row r="4115" spans="1:1">
      <c r="A4115" s="550" t="s">
        <v>5141</v>
      </c>
    </row>
    <row r="4116" spans="1:1">
      <c r="A4116" s="550" t="s">
        <v>5141</v>
      </c>
    </row>
  </sheetData>
  <autoFilter ref="A1:H4116" xr:uid="{23478C86-AF0D-470F-801C-AC20C1ADCA6D}"/>
  <pageMargins left="0.7" right="0.7" top="0.75" bottom="0.75" header="0.3" footer="0.3"/>
  <pageSetup paperSize="0" orientation="portrait" horizontalDpi="0" verticalDpi="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52"/>
  <sheetViews>
    <sheetView workbookViewId="0">
      <selection activeCell="H34" sqref="H34"/>
    </sheetView>
  </sheetViews>
  <sheetFormatPr baseColWidth="10" defaultColWidth="9" defaultRowHeight="12"/>
  <cols>
    <col min="1" max="1" width="9" style="434" customWidth="1"/>
    <col min="2" max="2" width="35.5" style="434" customWidth="1"/>
    <col min="3" max="3" width="22.5" style="436" customWidth="1"/>
    <col min="4" max="4" width="40.83203125" style="436" customWidth="1"/>
    <col min="5" max="5" width="52.5" style="434" hidden="1" customWidth="1"/>
    <col min="6" max="16384" width="9" style="434"/>
  </cols>
  <sheetData>
    <row r="1" spans="1:5" ht="14">
      <c r="A1" s="429" t="s">
        <v>3276</v>
      </c>
      <c r="B1" s="430" t="s">
        <v>3296</v>
      </c>
      <c r="C1" s="430" t="s">
        <v>3512</v>
      </c>
      <c r="D1" s="431" t="s">
        <v>3513</v>
      </c>
      <c r="E1" s="435" t="s">
        <v>4058</v>
      </c>
    </row>
    <row r="2" spans="1:5">
      <c r="A2" s="432" t="s">
        <v>3384</v>
      </c>
      <c r="B2" s="432" t="s">
        <v>3385</v>
      </c>
      <c r="C2" s="433" t="s">
        <v>3976</v>
      </c>
      <c r="D2" s="433" t="s">
        <v>3983</v>
      </c>
      <c r="E2" s="432" t="s">
        <v>4059</v>
      </c>
    </row>
    <row r="3" spans="1:5">
      <c r="A3" s="432" t="s">
        <v>3384</v>
      </c>
      <c r="B3" s="432" t="s">
        <v>3385</v>
      </c>
      <c r="C3" s="433" t="s">
        <v>3976</v>
      </c>
      <c r="D3" s="433" t="s">
        <v>3980</v>
      </c>
      <c r="E3" s="432" t="s">
        <v>4059</v>
      </c>
    </row>
    <row r="4" spans="1:5">
      <c r="A4" s="432" t="s">
        <v>3384</v>
      </c>
      <c r="B4" s="432" t="s">
        <v>3385</v>
      </c>
      <c r="C4" s="433" t="s">
        <v>3976</v>
      </c>
      <c r="D4" s="433" t="s">
        <v>3979</v>
      </c>
      <c r="E4" s="432" t="s">
        <v>4059</v>
      </c>
    </row>
    <row r="5" spans="1:5">
      <c r="A5" s="432" t="s">
        <v>3384</v>
      </c>
      <c r="B5" s="432" t="s">
        <v>3385</v>
      </c>
      <c r="C5" s="433" t="s">
        <v>3976</v>
      </c>
      <c r="D5" s="433" t="s">
        <v>3978</v>
      </c>
      <c r="E5" s="432" t="s">
        <v>4059</v>
      </c>
    </row>
    <row r="6" spans="1:5">
      <c r="A6" s="432" t="s">
        <v>3384</v>
      </c>
      <c r="B6" s="432" t="s">
        <v>3385</v>
      </c>
      <c r="C6" s="433" t="s">
        <v>3514</v>
      </c>
      <c r="D6" s="433" t="s">
        <v>4060</v>
      </c>
      <c r="E6" s="432" t="s">
        <v>4059</v>
      </c>
    </row>
    <row r="7" spans="1:5">
      <c r="A7" s="432" t="s">
        <v>3384</v>
      </c>
      <c r="B7" s="432" t="s">
        <v>3385</v>
      </c>
      <c r="C7" s="433" t="s">
        <v>3514</v>
      </c>
      <c r="D7" s="433" t="s">
        <v>4061</v>
      </c>
      <c r="E7" s="432" t="s">
        <v>4059</v>
      </c>
    </row>
    <row r="8" spans="1:5">
      <c r="A8" s="432" t="s">
        <v>3384</v>
      </c>
      <c r="B8" s="432" t="s">
        <v>3385</v>
      </c>
      <c r="C8" s="433" t="s">
        <v>3514</v>
      </c>
      <c r="D8" s="433" t="s">
        <v>3515</v>
      </c>
      <c r="E8" s="432" t="s">
        <v>4059</v>
      </c>
    </row>
    <row r="9" spans="1:5">
      <c r="A9" s="432" t="s">
        <v>3384</v>
      </c>
      <c r="B9" s="432" t="s">
        <v>3385</v>
      </c>
      <c r="C9" s="433" t="s">
        <v>3514</v>
      </c>
      <c r="D9" s="433" t="s">
        <v>4062</v>
      </c>
      <c r="E9" s="432" t="s">
        <v>4059</v>
      </c>
    </row>
    <row r="10" spans="1:5">
      <c r="A10" s="432" t="s">
        <v>3384</v>
      </c>
      <c r="B10" s="432" t="s">
        <v>3385</v>
      </c>
      <c r="C10" s="433" t="s">
        <v>3514</v>
      </c>
      <c r="D10" s="433" t="s">
        <v>4063</v>
      </c>
      <c r="E10" s="432" t="s">
        <v>4059</v>
      </c>
    </row>
    <row r="11" spans="1:5">
      <c r="A11" s="432" t="s">
        <v>3384</v>
      </c>
      <c r="B11" s="432" t="s">
        <v>3385</v>
      </c>
      <c r="C11" s="433" t="s">
        <v>3514</v>
      </c>
      <c r="D11" s="433" t="s">
        <v>3519</v>
      </c>
      <c r="E11" s="432" t="s">
        <v>4059</v>
      </c>
    </row>
    <row r="12" spans="1:5">
      <c r="A12" s="432" t="s">
        <v>3384</v>
      </c>
      <c r="B12" s="432" t="s">
        <v>3385</v>
      </c>
      <c r="C12" s="433" t="s">
        <v>3514</v>
      </c>
      <c r="D12" s="433" t="s">
        <v>3518</v>
      </c>
      <c r="E12" s="432" t="s">
        <v>4059</v>
      </c>
    </row>
    <row r="13" spans="1:5">
      <c r="A13" s="432" t="s">
        <v>3384</v>
      </c>
      <c r="B13" s="432" t="s">
        <v>3385</v>
      </c>
      <c r="C13" s="433" t="s">
        <v>3514</v>
      </c>
      <c r="D13" s="433" t="s">
        <v>4064</v>
      </c>
      <c r="E13" s="432" t="s">
        <v>4059</v>
      </c>
    </row>
    <row r="14" spans="1:5">
      <c r="A14" s="432" t="s">
        <v>3384</v>
      </c>
      <c r="B14" s="432" t="s">
        <v>3385</v>
      </c>
      <c r="C14" s="433" t="s">
        <v>3514</v>
      </c>
      <c r="D14" s="433" t="s">
        <v>4065</v>
      </c>
      <c r="E14" s="432" t="s">
        <v>4059</v>
      </c>
    </row>
    <row r="15" spans="1:5">
      <c r="A15" s="432" t="s">
        <v>3384</v>
      </c>
      <c r="B15" s="432" t="s">
        <v>3385</v>
      </c>
      <c r="C15" s="433" t="s">
        <v>3514</v>
      </c>
      <c r="D15" s="433" t="s">
        <v>4066</v>
      </c>
      <c r="E15" s="432" t="s">
        <v>4059</v>
      </c>
    </row>
    <row r="16" spans="1:5">
      <c r="A16" s="432" t="s">
        <v>3384</v>
      </c>
      <c r="B16" s="432" t="s">
        <v>3385</v>
      </c>
      <c r="C16" s="433" t="s">
        <v>3514</v>
      </c>
      <c r="D16" s="433" t="s">
        <v>4067</v>
      </c>
      <c r="E16" s="432" t="s">
        <v>4059</v>
      </c>
    </row>
    <row r="17" spans="1:5">
      <c r="A17" s="432" t="s">
        <v>3384</v>
      </c>
      <c r="B17" s="432" t="s">
        <v>3385</v>
      </c>
      <c r="C17" s="433" t="s">
        <v>3514</v>
      </c>
      <c r="D17" s="433" t="s">
        <v>4068</v>
      </c>
      <c r="E17" s="432" t="s">
        <v>4059</v>
      </c>
    </row>
    <row r="18" spans="1:5">
      <c r="A18" s="432" t="s">
        <v>3384</v>
      </c>
      <c r="B18" s="432" t="s">
        <v>3385</v>
      </c>
      <c r="C18" s="433" t="s">
        <v>3514</v>
      </c>
      <c r="D18" s="433" t="s">
        <v>4069</v>
      </c>
      <c r="E18" s="432" t="s">
        <v>4059</v>
      </c>
    </row>
    <row r="19" spans="1:5">
      <c r="A19" s="432" t="s">
        <v>3384</v>
      </c>
      <c r="B19" s="432" t="s">
        <v>3385</v>
      </c>
      <c r="C19" s="433" t="s">
        <v>3514</v>
      </c>
      <c r="D19" s="433" t="s">
        <v>4070</v>
      </c>
      <c r="E19" s="432" t="s">
        <v>4059</v>
      </c>
    </row>
    <row r="20" spans="1:5">
      <c r="A20" s="432" t="s">
        <v>3384</v>
      </c>
      <c r="B20" s="432" t="s">
        <v>3385</v>
      </c>
      <c r="C20" s="433" t="s">
        <v>3514</v>
      </c>
      <c r="D20" s="433" t="s">
        <v>4071</v>
      </c>
      <c r="E20" s="432" t="s">
        <v>4059</v>
      </c>
    </row>
    <row r="21" spans="1:5">
      <c r="A21" s="432" t="s">
        <v>3384</v>
      </c>
      <c r="B21" s="432" t="s">
        <v>3385</v>
      </c>
      <c r="C21" s="433" t="s">
        <v>3514</v>
      </c>
      <c r="D21" s="433" t="s">
        <v>4072</v>
      </c>
      <c r="E21" s="432" t="s">
        <v>4059</v>
      </c>
    </row>
    <row r="22" spans="1:5">
      <c r="A22" s="432" t="s">
        <v>3384</v>
      </c>
      <c r="B22" s="432" t="s">
        <v>3385</v>
      </c>
      <c r="C22" s="433" t="s">
        <v>3514</v>
      </c>
      <c r="D22" s="433" t="s">
        <v>4073</v>
      </c>
      <c r="E22" s="432" t="s">
        <v>4059</v>
      </c>
    </row>
    <row r="23" spans="1:5">
      <c r="A23" s="432" t="s">
        <v>3384</v>
      </c>
      <c r="B23" s="432" t="s">
        <v>3385</v>
      </c>
      <c r="C23" s="433" t="s">
        <v>3514</v>
      </c>
      <c r="D23" s="433" t="s">
        <v>4074</v>
      </c>
      <c r="E23" s="432" t="s">
        <v>4059</v>
      </c>
    </row>
    <row r="24" spans="1:5">
      <c r="A24" s="432" t="s">
        <v>3384</v>
      </c>
      <c r="B24" s="432" t="s">
        <v>3385</v>
      </c>
      <c r="C24" s="433" t="s">
        <v>3514</v>
      </c>
      <c r="D24" s="433" t="s">
        <v>4075</v>
      </c>
      <c r="E24" s="432" t="s">
        <v>4059</v>
      </c>
    </row>
    <row r="25" spans="1:5">
      <c r="A25" s="432" t="s">
        <v>3384</v>
      </c>
      <c r="B25" s="432" t="s">
        <v>3385</v>
      </c>
      <c r="C25" s="433" t="s">
        <v>3514</v>
      </c>
      <c r="D25" s="433" t="s">
        <v>4076</v>
      </c>
      <c r="E25" s="432" t="s">
        <v>4059</v>
      </c>
    </row>
    <row r="26" spans="1:5">
      <c r="A26" s="432" t="s">
        <v>3384</v>
      </c>
      <c r="B26" s="432" t="s">
        <v>3385</v>
      </c>
      <c r="C26" s="433" t="s">
        <v>3514</v>
      </c>
      <c r="D26" s="433" t="s">
        <v>4077</v>
      </c>
      <c r="E26" s="432" t="s">
        <v>4059</v>
      </c>
    </row>
    <row r="27" spans="1:5">
      <c r="A27" s="432" t="s">
        <v>3384</v>
      </c>
      <c r="B27" s="432" t="s">
        <v>3385</v>
      </c>
      <c r="C27" s="433" t="s">
        <v>3514</v>
      </c>
      <c r="D27" s="433" t="s">
        <v>3854</v>
      </c>
      <c r="E27" s="432" t="s">
        <v>4059</v>
      </c>
    </row>
    <row r="28" spans="1:5">
      <c r="A28" s="432" t="s">
        <v>3384</v>
      </c>
      <c r="B28" s="432" t="s">
        <v>3385</v>
      </c>
      <c r="C28" s="433" t="s">
        <v>3514</v>
      </c>
      <c r="D28" s="433" t="s">
        <v>3855</v>
      </c>
      <c r="E28" s="432" t="s">
        <v>4059</v>
      </c>
    </row>
    <row r="29" spans="1:5">
      <c r="A29" s="432" t="s">
        <v>3384</v>
      </c>
      <c r="B29" s="432" t="s">
        <v>3385</v>
      </c>
      <c r="C29" s="433" t="s">
        <v>3514</v>
      </c>
      <c r="D29" s="433" t="s">
        <v>4078</v>
      </c>
      <c r="E29" s="432" t="s">
        <v>4059</v>
      </c>
    </row>
    <row r="30" spans="1:5">
      <c r="A30" s="432" t="s">
        <v>3384</v>
      </c>
      <c r="B30" s="432" t="s">
        <v>3385</v>
      </c>
      <c r="C30" s="433" t="s">
        <v>3514</v>
      </c>
      <c r="D30" s="433" t="s">
        <v>3517</v>
      </c>
      <c r="E30" s="432" t="s">
        <v>4059</v>
      </c>
    </row>
    <row r="31" spans="1:5">
      <c r="A31" s="432" t="s">
        <v>3384</v>
      </c>
      <c r="B31" s="432" t="s">
        <v>3385</v>
      </c>
      <c r="C31" s="433" t="s">
        <v>3514</v>
      </c>
      <c r="D31" s="433" t="s">
        <v>4079</v>
      </c>
      <c r="E31" s="432" t="s">
        <v>4059</v>
      </c>
    </row>
    <row r="32" spans="1:5">
      <c r="A32" s="432" t="s">
        <v>3384</v>
      </c>
      <c r="B32" s="432" t="s">
        <v>3385</v>
      </c>
      <c r="C32" s="433" t="s">
        <v>3514</v>
      </c>
      <c r="D32" s="433" t="s">
        <v>4080</v>
      </c>
      <c r="E32" s="432" t="s">
        <v>4059</v>
      </c>
    </row>
    <row r="33" spans="1:5">
      <c r="A33" s="432" t="s">
        <v>3384</v>
      </c>
      <c r="B33" s="432" t="s">
        <v>3385</v>
      </c>
      <c r="C33" s="433" t="s">
        <v>3514</v>
      </c>
      <c r="D33" s="433" t="s">
        <v>4081</v>
      </c>
      <c r="E33" s="432" t="s">
        <v>4059</v>
      </c>
    </row>
    <row r="34" spans="1:5">
      <c r="A34" s="432" t="s">
        <v>3384</v>
      </c>
      <c r="B34" s="432" t="s">
        <v>3385</v>
      </c>
      <c r="C34" s="433" t="s">
        <v>3514</v>
      </c>
      <c r="D34" s="433" t="s">
        <v>3516</v>
      </c>
      <c r="E34" s="432" t="s">
        <v>4059</v>
      </c>
    </row>
    <row r="35" spans="1:5">
      <c r="A35" s="432" t="s">
        <v>3384</v>
      </c>
      <c r="B35" s="432" t="s">
        <v>3385</v>
      </c>
      <c r="C35" s="433" t="s">
        <v>3520</v>
      </c>
      <c r="D35" s="433" t="s">
        <v>3527</v>
      </c>
      <c r="E35" s="432" t="s">
        <v>4059</v>
      </c>
    </row>
    <row r="36" spans="1:5">
      <c r="A36" s="432" t="s">
        <v>3384</v>
      </c>
      <c r="B36" s="432" t="s">
        <v>3385</v>
      </c>
      <c r="C36" s="433" t="s">
        <v>3520</v>
      </c>
      <c r="D36" s="433" t="s">
        <v>4082</v>
      </c>
      <c r="E36" s="432" t="s">
        <v>4059</v>
      </c>
    </row>
    <row r="37" spans="1:5">
      <c r="A37" s="432" t="s">
        <v>3384</v>
      </c>
      <c r="B37" s="432" t="s">
        <v>3385</v>
      </c>
      <c r="C37" s="433" t="s">
        <v>3520</v>
      </c>
      <c r="D37" s="433" t="s">
        <v>3525</v>
      </c>
      <c r="E37" s="432" t="s">
        <v>4059</v>
      </c>
    </row>
    <row r="38" spans="1:5">
      <c r="A38" s="432" t="s">
        <v>3384</v>
      </c>
      <c r="B38" s="432" t="s">
        <v>3385</v>
      </c>
      <c r="C38" s="433" t="s">
        <v>3520</v>
      </c>
      <c r="D38" s="433" t="s">
        <v>3530</v>
      </c>
      <c r="E38" s="432" t="s">
        <v>4059</v>
      </c>
    </row>
    <row r="39" spans="1:5">
      <c r="A39" s="432" t="s">
        <v>3384</v>
      </c>
      <c r="B39" s="432" t="s">
        <v>3385</v>
      </c>
      <c r="C39" s="433" t="s">
        <v>3520</v>
      </c>
      <c r="D39" s="433" t="s">
        <v>3918</v>
      </c>
      <c r="E39" s="432" t="s">
        <v>4059</v>
      </c>
    </row>
    <row r="40" spans="1:5">
      <c r="A40" s="432" t="s">
        <v>3384</v>
      </c>
      <c r="B40" s="432" t="s">
        <v>3385</v>
      </c>
      <c r="C40" s="433" t="s">
        <v>3520</v>
      </c>
      <c r="D40" s="433" t="s">
        <v>3917</v>
      </c>
      <c r="E40" s="432" t="s">
        <v>4059</v>
      </c>
    </row>
    <row r="41" spans="1:5">
      <c r="A41" s="432" t="s">
        <v>3384</v>
      </c>
      <c r="B41" s="432" t="s">
        <v>3385</v>
      </c>
      <c r="C41" s="433" t="s">
        <v>3520</v>
      </c>
      <c r="D41" s="433" t="s">
        <v>4083</v>
      </c>
      <c r="E41" s="432" t="s">
        <v>4059</v>
      </c>
    </row>
    <row r="42" spans="1:5">
      <c r="A42" s="432" t="s">
        <v>3384</v>
      </c>
      <c r="B42" s="432" t="s">
        <v>3385</v>
      </c>
      <c r="C42" s="433" t="s">
        <v>3520</v>
      </c>
      <c r="D42" s="433" t="s">
        <v>4084</v>
      </c>
      <c r="E42" s="432" t="s">
        <v>4059</v>
      </c>
    </row>
    <row r="43" spans="1:5">
      <c r="A43" s="432" t="s">
        <v>3384</v>
      </c>
      <c r="B43" s="432" t="s">
        <v>3385</v>
      </c>
      <c r="C43" s="433" t="s">
        <v>3520</v>
      </c>
      <c r="D43" s="433" t="s">
        <v>4085</v>
      </c>
      <c r="E43" s="432" t="s">
        <v>4059</v>
      </c>
    </row>
    <row r="44" spans="1:5">
      <c r="A44" s="432" t="s">
        <v>3384</v>
      </c>
      <c r="B44" s="432" t="s">
        <v>3385</v>
      </c>
      <c r="C44" s="433" t="s">
        <v>3520</v>
      </c>
      <c r="D44" s="433" t="s">
        <v>4086</v>
      </c>
      <c r="E44" s="432" t="s">
        <v>4059</v>
      </c>
    </row>
    <row r="45" spans="1:5">
      <c r="A45" s="432" t="s">
        <v>3384</v>
      </c>
      <c r="B45" s="432" t="s">
        <v>3385</v>
      </c>
      <c r="C45" s="433" t="s">
        <v>3520</v>
      </c>
      <c r="D45" s="433" t="s">
        <v>4087</v>
      </c>
      <c r="E45" s="432" t="s">
        <v>4059</v>
      </c>
    </row>
    <row r="46" spans="1:5">
      <c r="A46" s="432" t="s">
        <v>3384</v>
      </c>
      <c r="B46" s="432" t="s">
        <v>3385</v>
      </c>
      <c r="C46" s="433" t="s">
        <v>3520</v>
      </c>
      <c r="D46" s="433" t="s">
        <v>4088</v>
      </c>
      <c r="E46" s="432" t="s">
        <v>4059</v>
      </c>
    </row>
    <row r="47" spans="1:5">
      <c r="A47" s="432" t="s">
        <v>3384</v>
      </c>
      <c r="B47" s="432" t="s">
        <v>3385</v>
      </c>
      <c r="C47" s="433" t="s">
        <v>3520</v>
      </c>
      <c r="D47" s="433" t="s">
        <v>4089</v>
      </c>
      <c r="E47" s="432" t="s">
        <v>4059</v>
      </c>
    </row>
    <row r="48" spans="1:5">
      <c r="A48" s="432" t="s">
        <v>3384</v>
      </c>
      <c r="B48" s="432" t="s">
        <v>3385</v>
      </c>
      <c r="C48" s="433" t="s">
        <v>3520</v>
      </c>
      <c r="D48" s="433" t="s">
        <v>3919</v>
      </c>
      <c r="E48" s="432" t="s">
        <v>4059</v>
      </c>
    </row>
    <row r="49" spans="1:5">
      <c r="A49" s="432" t="s">
        <v>3384</v>
      </c>
      <c r="B49" s="432" t="s">
        <v>3385</v>
      </c>
      <c r="C49" s="433" t="s">
        <v>3520</v>
      </c>
      <c r="D49" s="433" t="s">
        <v>4090</v>
      </c>
      <c r="E49" s="432" t="s">
        <v>4059</v>
      </c>
    </row>
    <row r="50" spans="1:5">
      <c r="A50" s="432" t="s">
        <v>3384</v>
      </c>
      <c r="B50" s="432" t="s">
        <v>3385</v>
      </c>
      <c r="C50" s="433" t="s">
        <v>3520</v>
      </c>
      <c r="D50" s="433" t="s">
        <v>3913</v>
      </c>
      <c r="E50" s="432" t="s">
        <v>4059</v>
      </c>
    </row>
    <row r="51" spans="1:5">
      <c r="A51" s="432" t="s">
        <v>3384</v>
      </c>
      <c r="B51" s="432" t="s">
        <v>3385</v>
      </c>
      <c r="C51" s="433" t="s">
        <v>3520</v>
      </c>
      <c r="D51" s="433" t="s">
        <v>3526</v>
      </c>
      <c r="E51" s="432" t="s">
        <v>4059</v>
      </c>
    </row>
    <row r="52" spans="1:5">
      <c r="A52" s="432" t="s">
        <v>3384</v>
      </c>
      <c r="B52" s="432" t="s">
        <v>3385</v>
      </c>
      <c r="C52" s="433" t="s">
        <v>3520</v>
      </c>
      <c r="D52" s="433" t="s">
        <v>3911</v>
      </c>
      <c r="E52" s="432" t="s">
        <v>4059</v>
      </c>
    </row>
    <row r="53" spans="1:5">
      <c r="A53" s="432" t="s">
        <v>3384</v>
      </c>
      <c r="B53" s="432" t="s">
        <v>3385</v>
      </c>
      <c r="C53" s="433" t="s">
        <v>3520</v>
      </c>
      <c r="D53" s="433" t="s">
        <v>3523</v>
      </c>
      <c r="E53" s="432" t="s">
        <v>4059</v>
      </c>
    </row>
    <row r="54" spans="1:5">
      <c r="A54" s="432" t="s">
        <v>3384</v>
      </c>
      <c r="B54" s="432" t="s">
        <v>3385</v>
      </c>
      <c r="C54" s="433" t="s">
        <v>3520</v>
      </c>
      <c r="D54" s="433" t="s">
        <v>3521</v>
      </c>
      <c r="E54" s="432" t="s">
        <v>4059</v>
      </c>
    </row>
    <row r="55" spans="1:5">
      <c r="A55" s="432" t="s">
        <v>3384</v>
      </c>
      <c r="B55" s="432" t="s">
        <v>3385</v>
      </c>
      <c r="C55" s="433" t="s">
        <v>3520</v>
      </c>
      <c r="D55" s="433" t="s">
        <v>3522</v>
      </c>
      <c r="E55" s="432" t="s">
        <v>4059</v>
      </c>
    </row>
    <row r="56" spans="1:5">
      <c r="A56" s="432" t="s">
        <v>3384</v>
      </c>
      <c r="B56" s="432" t="s">
        <v>3385</v>
      </c>
      <c r="C56" s="433" t="s">
        <v>3520</v>
      </c>
      <c r="D56" s="433" t="s">
        <v>3914</v>
      </c>
      <c r="E56" s="432" t="s">
        <v>4059</v>
      </c>
    </row>
    <row r="57" spans="1:5">
      <c r="A57" s="432" t="s">
        <v>3384</v>
      </c>
      <c r="B57" s="432" t="s">
        <v>3385</v>
      </c>
      <c r="C57" s="433" t="s">
        <v>3520</v>
      </c>
      <c r="D57" s="433" t="s">
        <v>3910</v>
      </c>
      <c r="E57" s="432" t="s">
        <v>4059</v>
      </c>
    </row>
    <row r="58" spans="1:5">
      <c r="A58" s="432" t="s">
        <v>3384</v>
      </c>
      <c r="B58" s="432" t="s">
        <v>3385</v>
      </c>
      <c r="C58" s="433" t="s">
        <v>3520</v>
      </c>
      <c r="D58" s="433" t="s">
        <v>3912</v>
      </c>
      <c r="E58" s="432" t="s">
        <v>4059</v>
      </c>
    </row>
    <row r="59" spans="1:5">
      <c r="A59" s="432" t="s">
        <v>3384</v>
      </c>
      <c r="B59" s="432" t="s">
        <v>3385</v>
      </c>
      <c r="C59" s="433" t="s">
        <v>3531</v>
      </c>
      <c r="D59" s="433" t="s">
        <v>3550</v>
      </c>
      <c r="E59" s="432" t="s">
        <v>4059</v>
      </c>
    </row>
    <row r="60" spans="1:5">
      <c r="A60" s="432" t="s">
        <v>3384</v>
      </c>
      <c r="B60" s="432" t="s">
        <v>3385</v>
      </c>
      <c r="C60" s="433" t="s">
        <v>3531</v>
      </c>
      <c r="D60" s="433" t="s">
        <v>3548</v>
      </c>
      <c r="E60" s="432" t="s">
        <v>4059</v>
      </c>
    </row>
    <row r="61" spans="1:5">
      <c r="A61" s="432" t="s">
        <v>3384</v>
      </c>
      <c r="B61" s="432" t="s">
        <v>3385</v>
      </c>
      <c r="C61" s="433" t="s">
        <v>3531</v>
      </c>
      <c r="D61" s="433" t="s">
        <v>3559</v>
      </c>
      <c r="E61" s="432" t="s">
        <v>4059</v>
      </c>
    </row>
    <row r="62" spans="1:5">
      <c r="A62" s="432" t="s">
        <v>3384</v>
      </c>
      <c r="B62" s="432" t="s">
        <v>3385</v>
      </c>
      <c r="C62" s="433" t="s">
        <v>3531</v>
      </c>
      <c r="D62" s="433" t="s">
        <v>3576</v>
      </c>
      <c r="E62" s="432" t="s">
        <v>4059</v>
      </c>
    </row>
    <row r="63" spans="1:5">
      <c r="A63" s="432" t="s">
        <v>3384</v>
      </c>
      <c r="B63" s="432" t="s">
        <v>3385</v>
      </c>
      <c r="C63" s="433" t="s">
        <v>3531</v>
      </c>
      <c r="D63" s="433" t="s">
        <v>3552</v>
      </c>
      <c r="E63" s="432" t="s">
        <v>4059</v>
      </c>
    </row>
    <row r="64" spans="1:5">
      <c r="A64" s="432" t="s">
        <v>3384</v>
      </c>
      <c r="B64" s="432" t="s">
        <v>3385</v>
      </c>
      <c r="C64" s="433" t="s">
        <v>3531</v>
      </c>
      <c r="D64" s="433" t="s">
        <v>3557</v>
      </c>
      <c r="E64" s="432" t="s">
        <v>4059</v>
      </c>
    </row>
    <row r="65" spans="1:5">
      <c r="A65" s="432" t="s">
        <v>3384</v>
      </c>
      <c r="B65" s="432" t="s">
        <v>3385</v>
      </c>
      <c r="C65" s="433" t="s">
        <v>3531</v>
      </c>
      <c r="D65" s="433" t="s">
        <v>3551</v>
      </c>
      <c r="E65" s="432" t="s">
        <v>4059</v>
      </c>
    </row>
    <row r="66" spans="1:5">
      <c r="A66" s="432" t="s">
        <v>3384</v>
      </c>
      <c r="B66" s="432" t="s">
        <v>3385</v>
      </c>
      <c r="C66" s="433" t="s">
        <v>3531</v>
      </c>
      <c r="D66" s="433" t="s">
        <v>3586</v>
      </c>
      <c r="E66" s="432" t="s">
        <v>4059</v>
      </c>
    </row>
    <row r="67" spans="1:5">
      <c r="A67" s="432" t="s">
        <v>3384</v>
      </c>
      <c r="B67" s="432" t="s">
        <v>3385</v>
      </c>
      <c r="C67" s="433" t="s">
        <v>3531</v>
      </c>
      <c r="D67" s="433" t="s">
        <v>3599</v>
      </c>
      <c r="E67" s="432" t="s">
        <v>4059</v>
      </c>
    </row>
    <row r="68" spans="1:5">
      <c r="A68" s="432" t="s">
        <v>3384</v>
      </c>
      <c r="B68" s="432" t="s">
        <v>3385</v>
      </c>
      <c r="C68" s="433" t="s">
        <v>3531</v>
      </c>
      <c r="D68" s="433" t="s">
        <v>3864</v>
      </c>
      <c r="E68" s="432" t="s">
        <v>4059</v>
      </c>
    </row>
    <row r="69" spans="1:5">
      <c r="A69" s="432" t="s">
        <v>3384</v>
      </c>
      <c r="B69" s="432" t="s">
        <v>3385</v>
      </c>
      <c r="C69" s="433" t="s">
        <v>3531</v>
      </c>
      <c r="D69" s="433" t="s">
        <v>3533</v>
      </c>
      <c r="E69" s="432" t="s">
        <v>4059</v>
      </c>
    </row>
    <row r="70" spans="1:5">
      <c r="A70" s="432" t="s">
        <v>3384</v>
      </c>
      <c r="B70" s="432" t="s">
        <v>3385</v>
      </c>
      <c r="C70" s="433" t="s">
        <v>3531</v>
      </c>
      <c r="D70" s="433" t="s">
        <v>3534</v>
      </c>
      <c r="E70" s="432" t="s">
        <v>4059</v>
      </c>
    </row>
    <row r="71" spans="1:5">
      <c r="A71" s="432" t="s">
        <v>3384</v>
      </c>
      <c r="B71" s="432" t="s">
        <v>3385</v>
      </c>
      <c r="C71" s="433" t="s">
        <v>3531</v>
      </c>
      <c r="D71" s="433" t="s">
        <v>3589</v>
      </c>
      <c r="E71" s="432" t="s">
        <v>4059</v>
      </c>
    </row>
    <row r="72" spans="1:5">
      <c r="A72" s="432" t="s">
        <v>3384</v>
      </c>
      <c r="B72" s="432" t="s">
        <v>3385</v>
      </c>
      <c r="C72" s="433" t="s">
        <v>3531</v>
      </c>
      <c r="D72" s="433" t="s">
        <v>3535</v>
      </c>
      <c r="E72" s="432" t="s">
        <v>4059</v>
      </c>
    </row>
    <row r="73" spans="1:5">
      <c r="A73" s="432" t="s">
        <v>3384</v>
      </c>
      <c r="B73" s="432" t="s">
        <v>3385</v>
      </c>
      <c r="C73" s="433" t="s">
        <v>3531</v>
      </c>
      <c r="D73" s="433" t="s">
        <v>3863</v>
      </c>
      <c r="E73" s="432" t="s">
        <v>4059</v>
      </c>
    </row>
    <row r="74" spans="1:5">
      <c r="A74" s="432" t="s">
        <v>3384</v>
      </c>
      <c r="B74" s="432" t="s">
        <v>3385</v>
      </c>
      <c r="C74" s="433" t="s">
        <v>3531</v>
      </c>
      <c r="D74" s="433" t="s">
        <v>3544</v>
      </c>
      <c r="E74" s="432" t="s">
        <v>4059</v>
      </c>
    </row>
    <row r="75" spans="1:5">
      <c r="A75" s="432" t="s">
        <v>3384</v>
      </c>
      <c r="B75" s="432" t="s">
        <v>3385</v>
      </c>
      <c r="C75" s="433" t="s">
        <v>3531</v>
      </c>
      <c r="D75" s="433" t="s">
        <v>3862</v>
      </c>
      <c r="E75" s="432" t="s">
        <v>4059</v>
      </c>
    </row>
    <row r="76" spans="1:5">
      <c r="A76" s="432" t="s">
        <v>3384</v>
      </c>
      <c r="B76" s="432" t="s">
        <v>3385</v>
      </c>
      <c r="C76" s="433" t="s">
        <v>3531</v>
      </c>
      <c r="D76" s="433" t="s">
        <v>3591</v>
      </c>
      <c r="E76" s="432" t="s">
        <v>4059</v>
      </c>
    </row>
    <row r="77" spans="1:5">
      <c r="A77" s="432" t="s">
        <v>3384</v>
      </c>
      <c r="B77" s="432" t="s">
        <v>3385</v>
      </c>
      <c r="C77" s="433" t="s">
        <v>3531</v>
      </c>
      <c r="D77" s="433" t="s">
        <v>4091</v>
      </c>
      <c r="E77" s="432" t="s">
        <v>4059</v>
      </c>
    </row>
    <row r="78" spans="1:5">
      <c r="A78" s="432" t="s">
        <v>3384</v>
      </c>
      <c r="B78" s="432" t="s">
        <v>3385</v>
      </c>
      <c r="C78" s="433" t="s">
        <v>3531</v>
      </c>
      <c r="D78" s="433" t="s">
        <v>3861</v>
      </c>
      <c r="E78" s="432" t="s">
        <v>4059</v>
      </c>
    </row>
    <row r="79" spans="1:5">
      <c r="A79" s="432" t="s">
        <v>3384</v>
      </c>
      <c r="B79" s="432" t="s">
        <v>3385</v>
      </c>
      <c r="C79" s="433" t="s">
        <v>3531</v>
      </c>
      <c r="D79" s="433" t="s">
        <v>3590</v>
      </c>
      <c r="E79" s="432" t="s">
        <v>4059</v>
      </c>
    </row>
    <row r="80" spans="1:5">
      <c r="A80" s="432" t="s">
        <v>3384</v>
      </c>
      <c r="B80" s="432" t="s">
        <v>3385</v>
      </c>
      <c r="C80" s="433" t="s">
        <v>3531</v>
      </c>
      <c r="D80" s="433" t="s">
        <v>3587</v>
      </c>
      <c r="E80" s="432" t="s">
        <v>4059</v>
      </c>
    </row>
    <row r="81" spans="1:5">
      <c r="A81" s="432" t="s">
        <v>3384</v>
      </c>
      <c r="B81" s="432" t="s">
        <v>3385</v>
      </c>
      <c r="C81" s="433" t="s">
        <v>3531</v>
      </c>
      <c r="D81" s="433" t="s">
        <v>3545</v>
      </c>
      <c r="E81" s="432" t="s">
        <v>4059</v>
      </c>
    </row>
    <row r="82" spans="1:5">
      <c r="A82" s="432" t="s">
        <v>3384</v>
      </c>
      <c r="B82" s="432" t="s">
        <v>3385</v>
      </c>
      <c r="C82" s="433" t="s">
        <v>3531</v>
      </c>
      <c r="D82" s="433" t="s">
        <v>4092</v>
      </c>
      <c r="E82" s="432" t="s">
        <v>4059</v>
      </c>
    </row>
    <row r="83" spans="1:5">
      <c r="A83" s="432" t="s">
        <v>3384</v>
      </c>
      <c r="B83" s="432" t="s">
        <v>3385</v>
      </c>
      <c r="C83" s="433" t="s">
        <v>3531</v>
      </c>
      <c r="D83" s="433" t="s">
        <v>4093</v>
      </c>
      <c r="E83" s="432" t="s">
        <v>4059</v>
      </c>
    </row>
    <row r="84" spans="1:5">
      <c r="A84" s="432" t="s">
        <v>3384</v>
      </c>
      <c r="B84" s="432" t="s">
        <v>3385</v>
      </c>
      <c r="C84" s="433" t="s">
        <v>3531</v>
      </c>
      <c r="D84" s="433" t="s">
        <v>4094</v>
      </c>
      <c r="E84" s="432" t="s">
        <v>4059</v>
      </c>
    </row>
    <row r="85" spans="1:5">
      <c r="A85" s="432" t="s">
        <v>3384</v>
      </c>
      <c r="B85" s="432" t="s">
        <v>3385</v>
      </c>
      <c r="C85" s="433" t="s">
        <v>3531</v>
      </c>
      <c r="D85" s="433" t="s">
        <v>4095</v>
      </c>
      <c r="E85" s="432" t="s">
        <v>4059</v>
      </c>
    </row>
    <row r="86" spans="1:5">
      <c r="A86" s="432" t="s">
        <v>3384</v>
      </c>
      <c r="B86" s="432" t="s">
        <v>3385</v>
      </c>
      <c r="C86" s="433" t="s">
        <v>3531</v>
      </c>
      <c r="D86" s="433" t="s">
        <v>4096</v>
      </c>
      <c r="E86" s="432" t="s">
        <v>4059</v>
      </c>
    </row>
    <row r="87" spans="1:5">
      <c r="A87" s="432" t="s">
        <v>3384</v>
      </c>
      <c r="B87" s="432" t="s">
        <v>3385</v>
      </c>
      <c r="C87" s="433" t="s">
        <v>3531</v>
      </c>
      <c r="D87" s="433" t="s">
        <v>4097</v>
      </c>
      <c r="E87" s="432" t="s">
        <v>4059</v>
      </c>
    </row>
    <row r="88" spans="1:5">
      <c r="A88" s="432" t="s">
        <v>3384</v>
      </c>
      <c r="B88" s="432" t="s">
        <v>3385</v>
      </c>
      <c r="C88" s="433" t="s">
        <v>3531</v>
      </c>
      <c r="D88" s="433" t="s">
        <v>4098</v>
      </c>
      <c r="E88" s="432" t="s">
        <v>4059</v>
      </c>
    </row>
    <row r="89" spans="1:5">
      <c r="A89" s="432" t="s">
        <v>3384</v>
      </c>
      <c r="B89" s="432" t="s">
        <v>3385</v>
      </c>
      <c r="C89" s="433" t="s">
        <v>3531</v>
      </c>
      <c r="D89" s="433" t="s">
        <v>4099</v>
      </c>
      <c r="E89" s="432" t="s">
        <v>4059</v>
      </c>
    </row>
    <row r="90" spans="1:5">
      <c r="A90" s="432" t="s">
        <v>3384</v>
      </c>
      <c r="B90" s="432" t="s">
        <v>3385</v>
      </c>
      <c r="C90" s="433" t="s">
        <v>3531</v>
      </c>
      <c r="D90" s="433" t="s">
        <v>4100</v>
      </c>
      <c r="E90" s="432" t="s">
        <v>4059</v>
      </c>
    </row>
    <row r="91" spans="1:5">
      <c r="A91" s="432" t="s">
        <v>3384</v>
      </c>
      <c r="B91" s="432" t="s">
        <v>3385</v>
      </c>
      <c r="C91" s="433" t="s">
        <v>3531</v>
      </c>
      <c r="D91" s="433" t="s">
        <v>3536</v>
      </c>
      <c r="E91" s="432" t="s">
        <v>4059</v>
      </c>
    </row>
    <row r="92" spans="1:5">
      <c r="A92" s="432" t="s">
        <v>3384</v>
      </c>
      <c r="B92" s="432" t="s">
        <v>3385</v>
      </c>
      <c r="C92" s="433" t="s">
        <v>3531</v>
      </c>
      <c r="D92" s="433" t="s">
        <v>3580</v>
      </c>
      <c r="E92" s="432" t="s">
        <v>4059</v>
      </c>
    </row>
    <row r="93" spans="1:5">
      <c r="A93" s="432" t="s">
        <v>3384</v>
      </c>
      <c r="B93" s="432" t="s">
        <v>3385</v>
      </c>
      <c r="C93" s="433" t="s">
        <v>3531</v>
      </c>
      <c r="D93" s="433" t="s">
        <v>4101</v>
      </c>
      <c r="E93" s="432" t="s">
        <v>4059</v>
      </c>
    </row>
    <row r="94" spans="1:5">
      <c r="A94" s="432" t="s">
        <v>3384</v>
      </c>
      <c r="B94" s="432" t="s">
        <v>3385</v>
      </c>
      <c r="C94" s="433" t="s">
        <v>3531</v>
      </c>
      <c r="D94" s="433" t="s">
        <v>4102</v>
      </c>
      <c r="E94" s="432" t="s">
        <v>4059</v>
      </c>
    </row>
    <row r="95" spans="1:5">
      <c r="A95" s="432" t="s">
        <v>3384</v>
      </c>
      <c r="B95" s="432" t="s">
        <v>3385</v>
      </c>
      <c r="C95" s="433" t="s">
        <v>3531</v>
      </c>
      <c r="D95" s="433" t="s">
        <v>4103</v>
      </c>
      <c r="E95" s="432" t="s">
        <v>4059</v>
      </c>
    </row>
    <row r="96" spans="1:5">
      <c r="A96" s="432" t="s">
        <v>3384</v>
      </c>
      <c r="B96" s="432" t="s">
        <v>3385</v>
      </c>
      <c r="C96" s="433" t="s">
        <v>3531</v>
      </c>
      <c r="D96" s="433" t="s">
        <v>4104</v>
      </c>
      <c r="E96" s="432" t="s">
        <v>4059</v>
      </c>
    </row>
    <row r="97" spans="1:5">
      <c r="A97" s="432" t="s">
        <v>3384</v>
      </c>
      <c r="B97" s="432" t="s">
        <v>3385</v>
      </c>
      <c r="C97" s="433" t="s">
        <v>3531</v>
      </c>
      <c r="D97" s="433" t="s">
        <v>4105</v>
      </c>
      <c r="E97" s="432" t="s">
        <v>4059</v>
      </c>
    </row>
    <row r="98" spans="1:5">
      <c r="A98" s="432" t="s">
        <v>3384</v>
      </c>
      <c r="B98" s="432" t="s">
        <v>3385</v>
      </c>
      <c r="C98" s="433" t="s">
        <v>3531</v>
      </c>
      <c r="D98" s="433" t="s">
        <v>3579</v>
      </c>
      <c r="E98" s="432" t="s">
        <v>4059</v>
      </c>
    </row>
    <row r="99" spans="1:5">
      <c r="A99" s="432" t="s">
        <v>3384</v>
      </c>
      <c r="B99" s="432" t="s">
        <v>3385</v>
      </c>
      <c r="C99" s="433" t="s">
        <v>3531</v>
      </c>
      <c r="D99" s="433" t="s">
        <v>4106</v>
      </c>
      <c r="E99" s="432" t="s">
        <v>4059</v>
      </c>
    </row>
    <row r="100" spans="1:5">
      <c r="A100" s="432" t="s">
        <v>3384</v>
      </c>
      <c r="B100" s="432" t="s">
        <v>3385</v>
      </c>
      <c r="C100" s="433" t="s">
        <v>3531</v>
      </c>
      <c r="D100" s="433" t="s">
        <v>4107</v>
      </c>
      <c r="E100" s="432" t="s">
        <v>4059</v>
      </c>
    </row>
    <row r="101" spans="1:5">
      <c r="A101" s="432" t="s">
        <v>3384</v>
      </c>
      <c r="B101" s="432" t="s">
        <v>3385</v>
      </c>
      <c r="C101" s="433" t="s">
        <v>3531</v>
      </c>
      <c r="D101" s="433" t="s">
        <v>4108</v>
      </c>
      <c r="E101" s="432" t="s">
        <v>4059</v>
      </c>
    </row>
    <row r="102" spans="1:5">
      <c r="A102" s="432" t="s">
        <v>3384</v>
      </c>
      <c r="B102" s="432" t="s">
        <v>3385</v>
      </c>
      <c r="C102" s="433" t="s">
        <v>3531</v>
      </c>
      <c r="D102" s="433" t="s">
        <v>4109</v>
      </c>
      <c r="E102" s="432" t="s">
        <v>4059</v>
      </c>
    </row>
    <row r="103" spans="1:5">
      <c r="A103" s="432" t="s">
        <v>3384</v>
      </c>
      <c r="B103" s="432" t="s">
        <v>3385</v>
      </c>
      <c r="C103" s="433" t="s">
        <v>3531</v>
      </c>
      <c r="D103" s="433" t="s">
        <v>4110</v>
      </c>
      <c r="E103" s="432" t="s">
        <v>4059</v>
      </c>
    </row>
    <row r="104" spans="1:5">
      <c r="A104" s="432" t="s">
        <v>3384</v>
      </c>
      <c r="B104" s="432" t="s">
        <v>3385</v>
      </c>
      <c r="C104" s="433" t="s">
        <v>3531</v>
      </c>
      <c r="D104" s="433" t="s">
        <v>4111</v>
      </c>
      <c r="E104" s="432" t="s">
        <v>4059</v>
      </c>
    </row>
    <row r="105" spans="1:5">
      <c r="A105" s="432" t="s">
        <v>3384</v>
      </c>
      <c r="B105" s="432" t="s">
        <v>3385</v>
      </c>
      <c r="C105" s="433" t="s">
        <v>3531</v>
      </c>
      <c r="D105" s="433" t="s">
        <v>4112</v>
      </c>
      <c r="E105" s="432" t="s">
        <v>4059</v>
      </c>
    </row>
    <row r="106" spans="1:5">
      <c r="A106" s="432" t="s">
        <v>3384</v>
      </c>
      <c r="B106" s="432" t="s">
        <v>3385</v>
      </c>
      <c r="C106" s="433" t="s">
        <v>3531</v>
      </c>
      <c r="D106" s="433" t="s">
        <v>4113</v>
      </c>
      <c r="E106" s="432" t="s">
        <v>4059</v>
      </c>
    </row>
    <row r="107" spans="1:5">
      <c r="A107" s="432" t="s">
        <v>3384</v>
      </c>
      <c r="B107" s="432" t="s">
        <v>3385</v>
      </c>
      <c r="C107" s="433" t="s">
        <v>3531</v>
      </c>
      <c r="D107" s="433" t="s">
        <v>4114</v>
      </c>
      <c r="E107" s="432" t="s">
        <v>4059</v>
      </c>
    </row>
    <row r="108" spans="1:5">
      <c r="A108" s="432" t="s">
        <v>3384</v>
      </c>
      <c r="B108" s="432" t="s">
        <v>3385</v>
      </c>
      <c r="C108" s="433" t="s">
        <v>3531</v>
      </c>
      <c r="D108" s="433" t="s">
        <v>3593</v>
      </c>
      <c r="E108" s="432" t="s">
        <v>4059</v>
      </c>
    </row>
    <row r="109" spans="1:5">
      <c r="A109" s="432" t="s">
        <v>3384</v>
      </c>
      <c r="B109" s="432" t="s">
        <v>3385</v>
      </c>
      <c r="C109" s="433" t="s">
        <v>3531</v>
      </c>
      <c r="D109" s="433" t="s">
        <v>4115</v>
      </c>
      <c r="E109" s="432" t="s">
        <v>4059</v>
      </c>
    </row>
    <row r="110" spans="1:5">
      <c r="A110" s="432" t="s">
        <v>3384</v>
      </c>
      <c r="B110" s="432" t="s">
        <v>3385</v>
      </c>
      <c r="C110" s="433" t="s">
        <v>3531</v>
      </c>
      <c r="D110" s="433" t="s">
        <v>3594</v>
      </c>
      <c r="E110" s="432" t="s">
        <v>4059</v>
      </c>
    </row>
    <row r="111" spans="1:5">
      <c r="A111" s="432" t="s">
        <v>3384</v>
      </c>
      <c r="B111" s="432" t="s">
        <v>3385</v>
      </c>
      <c r="C111" s="433" t="s">
        <v>3531</v>
      </c>
      <c r="D111" s="433" t="s">
        <v>4116</v>
      </c>
      <c r="E111" s="432" t="s">
        <v>4059</v>
      </c>
    </row>
    <row r="112" spans="1:5">
      <c r="A112" s="432" t="s">
        <v>3384</v>
      </c>
      <c r="B112" s="432" t="s">
        <v>3385</v>
      </c>
      <c r="C112" s="433" t="s">
        <v>3531</v>
      </c>
      <c r="D112" s="433" t="s">
        <v>4117</v>
      </c>
      <c r="E112" s="432" t="s">
        <v>4059</v>
      </c>
    </row>
    <row r="113" spans="1:5">
      <c r="A113" s="432" t="s">
        <v>3384</v>
      </c>
      <c r="B113" s="432" t="s">
        <v>3385</v>
      </c>
      <c r="C113" s="433" t="s">
        <v>3531</v>
      </c>
      <c r="D113" s="433" t="s">
        <v>3542</v>
      </c>
      <c r="E113" s="432" t="s">
        <v>4059</v>
      </c>
    </row>
    <row r="114" spans="1:5">
      <c r="A114" s="432" t="s">
        <v>3384</v>
      </c>
      <c r="B114" s="432" t="s">
        <v>3385</v>
      </c>
      <c r="C114" s="433" t="s">
        <v>3531</v>
      </c>
      <c r="D114" s="433" t="s">
        <v>4118</v>
      </c>
      <c r="E114" s="432" t="s">
        <v>4059</v>
      </c>
    </row>
    <row r="115" spans="1:5">
      <c r="A115" s="432" t="s">
        <v>3384</v>
      </c>
      <c r="B115" s="432" t="s">
        <v>3385</v>
      </c>
      <c r="C115" s="433" t="s">
        <v>3531</v>
      </c>
      <c r="D115" s="433" t="s">
        <v>4119</v>
      </c>
      <c r="E115" s="432" t="s">
        <v>4059</v>
      </c>
    </row>
    <row r="116" spans="1:5">
      <c r="A116" s="432" t="s">
        <v>3384</v>
      </c>
      <c r="B116" s="432" t="s">
        <v>3385</v>
      </c>
      <c r="C116" s="433" t="s">
        <v>3531</v>
      </c>
      <c r="D116" s="433" t="s">
        <v>4120</v>
      </c>
      <c r="E116" s="432" t="s">
        <v>4059</v>
      </c>
    </row>
    <row r="117" spans="1:5">
      <c r="A117" s="432" t="s">
        <v>3384</v>
      </c>
      <c r="B117" s="432" t="s">
        <v>3385</v>
      </c>
      <c r="C117" s="433" t="s">
        <v>3531</v>
      </c>
      <c r="D117" s="433" t="s">
        <v>4121</v>
      </c>
      <c r="E117" s="432" t="s">
        <v>4059</v>
      </c>
    </row>
    <row r="118" spans="1:5">
      <c r="A118" s="432" t="s">
        <v>3384</v>
      </c>
      <c r="B118" s="432" t="s">
        <v>3385</v>
      </c>
      <c r="C118" s="433" t="s">
        <v>3531</v>
      </c>
      <c r="D118" s="433" t="s">
        <v>4122</v>
      </c>
      <c r="E118" s="432" t="s">
        <v>4059</v>
      </c>
    </row>
    <row r="119" spans="1:5">
      <c r="A119" s="432" t="s">
        <v>3384</v>
      </c>
      <c r="B119" s="432" t="s">
        <v>3385</v>
      </c>
      <c r="C119" s="433" t="s">
        <v>3531</v>
      </c>
      <c r="D119" s="433" t="s">
        <v>4123</v>
      </c>
      <c r="E119" s="432" t="s">
        <v>4059</v>
      </c>
    </row>
    <row r="120" spans="1:5">
      <c r="A120" s="432" t="s">
        <v>3384</v>
      </c>
      <c r="B120" s="432" t="s">
        <v>3385</v>
      </c>
      <c r="C120" s="433" t="s">
        <v>3531</v>
      </c>
      <c r="D120" s="433" t="s">
        <v>4124</v>
      </c>
      <c r="E120" s="432" t="s">
        <v>4059</v>
      </c>
    </row>
    <row r="121" spans="1:5">
      <c r="A121" s="432" t="s">
        <v>3384</v>
      </c>
      <c r="B121" s="432" t="s">
        <v>3385</v>
      </c>
      <c r="C121" s="433" t="s">
        <v>3531</v>
      </c>
      <c r="D121" s="433" t="s">
        <v>4125</v>
      </c>
      <c r="E121" s="432" t="s">
        <v>4059</v>
      </c>
    </row>
    <row r="122" spans="1:5">
      <c r="A122" s="432" t="s">
        <v>3384</v>
      </c>
      <c r="B122" s="432" t="s">
        <v>3385</v>
      </c>
      <c r="C122" s="433" t="s">
        <v>3531</v>
      </c>
      <c r="D122" s="433" t="s">
        <v>4126</v>
      </c>
      <c r="E122" s="432" t="s">
        <v>4059</v>
      </c>
    </row>
    <row r="123" spans="1:5">
      <c r="A123" s="432" t="s">
        <v>3384</v>
      </c>
      <c r="B123" s="432" t="s">
        <v>3385</v>
      </c>
      <c r="C123" s="433" t="s">
        <v>3531</v>
      </c>
      <c r="D123" s="433" t="s">
        <v>4127</v>
      </c>
      <c r="E123" s="432" t="s">
        <v>4059</v>
      </c>
    </row>
    <row r="124" spans="1:5">
      <c r="A124" s="432" t="s">
        <v>3384</v>
      </c>
      <c r="B124" s="432" t="s">
        <v>3385</v>
      </c>
      <c r="C124" s="433" t="s">
        <v>3531</v>
      </c>
      <c r="D124" s="433" t="s">
        <v>4128</v>
      </c>
      <c r="E124" s="432" t="s">
        <v>4059</v>
      </c>
    </row>
    <row r="125" spans="1:5">
      <c r="A125" s="432" t="s">
        <v>3384</v>
      </c>
      <c r="B125" s="432" t="s">
        <v>3385</v>
      </c>
      <c r="C125" s="433" t="s">
        <v>3531</v>
      </c>
      <c r="D125" s="433" t="s">
        <v>4129</v>
      </c>
      <c r="E125" s="432" t="s">
        <v>4059</v>
      </c>
    </row>
    <row r="126" spans="1:5">
      <c r="A126" s="432" t="s">
        <v>3384</v>
      </c>
      <c r="B126" s="432" t="s">
        <v>3385</v>
      </c>
      <c r="C126" s="433" t="s">
        <v>3531</v>
      </c>
      <c r="D126" s="433" t="s">
        <v>4130</v>
      </c>
      <c r="E126" s="432" t="s">
        <v>4059</v>
      </c>
    </row>
    <row r="127" spans="1:5">
      <c r="A127" s="432" t="s">
        <v>3384</v>
      </c>
      <c r="B127" s="432" t="s">
        <v>3385</v>
      </c>
      <c r="C127" s="433" t="s">
        <v>3531</v>
      </c>
      <c r="D127" s="433" t="s">
        <v>3577</v>
      </c>
      <c r="E127" s="432" t="s">
        <v>4059</v>
      </c>
    </row>
    <row r="128" spans="1:5">
      <c r="A128" s="432" t="s">
        <v>3384</v>
      </c>
      <c r="B128" s="432" t="s">
        <v>3385</v>
      </c>
      <c r="C128" s="433" t="s">
        <v>3531</v>
      </c>
      <c r="D128" s="433" t="s">
        <v>3578</v>
      </c>
      <c r="E128" s="432" t="s">
        <v>4059</v>
      </c>
    </row>
    <row r="129" spans="1:5">
      <c r="A129" s="432" t="s">
        <v>3384</v>
      </c>
      <c r="B129" s="432" t="s">
        <v>3385</v>
      </c>
      <c r="C129" s="433" t="s">
        <v>3531</v>
      </c>
      <c r="D129" s="433" t="s">
        <v>3581</v>
      </c>
      <c r="E129" s="432" t="s">
        <v>4059</v>
      </c>
    </row>
    <row r="130" spans="1:5">
      <c r="A130" s="432" t="s">
        <v>3384</v>
      </c>
      <c r="B130" s="432" t="s">
        <v>3385</v>
      </c>
      <c r="C130" s="433" t="s">
        <v>3531</v>
      </c>
      <c r="D130" s="433" t="s">
        <v>3537</v>
      </c>
      <c r="E130" s="432" t="s">
        <v>4059</v>
      </c>
    </row>
    <row r="131" spans="1:5">
      <c r="A131" s="432" t="s">
        <v>3384</v>
      </c>
      <c r="B131" s="432" t="s">
        <v>3385</v>
      </c>
      <c r="C131" s="433" t="s">
        <v>3531</v>
      </c>
      <c r="D131" s="433" t="s">
        <v>3583</v>
      </c>
      <c r="E131" s="432" t="s">
        <v>4059</v>
      </c>
    </row>
    <row r="132" spans="1:5">
      <c r="A132" s="432" t="s">
        <v>3384</v>
      </c>
      <c r="B132" s="432" t="s">
        <v>3385</v>
      </c>
      <c r="C132" s="433" t="s">
        <v>3531</v>
      </c>
      <c r="D132" s="433" t="s">
        <v>3558</v>
      </c>
      <c r="E132" s="432" t="s">
        <v>4059</v>
      </c>
    </row>
    <row r="133" spans="1:5">
      <c r="A133" s="432" t="s">
        <v>3384</v>
      </c>
      <c r="B133" s="432" t="s">
        <v>3385</v>
      </c>
      <c r="C133" s="433" t="s">
        <v>3531</v>
      </c>
      <c r="D133" s="433" t="s">
        <v>3555</v>
      </c>
      <c r="E133" s="432" t="s">
        <v>4059</v>
      </c>
    </row>
    <row r="134" spans="1:5">
      <c r="A134" s="432" t="s">
        <v>3384</v>
      </c>
      <c r="B134" s="432" t="s">
        <v>3385</v>
      </c>
      <c r="C134" s="433" t="s">
        <v>3531</v>
      </c>
      <c r="D134" s="433" t="s">
        <v>4131</v>
      </c>
      <c r="E134" s="432" t="s">
        <v>4059</v>
      </c>
    </row>
    <row r="135" spans="1:5">
      <c r="A135" s="432" t="s">
        <v>3384</v>
      </c>
      <c r="B135" s="432" t="s">
        <v>3385</v>
      </c>
      <c r="C135" s="433" t="s">
        <v>3531</v>
      </c>
      <c r="D135" s="433" t="s">
        <v>4132</v>
      </c>
      <c r="E135" s="432" t="s">
        <v>4059</v>
      </c>
    </row>
    <row r="136" spans="1:5">
      <c r="A136" s="432" t="s">
        <v>3384</v>
      </c>
      <c r="B136" s="432" t="s">
        <v>3385</v>
      </c>
      <c r="C136" s="433" t="s">
        <v>3531</v>
      </c>
      <c r="D136" s="433" t="s">
        <v>4133</v>
      </c>
      <c r="E136" s="432" t="s">
        <v>4059</v>
      </c>
    </row>
    <row r="137" spans="1:5">
      <c r="A137" s="432" t="s">
        <v>3384</v>
      </c>
      <c r="B137" s="432" t="s">
        <v>3385</v>
      </c>
      <c r="C137" s="433" t="s">
        <v>3531</v>
      </c>
      <c r="D137" s="433" t="s">
        <v>4134</v>
      </c>
      <c r="E137" s="432" t="s">
        <v>4059</v>
      </c>
    </row>
    <row r="138" spans="1:5">
      <c r="A138" s="432" t="s">
        <v>3384</v>
      </c>
      <c r="B138" s="432" t="s">
        <v>3385</v>
      </c>
      <c r="C138" s="433" t="s">
        <v>3531</v>
      </c>
      <c r="D138" s="433" t="s">
        <v>3543</v>
      </c>
      <c r="E138" s="432" t="s">
        <v>4059</v>
      </c>
    </row>
    <row r="139" spans="1:5">
      <c r="A139" s="432" t="s">
        <v>3384</v>
      </c>
      <c r="B139" s="432" t="s">
        <v>3385</v>
      </c>
      <c r="C139" s="433" t="s">
        <v>3531</v>
      </c>
      <c r="D139" s="433" t="s">
        <v>3547</v>
      </c>
      <c r="E139" s="432" t="s">
        <v>4059</v>
      </c>
    </row>
    <row r="140" spans="1:5">
      <c r="A140" s="432" t="s">
        <v>3384</v>
      </c>
      <c r="B140" s="432" t="s">
        <v>3385</v>
      </c>
      <c r="C140" s="433" t="s">
        <v>3531</v>
      </c>
      <c r="D140" s="433" t="s">
        <v>3868</v>
      </c>
      <c r="E140" s="432" t="s">
        <v>4059</v>
      </c>
    </row>
    <row r="141" spans="1:5">
      <c r="A141" s="432" t="s">
        <v>3384</v>
      </c>
      <c r="B141" s="432" t="s">
        <v>3385</v>
      </c>
      <c r="C141" s="433" t="s">
        <v>3531</v>
      </c>
      <c r="D141" s="433" t="s">
        <v>3592</v>
      </c>
      <c r="E141" s="432" t="s">
        <v>4059</v>
      </c>
    </row>
    <row r="142" spans="1:5">
      <c r="A142" s="432" t="s">
        <v>3384</v>
      </c>
      <c r="B142" s="432" t="s">
        <v>3385</v>
      </c>
      <c r="C142" s="433" t="s">
        <v>3531</v>
      </c>
      <c r="D142" s="433" t="s">
        <v>4135</v>
      </c>
      <c r="E142" s="432" t="s">
        <v>4059</v>
      </c>
    </row>
    <row r="143" spans="1:5">
      <c r="A143" s="432" t="s">
        <v>3384</v>
      </c>
      <c r="B143" s="432" t="s">
        <v>3385</v>
      </c>
      <c r="C143" s="433" t="s">
        <v>3531</v>
      </c>
      <c r="D143" s="433" t="s">
        <v>3539</v>
      </c>
      <c r="E143" s="432" t="s">
        <v>4059</v>
      </c>
    </row>
    <row r="144" spans="1:5">
      <c r="A144" s="432" t="s">
        <v>3384</v>
      </c>
      <c r="B144" s="432" t="s">
        <v>3385</v>
      </c>
      <c r="C144" s="433" t="s">
        <v>3531</v>
      </c>
      <c r="D144" s="433" t="s">
        <v>3553</v>
      </c>
      <c r="E144" s="432" t="s">
        <v>4059</v>
      </c>
    </row>
    <row r="145" spans="1:5">
      <c r="A145" s="432" t="s">
        <v>3384</v>
      </c>
      <c r="B145" s="432" t="s">
        <v>3385</v>
      </c>
      <c r="C145" s="433" t="s">
        <v>3531</v>
      </c>
      <c r="D145" s="433" t="s">
        <v>4136</v>
      </c>
      <c r="E145" s="432" t="s">
        <v>4059</v>
      </c>
    </row>
    <row r="146" spans="1:5">
      <c r="A146" s="432" t="s">
        <v>3384</v>
      </c>
      <c r="B146" s="432" t="s">
        <v>3385</v>
      </c>
      <c r="C146" s="433" t="s">
        <v>3531</v>
      </c>
      <c r="D146" s="433" t="s">
        <v>4137</v>
      </c>
      <c r="E146" s="432" t="s">
        <v>4059</v>
      </c>
    </row>
    <row r="147" spans="1:5">
      <c r="A147" s="432" t="s">
        <v>3384</v>
      </c>
      <c r="B147" s="432" t="s">
        <v>3385</v>
      </c>
      <c r="C147" s="433" t="s">
        <v>3531</v>
      </c>
      <c r="D147" s="433" t="s">
        <v>4138</v>
      </c>
      <c r="E147" s="432" t="s">
        <v>4059</v>
      </c>
    </row>
    <row r="148" spans="1:5">
      <c r="A148" s="432" t="s">
        <v>3384</v>
      </c>
      <c r="B148" s="432" t="s">
        <v>3385</v>
      </c>
      <c r="C148" s="433" t="s">
        <v>3531</v>
      </c>
      <c r="D148" s="433" t="s">
        <v>3582</v>
      </c>
      <c r="E148" s="432" t="s">
        <v>4059</v>
      </c>
    </row>
    <row r="149" spans="1:5">
      <c r="A149" s="432" t="s">
        <v>3384</v>
      </c>
      <c r="B149" s="432" t="s">
        <v>3385</v>
      </c>
      <c r="C149" s="433" t="s">
        <v>3531</v>
      </c>
      <c r="D149" s="433" t="s">
        <v>3556</v>
      </c>
      <c r="E149" s="432" t="s">
        <v>4059</v>
      </c>
    </row>
    <row r="150" spans="1:5">
      <c r="A150" s="432" t="s">
        <v>3384</v>
      </c>
      <c r="B150" s="432" t="s">
        <v>3385</v>
      </c>
      <c r="C150" s="433" t="s">
        <v>3531</v>
      </c>
      <c r="D150" s="433" t="s">
        <v>3549</v>
      </c>
      <c r="E150" s="432" t="s">
        <v>4059</v>
      </c>
    </row>
    <row r="151" spans="1:5">
      <c r="A151" s="432" t="s">
        <v>3384</v>
      </c>
      <c r="B151" s="432" t="s">
        <v>3385</v>
      </c>
      <c r="C151" s="433" t="s">
        <v>3531</v>
      </c>
      <c r="D151" s="433" t="s">
        <v>3546</v>
      </c>
      <c r="E151" s="432" t="s">
        <v>4059</v>
      </c>
    </row>
    <row r="152" spans="1:5">
      <c r="A152" s="432" t="s">
        <v>3384</v>
      </c>
      <c r="B152" s="432" t="s">
        <v>3385</v>
      </c>
      <c r="C152" s="433" t="s">
        <v>3531</v>
      </c>
      <c r="D152" s="433" t="s">
        <v>3585</v>
      </c>
      <c r="E152" s="432" t="s">
        <v>4059</v>
      </c>
    </row>
    <row r="153" spans="1:5">
      <c r="A153" s="432" t="s">
        <v>3384</v>
      </c>
      <c r="B153" s="432" t="s">
        <v>3385</v>
      </c>
      <c r="C153" s="433" t="s">
        <v>3531</v>
      </c>
      <c r="D153" s="433" t="s">
        <v>3540</v>
      </c>
      <c r="E153" s="432" t="s">
        <v>4059</v>
      </c>
    </row>
    <row r="154" spans="1:5">
      <c r="A154" s="432" t="s">
        <v>3384</v>
      </c>
      <c r="B154" s="432" t="s">
        <v>3385</v>
      </c>
      <c r="C154" s="433" t="s">
        <v>3531</v>
      </c>
      <c r="D154" s="433" t="s">
        <v>4139</v>
      </c>
      <c r="E154" s="432" t="s">
        <v>4059</v>
      </c>
    </row>
    <row r="155" spans="1:5">
      <c r="A155" s="432" t="s">
        <v>3384</v>
      </c>
      <c r="B155" s="432" t="s">
        <v>3385</v>
      </c>
      <c r="C155" s="433" t="s">
        <v>3531</v>
      </c>
      <c r="D155" s="433" t="s">
        <v>3532</v>
      </c>
      <c r="E155" s="432" t="s">
        <v>4059</v>
      </c>
    </row>
    <row r="156" spans="1:5">
      <c r="A156" s="432" t="s">
        <v>3384</v>
      </c>
      <c r="B156" s="432" t="s">
        <v>3385</v>
      </c>
      <c r="C156" s="433" t="s">
        <v>3531</v>
      </c>
      <c r="D156" s="433" t="s">
        <v>3584</v>
      </c>
      <c r="E156" s="432" t="s">
        <v>4059</v>
      </c>
    </row>
    <row r="157" spans="1:5">
      <c r="A157" s="432" t="s">
        <v>3384</v>
      </c>
      <c r="B157" s="432" t="s">
        <v>3385</v>
      </c>
      <c r="C157" s="433" t="s">
        <v>3531</v>
      </c>
      <c r="D157" s="433" t="s">
        <v>3538</v>
      </c>
      <c r="E157" s="432" t="s">
        <v>4059</v>
      </c>
    </row>
    <row r="158" spans="1:5">
      <c r="A158" s="432" t="s">
        <v>3384</v>
      </c>
      <c r="B158" s="432" t="s">
        <v>3385</v>
      </c>
      <c r="C158" s="433" t="s">
        <v>3531</v>
      </c>
      <c r="D158" s="433" t="s">
        <v>4140</v>
      </c>
      <c r="E158" s="432" t="s">
        <v>4059</v>
      </c>
    </row>
    <row r="159" spans="1:5">
      <c r="A159" s="432" t="s">
        <v>3384</v>
      </c>
      <c r="B159" s="432" t="s">
        <v>3385</v>
      </c>
      <c r="C159" s="433" t="s">
        <v>3531</v>
      </c>
      <c r="D159" s="433" t="s">
        <v>4141</v>
      </c>
      <c r="E159" s="432" t="s">
        <v>4059</v>
      </c>
    </row>
    <row r="160" spans="1:5">
      <c r="A160" s="432" t="s">
        <v>3384</v>
      </c>
      <c r="B160" s="432" t="s">
        <v>3385</v>
      </c>
      <c r="C160" s="433" t="s">
        <v>3531</v>
      </c>
      <c r="D160" s="433" t="s">
        <v>3562</v>
      </c>
      <c r="E160" s="432" t="s">
        <v>4059</v>
      </c>
    </row>
    <row r="161" spans="1:5">
      <c r="A161" s="432" t="s">
        <v>3384</v>
      </c>
      <c r="B161" s="432" t="s">
        <v>3385</v>
      </c>
      <c r="C161" s="433" t="s">
        <v>3531</v>
      </c>
      <c r="D161" s="433" t="s">
        <v>3564</v>
      </c>
      <c r="E161" s="432" t="s">
        <v>4059</v>
      </c>
    </row>
    <row r="162" spans="1:5">
      <c r="A162" s="432" t="s">
        <v>3384</v>
      </c>
      <c r="B162" s="432" t="s">
        <v>3385</v>
      </c>
      <c r="C162" s="433" t="s">
        <v>3531</v>
      </c>
      <c r="D162" s="433" t="s">
        <v>3573</v>
      </c>
      <c r="E162" s="432" t="s">
        <v>4059</v>
      </c>
    </row>
    <row r="163" spans="1:5">
      <c r="A163" s="432" t="s">
        <v>3384</v>
      </c>
      <c r="B163" s="432" t="s">
        <v>3385</v>
      </c>
      <c r="C163" s="433" t="s">
        <v>3531</v>
      </c>
      <c r="D163" s="433" t="s">
        <v>3563</v>
      </c>
      <c r="E163" s="432" t="s">
        <v>4059</v>
      </c>
    </row>
    <row r="164" spans="1:5">
      <c r="A164" s="432" t="s">
        <v>3384</v>
      </c>
      <c r="B164" s="432" t="s">
        <v>3385</v>
      </c>
      <c r="C164" s="433" t="s">
        <v>3531</v>
      </c>
      <c r="D164" s="433" t="s">
        <v>3570</v>
      </c>
      <c r="E164" s="432" t="s">
        <v>4059</v>
      </c>
    </row>
    <row r="165" spans="1:5">
      <c r="A165" s="432" t="s">
        <v>3384</v>
      </c>
      <c r="B165" s="432" t="s">
        <v>3385</v>
      </c>
      <c r="C165" s="433" t="s">
        <v>3531</v>
      </c>
      <c r="D165" s="433" t="s">
        <v>3565</v>
      </c>
      <c r="E165" s="432" t="s">
        <v>4059</v>
      </c>
    </row>
    <row r="166" spans="1:5">
      <c r="A166" s="432" t="s">
        <v>3384</v>
      </c>
      <c r="B166" s="432" t="s">
        <v>3385</v>
      </c>
      <c r="C166" s="433" t="s">
        <v>3531</v>
      </c>
      <c r="D166" s="433" t="s">
        <v>3566</v>
      </c>
      <c r="E166" s="432" t="s">
        <v>4059</v>
      </c>
    </row>
    <row r="167" spans="1:5">
      <c r="A167" s="432" t="s">
        <v>3384</v>
      </c>
      <c r="B167" s="432" t="s">
        <v>3385</v>
      </c>
      <c r="C167" s="433" t="s">
        <v>3531</v>
      </c>
      <c r="D167" s="433" t="s">
        <v>3568</v>
      </c>
      <c r="E167" s="432" t="s">
        <v>4059</v>
      </c>
    </row>
    <row r="168" spans="1:5">
      <c r="A168" s="432" t="s">
        <v>3384</v>
      </c>
      <c r="B168" s="432" t="s">
        <v>3385</v>
      </c>
      <c r="C168" s="433" t="s">
        <v>3531</v>
      </c>
      <c r="D168" s="433" t="s">
        <v>3567</v>
      </c>
      <c r="E168" s="432" t="s">
        <v>4059</v>
      </c>
    </row>
    <row r="169" spans="1:5">
      <c r="A169" s="432" t="s">
        <v>3384</v>
      </c>
      <c r="B169" s="432" t="s">
        <v>3385</v>
      </c>
      <c r="C169" s="433" t="s">
        <v>3531</v>
      </c>
      <c r="D169" s="433" t="s">
        <v>3569</v>
      </c>
      <c r="E169" s="432" t="s">
        <v>4059</v>
      </c>
    </row>
    <row r="170" spans="1:5">
      <c r="A170" s="432" t="s">
        <v>3384</v>
      </c>
      <c r="B170" s="432" t="s">
        <v>3385</v>
      </c>
      <c r="C170" s="433" t="s">
        <v>3531</v>
      </c>
      <c r="D170" s="433" t="s">
        <v>3561</v>
      </c>
      <c r="E170" s="432" t="s">
        <v>4059</v>
      </c>
    </row>
    <row r="171" spans="1:5">
      <c r="A171" s="432" t="s">
        <v>3384</v>
      </c>
      <c r="B171" s="432" t="s">
        <v>3385</v>
      </c>
      <c r="C171" s="433" t="s">
        <v>3531</v>
      </c>
      <c r="D171" s="433" t="s">
        <v>3571</v>
      </c>
      <c r="E171" s="432" t="s">
        <v>4059</v>
      </c>
    </row>
    <row r="172" spans="1:5">
      <c r="A172" s="432" t="s">
        <v>3384</v>
      </c>
      <c r="B172" s="432" t="s">
        <v>3385</v>
      </c>
      <c r="C172" s="433" t="s">
        <v>3531</v>
      </c>
      <c r="D172" s="433" t="s">
        <v>3572</v>
      </c>
      <c r="E172" s="432" t="s">
        <v>4059</v>
      </c>
    </row>
    <row r="173" spans="1:5">
      <c r="A173" s="432" t="s">
        <v>3384</v>
      </c>
      <c r="B173" s="432" t="s">
        <v>3385</v>
      </c>
      <c r="C173" s="433" t="s">
        <v>3531</v>
      </c>
      <c r="D173" s="433" t="s">
        <v>3560</v>
      </c>
      <c r="E173" s="432" t="s">
        <v>4059</v>
      </c>
    </row>
    <row r="174" spans="1:5">
      <c r="A174" s="432" t="s">
        <v>3384</v>
      </c>
      <c r="B174" s="432" t="s">
        <v>3385</v>
      </c>
      <c r="C174" s="433" t="s">
        <v>3531</v>
      </c>
      <c r="D174" s="433" t="s">
        <v>3554</v>
      </c>
      <c r="E174" s="432" t="s">
        <v>4059</v>
      </c>
    </row>
    <row r="175" spans="1:5">
      <c r="A175" s="432" t="s">
        <v>3384</v>
      </c>
      <c r="B175" s="432" t="s">
        <v>3385</v>
      </c>
      <c r="C175" s="433" t="s">
        <v>3531</v>
      </c>
      <c r="D175" s="433" t="s">
        <v>3574</v>
      </c>
      <c r="E175" s="432" t="s">
        <v>4059</v>
      </c>
    </row>
    <row r="176" spans="1:5">
      <c r="A176" s="432" t="s">
        <v>3384</v>
      </c>
      <c r="B176" s="432" t="s">
        <v>3385</v>
      </c>
      <c r="C176" s="433" t="s">
        <v>3531</v>
      </c>
      <c r="D176" s="433" t="s">
        <v>3575</v>
      </c>
      <c r="E176" s="432" t="s">
        <v>4059</v>
      </c>
    </row>
    <row r="177" spans="1:5">
      <c r="A177" s="432" t="s">
        <v>3384</v>
      </c>
      <c r="B177" s="432" t="s">
        <v>3385</v>
      </c>
      <c r="C177" s="433" t="s">
        <v>3531</v>
      </c>
      <c r="D177" s="433" t="s">
        <v>3541</v>
      </c>
      <c r="E177" s="432" t="s">
        <v>4059</v>
      </c>
    </row>
    <row r="178" spans="1:5">
      <c r="A178" s="432" t="s">
        <v>3384</v>
      </c>
      <c r="B178" s="432" t="s">
        <v>3385</v>
      </c>
      <c r="C178" s="433" t="s">
        <v>3531</v>
      </c>
      <c r="D178" s="433" t="s">
        <v>4142</v>
      </c>
      <c r="E178" s="432" t="s">
        <v>4059</v>
      </c>
    </row>
    <row r="179" spans="1:5">
      <c r="A179" s="432" t="s">
        <v>3384</v>
      </c>
      <c r="B179" s="432" t="s">
        <v>3385</v>
      </c>
      <c r="C179" s="433" t="s">
        <v>3531</v>
      </c>
      <c r="D179" s="433" t="s">
        <v>4143</v>
      </c>
      <c r="E179" s="432" t="s">
        <v>4059</v>
      </c>
    </row>
    <row r="180" spans="1:5">
      <c r="A180" s="432" t="s">
        <v>3384</v>
      </c>
      <c r="B180" s="432" t="s">
        <v>3385</v>
      </c>
      <c r="C180" s="433" t="s">
        <v>3531</v>
      </c>
      <c r="D180" s="433" t="s">
        <v>4144</v>
      </c>
      <c r="E180" s="432" t="s">
        <v>4059</v>
      </c>
    </row>
    <row r="181" spans="1:5">
      <c r="A181" s="432" t="s">
        <v>3384</v>
      </c>
      <c r="B181" s="432" t="s">
        <v>3385</v>
      </c>
      <c r="C181" s="433" t="s">
        <v>3531</v>
      </c>
      <c r="D181" s="433" t="s">
        <v>4145</v>
      </c>
      <c r="E181" s="432" t="s">
        <v>4059</v>
      </c>
    </row>
    <row r="182" spans="1:5">
      <c r="A182" s="432" t="s">
        <v>3384</v>
      </c>
      <c r="B182" s="432" t="s">
        <v>3385</v>
      </c>
      <c r="C182" s="433" t="s">
        <v>3531</v>
      </c>
      <c r="D182" s="433" t="s">
        <v>4146</v>
      </c>
      <c r="E182" s="432" t="s">
        <v>4059</v>
      </c>
    </row>
    <row r="183" spans="1:5">
      <c r="A183" s="432" t="s">
        <v>3384</v>
      </c>
      <c r="B183" s="432" t="s">
        <v>3385</v>
      </c>
      <c r="C183" s="433" t="s">
        <v>3531</v>
      </c>
      <c r="D183" s="433" t="s">
        <v>4147</v>
      </c>
      <c r="E183" s="432" t="s">
        <v>4059</v>
      </c>
    </row>
    <row r="184" spans="1:5">
      <c r="A184" s="432" t="s">
        <v>3384</v>
      </c>
      <c r="B184" s="432" t="s">
        <v>3385</v>
      </c>
      <c r="C184" s="433" t="s">
        <v>3531</v>
      </c>
      <c r="D184" s="433" t="s">
        <v>4148</v>
      </c>
      <c r="E184" s="432" t="s">
        <v>4059</v>
      </c>
    </row>
    <row r="185" spans="1:5">
      <c r="A185" s="432" t="s">
        <v>3384</v>
      </c>
      <c r="B185" s="432" t="s">
        <v>3385</v>
      </c>
      <c r="C185" s="433" t="s">
        <v>3531</v>
      </c>
      <c r="D185" s="433" t="s">
        <v>4149</v>
      </c>
      <c r="E185" s="432" t="s">
        <v>4059</v>
      </c>
    </row>
    <row r="186" spans="1:5">
      <c r="A186" s="432" t="s">
        <v>3384</v>
      </c>
      <c r="B186" s="432" t="s">
        <v>3385</v>
      </c>
      <c r="C186" s="433" t="s">
        <v>3531</v>
      </c>
      <c r="D186" s="433" t="s">
        <v>4150</v>
      </c>
      <c r="E186" s="432" t="s">
        <v>4059</v>
      </c>
    </row>
    <row r="187" spans="1:5">
      <c r="A187" s="432" t="s">
        <v>3384</v>
      </c>
      <c r="B187" s="432" t="s">
        <v>3385</v>
      </c>
      <c r="C187" s="433" t="s">
        <v>3531</v>
      </c>
      <c r="D187" s="433" t="s">
        <v>4151</v>
      </c>
      <c r="E187" s="432" t="s">
        <v>4059</v>
      </c>
    </row>
    <row r="188" spans="1:5">
      <c r="A188" s="432" t="s">
        <v>3384</v>
      </c>
      <c r="B188" s="432" t="s">
        <v>3385</v>
      </c>
      <c r="C188" s="433" t="s">
        <v>3531</v>
      </c>
      <c r="D188" s="433" t="s">
        <v>4152</v>
      </c>
      <c r="E188" s="432" t="s">
        <v>4059</v>
      </c>
    </row>
    <row r="189" spans="1:5">
      <c r="A189" s="432" t="s">
        <v>3384</v>
      </c>
      <c r="B189" s="432" t="s">
        <v>3385</v>
      </c>
      <c r="C189" s="433" t="s">
        <v>3531</v>
      </c>
      <c r="D189" s="433" t="s">
        <v>4153</v>
      </c>
      <c r="E189" s="432" t="s">
        <v>4059</v>
      </c>
    </row>
    <row r="190" spans="1:5">
      <c r="A190" s="432" t="s">
        <v>3384</v>
      </c>
      <c r="B190" s="432" t="s">
        <v>3385</v>
      </c>
      <c r="C190" s="433" t="s">
        <v>3600</v>
      </c>
      <c r="D190" s="433" t="s">
        <v>4154</v>
      </c>
      <c r="E190" s="432" t="s">
        <v>4059</v>
      </c>
    </row>
    <row r="191" spans="1:5">
      <c r="A191" s="432" t="s">
        <v>3384</v>
      </c>
      <c r="B191" s="432" t="s">
        <v>3385</v>
      </c>
      <c r="C191" s="433" t="s">
        <v>3600</v>
      </c>
      <c r="D191" s="433" t="s">
        <v>4155</v>
      </c>
      <c r="E191" s="432" t="s">
        <v>4059</v>
      </c>
    </row>
    <row r="192" spans="1:5">
      <c r="A192" s="432" t="s">
        <v>3384</v>
      </c>
      <c r="B192" s="432" t="s">
        <v>3385</v>
      </c>
      <c r="C192" s="433" t="s">
        <v>3600</v>
      </c>
      <c r="D192" s="433" t="s">
        <v>4156</v>
      </c>
      <c r="E192" s="432" t="s">
        <v>4059</v>
      </c>
    </row>
    <row r="193" spans="1:5">
      <c r="A193" s="432" t="s">
        <v>3384</v>
      </c>
      <c r="B193" s="432" t="s">
        <v>3385</v>
      </c>
      <c r="C193" s="433" t="s">
        <v>3600</v>
      </c>
      <c r="D193" s="433" t="s">
        <v>4157</v>
      </c>
      <c r="E193" s="432" t="s">
        <v>4059</v>
      </c>
    </row>
    <row r="194" spans="1:5">
      <c r="A194" s="432" t="s">
        <v>3384</v>
      </c>
      <c r="B194" s="432" t="s">
        <v>3385</v>
      </c>
      <c r="C194" s="433" t="s">
        <v>3600</v>
      </c>
      <c r="D194" s="433" t="s">
        <v>4158</v>
      </c>
      <c r="E194" s="432" t="s">
        <v>4059</v>
      </c>
    </row>
    <row r="195" spans="1:5">
      <c r="A195" s="432" t="s">
        <v>3384</v>
      </c>
      <c r="B195" s="432" t="s">
        <v>3385</v>
      </c>
      <c r="C195" s="433" t="s">
        <v>3600</v>
      </c>
      <c r="D195" s="433" t="s">
        <v>4159</v>
      </c>
      <c r="E195" s="432" t="s">
        <v>4059</v>
      </c>
    </row>
    <row r="196" spans="1:5">
      <c r="A196" s="432" t="s">
        <v>3384</v>
      </c>
      <c r="B196" s="432" t="s">
        <v>3385</v>
      </c>
      <c r="C196" s="433" t="s">
        <v>3600</v>
      </c>
      <c r="D196" s="433" t="s">
        <v>4160</v>
      </c>
      <c r="E196" s="432" t="s">
        <v>4059</v>
      </c>
    </row>
    <row r="197" spans="1:5">
      <c r="A197" s="432" t="s">
        <v>3384</v>
      </c>
      <c r="B197" s="432" t="s">
        <v>3385</v>
      </c>
      <c r="C197" s="433" t="s">
        <v>3600</v>
      </c>
      <c r="D197" s="433" t="s">
        <v>4161</v>
      </c>
      <c r="E197" s="432" t="s">
        <v>4059</v>
      </c>
    </row>
    <row r="198" spans="1:5">
      <c r="A198" s="432" t="s">
        <v>3384</v>
      </c>
      <c r="B198" s="432" t="s">
        <v>3385</v>
      </c>
      <c r="C198" s="433" t="s">
        <v>3600</v>
      </c>
      <c r="D198" s="433" t="s">
        <v>4162</v>
      </c>
      <c r="E198" s="432" t="s">
        <v>4059</v>
      </c>
    </row>
    <row r="199" spans="1:5">
      <c r="A199" s="432" t="s">
        <v>3384</v>
      </c>
      <c r="B199" s="432" t="s">
        <v>3385</v>
      </c>
      <c r="C199" s="433" t="s">
        <v>3600</v>
      </c>
      <c r="D199" s="433" t="s">
        <v>4163</v>
      </c>
      <c r="E199" s="432" t="s">
        <v>4059</v>
      </c>
    </row>
    <row r="200" spans="1:5">
      <c r="A200" s="432" t="s">
        <v>3384</v>
      </c>
      <c r="B200" s="432" t="s">
        <v>3385</v>
      </c>
      <c r="C200" s="433" t="s">
        <v>3600</v>
      </c>
      <c r="D200" s="433" t="s">
        <v>3843</v>
      </c>
      <c r="E200" s="432" t="s">
        <v>4059</v>
      </c>
    </row>
    <row r="201" spans="1:5">
      <c r="A201" s="432" t="s">
        <v>3384</v>
      </c>
      <c r="B201" s="432" t="s">
        <v>3385</v>
      </c>
      <c r="C201" s="433" t="s">
        <v>3600</v>
      </c>
      <c r="D201" s="433" t="s">
        <v>4164</v>
      </c>
      <c r="E201" s="432" t="s">
        <v>4059</v>
      </c>
    </row>
    <row r="202" spans="1:5">
      <c r="A202" s="432" t="s">
        <v>3384</v>
      </c>
      <c r="B202" s="432" t="s">
        <v>3385</v>
      </c>
      <c r="C202" s="433" t="s">
        <v>3600</v>
      </c>
      <c r="D202" s="433" t="s">
        <v>4165</v>
      </c>
      <c r="E202" s="432" t="s">
        <v>4059</v>
      </c>
    </row>
    <row r="203" spans="1:5">
      <c r="A203" s="432" t="s">
        <v>3384</v>
      </c>
      <c r="B203" s="432" t="s">
        <v>3385</v>
      </c>
      <c r="C203" s="433" t="s">
        <v>3600</v>
      </c>
      <c r="D203" s="433" t="s">
        <v>4166</v>
      </c>
      <c r="E203" s="432" t="s">
        <v>4059</v>
      </c>
    </row>
    <row r="204" spans="1:5">
      <c r="A204" s="432" t="s">
        <v>3384</v>
      </c>
      <c r="B204" s="432" t="s">
        <v>3385</v>
      </c>
      <c r="C204" s="433" t="s">
        <v>3600</v>
      </c>
      <c r="D204" s="433" t="s">
        <v>4167</v>
      </c>
      <c r="E204" s="432" t="s">
        <v>4059</v>
      </c>
    </row>
    <row r="205" spans="1:5">
      <c r="A205" s="432" t="s">
        <v>3384</v>
      </c>
      <c r="B205" s="432" t="s">
        <v>3385</v>
      </c>
      <c r="C205" s="433" t="s">
        <v>3600</v>
      </c>
      <c r="D205" s="433" t="s">
        <v>4168</v>
      </c>
      <c r="E205" s="432" t="s">
        <v>4059</v>
      </c>
    </row>
    <row r="206" spans="1:5">
      <c r="A206" s="432" t="s">
        <v>3384</v>
      </c>
      <c r="B206" s="432" t="s">
        <v>3385</v>
      </c>
      <c r="C206" s="433" t="s">
        <v>3600</v>
      </c>
      <c r="D206" s="433" t="s">
        <v>4169</v>
      </c>
      <c r="E206" s="432" t="s">
        <v>4059</v>
      </c>
    </row>
    <row r="207" spans="1:5">
      <c r="A207" s="432" t="s">
        <v>3384</v>
      </c>
      <c r="B207" s="432" t="s">
        <v>3385</v>
      </c>
      <c r="C207" s="433" t="s">
        <v>3600</v>
      </c>
      <c r="D207" s="433" t="s">
        <v>4170</v>
      </c>
      <c r="E207" s="432" t="s">
        <v>4059</v>
      </c>
    </row>
    <row r="208" spans="1:5">
      <c r="A208" s="432" t="s">
        <v>3384</v>
      </c>
      <c r="B208" s="432" t="s">
        <v>3385</v>
      </c>
      <c r="C208" s="433" t="s">
        <v>3600</v>
      </c>
      <c r="D208" s="433" t="s">
        <v>3603</v>
      </c>
      <c r="E208" s="432" t="s">
        <v>4059</v>
      </c>
    </row>
    <row r="209" spans="1:5">
      <c r="A209" s="432" t="s">
        <v>3384</v>
      </c>
      <c r="B209" s="432" t="s">
        <v>3385</v>
      </c>
      <c r="C209" s="433" t="s">
        <v>3600</v>
      </c>
      <c r="D209" s="433" t="s">
        <v>3604</v>
      </c>
      <c r="E209" s="432" t="s">
        <v>4059</v>
      </c>
    </row>
    <row r="210" spans="1:5">
      <c r="A210" s="432" t="s">
        <v>3384</v>
      </c>
      <c r="B210" s="432" t="s">
        <v>3385</v>
      </c>
      <c r="C210" s="433" t="s">
        <v>3600</v>
      </c>
      <c r="D210" s="433" t="s">
        <v>4171</v>
      </c>
      <c r="E210" s="432" t="s">
        <v>4059</v>
      </c>
    </row>
    <row r="211" spans="1:5">
      <c r="A211" s="432" t="s">
        <v>3384</v>
      </c>
      <c r="B211" s="432" t="s">
        <v>3385</v>
      </c>
      <c r="C211" s="433" t="s">
        <v>3600</v>
      </c>
      <c r="D211" s="433" t="s">
        <v>4172</v>
      </c>
      <c r="E211" s="432" t="s">
        <v>4059</v>
      </c>
    </row>
    <row r="212" spans="1:5">
      <c r="A212" s="432" t="s">
        <v>3384</v>
      </c>
      <c r="B212" s="432" t="s">
        <v>3385</v>
      </c>
      <c r="C212" s="433" t="s">
        <v>3600</v>
      </c>
      <c r="D212" s="433" t="s">
        <v>3605</v>
      </c>
      <c r="E212" s="432" t="s">
        <v>4059</v>
      </c>
    </row>
    <row r="213" spans="1:5">
      <c r="A213" s="432" t="s">
        <v>3384</v>
      </c>
      <c r="B213" s="432" t="s">
        <v>3385</v>
      </c>
      <c r="C213" s="433" t="s">
        <v>3600</v>
      </c>
      <c r="D213" s="433" t="s">
        <v>4173</v>
      </c>
      <c r="E213" s="432" t="s">
        <v>4059</v>
      </c>
    </row>
    <row r="214" spans="1:5">
      <c r="A214" s="432" t="s">
        <v>3384</v>
      </c>
      <c r="B214" s="432" t="s">
        <v>3385</v>
      </c>
      <c r="C214" s="433" t="s">
        <v>3600</v>
      </c>
      <c r="D214" s="433" t="s">
        <v>4174</v>
      </c>
      <c r="E214" s="432" t="s">
        <v>4059</v>
      </c>
    </row>
    <row r="215" spans="1:5">
      <c r="A215" s="432" t="s">
        <v>3384</v>
      </c>
      <c r="B215" s="432" t="s">
        <v>3385</v>
      </c>
      <c r="C215" s="433" t="s">
        <v>3600</v>
      </c>
      <c r="D215" s="433" t="s">
        <v>3606</v>
      </c>
      <c r="E215" s="432" t="s">
        <v>4059</v>
      </c>
    </row>
    <row r="216" spans="1:5">
      <c r="A216" s="432" t="s">
        <v>3384</v>
      </c>
      <c r="B216" s="432" t="s">
        <v>3385</v>
      </c>
      <c r="C216" s="433" t="s">
        <v>3600</v>
      </c>
      <c r="D216" s="433" t="s">
        <v>4175</v>
      </c>
      <c r="E216" s="432" t="s">
        <v>4059</v>
      </c>
    </row>
    <row r="217" spans="1:5">
      <c r="A217" s="432" t="s">
        <v>3384</v>
      </c>
      <c r="B217" s="432" t="s">
        <v>3385</v>
      </c>
      <c r="C217" s="433" t="s">
        <v>3600</v>
      </c>
      <c r="D217" s="433" t="s">
        <v>4176</v>
      </c>
      <c r="E217" s="432" t="s">
        <v>4059</v>
      </c>
    </row>
    <row r="218" spans="1:5">
      <c r="A218" s="432" t="s">
        <v>3384</v>
      </c>
      <c r="B218" s="432" t="s">
        <v>3385</v>
      </c>
      <c r="C218" s="433" t="s">
        <v>3600</v>
      </c>
      <c r="D218" s="433" t="s">
        <v>4177</v>
      </c>
      <c r="E218" s="432" t="s">
        <v>4059</v>
      </c>
    </row>
    <row r="219" spans="1:5">
      <c r="A219" s="432" t="s">
        <v>3384</v>
      </c>
      <c r="B219" s="432" t="s">
        <v>3385</v>
      </c>
      <c r="C219" s="433" t="s">
        <v>3600</v>
      </c>
      <c r="D219" s="433" t="s">
        <v>4178</v>
      </c>
      <c r="E219" s="432" t="s">
        <v>4059</v>
      </c>
    </row>
    <row r="220" spans="1:5">
      <c r="A220" s="432" t="s">
        <v>3384</v>
      </c>
      <c r="B220" s="432" t="s">
        <v>3385</v>
      </c>
      <c r="C220" s="433" t="s">
        <v>3600</v>
      </c>
      <c r="D220" s="433" t="s">
        <v>4179</v>
      </c>
      <c r="E220" s="432" t="s">
        <v>4059</v>
      </c>
    </row>
    <row r="221" spans="1:5">
      <c r="A221" s="432" t="s">
        <v>3384</v>
      </c>
      <c r="B221" s="432" t="s">
        <v>3385</v>
      </c>
      <c r="C221" s="433" t="s">
        <v>3600</v>
      </c>
      <c r="D221" s="433" t="s">
        <v>4180</v>
      </c>
      <c r="E221" s="432" t="s">
        <v>4059</v>
      </c>
    </row>
    <row r="222" spans="1:5">
      <c r="A222" s="432" t="s">
        <v>3384</v>
      </c>
      <c r="B222" s="432" t="s">
        <v>3385</v>
      </c>
      <c r="C222" s="433" t="s">
        <v>3600</v>
      </c>
      <c r="D222" s="433" t="s">
        <v>4181</v>
      </c>
      <c r="E222" s="432" t="s">
        <v>4059</v>
      </c>
    </row>
    <row r="223" spans="1:5">
      <c r="A223" s="432" t="s">
        <v>3384</v>
      </c>
      <c r="B223" s="432" t="s">
        <v>3385</v>
      </c>
      <c r="C223" s="433" t="s">
        <v>3600</v>
      </c>
      <c r="D223" s="433" t="s">
        <v>3607</v>
      </c>
      <c r="E223" s="432" t="s">
        <v>4059</v>
      </c>
    </row>
    <row r="224" spans="1:5">
      <c r="A224" s="432" t="s">
        <v>3384</v>
      </c>
      <c r="B224" s="432" t="s">
        <v>3385</v>
      </c>
      <c r="C224" s="433" t="s">
        <v>3600</v>
      </c>
      <c r="D224" s="433" t="s">
        <v>3608</v>
      </c>
      <c r="E224" s="432" t="s">
        <v>4059</v>
      </c>
    </row>
    <row r="225" spans="1:5">
      <c r="A225" s="432" t="s">
        <v>3384</v>
      </c>
      <c r="B225" s="432" t="s">
        <v>3385</v>
      </c>
      <c r="C225" s="433" t="s">
        <v>3600</v>
      </c>
      <c r="D225" s="433" t="s">
        <v>3609</v>
      </c>
      <c r="E225" s="432" t="s">
        <v>4059</v>
      </c>
    </row>
    <row r="226" spans="1:5">
      <c r="A226" s="432" t="s">
        <v>3384</v>
      </c>
      <c r="B226" s="432" t="s">
        <v>3385</v>
      </c>
      <c r="C226" s="433" t="s">
        <v>3600</v>
      </c>
      <c r="D226" s="433" t="s">
        <v>3610</v>
      </c>
      <c r="E226" s="432" t="s">
        <v>4059</v>
      </c>
    </row>
    <row r="227" spans="1:5">
      <c r="A227" s="432" t="s">
        <v>3384</v>
      </c>
      <c r="B227" s="432" t="s">
        <v>3385</v>
      </c>
      <c r="C227" s="433" t="s">
        <v>3600</v>
      </c>
      <c r="D227" s="433" t="s">
        <v>4182</v>
      </c>
      <c r="E227" s="432" t="s">
        <v>4059</v>
      </c>
    </row>
    <row r="228" spans="1:5">
      <c r="A228" s="432" t="s">
        <v>3384</v>
      </c>
      <c r="B228" s="432" t="s">
        <v>3385</v>
      </c>
      <c r="C228" s="433" t="s">
        <v>3600</v>
      </c>
      <c r="D228" s="433" t="s">
        <v>4183</v>
      </c>
      <c r="E228" s="432" t="s">
        <v>4059</v>
      </c>
    </row>
    <row r="229" spans="1:5">
      <c r="A229" s="432" t="s">
        <v>3384</v>
      </c>
      <c r="B229" s="432" t="s">
        <v>3385</v>
      </c>
      <c r="C229" s="433" t="s">
        <v>3600</v>
      </c>
      <c r="D229" s="433" t="s">
        <v>4184</v>
      </c>
      <c r="E229" s="432" t="s">
        <v>4059</v>
      </c>
    </row>
    <row r="230" spans="1:5">
      <c r="A230" s="432" t="s">
        <v>3384</v>
      </c>
      <c r="B230" s="432" t="s">
        <v>3385</v>
      </c>
      <c r="C230" s="433" t="s">
        <v>3600</v>
      </c>
      <c r="D230" s="433" t="s">
        <v>3611</v>
      </c>
      <c r="E230" s="432" t="s">
        <v>4059</v>
      </c>
    </row>
    <row r="231" spans="1:5">
      <c r="A231" s="432" t="s">
        <v>3384</v>
      </c>
      <c r="B231" s="432" t="s">
        <v>3385</v>
      </c>
      <c r="C231" s="433" t="s">
        <v>3600</v>
      </c>
      <c r="D231" s="433" t="s">
        <v>3612</v>
      </c>
      <c r="E231" s="432" t="s">
        <v>4059</v>
      </c>
    </row>
    <row r="232" spans="1:5">
      <c r="A232" s="432" t="s">
        <v>3384</v>
      </c>
      <c r="B232" s="432" t="s">
        <v>3385</v>
      </c>
      <c r="C232" s="433" t="s">
        <v>3600</v>
      </c>
      <c r="D232" s="433" t="s">
        <v>3613</v>
      </c>
      <c r="E232" s="432" t="s">
        <v>4059</v>
      </c>
    </row>
    <row r="233" spans="1:5">
      <c r="A233" s="432" t="s">
        <v>3384</v>
      </c>
      <c r="B233" s="432" t="s">
        <v>3385</v>
      </c>
      <c r="C233" s="433" t="s">
        <v>3600</v>
      </c>
      <c r="D233" s="433" t="s">
        <v>3614</v>
      </c>
      <c r="E233" s="432" t="s">
        <v>4059</v>
      </c>
    </row>
    <row r="234" spans="1:5">
      <c r="A234" s="432" t="s">
        <v>3384</v>
      </c>
      <c r="B234" s="432" t="s">
        <v>3385</v>
      </c>
      <c r="C234" s="433" t="s">
        <v>3600</v>
      </c>
      <c r="D234" s="433" t="s">
        <v>4185</v>
      </c>
      <c r="E234" s="432" t="s">
        <v>4059</v>
      </c>
    </row>
    <row r="235" spans="1:5">
      <c r="A235" s="432" t="s">
        <v>3384</v>
      </c>
      <c r="B235" s="432" t="s">
        <v>3385</v>
      </c>
      <c r="C235" s="433" t="s">
        <v>3600</v>
      </c>
      <c r="D235" s="433" t="s">
        <v>4186</v>
      </c>
      <c r="E235" s="432" t="s">
        <v>4059</v>
      </c>
    </row>
    <row r="236" spans="1:5">
      <c r="A236" s="432" t="s">
        <v>3384</v>
      </c>
      <c r="B236" s="432" t="s">
        <v>3385</v>
      </c>
      <c r="C236" s="433" t="s">
        <v>3600</v>
      </c>
      <c r="D236" s="433" t="s">
        <v>4187</v>
      </c>
      <c r="E236" s="432" t="s">
        <v>4059</v>
      </c>
    </row>
    <row r="237" spans="1:5">
      <c r="A237" s="432" t="s">
        <v>3384</v>
      </c>
      <c r="B237" s="432" t="s">
        <v>3385</v>
      </c>
      <c r="C237" s="433" t="s">
        <v>3600</v>
      </c>
      <c r="D237" s="433" t="s">
        <v>4188</v>
      </c>
      <c r="E237" s="432" t="s">
        <v>4059</v>
      </c>
    </row>
    <row r="238" spans="1:5">
      <c r="A238" s="432" t="s">
        <v>3384</v>
      </c>
      <c r="B238" s="432" t="s">
        <v>3385</v>
      </c>
      <c r="C238" s="433" t="s">
        <v>3600</v>
      </c>
      <c r="D238" s="433" t="s">
        <v>4189</v>
      </c>
      <c r="E238" s="432" t="s">
        <v>4059</v>
      </c>
    </row>
    <row r="239" spans="1:5">
      <c r="A239" s="432" t="s">
        <v>3384</v>
      </c>
      <c r="B239" s="432" t="s">
        <v>3385</v>
      </c>
      <c r="C239" s="433" t="s">
        <v>3600</v>
      </c>
      <c r="D239" s="433" t="s">
        <v>3841</v>
      </c>
      <c r="E239" s="432" t="s">
        <v>4059</v>
      </c>
    </row>
    <row r="240" spans="1:5">
      <c r="A240" s="432" t="s">
        <v>3384</v>
      </c>
      <c r="B240" s="432" t="s">
        <v>3385</v>
      </c>
      <c r="C240" s="433" t="s">
        <v>3600</v>
      </c>
      <c r="D240" s="433" t="s">
        <v>4190</v>
      </c>
      <c r="E240" s="432" t="s">
        <v>4059</v>
      </c>
    </row>
    <row r="241" spans="1:5">
      <c r="A241" s="432" t="s">
        <v>3384</v>
      </c>
      <c r="B241" s="432" t="s">
        <v>3385</v>
      </c>
      <c r="C241" s="433" t="s">
        <v>3600</v>
      </c>
      <c r="D241" s="433" t="s">
        <v>4191</v>
      </c>
      <c r="E241" s="432" t="s">
        <v>4059</v>
      </c>
    </row>
    <row r="242" spans="1:5">
      <c r="A242" s="432" t="s">
        <v>3384</v>
      </c>
      <c r="B242" s="432" t="s">
        <v>3385</v>
      </c>
      <c r="C242" s="433" t="s">
        <v>3600</v>
      </c>
      <c r="D242" s="433" t="s">
        <v>4192</v>
      </c>
      <c r="E242" s="432" t="s">
        <v>4059</v>
      </c>
    </row>
    <row r="243" spans="1:5">
      <c r="A243" s="432" t="s">
        <v>3384</v>
      </c>
      <c r="B243" s="432" t="s">
        <v>3385</v>
      </c>
      <c r="C243" s="433" t="s">
        <v>3600</v>
      </c>
      <c r="D243" s="433" t="s">
        <v>3844</v>
      </c>
      <c r="E243" s="432" t="s">
        <v>4059</v>
      </c>
    </row>
    <row r="244" spans="1:5">
      <c r="A244" s="432" t="s">
        <v>3384</v>
      </c>
      <c r="B244" s="432" t="s">
        <v>3385</v>
      </c>
      <c r="C244" s="433" t="s">
        <v>3600</v>
      </c>
      <c r="D244" s="433" t="s">
        <v>4193</v>
      </c>
      <c r="E244" s="432" t="s">
        <v>4059</v>
      </c>
    </row>
    <row r="245" spans="1:5">
      <c r="A245" s="432" t="s">
        <v>3384</v>
      </c>
      <c r="B245" s="432" t="s">
        <v>3385</v>
      </c>
      <c r="C245" s="433" t="s">
        <v>3600</v>
      </c>
      <c r="D245" s="433" t="s">
        <v>4194</v>
      </c>
      <c r="E245" s="432" t="s">
        <v>4059</v>
      </c>
    </row>
    <row r="246" spans="1:5">
      <c r="A246" s="432" t="s">
        <v>3384</v>
      </c>
      <c r="B246" s="432" t="s">
        <v>3385</v>
      </c>
      <c r="C246" s="433" t="s">
        <v>3600</v>
      </c>
      <c r="D246" s="433" t="s">
        <v>4195</v>
      </c>
      <c r="E246" s="432" t="s">
        <v>4059</v>
      </c>
    </row>
    <row r="247" spans="1:5">
      <c r="A247" s="432" t="s">
        <v>3384</v>
      </c>
      <c r="B247" s="432" t="s">
        <v>3385</v>
      </c>
      <c r="C247" s="433" t="s">
        <v>3600</v>
      </c>
      <c r="D247" s="433" t="s">
        <v>3840</v>
      </c>
      <c r="E247" s="432" t="s">
        <v>4059</v>
      </c>
    </row>
    <row r="248" spans="1:5">
      <c r="A248" s="432" t="s">
        <v>3384</v>
      </c>
      <c r="B248" s="432" t="s">
        <v>3385</v>
      </c>
      <c r="C248" s="433" t="s">
        <v>3600</v>
      </c>
      <c r="D248" s="433" t="s">
        <v>3615</v>
      </c>
      <c r="E248" s="432" t="s">
        <v>4059</v>
      </c>
    </row>
    <row r="249" spans="1:5">
      <c r="A249" s="432" t="s">
        <v>3384</v>
      </c>
      <c r="B249" s="432" t="s">
        <v>3385</v>
      </c>
      <c r="C249" s="433" t="s">
        <v>3600</v>
      </c>
      <c r="D249" s="433" t="s">
        <v>3616</v>
      </c>
      <c r="E249" s="432" t="s">
        <v>4059</v>
      </c>
    </row>
    <row r="250" spans="1:5">
      <c r="A250" s="432" t="s">
        <v>3384</v>
      </c>
      <c r="B250" s="432" t="s">
        <v>3385</v>
      </c>
      <c r="C250" s="433" t="s">
        <v>3600</v>
      </c>
      <c r="D250" s="433" t="s">
        <v>4196</v>
      </c>
      <c r="E250" s="432" t="s">
        <v>4059</v>
      </c>
    </row>
    <row r="251" spans="1:5">
      <c r="A251" s="432" t="s">
        <v>3384</v>
      </c>
      <c r="B251" s="432" t="s">
        <v>3385</v>
      </c>
      <c r="C251" s="433" t="s">
        <v>3600</v>
      </c>
      <c r="D251" s="433" t="s">
        <v>3631</v>
      </c>
      <c r="E251" s="432" t="s">
        <v>4059</v>
      </c>
    </row>
    <row r="252" spans="1:5">
      <c r="A252" s="432" t="s">
        <v>3384</v>
      </c>
      <c r="B252" s="432" t="s">
        <v>3385</v>
      </c>
      <c r="C252" s="433" t="s">
        <v>3600</v>
      </c>
      <c r="D252" s="433" t="s">
        <v>3617</v>
      </c>
      <c r="E252" s="432" t="s">
        <v>4059</v>
      </c>
    </row>
    <row r="253" spans="1:5">
      <c r="A253" s="432" t="s">
        <v>3384</v>
      </c>
      <c r="B253" s="432" t="s">
        <v>3385</v>
      </c>
      <c r="C253" s="433" t="s">
        <v>3600</v>
      </c>
      <c r="D253" s="433" t="s">
        <v>3625</v>
      </c>
      <c r="E253" s="432" t="s">
        <v>4059</v>
      </c>
    </row>
    <row r="254" spans="1:5">
      <c r="A254" s="432" t="s">
        <v>3384</v>
      </c>
      <c r="B254" s="432" t="s">
        <v>3385</v>
      </c>
      <c r="C254" s="433" t="s">
        <v>3600</v>
      </c>
      <c r="D254" s="433" t="s">
        <v>4197</v>
      </c>
      <c r="E254" s="432" t="s">
        <v>4059</v>
      </c>
    </row>
    <row r="255" spans="1:5">
      <c r="A255" s="432" t="s">
        <v>3384</v>
      </c>
      <c r="B255" s="432" t="s">
        <v>3385</v>
      </c>
      <c r="C255" s="433" t="s">
        <v>3600</v>
      </c>
      <c r="D255" s="433" t="s">
        <v>3628</v>
      </c>
      <c r="E255" s="432" t="s">
        <v>4059</v>
      </c>
    </row>
    <row r="256" spans="1:5">
      <c r="A256" s="432" t="s">
        <v>3384</v>
      </c>
      <c r="B256" s="432" t="s">
        <v>3385</v>
      </c>
      <c r="C256" s="433" t="s">
        <v>3600</v>
      </c>
      <c r="D256" s="433" t="s">
        <v>3626</v>
      </c>
      <c r="E256" s="432" t="s">
        <v>4059</v>
      </c>
    </row>
    <row r="257" spans="1:5">
      <c r="A257" s="432" t="s">
        <v>3384</v>
      </c>
      <c r="B257" s="432" t="s">
        <v>3385</v>
      </c>
      <c r="C257" s="433" t="s">
        <v>3600</v>
      </c>
      <c r="D257" s="433" t="s">
        <v>4198</v>
      </c>
      <c r="E257" s="432" t="s">
        <v>4059</v>
      </c>
    </row>
    <row r="258" spans="1:5">
      <c r="A258" s="432" t="s">
        <v>3384</v>
      </c>
      <c r="B258" s="432" t="s">
        <v>3385</v>
      </c>
      <c r="C258" s="433" t="s">
        <v>3600</v>
      </c>
      <c r="D258" s="433" t="s">
        <v>3622</v>
      </c>
      <c r="E258" s="432" t="s">
        <v>4059</v>
      </c>
    </row>
    <row r="259" spans="1:5">
      <c r="A259" s="432" t="s">
        <v>3384</v>
      </c>
      <c r="B259" s="432" t="s">
        <v>3385</v>
      </c>
      <c r="C259" s="433" t="s">
        <v>3600</v>
      </c>
      <c r="D259" s="433" t="s">
        <v>4199</v>
      </c>
      <c r="E259" s="432" t="s">
        <v>4059</v>
      </c>
    </row>
    <row r="260" spans="1:5">
      <c r="A260" s="432" t="s">
        <v>3384</v>
      </c>
      <c r="B260" s="432" t="s">
        <v>3385</v>
      </c>
      <c r="C260" s="433" t="s">
        <v>3600</v>
      </c>
      <c r="D260" s="433" t="s">
        <v>4200</v>
      </c>
      <c r="E260" s="432" t="s">
        <v>4059</v>
      </c>
    </row>
    <row r="261" spans="1:5">
      <c r="A261" s="432" t="s">
        <v>3384</v>
      </c>
      <c r="B261" s="432" t="s">
        <v>3385</v>
      </c>
      <c r="C261" s="433" t="s">
        <v>3600</v>
      </c>
      <c r="D261" s="433" t="s">
        <v>3627</v>
      </c>
      <c r="E261" s="432" t="s">
        <v>4059</v>
      </c>
    </row>
    <row r="262" spans="1:5">
      <c r="A262" s="432" t="s">
        <v>3384</v>
      </c>
      <c r="B262" s="432" t="s">
        <v>3385</v>
      </c>
      <c r="C262" s="433" t="s">
        <v>3600</v>
      </c>
      <c r="D262" s="433" t="s">
        <v>4201</v>
      </c>
      <c r="E262" s="432" t="s">
        <v>4059</v>
      </c>
    </row>
    <row r="263" spans="1:5">
      <c r="A263" s="432" t="s">
        <v>3384</v>
      </c>
      <c r="B263" s="432" t="s">
        <v>3385</v>
      </c>
      <c r="C263" s="433" t="s">
        <v>3600</v>
      </c>
      <c r="D263" s="433" t="s">
        <v>3845</v>
      </c>
      <c r="E263" s="432" t="s">
        <v>4059</v>
      </c>
    </row>
    <row r="264" spans="1:5">
      <c r="A264" s="432" t="s">
        <v>3384</v>
      </c>
      <c r="B264" s="432" t="s">
        <v>3385</v>
      </c>
      <c r="C264" s="433" t="s">
        <v>3600</v>
      </c>
      <c r="D264" s="433" t="s">
        <v>3632</v>
      </c>
      <c r="E264" s="432" t="s">
        <v>4059</v>
      </c>
    </row>
    <row r="265" spans="1:5">
      <c r="A265" s="432" t="s">
        <v>3384</v>
      </c>
      <c r="B265" s="432" t="s">
        <v>3385</v>
      </c>
      <c r="C265" s="433" t="s">
        <v>3600</v>
      </c>
      <c r="D265" s="433" t="s">
        <v>3618</v>
      </c>
      <c r="E265" s="432" t="s">
        <v>4059</v>
      </c>
    </row>
    <row r="266" spans="1:5">
      <c r="A266" s="432" t="s">
        <v>3384</v>
      </c>
      <c r="B266" s="432" t="s">
        <v>3385</v>
      </c>
      <c r="C266" s="433" t="s">
        <v>3600</v>
      </c>
      <c r="D266" s="433" t="s">
        <v>4202</v>
      </c>
      <c r="E266" s="432" t="s">
        <v>4059</v>
      </c>
    </row>
    <row r="267" spans="1:5">
      <c r="A267" s="432" t="s">
        <v>3384</v>
      </c>
      <c r="B267" s="432" t="s">
        <v>3385</v>
      </c>
      <c r="C267" s="433" t="s">
        <v>3600</v>
      </c>
      <c r="D267" s="433" t="s">
        <v>3619</v>
      </c>
      <c r="E267" s="432" t="s">
        <v>4059</v>
      </c>
    </row>
    <row r="268" spans="1:5">
      <c r="A268" s="432" t="s">
        <v>3384</v>
      </c>
      <c r="B268" s="432" t="s">
        <v>3385</v>
      </c>
      <c r="C268" s="433" t="s">
        <v>3600</v>
      </c>
      <c r="D268" s="433" t="s">
        <v>3630</v>
      </c>
      <c r="E268" s="432" t="s">
        <v>4059</v>
      </c>
    </row>
    <row r="269" spans="1:5">
      <c r="A269" s="432" t="s">
        <v>3384</v>
      </c>
      <c r="B269" s="432" t="s">
        <v>3385</v>
      </c>
      <c r="C269" s="433" t="s">
        <v>3600</v>
      </c>
      <c r="D269" s="433" t="s">
        <v>4203</v>
      </c>
      <c r="E269" s="432" t="s">
        <v>4059</v>
      </c>
    </row>
    <row r="270" spans="1:5">
      <c r="A270" s="432" t="s">
        <v>3384</v>
      </c>
      <c r="B270" s="432" t="s">
        <v>3385</v>
      </c>
      <c r="C270" s="433" t="s">
        <v>3600</v>
      </c>
      <c r="D270" s="433" t="s">
        <v>4204</v>
      </c>
      <c r="E270" s="432" t="s">
        <v>4059</v>
      </c>
    </row>
    <row r="271" spans="1:5">
      <c r="A271" s="432" t="s">
        <v>3384</v>
      </c>
      <c r="B271" s="432" t="s">
        <v>3385</v>
      </c>
      <c r="C271" s="433" t="s">
        <v>3600</v>
      </c>
      <c r="D271" s="433" t="s">
        <v>4205</v>
      </c>
      <c r="E271" s="432" t="s">
        <v>4059</v>
      </c>
    </row>
    <row r="272" spans="1:5">
      <c r="A272" s="432" t="s">
        <v>3384</v>
      </c>
      <c r="B272" s="432" t="s">
        <v>3385</v>
      </c>
      <c r="C272" s="433" t="s">
        <v>3600</v>
      </c>
      <c r="D272" s="433" t="s">
        <v>3601</v>
      </c>
      <c r="E272" s="432" t="s">
        <v>4059</v>
      </c>
    </row>
    <row r="273" spans="1:5">
      <c r="A273" s="432" t="s">
        <v>3384</v>
      </c>
      <c r="B273" s="432" t="s">
        <v>3385</v>
      </c>
      <c r="C273" s="433" t="s">
        <v>3600</v>
      </c>
      <c r="D273" s="433" t="s">
        <v>3634</v>
      </c>
      <c r="E273" s="432" t="s">
        <v>4059</v>
      </c>
    </row>
    <row r="274" spans="1:5">
      <c r="A274" s="432" t="s">
        <v>3384</v>
      </c>
      <c r="B274" s="432" t="s">
        <v>3385</v>
      </c>
      <c r="C274" s="433" t="s">
        <v>3600</v>
      </c>
      <c r="D274" s="433" t="s">
        <v>3602</v>
      </c>
      <c r="E274" s="432" t="s">
        <v>4059</v>
      </c>
    </row>
    <row r="275" spans="1:5">
      <c r="A275" s="432" t="s">
        <v>3384</v>
      </c>
      <c r="B275" s="432" t="s">
        <v>3385</v>
      </c>
      <c r="C275" s="433" t="s">
        <v>3600</v>
      </c>
      <c r="D275" s="433" t="s">
        <v>4206</v>
      </c>
      <c r="E275" s="432" t="s">
        <v>4059</v>
      </c>
    </row>
    <row r="276" spans="1:5">
      <c r="A276" s="432" t="s">
        <v>3384</v>
      </c>
      <c r="B276" s="432" t="s">
        <v>3385</v>
      </c>
      <c r="C276" s="433" t="s">
        <v>3600</v>
      </c>
      <c r="D276" s="433" t="s">
        <v>3633</v>
      </c>
      <c r="E276" s="432" t="s">
        <v>4059</v>
      </c>
    </row>
    <row r="277" spans="1:5">
      <c r="A277" s="432" t="s">
        <v>3384</v>
      </c>
      <c r="B277" s="432" t="s">
        <v>3385</v>
      </c>
      <c r="C277" s="433" t="s">
        <v>3600</v>
      </c>
      <c r="D277" s="433" t="s">
        <v>4207</v>
      </c>
      <c r="E277" s="432" t="s">
        <v>4059</v>
      </c>
    </row>
    <row r="278" spans="1:5">
      <c r="A278" s="432" t="s">
        <v>3384</v>
      </c>
      <c r="B278" s="432" t="s">
        <v>3385</v>
      </c>
      <c r="C278" s="433" t="s">
        <v>3600</v>
      </c>
      <c r="D278" s="433" t="s">
        <v>4208</v>
      </c>
      <c r="E278" s="432" t="s">
        <v>4059</v>
      </c>
    </row>
    <row r="279" spans="1:5">
      <c r="A279" s="432" t="s">
        <v>3384</v>
      </c>
      <c r="B279" s="432" t="s">
        <v>3385</v>
      </c>
      <c r="C279" s="433" t="s">
        <v>3600</v>
      </c>
      <c r="D279" s="433" t="s">
        <v>4209</v>
      </c>
      <c r="E279" s="432" t="s">
        <v>4059</v>
      </c>
    </row>
    <row r="280" spans="1:5">
      <c r="A280" s="432" t="s">
        <v>3384</v>
      </c>
      <c r="B280" s="432" t="s">
        <v>3385</v>
      </c>
      <c r="C280" s="433" t="s">
        <v>3600</v>
      </c>
      <c r="D280" s="433" t="s">
        <v>4210</v>
      </c>
      <c r="E280" s="432" t="s">
        <v>4059</v>
      </c>
    </row>
    <row r="281" spans="1:5">
      <c r="A281" s="432" t="s">
        <v>3384</v>
      </c>
      <c r="B281" s="432" t="s">
        <v>3385</v>
      </c>
      <c r="C281" s="433" t="s">
        <v>3600</v>
      </c>
      <c r="D281" s="433" t="s">
        <v>3629</v>
      </c>
      <c r="E281" s="432" t="s">
        <v>4059</v>
      </c>
    </row>
    <row r="282" spans="1:5">
      <c r="A282" s="432" t="s">
        <v>3384</v>
      </c>
      <c r="B282" s="432" t="s">
        <v>3385</v>
      </c>
      <c r="C282" s="433" t="s">
        <v>3600</v>
      </c>
      <c r="D282" s="433" t="s">
        <v>4211</v>
      </c>
      <c r="E282" s="432" t="s">
        <v>4059</v>
      </c>
    </row>
    <row r="283" spans="1:5">
      <c r="A283" s="432" t="s">
        <v>3384</v>
      </c>
      <c r="B283" s="432" t="s">
        <v>3385</v>
      </c>
      <c r="C283" s="433" t="s">
        <v>3600</v>
      </c>
      <c r="D283" s="433" t="s">
        <v>4212</v>
      </c>
      <c r="E283" s="432" t="s">
        <v>4059</v>
      </c>
    </row>
    <row r="284" spans="1:5">
      <c r="A284" s="432" t="s">
        <v>3384</v>
      </c>
      <c r="B284" s="432" t="s">
        <v>3385</v>
      </c>
      <c r="C284" s="433" t="s">
        <v>3600</v>
      </c>
      <c r="D284" s="433" t="s">
        <v>4213</v>
      </c>
      <c r="E284" s="432" t="s">
        <v>4059</v>
      </c>
    </row>
    <row r="285" spans="1:5">
      <c r="A285" s="432" t="s">
        <v>3384</v>
      </c>
      <c r="B285" s="432" t="s">
        <v>3385</v>
      </c>
      <c r="C285" s="433" t="s">
        <v>3600</v>
      </c>
      <c r="D285" s="433" t="s">
        <v>3621</v>
      </c>
      <c r="E285" s="432" t="s">
        <v>4059</v>
      </c>
    </row>
    <row r="286" spans="1:5">
      <c r="A286" s="432" t="s">
        <v>3384</v>
      </c>
      <c r="B286" s="432" t="s">
        <v>3385</v>
      </c>
      <c r="C286" s="433" t="s">
        <v>3600</v>
      </c>
      <c r="D286" s="433" t="s">
        <v>3842</v>
      </c>
      <c r="E286" s="432" t="s">
        <v>4059</v>
      </c>
    </row>
    <row r="287" spans="1:5">
      <c r="A287" s="432" t="s">
        <v>3384</v>
      </c>
      <c r="B287" s="432" t="s">
        <v>3385</v>
      </c>
      <c r="C287" s="433" t="s">
        <v>3600</v>
      </c>
      <c r="D287" s="433" t="s">
        <v>3635</v>
      </c>
      <c r="E287" s="432" t="s">
        <v>4059</v>
      </c>
    </row>
    <row r="288" spans="1:5">
      <c r="A288" s="432" t="s">
        <v>3384</v>
      </c>
      <c r="B288" s="432" t="s">
        <v>3385</v>
      </c>
      <c r="C288" s="433" t="s">
        <v>3600</v>
      </c>
      <c r="D288" s="433" t="s">
        <v>3636</v>
      </c>
      <c r="E288" s="432" t="s">
        <v>4059</v>
      </c>
    </row>
    <row r="289" spans="1:5">
      <c r="A289" s="432" t="s">
        <v>3384</v>
      </c>
      <c r="B289" s="432" t="s">
        <v>3385</v>
      </c>
      <c r="C289" s="433" t="s">
        <v>3600</v>
      </c>
      <c r="D289" s="433" t="s">
        <v>3623</v>
      </c>
      <c r="E289" s="432" t="s">
        <v>4059</v>
      </c>
    </row>
    <row r="290" spans="1:5">
      <c r="A290" s="432" t="s">
        <v>3384</v>
      </c>
      <c r="B290" s="432" t="s">
        <v>3385</v>
      </c>
      <c r="C290" s="433" t="s">
        <v>3600</v>
      </c>
      <c r="D290" s="433" t="s">
        <v>3624</v>
      </c>
      <c r="E290" s="432" t="s">
        <v>4059</v>
      </c>
    </row>
    <row r="291" spans="1:5">
      <c r="A291" s="432" t="s">
        <v>3384</v>
      </c>
      <c r="B291" s="432" t="s">
        <v>3385</v>
      </c>
      <c r="C291" s="433" t="s">
        <v>3600</v>
      </c>
      <c r="D291" s="433" t="s">
        <v>4214</v>
      </c>
      <c r="E291" s="432" t="s">
        <v>4059</v>
      </c>
    </row>
    <row r="292" spans="1:5">
      <c r="A292" s="432" t="s">
        <v>3384</v>
      </c>
      <c r="B292" s="432" t="s">
        <v>3385</v>
      </c>
      <c r="C292" s="433" t="s">
        <v>3600</v>
      </c>
      <c r="D292" s="433" t="s">
        <v>3620</v>
      </c>
      <c r="E292" s="432" t="s">
        <v>4059</v>
      </c>
    </row>
    <row r="293" spans="1:5">
      <c r="A293" s="432" t="s">
        <v>3384</v>
      </c>
      <c r="B293" s="432" t="s">
        <v>3385</v>
      </c>
      <c r="C293" s="433" t="s">
        <v>3600</v>
      </c>
      <c r="D293" s="433" t="s">
        <v>4215</v>
      </c>
      <c r="E293" s="432" t="s">
        <v>4059</v>
      </c>
    </row>
    <row r="294" spans="1:5">
      <c r="A294" s="432" t="s">
        <v>3384</v>
      </c>
      <c r="B294" s="432" t="s">
        <v>3385</v>
      </c>
      <c r="C294" s="433" t="s">
        <v>3600</v>
      </c>
      <c r="D294" s="433" t="s">
        <v>4216</v>
      </c>
      <c r="E294" s="432" t="s">
        <v>4059</v>
      </c>
    </row>
    <row r="295" spans="1:5">
      <c r="A295" s="432" t="s">
        <v>3384</v>
      </c>
      <c r="B295" s="432" t="s">
        <v>3385</v>
      </c>
      <c r="C295" s="433" t="s">
        <v>3600</v>
      </c>
      <c r="D295" s="433" t="s">
        <v>4217</v>
      </c>
      <c r="E295" s="432" t="s">
        <v>4059</v>
      </c>
    </row>
    <row r="296" spans="1:5">
      <c r="A296" s="432" t="s">
        <v>3384</v>
      </c>
      <c r="B296" s="432" t="s">
        <v>3385</v>
      </c>
      <c r="C296" s="433" t="s">
        <v>3600</v>
      </c>
      <c r="D296" s="433" t="s">
        <v>4218</v>
      </c>
      <c r="E296" s="432" t="s">
        <v>4059</v>
      </c>
    </row>
    <row r="297" spans="1:5">
      <c r="A297" s="432" t="s">
        <v>3384</v>
      </c>
      <c r="B297" s="432" t="s">
        <v>3385</v>
      </c>
      <c r="C297" s="433" t="s">
        <v>3600</v>
      </c>
      <c r="D297" s="433" t="s">
        <v>3873</v>
      </c>
      <c r="E297" s="432" t="s">
        <v>4059</v>
      </c>
    </row>
    <row r="298" spans="1:5">
      <c r="A298" s="432" t="s">
        <v>3384</v>
      </c>
      <c r="B298" s="432" t="s">
        <v>3385</v>
      </c>
      <c r="C298" s="433" t="s">
        <v>3600</v>
      </c>
      <c r="D298" s="433" t="s">
        <v>3637</v>
      </c>
      <c r="E298" s="432" t="s">
        <v>4059</v>
      </c>
    </row>
    <row r="299" spans="1:5">
      <c r="A299" s="432" t="s">
        <v>3384</v>
      </c>
      <c r="B299" s="432" t="s">
        <v>3385</v>
      </c>
      <c r="C299" s="433" t="s">
        <v>3600</v>
      </c>
      <c r="D299" s="433" t="s">
        <v>4219</v>
      </c>
      <c r="E299" s="432" t="s">
        <v>4059</v>
      </c>
    </row>
    <row r="300" spans="1:5">
      <c r="A300" s="432" t="s">
        <v>3384</v>
      </c>
      <c r="B300" s="432" t="s">
        <v>3385</v>
      </c>
      <c r="C300" s="433" t="s">
        <v>3600</v>
      </c>
      <c r="D300" s="433" t="s">
        <v>4220</v>
      </c>
      <c r="E300" s="432" t="s">
        <v>4059</v>
      </c>
    </row>
    <row r="301" spans="1:5">
      <c r="A301" s="432" t="s">
        <v>3384</v>
      </c>
      <c r="B301" s="432" t="s">
        <v>3385</v>
      </c>
      <c r="C301" s="433" t="s">
        <v>3600</v>
      </c>
      <c r="D301" s="433" t="s">
        <v>3640</v>
      </c>
      <c r="E301" s="432" t="s">
        <v>4059</v>
      </c>
    </row>
    <row r="302" spans="1:5">
      <c r="A302" s="432" t="s">
        <v>3384</v>
      </c>
      <c r="B302" s="432" t="s">
        <v>3385</v>
      </c>
      <c r="C302" s="433" t="s">
        <v>3600</v>
      </c>
      <c r="D302" s="433" t="s">
        <v>3641</v>
      </c>
      <c r="E302" s="432" t="s">
        <v>4059</v>
      </c>
    </row>
    <row r="303" spans="1:5">
      <c r="A303" s="432" t="s">
        <v>3384</v>
      </c>
      <c r="B303" s="432" t="s">
        <v>3385</v>
      </c>
      <c r="C303" s="433" t="s">
        <v>3600</v>
      </c>
      <c r="D303" s="433" t="s">
        <v>3870</v>
      </c>
      <c r="E303" s="432" t="s">
        <v>4059</v>
      </c>
    </row>
    <row r="304" spans="1:5">
      <c r="A304" s="432" t="s">
        <v>3384</v>
      </c>
      <c r="B304" s="432" t="s">
        <v>3385</v>
      </c>
      <c r="C304" s="433" t="s">
        <v>3600</v>
      </c>
      <c r="D304" s="433" t="s">
        <v>4221</v>
      </c>
      <c r="E304" s="432" t="s">
        <v>4059</v>
      </c>
    </row>
    <row r="305" spans="1:5">
      <c r="A305" s="432" t="s">
        <v>3384</v>
      </c>
      <c r="B305" s="432" t="s">
        <v>3385</v>
      </c>
      <c r="C305" s="433" t="s">
        <v>3600</v>
      </c>
      <c r="D305" s="433" t="s">
        <v>4222</v>
      </c>
      <c r="E305" s="432" t="s">
        <v>4059</v>
      </c>
    </row>
    <row r="306" spans="1:5">
      <c r="A306" s="432" t="s">
        <v>3384</v>
      </c>
      <c r="B306" s="432" t="s">
        <v>3385</v>
      </c>
      <c r="C306" s="433" t="s">
        <v>3600</v>
      </c>
      <c r="D306" s="433" t="s">
        <v>4223</v>
      </c>
      <c r="E306" s="432" t="s">
        <v>4059</v>
      </c>
    </row>
    <row r="307" spans="1:5">
      <c r="A307" s="432" t="s">
        <v>3384</v>
      </c>
      <c r="B307" s="432" t="s">
        <v>3385</v>
      </c>
      <c r="C307" s="433" t="s">
        <v>3600</v>
      </c>
      <c r="D307" s="433" t="s">
        <v>4224</v>
      </c>
      <c r="E307" s="432" t="s">
        <v>4059</v>
      </c>
    </row>
    <row r="308" spans="1:5">
      <c r="A308" s="432" t="s">
        <v>3384</v>
      </c>
      <c r="B308" s="432" t="s">
        <v>3385</v>
      </c>
      <c r="C308" s="433" t="s">
        <v>3600</v>
      </c>
      <c r="D308" s="433" t="s">
        <v>4225</v>
      </c>
      <c r="E308" s="432" t="s">
        <v>4059</v>
      </c>
    </row>
    <row r="309" spans="1:5">
      <c r="A309" s="432" t="s">
        <v>3384</v>
      </c>
      <c r="B309" s="432" t="s">
        <v>3385</v>
      </c>
      <c r="C309" s="433" t="s">
        <v>3600</v>
      </c>
      <c r="D309" s="433" t="s">
        <v>4226</v>
      </c>
      <c r="E309" s="432" t="s">
        <v>4059</v>
      </c>
    </row>
    <row r="310" spans="1:5">
      <c r="A310" s="432" t="s">
        <v>3384</v>
      </c>
      <c r="B310" s="432" t="s">
        <v>3385</v>
      </c>
      <c r="C310" s="433" t="s">
        <v>3600</v>
      </c>
      <c r="D310" s="433" t="s">
        <v>4227</v>
      </c>
      <c r="E310" s="432" t="s">
        <v>4059</v>
      </c>
    </row>
    <row r="311" spans="1:5">
      <c r="A311" s="432" t="s">
        <v>3384</v>
      </c>
      <c r="B311" s="432" t="s">
        <v>3385</v>
      </c>
      <c r="C311" s="433" t="s">
        <v>3600</v>
      </c>
      <c r="D311" s="433" t="s">
        <v>4228</v>
      </c>
      <c r="E311" s="432" t="s">
        <v>4059</v>
      </c>
    </row>
    <row r="312" spans="1:5">
      <c r="A312" s="432" t="s">
        <v>3384</v>
      </c>
      <c r="B312" s="432" t="s">
        <v>3385</v>
      </c>
      <c r="C312" s="433" t="s">
        <v>3600</v>
      </c>
      <c r="D312" s="433" t="s">
        <v>3643</v>
      </c>
      <c r="E312" s="432" t="s">
        <v>4059</v>
      </c>
    </row>
    <row r="313" spans="1:5">
      <c r="A313" s="432" t="s">
        <v>3384</v>
      </c>
      <c r="B313" s="432" t="s">
        <v>3385</v>
      </c>
      <c r="C313" s="433" t="s">
        <v>3600</v>
      </c>
      <c r="D313" s="433" t="s">
        <v>3639</v>
      </c>
      <c r="E313" s="432" t="s">
        <v>4059</v>
      </c>
    </row>
    <row r="314" spans="1:5">
      <c r="A314" s="432" t="s">
        <v>3384</v>
      </c>
      <c r="B314" s="432" t="s">
        <v>3385</v>
      </c>
      <c r="C314" s="433" t="s">
        <v>3600</v>
      </c>
      <c r="D314" s="433" t="s">
        <v>4229</v>
      </c>
      <c r="E314" s="432" t="s">
        <v>4059</v>
      </c>
    </row>
    <row r="315" spans="1:5">
      <c r="A315" s="432" t="s">
        <v>3384</v>
      </c>
      <c r="B315" s="432" t="s">
        <v>3385</v>
      </c>
      <c r="C315" s="433" t="s">
        <v>3600</v>
      </c>
      <c r="D315" s="433" t="s">
        <v>3644</v>
      </c>
      <c r="E315" s="432" t="s">
        <v>4059</v>
      </c>
    </row>
    <row r="316" spans="1:5">
      <c r="A316" s="432" t="s">
        <v>3384</v>
      </c>
      <c r="B316" s="432" t="s">
        <v>3385</v>
      </c>
      <c r="C316" s="433" t="s">
        <v>3600</v>
      </c>
      <c r="D316" s="433" t="s">
        <v>4230</v>
      </c>
      <c r="E316" s="432" t="s">
        <v>4059</v>
      </c>
    </row>
    <row r="317" spans="1:5">
      <c r="A317" s="432" t="s">
        <v>3384</v>
      </c>
      <c r="B317" s="432" t="s">
        <v>3385</v>
      </c>
      <c r="C317" s="433" t="s">
        <v>3600</v>
      </c>
      <c r="D317" s="433" t="s">
        <v>3653</v>
      </c>
      <c r="E317" s="432" t="s">
        <v>4059</v>
      </c>
    </row>
    <row r="318" spans="1:5">
      <c r="A318" s="432" t="s">
        <v>3384</v>
      </c>
      <c r="B318" s="432" t="s">
        <v>3385</v>
      </c>
      <c r="C318" s="433" t="s">
        <v>3600</v>
      </c>
      <c r="D318" s="433" t="s">
        <v>3654</v>
      </c>
      <c r="E318" s="432" t="s">
        <v>4059</v>
      </c>
    </row>
    <row r="319" spans="1:5">
      <c r="A319" s="432" t="s">
        <v>3384</v>
      </c>
      <c r="B319" s="432" t="s">
        <v>3385</v>
      </c>
      <c r="C319" s="433" t="s">
        <v>3600</v>
      </c>
      <c r="D319" s="433" t="s">
        <v>4231</v>
      </c>
      <c r="E319" s="432" t="s">
        <v>4059</v>
      </c>
    </row>
    <row r="320" spans="1:5">
      <c r="A320" s="432" t="s">
        <v>3384</v>
      </c>
      <c r="B320" s="432" t="s">
        <v>3385</v>
      </c>
      <c r="C320" s="433" t="s">
        <v>3600</v>
      </c>
      <c r="D320" s="433" t="s">
        <v>3655</v>
      </c>
      <c r="E320" s="432" t="s">
        <v>4059</v>
      </c>
    </row>
    <row r="321" spans="1:5">
      <c r="A321" s="432" t="s">
        <v>3384</v>
      </c>
      <c r="B321" s="432" t="s">
        <v>3385</v>
      </c>
      <c r="C321" s="433" t="s">
        <v>3600</v>
      </c>
      <c r="D321" s="433" t="s">
        <v>3638</v>
      </c>
      <c r="E321" s="432" t="s">
        <v>4059</v>
      </c>
    </row>
    <row r="322" spans="1:5">
      <c r="A322" s="432" t="s">
        <v>3384</v>
      </c>
      <c r="B322" s="432" t="s">
        <v>3385</v>
      </c>
      <c r="C322" s="433" t="s">
        <v>3600</v>
      </c>
      <c r="D322" s="433" t="s">
        <v>3656</v>
      </c>
      <c r="E322" s="432" t="s">
        <v>4059</v>
      </c>
    </row>
    <row r="323" spans="1:5">
      <c r="A323" s="432" t="s">
        <v>3384</v>
      </c>
      <c r="B323" s="432" t="s">
        <v>3385</v>
      </c>
      <c r="C323" s="433" t="s">
        <v>3600</v>
      </c>
      <c r="D323" s="433" t="s">
        <v>3871</v>
      </c>
      <c r="E323" s="432" t="s">
        <v>4059</v>
      </c>
    </row>
    <row r="324" spans="1:5">
      <c r="A324" s="432" t="s">
        <v>3384</v>
      </c>
      <c r="B324" s="432" t="s">
        <v>3385</v>
      </c>
      <c r="C324" s="433" t="s">
        <v>3600</v>
      </c>
      <c r="D324" s="433" t="s">
        <v>4232</v>
      </c>
      <c r="E324" s="432" t="s">
        <v>4059</v>
      </c>
    </row>
    <row r="325" spans="1:5">
      <c r="A325" s="432" t="s">
        <v>3384</v>
      </c>
      <c r="B325" s="432" t="s">
        <v>3385</v>
      </c>
      <c r="C325" s="433" t="s">
        <v>3600</v>
      </c>
      <c r="D325" s="433" t="s">
        <v>3658</v>
      </c>
      <c r="E325" s="432" t="s">
        <v>4059</v>
      </c>
    </row>
    <row r="326" spans="1:5">
      <c r="A326" s="432" t="s">
        <v>3384</v>
      </c>
      <c r="B326" s="432" t="s">
        <v>3385</v>
      </c>
      <c r="C326" s="433" t="s">
        <v>3600</v>
      </c>
      <c r="D326" s="433" t="s">
        <v>3657</v>
      </c>
      <c r="E326" s="432" t="s">
        <v>4059</v>
      </c>
    </row>
    <row r="327" spans="1:5">
      <c r="A327" s="432" t="s">
        <v>3384</v>
      </c>
      <c r="B327" s="432" t="s">
        <v>3385</v>
      </c>
      <c r="C327" s="433" t="s">
        <v>3600</v>
      </c>
      <c r="D327" s="433" t="s">
        <v>3872</v>
      </c>
      <c r="E327" s="432" t="s">
        <v>4059</v>
      </c>
    </row>
    <row r="328" spans="1:5">
      <c r="A328" s="432" t="s">
        <v>3384</v>
      </c>
      <c r="B328" s="432" t="s">
        <v>3385</v>
      </c>
      <c r="C328" s="433" t="s">
        <v>3600</v>
      </c>
      <c r="D328" s="433" t="s">
        <v>3642</v>
      </c>
      <c r="E328" s="432" t="s">
        <v>4059</v>
      </c>
    </row>
    <row r="329" spans="1:5">
      <c r="A329" s="432" t="s">
        <v>3384</v>
      </c>
      <c r="B329" s="432" t="s">
        <v>3385</v>
      </c>
      <c r="C329" s="433" t="s">
        <v>3600</v>
      </c>
      <c r="D329" s="433" t="s">
        <v>4233</v>
      </c>
      <c r="E329" s="432" t="s">
        <v>4059</v>
      </c>
    </row>
    <row r="330" spans="1:5">
      <c r="A330" s="432" t="s">
        <v>3384</v>
      </c>
      <c r="B330" s="432" t="s">
        <v>3385</v>
      </c>
      <c r="C330" s="433" t="s">
        <v>3600</v>
      </c>
      <c r="D330" s="433" t="s">
        <v>4234</v>
      </c>
      <c r="E330" s="432" t="s">
        <v>4059</v>
      </c>
    </row>
    <row r="331" spans="1:5">
      <c r="A331" s="432" t="s">
        <v>3384</v>
      </c>
      <c r="B331" s="432" t="s">
        <v>3385</v>
      </c>
      <c r="C331" s="433" t="s">
        <v>3663</v>
      </c>
      <c r="D331" s="433" t="s">
        <v>4235</v>
      </c>
      <c r="E331" s="432" t="s">
        <v>4059</v>
      </c>
    </row>
    <row r="332" spans="1:5">
      <c r="A332" s="432" t="s">
        <v>3384</v>
      </c>
      <c r="B332" s="432" t="s">
        <v>3385</v>
      </c>
      <c r="C332" s="433" t="s">
        <v>3663</v>
      </c>
      <c r="D332" s="433" t="s">
        <v>4236</v>
      </c>
      <c r="E332" s="432" t="s">
        <v>4059</v>
      </c>
    </row>
    <row r="333" spans="1:5">
      <c r="A333" s="432" t="s">
        <v>3384</v>
      </c>
      <c r="B333" s="432" t="s">
        <v>3385</v>
      </c>
      <c r="C333" s="433" t="s">
        <v>3663</v>
      </c>
      <c r="D333" s="433" t="s">
        <v>4237</v>
      </c>
      <c r="E333" s="432" t="s">
        <v>4059</v>
      </c>
    </row>
    <row r="334" spans="1:5">
      <c r="A334" s="432" t="s">
        <v>3384</v>
      </c>
      <c r="B334" s="432" t="s">
        <v>3385</v>
      </c>
      <c r="C334" s="433" t="s">
        <v>3663</v>
      </c>
      <c r="D334" s="433" t="s">
        <v>4238</v>
      </c>
      <c r="E334" s="432" t="s">
        <v>4059</v>
      </c>
    </row>
    <row r="335" spans="1:5">
      <c r="A335" s="432" t="s">
        <v>3384</v>
      </c>
      <c r="B335" s="432" t="s">
        <v>3385</v>
      </c>
      <c r="C335" s="433" t="s">
        <v>3663</v>
      </c>
      <c r="D335" s="433" t="s">
        <v>3924</v>
      </c>
      <c r="E335" s="432" t="s">
        <v>4059</v>
      </c>
    </row>
    <row r="336" spans="1:5">
      <c r="A336" s="432" t="s">
        <v>3384</v>
      </c>
      <c r="B336" s="432" t="s">
        <v>3385</v>
      </c>
      <c r="C336" s="433" t="s">
        <v>3663</v>
      </c>
      <c r="D336" s="433" t="s">
        <v>4239</v>
      </c>
      <c r="E336" s="432" t="s">
        <v>4059</v>
      </c>
    </row>
    <row r="337" spans="1:5">
      <c r="A337" s="432" t="s">
        <v>3384</v>
      </c>
      <c r="B337" s="432" t="s">
        <v>3385</v>
      </c>
      <c r="C337" s="433" t="s">
        <v>3663</v>
      </c>
      <c r="D337" s="433" t="s">
        <v>4240</v>
      </c>
      <c r="E337" s="432" t="s">
        <v>4059</v>
      </c>
    </row>
    <row r="338" spans="1:5">
      <c r="A338" s="432" t="s">
        <v>3384</v>
      </c>
      <c r="B338" s="432" t="s">
        <v>3385</v>
      </c>
      <c r="C338" s="433" t="s">
        <v>3663</v>
      </c>
      <c r="D338" s="433" t="s">
        <v>4241</v>
      </c>
      <c r="E338" s="432" t="s">
        <v>4059</v>
      </c>
    </row>
    <row r="339" spans="1:5">
      <c r="A339" s="432" t="s">
        <v>3384</v>
      </c>
      <c r="B339" s="432" t="s">
        <v>3385</v>
      </c>
      <c r="C339" s="433" t="s">
        <v>3663</v>
      </c>
      <c r="D339" s="433" t="s">
        <v>4242</v>
      </c>
      <c r="E339" s="432" t="s">
        <v>4059</v>
      </c>
    </row>
    <row r="340" spans="1:5">
      <c r="A340" s="432" t="s">
        <v>3384</v>
      </c>
      <c r="B340" s="432" t="s">
        <v>3385</v>
      </c>
      <c r="C340" s="433" t="s">
        <v>3663</v>
      </c>
      <c r="D340" s="433" t="s">
        <v>4243</v>
      </c>
      <c r="E340" s="432" t="s">
        <v>4059</v>
      </c>
    </row>
    <row r="341" spans="1:5">
      <c r="A341" s="432" t="s">
        <v>3384</v>
      </c>
      <c r="B341" s="432" t="s">
        <v>3385</v>
      </c>
      <c r="C341" s="433" t="s">
        <v>3663</v>
      </c>
      <c r="D341" s="433" t="s">
        <v>4244</v>
      </c>
      <c r="E341" s="432" t="s">
        <v>4059</v>
      </c>
    </row>
    <row r="342" spans="1:5">
      <c r="A342" s="432" t="s">
        <v>3384</v>
      </c>
      <c r="B342" s="432" t="s">
        <v>3385</v>
      </c>
      <c r="C342" s="433" t="s">
        <v>3663</v>
      </c>
      <c r="D342" s="433" t="s">
        <v>4245</v>
      </c>
      <c r="E342" s="432" t="s">
        <v>4059</v>
      </c>
    </row>
    <row r="343" spans="1:5">
      <c r="A343" s="432" t="s">
        <v>3384</v>
      </c>
      <c r="B343" s="432" t="s">
        <v>3385</v>
      </c>
      <c r="C343" s="433" t="s">
        <v>3663</v>
      </c>
      <c r="D343" s="433" t="s">
        <v>4246</v>
      </c>
      <c r="E343" s="432" t="s">
        <v>4059</v>
      </c>
    </row>
    <row r="344" spans="1:5">
      <c r="A344" s="432" t="s">
        <v>3384</v>
      </c>
      <c r="B344" s="432" t="s">
        <v>3385</v>
      </c>
      <c r="C344" s="433" t="s">
        <v>3663</v>
      </c>
      <c r="D344" s="433" t="s">
        <v>4247</v>
      </c>
      <c r="E344" s="432" t="s">
        <v>4059</v>
      </c>
    </row>
    <row r="345" spans="1:5">
      <c r="A345" s="432" t="s">
        <v>3384</v>
      </c>
      <c r="B345" s="432" t="s">
        <v>3385</v>
      </c>
      <c r="C345" s="433" t="s">
        <v>3663</v>
      </c>
      <c r="D345" s="433" t="s">
        <v>4248</v>
      </c>
      <c r="E345" s="432" t="s">
        <v>4059</v>
      </c>
    </row>
    <row r="346" spans="1:5">
      <c r="A346" s="432" t="s">
        <v>3384</v>
      </c>
      <c r="B346" s="432" t="s">
        <v>3385</v>
      </c>
      <c r="C346" s="433" t="s">
        <v>3663</v>
      </c>
      <c r="D346" s="433" t="s">
        <v>4249</v>
      </c>
      <c r="E346" s="432" t="s">
        <v>4059</v>
      </c>
    </row>
    <row r="347" spans="1:5">
      <c r="A347" s="432" t="s">
        <v>3384</v>
      </c>
      <c r="B347" s="432" t="s">
        <v>3385</v>
      </c>
      <c r="C347" s="433" t="s">
        <v>3663</v>
      </c>
      <c r="D347" s="433" t="s">
        <v>4250</v>
      </c>
      <c r="E347" s="432" t="s">
        <v>4059</v>
      </c>
    </row>
    <row r="348" spans="1:5">
      <c r="A348" s="432" t="s">
        <v>3384</v>
      </c>
      <c r="B348" s="432" t="s">
        <v>3385</v>
      </c>
      <c r="C348" s="433" t="s">
        <v>3663</v>
      </c>
      <c r="D348" s="433" t="s">
        <v>4251</v>
      </c>
      <c r="E348" s="432" t="s">
        <v>4059</v>
      </c>
    </row>
    <row r="349" spans="1:5">
      <c r="A349" s="432" t="s">
        <v>3384</v>
      </c>
      <c r="B349" s="432" t="s">
        <v>3385</v>
      </c>
      <c r="C349" s="433" t="s">
        <v>3663</v>
      </c>
      <c r="D349" s="433" t="s">
        <v>4252</v>
      </c>
      <c r="E349" s="432" t="s">
        <v>4059</v>
      </c>
    </row>
    <row r="350" spans="1:5">
      <c r="A350" s="432" t="s">
        <v>3384</v>
      </c>
      <c r="B350" s="432" t="s">
        <v>3385</v>
      </c>
      <c r="C350" s="433" t="s">
        <v>3663</v>
      </c>
      <c r="D350" s="433" t="s">
        <v>3720</v>
      </c>
      <c r="E350" s="432" t="s">
        <v>4059</v>
      </c>
    </row>
    <row r="351" spans="1:5">
      <c r="A351" s="432" t="s">
        <v>3384</v>
      </c>
      <c r="B351" s="432" t="s">
        <v>3385</v>
      </c>
      <c r="C351" s="433" t="s">
        <v>3663</v>
      </c>
      <c r="D351" s="433" t="s">
        <v>3715</v>
      </c>
      <c r="E351" s="432" t="s">
        <v>4059</v>
      </c>
    </row>
    <row r="352" spans="1:5">
      <c r="A352" s="432" t="s">
        <v>3384</v>
      </c>
      <c r="B352" s="432" t="s">
        <v>3385</v>
      </c>
      <c r="C352" s="433" t="s">
        <v>3663</v>
      </c>
      <c r="D352" s="433" t="s">
        <v>3716</v>
      </c>
      <c r="E352" s="432" t="s">
        <v>4059</v>
      </c>
    </row>
    <row r="353" spans="1:5">
      <c r="A353" s="432" t="s">
        <v>3384</v>
      </c>
      <c r="B353" s="432" t="s">
        <v>3385</v>
      </c>
      <c r="C353" s="433" t="s">
        <v>3663</v>
      </c>
      <c r="D353" s="433" t="s">
        <v>3719</v>
      </c>
      <c r="E353" s="432" t="s">
        <v>4059</v>
      </c>
    </row>
    <row r="354" spans="1:5">
      <c r="A354" s="432" t="s">
        <v>3384</v>
      </c>
      <c r="B354" s="432" t="s">
        <v>3385</v>
      </c>
      <c r="C354" s="433" t="s">
        <v>3663</v>
      </c>
      <c r="D354" s="433" t="s">
        <v>3734</v>
      </c>
      <c r="E354" s="432" t="s">
        <v>4059</v>
      </c>
    </row>
    <row r="355" spans="1:5">
      <c r="A355" s="432" t="s">
        <v>3384</v>
      </c>
      <c r="B355" s="432" t="s">
        <v>3385</v>
      </c>
      <c r="C355" s="433" t="s">
        <v>3663</v>
      </c>
      <c r="D355" s="433" t="s">
        <v>3736</v>
      </c>
      <c r="E355" s="432" t="s">
        <v>4059</v>
      </c>
    </row>
    <row r="356" spans="1:5">
      <c r="A356" s="432" t="s">
        <v>3384</v>
      </c>
      <c r="B356" s="432" t="s">
        <v>3385</v>
      </c>
      <c r="C356" s="433" t="s">
        <v>3663</v>
      </c>
      <c r="D356" s="433" t="s">
        <v>3735</v>
      </c>
      <c r="E356" s="432" t="s">
        <v>4059</v>
      </c>
    </row>
    <row r="357" spans="1:5">
      <c r="A357" s="432" t="s">
        <v>3384</v>
      </c>
      <c r="B357" s="432" t="s">
        <v>3385</v>
      </c>
      <c r="C357" s="433" t="s">
        <v>3663</v>
      </c>
      <c r="D357" s="433" t="s">
        <v>3732</v>
      </c>
      <c r="E357" s="432" t="s">
        <v>4059</v>
      </c>
    </row>
    <row r="358" spans="1:5">
      <c r="A358" s="432" t="s">
        <v>3384</v>
      </c>
      <c r="B358" s="432" t="s">
        <v>3385</v>
      </c>
      <c r="C358" s="433" t="s">
        <v>3663</v>
      </c>
      <c r="D358" s="433" t="s">
        <v>3718</v>
      </c>
      <c r="E358" s="432" t="s">
        <v>4059</v>
      </c>
    </row>
    <row r="359" spans="1:5">
      <c r="A359" s="432" t="s">
        <v>3384</v>
      </c>
      <c r="B359" s="432" t="s">
        <v>3385</v>
      </c>
      <c r="C359" s="433" t="s">
        <v>3663</v>
      </c>
      <c r="D359" s="433" t="s">
        <v>3731</v>
      </c>
      <c r="E359" s="432" t="s">
        <v>4059</v>
      </c>
    </row>
    <row r="360" spans="1:5">
      <c r="A360" s="432" t="s">
        <v>3384</v>
      </c>
      <c r="B360" s="432" t="s">
        <v>3385</v>
      </c>
      <c r="C360" s="433" t="s">
        <v>3663</v>
      </c>
      <c r="D360" s="433" t="s">
        <v>3721</v>
      </c>
      <c r="E360" s="432" t="s">
        <v>4059</v>
      </c>
    </row>
    <row r="361" spans="1:5">
      <c r="A361" s="432" t="s">
        <v>3384</v>
      </c>
      <c r="B361" s="432" t="s">
        <v>3385</v>
      </c>
      <c r="C361" s="433" t="s">
        <v>3663</v>
      </c>
      <c r="D361" s="433" t="s">
        <v>3725</v>
      </c>
      <c r="E361" s="432" t="s">
        <v>4059</v>
      </c>
    </row>
    <row r="362" spans="1:5">
      <c r="A362" s="432" t="s">
        <v>3384</v>
      </c>
      <c r="B362" s="432" t="s">
        <v>3385</v>
      </c>
      <c r="C362" s="433" t="s">
        <v>3663</v>
      </c>
      <c r="D362" s="433" t="s">
        <v>3729</v>
      </c>
      <c r="E362" s="432" t="s">
        <v>4059</v>
      </c>
    </row>
    <row r="363" spans="1:5">
      <c r="A363" s="432" t="s">
        <v>3384</v>
      </c>
      <c r="B363" s="432" t="s">
        <v>3385</v>
      </c>
      <c r="C363" s="433" t="s">
        <v>3663</v>
      </c>
      <c r="D363" s="433" t="s">
        <v>3709</v>
      </c>
      <c r="E363" s="432" t="s">
        <v>4059</v>
      </c>
    </row>
    <row r="364" spans="1:5">
      <c r="A364" s="432" t="s">
        <v>3384</v>
      </c>
      <c r="B364" s="432" t="s">
        <v>3385</v>
      </c>
      <c r="C364" s="433" t="s">
        <v>3663</v>
      </c>
      <c r="D364" s="433" t="s">
        <v>3710</v>
      </c>
      <c r="E364" s="432" t="s">
        <v>4059</v>
      </c>
    </row>
    <row r="365" spans="1:5">
      <c r="A365" s="432" t="s">
        <v>3384</v>
      </c>
      <c r="B365" s="432" t="s">
        <v>3385</v>
      </c>
      <c r="C365" s="433" t="s">
        <v>3663</v>
      </c>
      <c r="D365" s="433" t="s">
        <v>3750</v>
      </c>
      <c r="E365" s="432" t="s">
        <v>4059</v>
      </c>
    </row>
    <row r="366" spans="1:5">
      <c r="A366" s="432" t="s">
        <v>3384</v>
      </c>
      <c r="B366" s="432" t="s">
        <v>3385</v>
      </c>
      <c r="C366" s="433" t="s">
        <v>3663</v>
      </c>
      <c r="D366" s="433" t="s">
        <v>3711</v>
      </c>
      <c r="E366" s="432" t="s">
        <v>4059</v>
      </c>
    </row>
    <row r="367" spans="1:5">
      <c r="A367" s="432" t="s">
        <v>3384</v>
      </c>
      <c r="B367" s="432" t="s">
        <v>3385</v>
      </c>
      <c r="C367" s="433" t="s">
        <v>3663</v>
      </c>
      <c r="D367" s="433" t="s">
        <v>3747</v>
      </c>
      <c r="E367" s="432" t="s">
        <v>4059</v>
      </c>
    </row>
    <row r="368" spans="1:5">
      <c r="A368" s="432" t="s">
        <v>3384</v>
      </c>
      <c r="B368" s="432" t="s">
        <v>3385</v>
      </c>
      <c r="C368" s="433" t="s">
        <v>3663</v>
      </c>
      <c r="D368" s="433" t="s">
        <v>3712</v>
      </c>
      <c r="E368" s="432" t="s">
        <v>4059</v>
      </c>
    </row>
    <row r="369" spans="1:5">
      <c r="A369" s="432" t="s">
        <v>3384</v>
      </c>
      <c r="B369" s="432" t="s">
        <v>3385</v>
      </c>
      <c r="C369" s="433" t="s">
        <v>3663</v>
      </c>
      <c r="D369" s="433" t="s">
        <v>3752</v>
      </c>
      <c r="E369" s="432" t="s">
        <v>4059</v>
      </c>
    </row>
    <row r="370" spans="1:5">
      <c r="A370" s="432" t="s">
        <v>3384</v>
      </c>
      <c r="B370" s="432" t="s">
        <v>3385</v>
      </c>
      <c r="C370" s="433" t="s">
        <v>3663</v>
      </c>
      <c r="D370" s="433" t="s">
        <v>3677</v>
      </c>
      <c r="E370" s="432" t="s">
        <v>4059</v>
      </c>
    </row>
    <row r="371" spans="1:5">
      <c r="A371" s="432" t="s">
        <v>3384</v>
      </c>
      <c r="B371" s="432" t="s">
        <v>3385</v>
      </c>
      <c r="C371" s="433" t="s">
        <v>3663</v>
      </c>
      <c r="D371" s="433" t="s">
        <v>3933</v>
      </c>
      <c r="E371" s="432" t="s">
        <v>4059</v>
      </c>
    </row>
    <row r="372" spans="1:5">
      <c r="A372" s="432" t="s">
        <v>3384</v>
      </c>
      <c r="B372" s="432" t="s">
        <v>3385</v>
      </c>
      <c r="C372" s="433" t="s">
        <v>3663</v>
      </c>
      <c r="D372" s="433" t="s">
        <v>3934</v>
      </c>
      <c r="E372" s="432" t="s">
        <v>4059</v>
      </c>
    </row>
    <row r="373" spans="1:5">
      <c r="A373" s="432" t="s">
        <v>3384</v>
      </c>
      <c r="B373" s="432" t="s">
        <v>3385</v>
      </c>
      <c r="C373" s="433" t="s">
        <v>3663</v>
      </c>
      <c r="D373" s="433" t="s">
        <v>3744</v>
      </c>
      <c r="E373" s="432" t="s">
        <v>4059</v>
      </c>
    </row>
    <row r="374" spans="1:5">
      <c r="A374" s="432" t="s">
        <v>3384</v>
      </c>
      <c r="B374" s="432" t="s">
        <v>3385</v>
      </c>
      <c r="C374" s="433" t="s">
        <v>3663</v>
      </c>
      <c r="D374" s="433" t="s">
        <v>3935</v>
      </c>
      <c r="E374" s="432" t="s">
        <v>4059</v>
      </c>
    </row>
    <row r="375" spans="1:5">
      <c r="A375" s="432" t="s">
        <v>3384</v>
      </c>
      <c r="B375" s="432" t="s">
        <v>3385</v>
      </c>
      <c r="C375" s="433" t="s">
        <v>3663</v>
      </c>
      <c r="D375" s="433" t="s">
        <v>3742</v>
      </c>
      <c r="E375" s="432" t="s">
        <v>4059</v>
      </c>
    </row>
    <row r="376" spans="1:5">
      <c r="A376" s="432" t="s">
        <v>3384</v>
      </c>
      <c r="B376" s="432" t="s">
        <v>3385</v>
      </c>
      <c r="C376" s="433" t="s">
        <v>3663</v>
      </c>
      <c r="D376" s="433" t="s">
        <v>3748</v>
      </c>
      <c r="E376" s="432" t="s">
        <v>4059</v>
      </c>
    </row>
    <row r="377" spans="1:5">
      <c r="A377" s="432" t="s">
        <v>3384</v>
      </c>
      <c r="B377" s="432" t="s">
        <v>3385</v>
      </c>
      <c r="C377" s="433" t="s">
        <v>3663</v>
      </c>
      <c r="D377" s="433" t="s">
        <v>3681</v>
      </c>
      <c r="E377" s="432" t="s">
        <v>4059</v>
      </c>
    </row>
    <row r="378" spans="1:5">
      <c r="A378" s="432" t="s">
        <v>3384</v>
      </c>
      <c r="B378" s="432" t="s">
        <v>3385</v>
      </c>
      <c r="C378" s="433" t="s">
        <v>3663</v>
      </c>
      <c r="D378" s="433" t="s">
        <v>3682</v>
      </c>
      <c r="E378" s="432" t="s">
        <v>4059</v>
      </c>
    </row>
    <row r="379" spans="1:5">
      <c r="A379" s="432" t="s">
        <v>3384</v>
      </c>
      <c r="B379" s="432" t="s">
        <v>3385</v>
      </c>
      <c r="C379" s="433" t="s">
        <v>3663</v>
      </c>
      <c r="D379" s="433" t="s">
        <v>3937</v>
      </c>
      <c r="E379" s="432" t="s">
        <v>4059</v>
      </c>
    </row>
    <row r="380" spans="1:5">
      <c r="A380" s="432" t="s">
        <v>3384</v>
      </c>
      <c r="B380" s="432" t="s">
        <v>3385</v>
      </c>
      <c r="C380" s="433" t="s">
        <v>3663</v>
      </c>
      <c r="D380" s="433" t="s">
        <v>3938</v>
      </c>
      <c r="E380" s="432" t="s">
        <v>4059</v>
      </c>
    </row>
    <row r="381" spans="1:5">
      <c r="A381" s="432" t="s">
        <v>3384</v>
      </c>
      <c r="B381" s="432" t="s">
        <v>3385</v>
      </c>
      <c r="C381" s="433" t="s">
        <v>3663</v>
      </c>
      <c r="D381" s="433" t="s">
        <v>3749</v>
      </c>
      <c r="E381" s="432" t="s">
        <v>4059</v>
      </c>
    </row>
    <row r="382" spans="1:5">
      <c r="A382" s="432" t="s">
        <v>3384</v>
      </c>
      <c r="B382" s="432" t="s">
        <v>3385</v>
      </c>
      <c r="C382" s="433" t="s">
        <v>3663</v>
      </c>
      <c r="D382" s="433" t="s">
        <v>3664</v>
      </c>
      <c r="E382" s="432" t="s">
        <v>4059</v>
      </c>
    </row>
    <row r="383" spans="1:5">
      <c r="A383" s="432" t="s">
        <v>3384</v>
      </c>
      <c r="B383" s="432" t="s">
        <v>3385</v>
      </c>
      <c r="C383" s="433" t="s">
        <v>3663</v>
      </c>
      <c r="D383" s="433" t="s">
        <v>3683</v>
      </c>
      <c r="E383" s="432" t="s">
        <v>4059</v>
      </c>
    </row>
    <row r="384" spans="1:5">
      <c r="A384" s="432" t="s">
        <v>3384</v>
      </c>
      <c r="B384" s="432" t="s">
        <v>3385</v>
      </c>
      <c r="C384" s="433" t="s">
        <v>3663</v>
      </c>
      <c r="D384" s="433" t="s">
        <v>3684</v>
      </c>
      <c r="E384" s="432" t="s">
        <v>4059</v>
      </c>
    </row>
    <row r="385" spans="1:5">
      <c r="A385" s="432" t="s">
        <v>3384</v>
      </c>
      <c r="B385" s="432" t="s">
        <v>3385</v>
      </c>
      <c r="C385" s="433" t="s">
        <v>3663</v>
      </c>
      <c r="D385" s="433" t="s">
        <v>3940</v>
      </c>
      <c r="E385" s="432" t="s">
        <v>4059</v>
      </c>
    </row>
    <row r="386" spans="1:5">
      <c r="A386" s="432" t="s">
        <v>3384</v>
      </c>
      <c r="B386" s="432" t="s">
        <v>3385</v>
      </c>
      <c r="C386" s="433" t="s">
        <v>3663</v>
      </c>
      <c r="D386" s="433" t="s">
        <v>3746</v>
      </c>
      <c r="E386" s="432" t="s">
        <v>4059</v>
      </c>
    </row>
    <row r="387" spans="1:5">
      <c r="A387" s="432" t="s">
        <v>3384</v>
      </c>
      <c r="B387" s="432" t="s">
        <v>3385</v>
      </c>
      <c r="C387" s="433" t="s">
        <v>3663</v>
      </c>
      <c r="D387" s="433" t="s">
        <v>3665</v>
      </c>
      <c r="E387" s="432" t="s">
        <v>4059</v>
      </c>
    </row>
    <row r="388" spans="1:5">
      <c r="A388" s="432" t="s">
        <v>3384</v>
      </c>
      <c r="B388" s="432" t="s">
        <v>3385</v>
      </c>
      <c r="C388" s="433" t="s">
        <v>3663</v>
      </c>
      <c r="D388" s="433" t="s">
        <v>3685</v>
      </c>
      <c r="E388" s="432" t="s">
        <v>4059</v>
      </c>
    </row>
    <row r="389" spans="1:5">
      <c r="A389" s="432" t="s">
        <v>3384</v>
      </c>
      <c r="B389" s="432" t="s">
        <v>3385</v>
      </c>
      <c r="C389" s="433" t="s">
        <v>3663</v>
      </c>
      <c r="D389" s="433" t="s">
        <v>3686</v>
      </c>
      <c r="E389" s="432" t="s">
        <v>4059</v>
      </c>
    </row>
    <row r="390" spans="1:5">
      <c r="A390" s="432" t="s">
        <v>3384</v>
      </c>
      <c r="B390" s="432" t="s">
        <v>3385</v>
      </c>
      <c r="C390" s="433" t="s">
        <v>3663</v>
      </c>
      <c r="D390" s="433" t="s">
        <v>3753</v>
      </c>
      <c r="E390" s="432" t="s">
        <v>4059</v>
      </c>
    </row>
    <row r="391" spans="1:5">
      <c r="A391" s="432" t="s">
        <v>3384</v>
      </c>
      <c r="B391" s="432" t="s">
        <v>3385</v>
      </c>
      <c r="C391" s="433" t="s">
        <v>3663</v>
      </c>
      <c r="D391" s="433" t="s">
        <v>3743</v>
      </c>
      <c r="E391" s="432" t="s">
        <v>4059</v>
      </c>
    </row>
    <row r="392" spans="1:5">
      <c r="A392" s="432" t="s">
        <v>3384</v>
      </c>
      <c r="B392" s="432" t="s">
        <v>3385</v>
      </c>
      <c r="C392" s="433" t="s">
        <v>3663</v>
      </c>
      <c r="D392" s="433" t="s">
        <v>3740</v>
      </c>
      <c r="E392" s="432" t="s">
        <v>4059</v>
      </c>
    </row>
    <row r="393" spans="1:5">
      <c r="A393" s="432" t="s">
        <v>3384</v>
      </c>
      <c r="B393" s="432" t="s">
        <v>3385</v>
      </c>
      <c r="C393" s="433" t="s">
        <v>3663</v>
      </c>
      <c r="D393" s="433" t="s">
        <v>3741</v>
      </c>
      <c r="E393" s="432" t="s">
        <v>4059</v>
      </c>
    </row>
    <row r="394" spans="1:5">
      <c r="A394" s="432" t="s">
        <v>3384</v>
      </c>
      <c r="B394" s="432" t="s">
        <v>3385</v>
      </c>
      <c r="C394" s="433" t="s">
        <v>3663</v>
      </c>
      <c r="D394" s="433" t="s">
        <v>3739</v>
      </c>
      <c r="E394" s="432" t="s">
        <v>4059</v>
      </c>
    </row>
    <row r="395" spans="1:5">
      <c r="A395" s="432" t="s">
        <v>3384</v>
      </c>
      <c r="B395" s="432" t="s">
        <v>3385</v>
      </c>
      <c r="C395" s="433" t="s">
        <v>3663</v>
      </c>
      <c r="D395" s="433" t="s">
        <v>3691</v>
      </c>
      <c r="E395" s="432" t="s">
        <v>4059</v>
      </c>
    </row>
    <row r="396" spans="1:5">
      <c r="A396" s="432" t="s">
        <v>3384</v>
      </c>
      <c r="B396" s="432" t="s">
        <v>3385</v>
      </c>
      <c r="C396" s="433" t="s">
        <v>3663</v>
      </c>
      <c r="D396" s="433" t="s">
        <v>3723</v>
      </c>
      <c r="E396" s="432" t="s">
        <v>4059</v>
      </c>
    </row>
    <row r="397" spans="1:5">
      <c r="A397" s="432" t="s">
        <v>3384</v>
      </c>
      <c r="B397" s="432" t="s">
        <v>3385</v>
      </c>
      <c r="C397" s="433" t="s">
        <v>3663</v>
      </c>
      <c r="D397" s="433" t="s">
        <v>3726</v>
      </c>
      <c r="E397" s="432" t="s">
        <v>4059</v>
      </c>
    </row>
    <row r="398" spans="1:5">
      <c r="A398" s="432" t="s">
        <v>3384</v>
      </c>
      <c r="B398" s="432" t="s">
        <v>3385</v>
      </c>
      <c r="C398" s="433" t="s">
        <v>3663</v>
      </c>
      <c r="D398" s="433" t="s">
        <v>3713</v>
      </c>
      <c r="E398" s="432" t="s">
        <v>4059</v>
      </c>
    </row>
    <row r="399" spans="1:5">
      <c r="A399" s="432" t="s">
        <v>3384</v>
      </c>
      <c r="B399" s="432" t="s">
        <v>3385</v>
      </c>
      <c r="C399" s="433" t="s">
        <v>3663</v>
      </c>
      <c r="D399" s="433" t="s">
        <v>3717</v>
      </c>
      <c r="E399" s="432" t="s">
        <v>4059</v>
      </c>
    </row>
    <row r="400" spans="1:5">
      <c r="A400" s="432" t="s">
        <v>3384</v>
      </c>
      <c r="B400" s="432" t="s">
        <v>3385</v>
      </c>
      <c r="C400" s="433" t="s">
        <v>3663</v>
      </c>
      <c r="D400" s="433" t="s">
        <v>3724</v>
      </c>
      <c r="E400" s="432" t="s">
        <v>4059</v>
      </c>
    </row>
    <row r="401" spans="1:5">
      <c r="A401" s="432" t="s">
        <v>3384</v>
      </c>
      <c r="B401" s="432" t="s">
        <v>3385</v>
      </c>
      <c r="C401" s="433" t="s">
        <v>3663</v>
      </c>
      <c r="D401" s="433" t="s">
        <v>3722</v>
      </c>
      <c r="E401" s="432" t="s">
        <v>4059</v>
      </c>
    </row>
    <row r="402" spans="1:5">
      <c r="A402" s="432" t="s">
        <v>3384</v>
      </c>
      <c r="B402" s="432" t="s">
        <v>3385</v>
      </c>
      <c r="C402" s="433" t="s">
        <v>3663</v>
      </c>
      <c r="D402" s="433" t="s">
        <v>3714</v>
      </c>
      <c r="E402" s="432" t="s">
        <v>4059</v>
      </c>
    </row>
    <row r="403" spans="1:5">
      <c r="A403" s="432" t="s">
        <v>3384</v>
      </c>
      <c r="B403" s="432" t="s">
        <v>3385</v>
      </c>
      <c r="C403" s="433" t="s">
        <v>3663</v>
      </c>
      <c r="D403" s="433" t="s">
        <v>3737</v>
      </c>
      <c r="E403" s="432" t="s">
        <v>4059</v>
      </c>
    </row>
    <row r="404" spans="1:5">
      <c r="A404" s="432" t="s">
        <v>3384</v>
      </c>
      <c r="B404" s="432" t="s">
        <v>3385</v>
      </c>
      <c r="C404" s="433" t="s">
        <v>3663</v>
      </c>
      <c r="D404" s="433" t="s">
        <v>3733</v>
      </c>
      <c r="E404" s="432" t="s">
        <v>4059</v>
      </c>
    </row>
    <row r="405" spans="1:5">
      <c r="A405" s="432" t="s">
        <v>3384</v>
      </c>
      <c r="B405" s="432" t="s">
        <v>3385</v>
      </c>
      <c r="C405" s="433" t="s">
        <v>3663</v>
      </c>
      <c r="D405" s="433" t="s">
        <v>3730</v>
      </c>
      <c r="E405" s="432" t="s">
        <v>4059</v>
      </c>
    </row>
    <row r="406" spans="1:5">
      <c r="A406" s="432" t="s">
        <v>3384</v>
      </c>
      <c r="B406" s="432" t="s">
        <v>3385</v>
      </c>
      <c r="C406" s="433" t="s">
        <v>3663</v>
      </c>
      <c r="D406" s="433" t="s">
        <v>3728</v>
      </c>
      <c r="E406" s="432" t="s">
        <v>4059</v>
      </c>
    </row>
    <row r="407" spans="1:5">
      <c r="A407" s="432" t="s">
        <v>3384</v>
      </c>
      <c r="B407" s="432" t="s">
        <v>3385</v>
      </c>
      <c r="C407" s="433" t="s">
        <v>3663</v>
      </c>
      <c r="D407" s="433" t="s">
        <v>3692</v>
      </c>
      <c r="E407" s="432" t="s">
        <v>4059</v>
      </c>
    </row>
    <row r="408" spans="1:5">
      <c r="A408" s="432" t="s">
        <v>3384</v>
      </c>
      <c r="B408" s="432" t="s">
        <v>3385</v>
      </c>
      <c r="C408" s="433" t="s">
        <v>3663</v>
      </c>
      <c r="D408" s="433" t="s">
        <v>3696</v>
      </c>
      <c r="E408" s="432" t="s">
        <v>4059</v>
      </c>
    </row>
    <row r="409" spans="1:5">
      <c r="A409" s="432" t="s">
        <v>3384</v>
      </c>
      <c r="B409" s="432" t="s">
        <v>3385</v>
      </c>
      <c r="C409" s="433" t="s">
        <v>3663</v>
      </c>
      <c r="D409" s="433" t="s">
        <v>3695</v>
      </c>
      <c r="E409" s="432" t="s">
        <v>4059</v>
      </c>
    </row>
    <row r="410" spans="1:5">
      <c r="A410" s="432" t="s">
        <v>3384</v>
      </c>
      <c r="B410" s="432" t="s">
        <v>3385</v>
      </c>
      <c r="C410" s="433" t="s">
        <v>3663</v>
      </c>
      <c r="D410" s="433" t="s">
        <v>3697</v>
      </c>
      <c r="E410" s="432" t="s">
        <v>4059</v>
      </c>
    </row>
    <row r="411" spans="1:5">
      <c r="A411" s="432" t="s">
        <v>3384</v>
      </c>
      <c r="B411" s="432" t="s">
        <v>3385</v>
      </c>
      <c r="C411" s="433" t="s">
        <v>3663</v>
      </c>
      <c r="D411" s="433" t="s">
        <v>3698</v>
      </c>
      <c r="E411" s="432" t="s">
        <v>4059</v>
      </c>
    </row>
    <row r="412" spans="1:5">
      <c r="A412" s="432" t="s">
        <v>3384</v>
      </c>
      <c r="B412" s="432" t="s">
        <v>3385</v>
      </c>
      <c r="C412" s="433" t="s">
        <v>3663</v>
      </c>
      <c r="D412" s="433" t="s">
        <v>3693</v>
      </c>
      <c r="E412" s="432" t="s">
        <v>4059</v>
      </c>
    </row>
    <row r="413" spans="1:5">
      <c r="A413" s="432" t="s">
        <v>3384</v>
      </c>
      <c r="B413" s="432" t="s">
        <v>3385</v>
      </c>
      <c r="C413" s="433" t="s">
        <v>3663</v>
      </c>
      <c r="D413" s="433" t="s">
        <v>3694</v>
      </c>
      <c r="E413" s="432" t="s">
        <v>4059</v>
      </c>
    </row>
    <row r="414" spans="1:5">
      <c r="A414" s="432" t="s">
        <v>3384</v>
      </c>
      <c r="B414" s="432" t="s">
        <v>3385</v>
      </c>
      <c r="C414" s="433" t="s">
        <v>3663</v>
      </c>
      <c r="D414" s="433" t="s">
        <v>3699</v>
      </c>
      <c r="E414" s="432" t="s">
        <v>4059</v>
      </c>
    </row>
    <row r="415" spans="1:5">
      <c r="A415" s="432" t="s">
        <v>3384</v>
      </c>
      <c r="B415" s="432" t="s">
        <v>3385</v>
      </c>
      <c r="C415" s="433" t="s">
        <v>3663</v>
      </c>
      <c r="D415" s="433" t="s">
        <v>3700</v>
      </c>
      <c r="E415" s="432" t="s">
        <v>4059</v>
      </c>
    </row>
    <row r="416" spans="1:5">
      <c r="A416" s="432" t="s">
        <v>3384</v>
      </c>
      <c r="B416" s="432" t="s">
        <v>3385</v>
      </c>
      <c r="C416" s="433" t="s">
        <v>3663</v>
      </c>
      <c r="D416" s="433" t="s">
        <v>3701</v>
      </c>
      <c r="E416" s="432" t="s">
        <v>4059</v>
      </c>
    </row>
    <row r="417" spans="1:5">
      <c r="A417" s="432" t="s">
        <v>3384</v>
      </c>
      <c r="B417" s="432" t="s">
        <v>3385</v>
      </c>
      <c r="C417" s="433" t="s">
        <v>3663</v>
      </c>
      <c r="D417" s="433" t="s">
        <v>3702</v>
      </c>
      <c r="E417" s="432" t="s">
        <v>4059</v>
      </c>
    </row>
    <row r="418" spans="1:5">
      <c r="A418" s="432" t="s">
        <v>3384</v>
      </c>
      <c r="B418" s="432" t="s">
        <v>3385</v>
      </c>
      <c r="C418" s="433" t="s">
        <v>3663</v>
      </c>
      <c r="D418" s="433" t="s">
        <v>3703</v>
      </c>
      <c r="E418" s="432" t="s">
        <v>4059</v>
      </c>
    </row>
    <row r="419" spans="1:5">
      <c r="A419" s="432" t="s">
        <v>3384</v>
      </c>
      <c r="B419" s="432" t="s">
        <v>3385</v>
      </c>
      <c r="C419" s="433" t="s">
        <v>3663</v>
      </c>
      <c r="D419" s="433" t="s">
        <v>3704</v>
      </c>
      <c r="E419" s="432" t="s">
        <v>4059</v>
      </c>
    </row>
    <row r="420" spans="1:5">
      <c r="A420" s="432" t="s">
        <v>3384</v>
      </c>
      <c r="B420" s="432" t="s">
        <v>3385</v>
      </c>
      <c r="C420" s="433" t="s">
        <v>3663</v>
      </c>
      <c r="D420" s="433" t="s">
        <v>3705</v>
      </c>
      <c r="E420" s="432" t="s">
        <v>4059</v>
      </c>
    </row>
    <row r="421" spans="1:5">
      <c r="A421" s="432" t="s">
        <v>3384</v>
      </c>
      <c r="B421" s="432" t="s">
        <v>3385</v>
      </c>
      <c r="C421" s="433" t="s">
        <v>3663</v>
      </c>
      <c r="D421" s="433" t="s">
        <v>3706</v>
      </c>
      <c r="E421" s="432" t="s">
        <v>4059</v>
      </c>
    </row>
    <row r="422" spans="1:5">
      <c r="A422" s="432" t="s">
        <v>3384</v>
      </c>
      <c r="B422" s="432" t="s">
        <v>3385</v>
      </c>
      <c r="C422" s="433" t="s">
        <v>3663</v>
      </c>
      <c r="D422" s="433" t="s">
        <v>3708</v>
      </c>
      <c r="E422" s="432" t="s">
        <v>4059</v>
      </c>
    </row>
    <row r="423" spans="1:5">
      <c r="A423" s="432" t="s">
        <v>3384</v>
      </c>
      <c r="B423" s="432" t="s">
        <v>3385</v>
      </c>
      <c r="C423" s="433" t="s">
        <v>3663</v>
      </c>
      <c r="D423" s="433" t="s">
        <v>3707</v>
      </c>
      <c r="E423" s="432" t="s">
        <v>4059</v>
      </c>
    </row>
    <row r="424" spans="1:5">
      <c r="A424" s="432" t="s">
        <v>3384</v>
      </c>
      <c r="B424" s="432" t="s">
        <v>3385</v>
      </c>
      <c r="C424" s="433" t="s">
        <v>3663</v>
      </c>
      <c r="D424" s="433" t="s">
        <v>3738</v>
      </c>
      <c r="E424" s="432" t="s">
        <v>4059</v>
      </c>
    </row>
    <row r="425" spans="1:5">
      <c r="A425" s="432" t="s">
        <v>3384</v>
      </c>
      <c r="B425" s="432" t="s">
        <v>3385</v>
      </c>
      <c r="C425" s="433" t="s">
        <v>3663</v>
      </c>
      <c r="D425" s="433" t="s">
        <v>3751</v>
      </c>
      <c r="E425" s="432" t="s">
        <v>4059</v>
      </c>
    </row>
    <row r="426" spans="1:5">
      <c r="A426" s="432" t="s">
        <v>3384</v>
      </c>
      <c r="B426" s="432" t="s">
        <v>3385</v>
      </c>
      <c r="C426" s="433" t="s">
        <v>3663</v>
      </c>
      <c r="D426" s="433" t="s">
        <v>3745</v>
      </c>
      <c r="E426" s="432" t="s">
        <v>4059</v>
      </c>
    </row>
    <row r="427" spans="1:5">
      <c r="A427" s="432" t="s">
        <v>3384</v>
      </c>
      <c r="B427" s="432" t="s">
        <v>3385</v>
      </c>
      <c r="C427" s="433" t="s">
        <v>3663</v>
      </c>
      <c r="D427" s="433" t="s">
        <v>4253</v>
      </c>
      <c r="E427" s="432" t="s">
        <v>4059</v>
      </c>
    </row>
    <row r="428" spans="1:5">
      <c r="A428" s="432" t="s">
        <v>3384</v>
      </c>
      <c r="B428" s="432" t="s">
        <v>3385</v>
      </c>
      <c r="C428" s="433" t="s">
        <v>3663</v>
      </c>
      <c r="D428" s="433" t="s">
        <v>4254</v>
      </c>
      <c r="E428" s="432" t="s">
        <v>4059</v>
      </c>
    </row>
    <row r="429" spans="1:5">
      <c r="A429" s="432" t="s">
        <v>3384</v>
      </c>
      <c r="B429" s="432" t="s">
        <v>3385</v>
      </c>
      <c r="C429" s="433" t="s">
        <v>3663</v>
      </c>
      <c r="D429" s="433" t="s">
        <v>4255</v>
      </c>
      <c r="E429" s="432" t="s">
        <v>4059</v>
      </c>
    </row>
    <row r="430" spans="1:5">
      <c r="A430" s="432" t="s">
        <v>3384</v>
      </c>
      <c r="B430" s="432" t="s">
        <v>3385</v>
      </c>
      <c r="C430" s="433" t="s">
        <v>3663</v>
      </c>
      <c r="D430" s="433" t="s">
        <v>4256</v>
      </c>
      <c r="E430" s="432" t="s">
        <v>4059</v>
      </c>
    </row>
    <row r="431" spans="1:5">
      <c r="A431" s="432" t="s">
        <v>3384</v>
      </c>
      <c r="B431" s="432" t="s">
        <v>3385</v>
      </c>
      <c r="C431" s="433" t="s">
        <v>3663</v>
      </c>
      <c r="D431" s="433" t="s">
        <v>4257</v>
      </c>
      <c r="E431" s="432" t="s">
        <v>4059</v>
      </c>
    </row>
    <row r="432" spans="1:5">
      <c r="A432" s="432" t="s">
        <v>3384</v>
      </c>
      <c r="B432" s="432" t="s">
        <v>3385</v>
      </c>
      <c r="C432" s="433" t="s">
        <v>3663</v>
      </c>
      <c r="D432" s="433" t="s">
        <v>4258</v>
      </c>
      <c r="E432" s="432" t="s">
        <v>4059</v>
      </c>
    </row>
    <row r="433" spans="1:5">
      <c r="A433" s="432" t="s">
        <v>3384</v>
      </c>
      <c r="B433" s="432" t="s">
        <v>3385</v>
      </c>
      <c r="C433" s="433" t="s">
        <v>3663</v>
      </c>
      <c r="D433" s="433" t="s">
        <v>4259</v>
      </c>
      <c r="E433" s="432" t="s">
        <v>4059</v>
      </c>
    </row>
    <row r="434" spans="1:5">
      <c r="A434" s="432" t="s">
        <v>3384</v>
      </c>
      <c r="B434" s="432" t="s">
        <v>3385</v>
      </c>
      <c r="C434" s="433" t="s">
        <v>3663</v>
      </c>
      <c r="D434" s="433" t="s">
        <v>4260</v>
      </c>
      <c r="E434" s="432" t="s">
        <v>4059</v>
      </c>
    </row>
    <row r="435" spans="1:5">
      <c r="A435" s="432" t="s">
        <v>3384</v>
      </c>
      <c r="B435" s="432" t="s">
        <v>3385</v>
      </c>
      <c r="C435" s="433" t="s">
        <v>3663</v>
      </c>
      <c r="D435" s="433" t="s">
        <v>4261</v>
      </c>
      <c r="E435" s="432" t="s">
        <v>4059</v>
      </c>
    </row>
    <row r="436" spans="1:5">
      <c r="A436" s="432" t="s">
        <v>3384</v>
      </c>
      <c r="B436" s="432" t="s">
        <v>3385</v>
      </c>
      <c r="C436" s="433" t="s">
        <v>3663</v>
      </c>
      <c r="D436" s="433" t="s">
        <v>4262</v>
      </c>
      <c r="E436" s="432" t="s">
        <v>4059</v>
      </c>
    </row>
    <row r="437" spans="1:5">
      <c r="A437" s="432" t="s">
        <v>3384</v>
      </c>
      <c r="B437" s="432" t="s">
        <v>3385</v>
      </c>
      <c r="C437" s="433" t="s">
        <v>3663</v>
      </c>
      <c r="D437" s="433" t="s">
        <v>4263</v>
      </c>
      <c r="E437" s="432" t="s">
        <v>4059</v>
      </c>
    </row>
    <row r="438" spans="1:5">
      <c r="A438" s="432" t="s">
        <v>3384</v>
      </c>
      <c r="B438" s="432" t="s">
        <v>3385</v>
      </c>
      <c r="C438" s="433" t="s">
        <v>3663</v>
      </c>
      <c r="D438" s="433" t="s">
        <v>4264</v>
      </c>
      <c r="E438" s="432" t="s">
        <v>4059</v>
      </c>
    </row>
    <row r="439" spans="1:5">
      <c r="A439" s="432" t="s">
        <v>3384</v>
      </c>
      <c r="B439" s="432" t="s">
        <v>3385</v>
      </c>
      <c r="C439" s="433" t="s">
        <v>3663</v>
      </c>
      <c r="D439" s="433" t="s">
        <v>4265</v>
      </c>
      <c r="E439" s="432" t="s">
        <v>4059</v>
      </c>
    </row>
    <row r="440" spans="1:5">
      <c r="A440" s="432" t="s">
        <v>3384</v>
      </c>
      <c r="B440" s="432" t="s">
        <v>3385</v>
      </c>
      <c r="C440" s="433" t="s">
        <v>3663</v>
      </c>
      <c r="D440" s="433" t="s">
        <v>4266</v>
      </c>
      <c r="E440" s="432" t="s">
        <v>4059</v>
      </c>
    </row>
    <row r="441" spans="1:5">
      <c r="A441" s="432" t="s">
        <v>3384</v>
      </c>
      <c r="B441" s="432" t="s">
        <v>3385</v>
      </c>
      <c r="C441" s="433" t="s">
        <v>3663</v>
      </c>
      <c r="D441" s="433" t="s">
        <v>4267</v>
      </c>
      <c r="E441" s="432" t="s">
        <v>4059</v>
      </c>
    </row>
    <row r="442" spans="1:5">
      <c r="A442" s="432" t="s">
        <v>3384</v>
      </c>
      <c r="B442" s="432" t="s">
        <v>3385</v>
      </c>
      <c r="C442" s="433" t="s">
        <v>3663</v>
      </c>
      <c r="D442" s="433" t="s">
        <v>4268</v>
      </c>
      <c r="E442" s="432" t="s">
        <v>4059</v>
      </c>
    </row>
    <row r="443" spans="1:5">
      <c r="A443" s="432" t="s">
        <v>3384</v>
      </c>
      <c r="B443" s="432" t="s">
        <v>3385</v>
      </c>
      <c r="C443" s="433" t="s">
        <v>3663</v>
      </c>
      <c r="D443" s="433" t="s">
        <v>4269</v>
      </c>
      <c r="E443" s="432" t="s">
        <v>4059</v>
      </c>
    </row>
    <row r="444" spans="1:5">
      <c r="A444" s="432" t="s">
        <v>3384</v>
      </c>
      <c r="B444" s="432" t="s">
        <v>3385</v>
      </c>
      <c r="C444" s="433" t="s">
        <v>3663</v>
      </c>
      <c r="D444" s="433" t="s">
        <v>4270</v>
      </c>
      <c r="E444" s="432" t="s">
        <v>4059</v>
      </c>
    </row>
    <row r="445" spans="1:5">
      <c r="A445" s="432" t="s">
        <v>3384</v>
      </c>
      <c r="B445" s="432" t="s">
        <v>3385</v>
      </c>
      <c r="C445" s="433" t="s">
        <v>3663</v>
      </c>
      <c r="D445" s="433" t="s">
        <v>3846</v>
      </c>
      <c r="E445" s="432" t="s">
        <v>4059</v>
      </c>
    </row>
    <row r="446" spans="1:5">
      <c r="A446" s="432" t="s">
        <v>3384</v>
      </c>
      <c r="B446" s="432" t="s">
        <v>3385</v>
      </c>
      <c r="C446" s="433" t="s">
        <v>3663</v>
      </c>
      <c r="D446" s="433" t="s">
        <v>3667</v>
      </c>
      <c r="E446" s="432" t="s">
        <v>4059</v>
      </c>
    </row>
    <row r="447" spans="1:5">
      <c r="A447" s="432" t="s">
        <v>3384</v>
      </c>
      <c r="B447" s="432" t="s">
        <v>3385</v>
      </c>
      <c r="C447" s="433" t="s">
        <v>3663</v>
      </c>
      <c r="D447" s="433" t="s">
        <v>4271</v>
      </c>
      <c r="E447" s="432" t="s">
        <v>4059</v>
      </c>
    </row>
    <row r="448" spans="1:5">
      <c r="A448" s="432" t="s">
        <v>3384</v>
      </c>
      <c r="B448" s="432" t="s">
        <v>3385</v>
      </c>
      <c r="C448" s="433" t="s">
        <v>3663</v>
      </c>
      <c r="D448" s="433" t="s">
        <v>3666</v>
      </c>
      <c r="E448" s="432" t="s">
        <v>4059</v>
      </c>
    </row>
    <row r="449" spans="1:5">
      <c r="A449" s="432" t="s">
        <v>3384</v>
      </c>
      <c r="B449" s="432" t="s">
        <v>3385</v>
      </c>
      <c r="C449" s="433" t="s">
        <v>3663</v>
      </c>
      <c r="D449" s="433" t="s">
        <v>4272</v>
      </c>
      <c r="E449" s="432" t="s">
        <v>4059</v>
      </c>
    </row>
    <row r="450" spans="1:5">
      <c r="A450" s="432" t="s">
        <v>3384</v>
      </c>
      <c r="B450" s="432" t="s">
        <v>3385</v>
      </c>
      <c r="C450" s="433" t="s">
        <v>3663</v>
      </c>
      <c r="D450" s="433" t="s">
        <v>4273</v>
      </c>
      <c r="E450" s="432" t="s">
        <v>4059</v>
      </c>
    </row>
    <row r="451" spans="1:5">
      <c r="A451" s="432" t="s">
        <v>3384</v>
      </c>
      <c r="B451" s="432" t="s">
        <v>3385</v>
      </c>
      <c r="C451" s="433" t="s">
        <v>3663</v>
      </c>
      <c r="D451" s="433" t="s">
        <v>3926</v>
      </c>
      <c r="E451" s="432" t="s">
        <v>4059</v>
      </c>
    </row>
    <row r="452" spans="1:5">
      <c r="A452" s="432" t="s">
        <v>3384</v>
      </c>
      <c r="B452" s="432" t="s">
        <v>3385</v>
      </c>
      <c r="C452" s="433" t="s">
        <v>3663</v>
      </c>
      <c r="D452" s="433" t="s">
        <v>3921</v>
      </c>
      <c r="E452" s="432" t="s">
        <v>4059</v>
      </c>
    </row>
    <row r="453" spans="1:5">
      <c r="A453" s="432" t="s">
        <v>3384</v>
      </c>
      <c r="B453" s="432" t="s">
        <v>3385</v>
      </c>
      <c r="C453" s="433" t="s">
        <v>3663</v>
      </c>
      <c r="D453" s="433" t="s">
        <v>3922</v>
      </c>
      <c r="E453" s="432" t="s">
        <v>4059</v>
      </c>
    </row>
    <row r="454" spans="1:5">
      <c r="A454" s="432" t="s">
        <v>3384</v>
      </c>
      <c r="B454" s="432" t="s">
        <v>3385</v>
      </c>
      <c r="C454" s="433" t="s">
        <v>3663</v>
      </c>
      <c r="D454" s="433" t="s">
        <v>3923</v>
      </c>
      <c r="E454" s="432" t="s">
        <v>4059</v>
      </c>
    </row>
    <row r="455" spans="1:5">
      <c r="A455" s="432" t="s">
        <v>3384</v>
      </c>
      <c r="B455" s="432" t="s">
        <v>3385</v>
      </c>
      <c r="C455" s="433" t="s">
        <v>3663</v>
      </c>
      <c r="D455" s="433" t="s">
        <v>3925</v>
      </c>
      <c r="E455" s="432" t="s">
        <v>4059</v>
      </c>
    </row>
    <row r="456" spans="1:5">
      <c r="A456" s="432" t="s">
        <v>3384</v>
      </c>
      <c r="B456" s="432" t="s">
        <v>3385</v>
      </c>
      <c r="C456" s="433" t="s">
        <v>3754</v>
      </c>
      <c r="D456" s="433" t="s">
        <v>3877</v>
      </c>
      <c r="E456" s="432" t="s">
        <v>4059</v>
      </c>
    </row>
    <row r="457" spans="1:5">
      <c r="A457" s="432" t="s">
        <v>3384</v>
      </c>
      <c r="B457" s="432" t="s">
        <v>3385</v>
      </c>
      <c r="C457" s="433" t="s">
        <v>3754</v>
      </c>
      <c r="D457" s="433" t="s">
        <v>3941</v>
      </c>
      <c r="E457" s="432" t="s">
        <v>4059</v>
      </c>
    </row>
    <row r="458" spans="1:5">
      <c r="A458" s="432" t="s">
        <v>3384</v>
      </c>
      <c r="B458" s="432" t="s">
        <v>3385</v>
      </c>
      <c r="C458" s="433" t="s">
        <v>3754</v>
      </c>
      <c r="D458" s="433" t="s">
        <v>3945</v>
      </c>
      <c r="E458" s="432" t="s">
        <v>4059</v>
      </c>
    </row>
    <row r="459" spans="1:5">
      <c r="A459" s="432" t="s">
        <v>3384</v>
      </c>
      <c r="B459" s="432" t="s">
        <v>3385</v>
      </c>
      <c r="C459" s="433" t="s">
        <v>3754</v>
      </c>
      <c r="D459" s="433" t="s">
        <v>3946</v>
      </c>
      <c r="E459" s="432" t="s">
        <v>4059</v>
      </c>
    </row>
    <row r="460" spans="1:5">
      <c r="A460" s="432" t="s">
        <v>3384</v>
      </c>
      <c r="B460" s="432" t="s">
        <v>3385</v>
      </c>
      <c r="C460" s="433" t="s">
        <v>3754</v>
      </c>
      <c r="D460" s="433" t="s">
        <v>3985</v>
      </c>
      <c r="E460" s="432" t="s">
        <v>4059</v>
      </c>
    </row>
    <row r="461" spans="1:5">
      <c r="A461" s="432" t="s">
        <v>3384</v>
      </c>
      <c r="B461" s="432" t="s">
        <v>3385</v>
      </c>
      <c r="C461" s="433" t="s">
        <v>3754</v>
      </c>
      <c r="D461" s="433" t="s">
        <v>3951</v>
      </c>
      <c r="E461" s="432" t="s">
        <v>4059</v>
      </c>
    </row>
    <row r="462" spans="1:5">
      <c r="A462" s="432" t="s">
        <v>3384</v>
      </c>
      <c r="B462" s="432" t="s">
        <v>3385</v>
      </c>
      <c r="C462" s="433" t="s">
        <v>3754</v>
      </c>
      <c r="D462" s="433" t="s">
        <v>3947</v>
      </c>
      <c r="E462" s="432" t="s">
        <v>4059</v>
      </c>
    </row>
    <row r="463" spans="1:5">
      <c r="A463" s="432" t="s">
        <v>3384</v>
      </c>
      <c r="B463" s="432" t="s">
        <v>3385</v>
      </c>
      <c r="C463" s="433" t="s">
        <v>3754</v>
      </c>
      <c r="D463" s="433" t="s">
        <v>3878</v>
      </c>
      <c r="E463" s="432" t="s">
        <v>4059</v>
      </c>
    </row>
    <row r="464" spans="1:5">
      <c r="A464" s="432" t="s">
        <v>3384</v>
      </c>
      <c r="B464" s="432" t="s">
        <v>3385</v>
      </c>
      <c r="C464" s="433" t="s">
        <v>3754</v>
      </c>
      <c r="D464" s="433" t="s">
        <v>3875</v>
      </c>
      <c r="E464" s="432" t="s">
        <v>4059</v>
      </c>
    </row>
    <row r="465" spans="1:5">
      <c r="A465" s="432" t="s">
        <v>3384</v>
      </c>
      <c r="B465" s="432" t="s">
        <v>3385</v>
      </c>
      <c r="C465" s="433" t="s">
        <v>3754</v>
      </c>
      <c r="D465" s="433" t="s">
        <v>3987</v>
      </c>
      <c r="E465" s="432" t="s">
        <v>4059</v>
      </c>
    </row>
    <row r="466" spans="1:5">
      <c r="A466" s="432" t="s">
        <v>3384</v>
      </c>
      <c r="B466" s="432" t="s">
        <v>3385</v>
      </c>
      <c r="C466" s="433" t="s">
        <v>3754</v>
      </c>
      <c r="D466" s="433" t="s">
        <v>3880</v>
      </c>
      <c r="E466" s="432" t="s">
        <v>4059</v>
      </c>
    </row>
    <row r="467" spans="1:5">
      <c r="A467" s="432" t="s">
        <v>3384</v>
      </c>
      <c r="B467" s="432" t="s">
        <v>3385</v>
      </c>
      <c r="C467" s="433" t="s">
        <v>3754</v>
      </c>
      <c r="D467" s="433" t="s">
        <v>3879</v>
      </c>
      <c r="E467" s="432" t="s">
        <v>4059</v>
      </c>
    </row>
    <row r="468" spans="1:5">
      <c r="A468" s="432" t="s">
        <v>3384</v>
      </c>
      <c r="B468" s="432" t="s">
        <v>3385</v>
      </c>
      <c r="C468" s="433" t="s">
        <v>3754</v>
      </c>
      <c r="D468" s="433" t="s">
        <v>3986</v>
      </c>
      <c r="E468" s="432" t="s">
        <v>4059</v>
      </c>
    </row>
    <row r="469" spans="1:5">
      <c r="A469" s="432" t="s">
        <v>3384</v>
      </c>
      <c r="B469" s="432" t="s">
        <v>3385</v>
      </c>
      <c r="C469" s="433" t="s">
        <v>3754</v>
      </c>
      <c r="D469" s="433" t="s">
        <v>3874</v>
      </c>
      <c r="E469" s="432" t="s">
        <v>4059</v>
      </c>
    </row>
    <row r="470" spans="1:5">
      <c r="A470" s="432" t="s">
        <v>3384</v>
      </c>
      <c r="B470" s="432" t="s">
        <v>3385</v>
      </c>
      <c r="C470" s="433" t="s">
        <v>3754</v>
      </c>
      <c r="D470" s="433" t="s">
        <v>3949</v>
      </c>
      <c r="E470" s="432" t="s">
        <v>4059</v>
      </c>
    </row>
    <row r="471" spans="1:5">
      <c r="A471" s="432" t="s">
        <v>3384</v>
      </c>
      <c r="B471" s="432" t="s">
        <v>3385</v>
      </c>
      <c r="C471" s="433" t="s">
        <v>3754</v>
      </c>
      <c r="D471" s="433" t="s">
        <v>3876</v>
      </c>
      <c r="E471" s="432" t="s">
        <v>4059</v>
      </c>
    </row>
    <row r="472" spans="1:5">
      <c r="A472" s="432" t="s">
        <v>3384</v>
      </c>
      <c r="B472" s="432" t="s">
        <v>3385</v>
      </c>
      <c r="C472" s="433" t="s">
        <v>3754</v>
      </c>
      <c r="D472" s="433" t="s">
        <v>3950</v>
      </c>
      <c r="E472" s="432" t="s">
        <v>4059</v>
      </c>
    </row>
    <row r="473" spans="1:5">
      <c r="A473" s="432" t="s">
        <v>3384</v>
      </c>
      <c r="B473" s="432" t="s">
        <v>3385</v>
      </c>
      <c r="C473" s="433" t="s">
        <v>3754</v>
      </c>
      <c r="D473" s="433" t="s">
        <v>3948</v>
      </c>
      <c r="E473" s="432" t="s">
        <v>4059</v>
      </c>
    </row>
    <row r="474" spans="1:5">
      <c r="A474" s="432" t="s">
        <v>3384</v>
      </c>
      <c r="B474" s="432" t="s">
        <v>3385</v>
      </c>
      <c r="C474" s="433" t="s">
        <v>3755</v>
      </c>
      <c r="D474" s="433" t="s">
        <v>3898</v>
      </c>
      <c r="E474" s="432" t="s">
        <v>4059</v>
      </c>
    </row>
    <row r="475" spans="1:5">
      <c r="A475" s="432" t="s">
        <v>3384</v>
      </c>
      <c r="B475" s="432" t="s">
        <v>3385</v>
      </c>
      <c r="C475" s="433" t="s">
        <v>3755</v>
      </c>
      <c r="D475" s="433" t="s">
        <v>3785</v>
      </c>
      <c r="E475" s="432" t="s">
        <v>4059</v>
      </c>
    </row>
    <row r="476" spans="1:5">
      <c r="A476" s="432" t="s">
        <v>3384</v>
      </c>
      <c r="B476" s="432" t="s">
        <v>3385</v>
      </c>
      <c r="C476" s="433" t="s">
        <v>3755</v>
      </c>
      <c r="D476" s="433" t="s">
        <v>3897</v>
      </c>
      <c r="E476" s="432" t="s">
        <v>4059</v>
      </c>
    </row>
    <row r="477" spans="1:5">
      <c r="A477" s="432" t="s">
        <v>3384</v>
      </c>
      <c r="B477" s="432" t="s">
        <v>3385</v>
      </c>
      <c r="C477" s="433" t="s">
        <v>3755</v>
      </c>
      <c r="D477" s="433" t="s">
        <v>3795</v>
      </c>
      <c r="E477" s="432" t="s">
        <v>4059</v>
      </c>
    </row>
    <row r="478" spans="1:5">
      <c r="A478" s="432" t="s">
        <v>3384</v>
      </c>
      <c r="B478" s="432" t="s">
        <v>3385</v>
      </c>
      <c r="C478" s="433" t="s">
        <v>3755</v>
      </c>
      <c r="D478" s="433" t="s">
        <v>3761</v>
      </c>
      <c r="E478" s="432" t="s">
        <v>4059</v>
      </c>
    </row>
    <row r="479" spans="1:5">
      <c r="A479" s="432" t="s">
        <v>3384</v>
      </c>
      <c r="B479" s="432" t="s">
        <v>3385</v>
      </c>
      <c r="C479" s="433" t="s">
        <v>3755</v>
      </c>
      <c r="D479" s="433" t="s">
        <v>3762</v>
      </c>
      <c r="E479" s="432" t="s">
        <v>4059</v>
      </c>
    </row>
    <row r="480" spans="1:5">
      <c r="A480" s="432" t="s">
        <v>3384</v>
      </c>
      <c r="B480" s="432" t="s">
        <v>3385</v>
      </c>
      <c r="C480" s="433" t="s">
        <v>3755</v>
      </c>
      <c r="D480" s="433" t="s">
        <v>3756</v>
      </c>
      <c r="E480" s="432" t="s">
        <v>4059</v>
      </c>
    </row>
    <row r="481" spans="1:5">
      <c r="A481" s="432" t="s">
        <v>3384</v>
      </c>
      <c r="B481" s="432" t="s">
        <v>3385</v>
      </c>
      <c r="C481" s="433" t="s">
        <v>3755</v>
      </c>
      <c r="D481" s="433" t="s">
        <v>3757</v>
      </c>
      <c r="E481" s="432" t="s">
        <v>4059</v>
      </c>
    </row>
    <row r="482" spans="1:5">
      <c r="A482" s="432" t="s">
        <v>3384</v>
      </c>
      <c r="B482" s="432" t="s">
        <v>3385</v>
      </c>
      <c r="C482" s="433" t="s">
        <v>3755</v>
      </c>
      <c r="D482" s="433" t="s">
        <v>3758</v>
      </c>
      <c r="E482" s="432" t="s">
        <v>4059</v>
      </c>
    </row>
    <row r="483" spans="1:5">
      <c r="A483" s="432" t="s">
        <v>3384</v>
      </c>
      <c r="B483" s="432" t="s">
        <v>3385</v>
      </c>
      <c r="C483" s="433" t="s">
        <v>3755</v>
      </c>
      <c r="D483" s="433" t="s">
        <v>3759</v>
      </c>
      <c r="E483" s="432" t="s">
        <v>4059</v>
      </c>
    </row>
    <row r="484" spans="1:5">
      <c r="A484" s="432" t="s">
        <v>3384</v>
      </c>
      <c r="B484" s="432" t="s">
        <v>3385</v>
      </c>
      <c r="C484" s="433" t="s">
        <v>3755</v>
      </c>
      <c r="D484" s="433" t="s">
        <v>4274</v>
      </c>
      <c r="E484" s="432" t="s">
        <v>4059</v>
      </c>
    </row>
    <row r="485" spans="1:5">
      <c r="A485" s="432" t="s">
        <v>3384</v>
      </c>
      <c r="B485" s="432" t="s">
        <v>3385</v>
      </c>
      <c r="C485" s="433" t="s">
        <v>3755</v>
      </c>
      <c r="D485" s="433" t="s">
        <v>4275</v>
      </c>
      <c r="E485" s="432" t="s">
        <v>4059</v>
      </c>
    </row>
    <row r="486" spans="1:5">
      <c r="A486" s="432" t="s">
        <v>3384</v>
      </c>
      <c r="B486" s="432" t="s">
        <v>3385</v>
      </c>
      <c r="C486" s="433" t="s">
        <v>3755</v>
      </c>
      <c r="D486" s="433" t="s">
        <v>3770</v>
      </c>
      <c r="E486" s="432" t="s">
        <v>4059</v>
      </c>
    </row>
    <row r="487" spans="1:5">
      <c r="A487" s="432" t="s">
        <v>3384</v>
      </c>
      <c r="B487" s="432" t="s">
        <v>3385</v>
      </c>
      <c r="C487" s="433" t="s">
        <v>3755</v>
      </c>
      <c r="D487" s="433" t="s">
        <v>3771</v>
      </c>
      <c r="E487" s="432" t="s">
        <v>4059</v>
      </c>
    </row>
    <row r="488" spans="1:5">
      <c r="A488" s="432" t="s">
        <v>3384</v>
      </c>
      <c r="B488" s="432" t="s">
        <v>3385</v>
      </c>
      <c r="C488" s="433" t="s">
        <v>3755</v>
      </c>
      <c r="D488" s="433" t="s">
        <v>3768</v>
      </c>
      <c r="E488" s="432" t="s">
        <v>4059</v>
      </c>
    </row>
    <row r="489" spans="1:5">
      <c r="A489" s="432" t="s">
        <v>3384</v>
      </c>
      <c r="B489" s="432" t="s">
        <v>3385</v>
      </c>
      <c r="C489" s="433" t="s">
        <v>3755</v>
      </c>
      <c r="D489" s="433" t="s">
        <v>3767</v>
      </c>
      <c r="E489" s="432" t="s">
        <v>4059</v>
      </c>
    </row>
    <row r="490" spans="1:5">
      <c r="A490" s="432" t="s">
        <v>3384</v>
      </c>
      <c r="B490" s="432" t="s">
        <v>3385</v>
      </c>
      <c r="C490" s="433" t="s">
        <v>3755</v>
      </c>
      <c r="D490" s="433" t="s">
        <v>3766</v>
      </c>
      <c r="E490" s="432" t="s">
        <v>4059</v>
      </c>
    </row>
    <row r="491" spans="1:5">
      <c r="A491" s="432" t="s">
        <v>3384</v>
      </c>
      <c r="B491" s="432" t="s">
        <v>3385</v>
      </c>
      <c r="C491" s="433" t="s">
        <v>3755</v>
      </c>
      <c r="D491" s="433" t="s">
        <v>3764</v>
      </c>
      <c r="E491" s="432" t="s">
        <v>4059</v>
      </c>
    </row>
    <row r="492" spans="1:5">
      <c r="A492" s="432" t="s">
        <v>3384</v>
      </c>
      <c r="B492" s="432" t="s">
        <v>3385</v>
      </c>
      <c r="C492" s="433" t="s">
        <v>3755</v>
      </c>
      <c r="D492" s="433" t="s">
        <v>3765</v>
      </c>
      <c r="E492" s="432" t="s">
        <v>4059</v>
      </c>
    </row>
    <row r="493" spans="1:5">
      <c r="A493" s="432" t="s">
        <v>3384</v>
      </c>
      <c r="B493" s="432" t="s">
        <v>3385</v>
      </c>
      <c r="C493" s="433" t="s">
        <v>3755</v>
      </c>
      <c r="D493" s="433" t="s">
        <v>3763</v>
      </c>
      <c r="E493" s="432" t="s">
        <v>4059</v>
      </c>
    </row>
    <row r="494" spans="1:5">
      <c r="A494" s="432" t="s">
        <v>3384</v>
      </c>
      <c r="B494" s="432" t="s">
        <v>3385</v>
      </c>
      <c r="C494" s="433" t="s">
        <v>3755</v>
      </c>
      <c r="D494" s="433" t="s">
        <v>3769</v>
      </c>
      <c r="E494" s="432" t="s">
        <v>4059</v>
      </c>
    </row>
    <row r="495" spans="1:5">
      <c r="A495" s="432" t="s">
        <v>3384</v>
      </c>
      <c r="B495" s="432" t="s">
        <v>3385</v>
      </c>
      <c r="C495" s="433" t="s">
        <v>3755</v>
      </c>
      <c r="D495" s="433" t="s">
        <v>3772</v>
      </c>
      <c r="E495" s="432" t="s">
        <v>4059</v>
      </c>
    </row>
    <row r="496" spans="1:5">
      <c r="A496" s="432" t="s">
        <v>3384</v>
      </c>
      <c r="B496" s="432" t="s">
        <v>3385</v>
      </c>
      <c r="C496" s="433" t="s">
        <v>3755</v>
      </c>
      <c r="D496" s="433" t="s">
        <v>3773</v>
      </c>
      <c r="E496" s="432" t="s">
        <v>4059</v>
      </c>
    </row>
    <row r="497" spans="1:5">
      <c r="A497" s="432" t="s">
        <v>3384</v>
      </c>
      <c r="B497" s="432" t="s">
        <v>3385</v>
      </c>
      <c r="C497" s="433" t="s">
        <v>3755</v>
      </c>
      <c r="D497" s="433" t="s">
        <v>3774</v>
      </c>
      <c r="E497" s="432" t="s">
        <v>4059</v>
      </c>
    </row>
    <row r="498" spans="1:5">
      <c r="A498" s="432" t="s">
        <v>3384</v>
      </c>
      <c r="B498" s="432" t="s">
        <v>3385</v>
      </c>
      <c r="C498" s="433" t="s">
        <v>3755</v>
      </c>
      <c r="D498" s="433" t="s">
        <v>3775</v>
      </c>
      <c r="E498" s="432" t="s">
        <v>4059</v>
      </c>
    </row>
    <row r="499" spans="1:5">
      <c r="A499" s="432" t="s">
        <v>3384</v>
      </c>
      <c r="B499" s="432" t="s">
        <v>3385</v>
      </c>
      <c r="C499" s="433" t="s">
        <v>3755</v>
      </c>
      <c r="D499" s="433" t="s">
        <v>3784</v>
      </c>
      <c r="E499" s="432" t="s">
        <v>4059</v>
      </c>
    </row>
    <row r="500" spans="1:5">
      <c r="A500" s="432" t="s">
        <v>3384</v>
      </c>
      <c r="B500" s="432" t="s">
        <v>3385</v>
      </c>
      <c r="C500" s="433" t="s">
        <v>3755</v>
      </c>
      <c r="D500" s="433" t="s">
        <v>4276</v>
      </c>
      <c r="E500" s="432" t="s">
        <v>4059</v>
      </c>
    </row>
    <row r="501" spans="1:5">
      <c r="A501" s="432" t="s">
        <v>3384</v>
      </c>
      <c r="B501" s="432" t="s">
        <v>3385</v>
      </c>
      <c r="C501" s="433" t="s">
        <v>3755</v>
      </c>
      <c r="D501" s="433" t="s">
        <v>4277</v>
      </c>
      <c r="E501" s="432" t="s">
        <v>4059</v>
      </c>
    </row>
    <row r="502" spans="1:5">
      <c r="A502" s="432" t="s">
        <v>3384</v>
      </c>
      <c r="B502" s="432" t="s">
        <v>3385</v>
      </c>
      <c r="C502" s="433" t="s">
        <v>3755</v>
      </c>
      <c r="D502" s="433" t="s">
        <v>3782</v>
      </c>
      <c r="E502" s="432" t="s">
        <v>4059</v>
      </c>
    </row>
    <row r="503" spans="1:5">
      <c r="A503" s="432" t="s">
        <v>3384</v>
      </c>
      <c r="B503" s="432" t="s">
        <v>3385</v>
      </c>
      <c r="C503" s="433" t="s">
        <v>3755</v>
      </c>
      <c r="D503" s="433" t="s">
        <v>3783</v>
      </c>
      <c r="E503" s="432" t="s">
        <v>4059</v>
      </c>
    </row>
    <row r="504" spans="1:5">
      <c r="A504" s="432" t="s">
        <v>3384</v>
      </c>
      <c r="B504" s="432" t="s">
        <v>3385</v>
      </c>
      <c r="C504" s="433" t="s">
        <v>3755</v>
      </c>
      <c r="D504" s="433" t="s">
        <v>3777</v>
      </c>
      <c r="E504" s="432" t="s">
        <v>4059</v>
      </c>
    </row>
    <row r="505" spans="1:5">
      <c r="A505" s="432" t="s">
        <v>3384</v>
      </c>
      <c r="B505" s="432" t="s">
        <v>3385</v>
      </c>
      <c r="C505" s="433" t="s">
        <v>3755</v>
      </c>
      <c r="D505" s="433" t="s">
        <v>4278</v>
      </c>
      <c r="E505" s="432" t="s">
        <v>4059</v>
      </c>
    </row>
    <row r="506" spans="1:5">
      <c r="A506" s="432" t="s">
        <v>3384</v>
      </c>
      <c r="B506" s="432" t="s">
        <v>3385</v>
      </c>
      <c r="C506" s="433" t="s">
        <v>3755</v>
      </c>
      <c r="D506" s="433" t="s">
        <v>3781</v>
      </c>
      <c r="E506" s="432" t="s">
        <v>4059</v>
      </c>
    </row>
    <row r="507" spans="1:5">
      <c r="A507" s="432" t="s">
        <v>3384</v>
      </c>
      <c r="B507" s="432" t="s">
        <v>3385</v>
      </c>
      <c r="C507" s="433" t="s">
        <v>3755</v>
      </c>
      <c r="D507" s="433" t="s">
        <v>3776</v>
      </c>
      <c r="E507" s="432" t="s">
        <v>4059</v>
      </c>
    </row>
    <row r="508" spans="1:5">
      <c r="A508" s="432" t="s">
        <v>3384</v>
      </c>
      <c r="B508" s="432" t="s">
        <v>3385</v>
      </c>
      <c r="C508" s="433" t="s">
        <v>3755</v>
      </c>
      <c r="D508" s="433" t="s">
        <v>3778</v>
      </c>
      <c r="E508" s="432" t="s">
        <v>4059</v>
      </c>
    </row>
    <row r="509" spans="1:5">
      <c r="A509" s="432" t="s">
        <v>3384</v>
      </c>
      <c r="B509" s="432" t="s">
        <v>3385</v>
      </c>
      <c r="C509" s="433" t="s">
        <v>3755</v>
      </c>
      <c r="D509" s="433" t="s">
        <v>3779</v>
      </c>
      <c r="E509" s="432" t="s">
        <v>4059</v>
      </c>
    </row>
    <row r="510" spans="1:5">
      <c r="A510" s="432" t="s">
        <v>3384</v>
      </c>
      <c r="B510" s="432" t="s">
        <v>3385</v>
      </c>
      <c r="C510" s="433" t="s">
        <v>3755</v>
      </c>
      <c r="D510" s="433" t="s">
        <v>3780</v>
      </c>
      <c r="E510" s="432" t="s">
        <v>4059</v>
      </c>
    </row>
    <row r="511" spans="1:5">
      <c r="A511" s="432" t="s">
        <v>3384</v>
      </c>
      <c r="B511" s="432" t="s">
        <v>3385</v>
      </c>
      <c r="C511" s="433" t="s">
        <v>3755</v>
      </c>
      <c r="D511" s="433" t="s">
        <v>3760</v>
      </c>
      <c r="E511" s="432" t="s">
        <v>4059</v>
      </c>
    </row>
    <row r="512" spans="1:5">
      <c r="A512" s="432" t="s">
        <v>3384</v>
      </c>
      <c r="B512" s="432" t="s">
        <v>3385</v>
      </c>
      <c r="C512" s="433" t="s">
        <v>3755</v>
      </c>
      <c r="D512" s="433" t="s">
        <v>3794</v>
      </c>
      <c r="E512" s="432" t="s">
        <v>4059</v>
      </c>
    </row>
    <row r="513" spans="1:5">
      <c r="A513" s="432" t="s">
        <v>3384</v>
      </c>
      <c r="B513" s="432" t="s">
        <v>3385</v>
      </c>
      <c r="C513" s="433" t="s">
        <v>3755</v>
      </c>
      <c r="D513" s="433" t="s">
        <v>3890</v>
      </c>
      <c r="E513" s="432" t="s">
        <v>4059</v>
      </c>
    </row>
    <row r="514" spans="1:5">
      <c r="A514" s="432" t="s">
        <v>3384</v>
      </c>
      <c r="B514" s="432" t="s">
        <v>3385</v>
      </c>
      <c r="C514" s="433" t="s">
        <v>3755</v>
      </c>
      <c r="D514" s="433" t="s">
        <v>3900</v>
      </c>
      <c r="E514" s="432" t="s">
        <v>4059</v>
      </c>
    </row>
    <row r="515" spans="1:5">
      <c r="A515" s="432" t="s">
        <v>3384</v>
      </c>
      <c r="B515" s="432" t="s">
        <v>3385</v>
      </c>
      <c r="C515" s="433" t="s">
        <v>3755</v>
      </c>
      <c r="D515" s="433" t="s">
        <v>3886</v>
      </c>
      <c r="E515" s="432" t="s">
        <v>4059</v>
      </c>
    </row>
    <row r="516" spans="1:5">
      <c r="A516" s="432" t="s">
        <v>3384</v>
      </c>
      <c r="B516" s="432" t="s">
        <v>3385</v>
      </c>
      <c r="C516" s="433" t="s">
        <v>3755</v>
      </c>
      <c r="D516" s="433" t="s">
        <v>3899</v>
      </c>
      <c r="E516" s="432" t="s">
        <v>4059</v>
      </c>
    </row>
    <row r="517" spans="1:5">
      <c r="A517" s="432" t="s">
        <v>3384</v>
      </c>
      <c r="B517" s="432" t="s">
        <v>3385</v>
      </c>
      <c r="C517" s="433" t="s">
        <v>3755</v>
      </c>
      <c r="D517" s="433" t="s">
        <v>3787</v>
      </c>
      <c r="E517" s="432" t="s">
        <v>4059</v>
      </c>
    </row>
    <row r="518" spans="1:5">
      <c r="A518" s="432" t="s">
        <v>3384</v>
      </c>
      <c r="B518" s="432" t="s">
        <v>3385</v>
      </c>
      <c r="C518" s="433" t="s">
        <v>3755</v>
      </c>
      <c r="D518" s="433" t="s">
        <v>3892</v>
      </c>
      <c r="E518" s="432" t="s">
        <v>4059</v>
      </c>
    </row>
    <row r="519" spans="1:5">
      <c r="A519" s="432" t="s">
        <v>3384</v>
      </c>
      <c r="B519" s="432" t="s">
        <v>3385</v>
      </c>
      <c r="C519" s="433" t="s">
        <v>3755</v>
      </c>
      <c r="D519" s="433" t="s">
        <v>3891</v>
      </c>
      <c r="E519" s="432" t="s">
        <v>4059</v>
      </c>
    </row>
    <row r="520" spans="1:5">
      <c r="A520" s="432" t="s">
        <v>3384</v>
      </c>
      <c r="B520" s="432" t="s">
        <v>3385</v>
      </c>
      <c r="C520" s="433" t="s">
        <v>3755</v>
      </c>
      <c r="D520" s="433" t="s">
        <v>3893</v>
      </c>
      <c r="E520" s="432" t="s">
        <v>4059</v>
      </c>
    </row>
    <row r="521" spans="1:5">
      <c r="A521" s="432" t="s">
        <v>3384</v>
      </c>
      <c r="B521" s="432" t="s">
        <v>3385</v>
      </c>
      <c r="C521" s="433" t="s">
        <v>3755</v>
      </c>
      <c r="D521" s="433" t="s">
        <v>3894</v>
      </c>
      <c r="E521" s="432" t="s">
        <v>4059</v>
      </c>
    </row>
    <row r="522" spans="1:5">
      <c r="A522" s="432" t="s">
        <v>3384</v>
      </c>
      <c r="B522" s="432" t="s">
        <v>3385</v>
      </c>
      <c r="C522" s="433" t="s">
        <v>3755</v>
      </c>
      <c r="D522" s="433" t="s">
        <v>3895</v>
      </c>
      <c r="E522" s="432" t="s">
        <v>4059</v>
      </c>
    </row>
    <row r="523" spans="1:5">
      <c r="A523" s="432" t="s">
        <v>3384</v>
      </c>
      <c r="B523" s="432" t="s">
        <v>3385</v>
      </c>
      <c r="C523" s="433" t="s">
        <v>3755</v>
      </c>
      <c r="D523" s="433" t="s">
        <v>3786</v>
      </c>
      <c r="E523" s="432" t="s">
        <v>4059</v>
      </c>
    </row>
    <row r="524" spans="1:5">
      <c r="A524" s="432" t="s">
        <v>3384</v>
      </c>
      <c r="B524" s="432" t="s">
        <v>3385</v>
      </c>
      <c r="C524" s="433" t="s">
        <v>3952</v>
      </c>
      <c r="D524" s="433" t="s">
        <v>3972</v>
      </c>
      <c r="E524" s="432" t="s">
        <v>4059</v>
      </c>
    </row>
    <row r="525" spans="1:5">
      <c r="A525" s="432" t="s">
        <v>3384</v>
      </c>
      <c r="B525" s="432" t="s">
        <v>3385</v>
      </c>
      <c r="C525" s="433" t="s">
        <v>3952</v>
      </c>
      <c r="D525" s="433" t="s">
        <v>3953</v>
      </c>
      <c r="E525" s="432" t="s">
        <v>4059</v>
      </c>
    </row>
    <row r="526" spans="1:5">
      <c r="A526" s="432" t="s">
        <v>3384</v>
      </c>
      <c r="B526" s="432" t="s">
        <v>3385</v>
      </c>
      <c r="C526" s="433" t="s">
        <v>3952</v>
      </c>
      <c r="D526" s="433" t="s">
        <v>3961</v>
      </c>
      <c r="E526" s="432" t="s">
        <v>4059</v>
      </c>
    </row>
    <row r="527" spans="1:5">
      <c r="A527" s="432" t="s">
        <v>3384</v>
      </c>
      <c r="B527" s="432" t="s">
        <v>3385</v>
      </c>
      <c r="C527" s="433" t="s">
        <v>3952</v>
      </c>
      <c r="D527" s="433" t="s">
        <v>3955</v>
      </c>
      <c r="E527" s="432" t="s">
        <v>4059</v>
      </c>
    </row>
    <row r="528" spans="1:5">
      <c r="A528" s="432" t="s">
        <v>3384</v>
      </c>
      <c r="B528" s="432" t="s">
        <v>3385</v>
      </c>
      <c r="C528" s="433" t="s">
        <v>3952</v>
      </c>
      <c r="D528" s="433" t="s">
        <v>3966</v>
      </c>
      <c r="E528" s="432" t="s">
        <v>4059</v>
      </c>
    </row>
    <row r="529" spans="1:5">
      <c r="A529" s="432" t="s">
        <v>3384</v>
      </c>
      <c r="B529" s="432" t="s">
        <v>3385</v>
      </c>
      <c r="C529" s="433" t="s">
        <v>3952</v>
      </c>
      <c r="D529" s="433" t="s">
        <v>3958</v>
      </c>
      <c r="E529" s="432" t="s">
        <v>4059</v>
      </c>
    </row>
    <row r="530" spans="1:5">
      <c r="A530" s="432" t="s">
        <v>3384</v>
      </c>
      <c r="B530" s="432" t="s">
        <v>3385</v>
      </c>
      <c r="C530" s="433" t="s">
        <v>3952</v>
      </c>
      <c r="D530" s="433" t="s">
        <v>3962</v>
      </c>
      <c r="E530" s="432" t="s">
        <v>4059</v>
      </c>
    </row>
    <row r="531" spans="1:5">
      <c r="A531" s="432" t="s">
        <v>3384</v>
      </c>
      <c r="B531" s="432" t="s">
        <v>3385</v>
      </c>
      <c r="C531" s="433" t="s">
        <v>3952</v>
      </c>
      <c r="D531" s="433" t="s">
        <v>3959</v>
      </c>
      <c r="E531" s="432" t="s">
        <v>4059</v>
      </c>
    </row>
    <row r="532" spans="1:5">
      <c r="A532" s="432" t="s">
        <v>3384</v>
      </c>
      <c r="B532" s="432" t="s">
        <v>3385</v>
      </c>
      <c r="C532" s="433" t="s">
        <v>3952</v>
      </c>
      <c r="D532" s="433" t="s">
        <v>3960</v>
      </c>
      <c r="E532" s="432" t="s">
        <v>4059</v>
      </c>
    </row>
    <row r="533" spans="1:5">
      <c r="A533" s="432" t="s">
        <v>3384</v>
      </c>
      <c r="B533" s="432" t="s">
        <v>3385</v>
      </c>
      <c r="C533" s="433" t="s">
        <v>3952</v>
      </c>
      <c r="D533" s="433" t="s">
        <v>4279</v>
      </c>
      <c r="E533" s="432" t="s">
        <v>4059</v>
      </c>
    </row>
    <row r="534" spans="1:5">
      <c r="A534" s="432" t="s">
        <v>3384</v>
      </c>
      <c r="B534" s="432" t="s">
        <v>3385</v>
      </c>
      <c r="C534" s="433" t="s">
        <v>3952</v>
      </c>
      <c r="D534" s="433" t="s">
        <v>3965</v>
      </c>
      <c r="E534" s="432" t="s">
        <v>4059</v>
      </c>
    </row>
    <row r="535" spans="1:5">
      <c r="A535" s="432" t="s">
        <v>3384</v>
      </c>
      <c r="B535" s="432" t="s">
        <v>3385</v>
      </c>
      <c r="C535" s="433" t="s">
        <v>3952</v>
      </c>
      <c r="D535" s="433" t="s">
        <v>4280</v>
      </c>
      <c r="E535" s="432" t="s">
        <v>4059</v>
      </c>
    </row>
    <row r="536" spans="1:5">
      <c r="A536" s="432" t="s">
        <v>3384</v>
      </c>
      <c r="B536" s="432" t="s">
        <v>3385</v>
      </c>
      <c r="C536" s="433" t="s">
        <v>3952</v>
      </c>
      <c r="D536" s="433" t="s">
        <v>4281</v>
      </c>
      <c r="E536" s="432" t="s">
        <v>4059</v>
      </c>
    </row>
    <row r="537" spans="1:5">
      <c r="A537" s="432" t="s">
        <v>3384</v>
      </c>
      <c r="B537" s="432" t="s">
        <v>3385</v>
      </c>
      <c r="C537" s="433" t="s">
        <v>3952</v>
      </c>
      <c r="D537" s="433" t="s">
        <v>4282</v>
      </c>
      <c r="E537" s="432" t="s">
        <v>4059</v>
      </c>
    </row>
    <row r="538" spans="1:5">
      <c r="A538" s="432" t="s">
        <v>3384</v>
      </c>
      <c r="B538" s="432" t="s">
        <v>3385</v>
      </c>
      <c r="C538" s="433" t="s">
        <v>3952</v>
      </c>
      <c r="D538" s="433" t="s">
        <v>3964</v>
      </c>
      <c r="E538" s="432" t="s">
        <v>4059</v>
      </c>
    </row>
    <row r="539" spans="1:5">
      <c r="A539" s="432" t="s">
        <v>3384</v>
      </c>
      <c r="B539" s="432" t="s">
        <v>3385</v>
      </c>
      <c r="C539" s="433" t="s">
        <v>3952</v>
      </c>
      <c r="D539" s="433" t="s">
        <v>4283</v>
      </c>
      <c r="E539" s="432" t="s">
        <v>4059</v>
      </c>
    </row>
    <row r="540" spans="1:5">
      <c r="A540" s="432" t="s">
        <v>3384</v>
      </c>
      <c r="B540" s="432" t="s">
        <v>3385</v>
      </c>
      <c r="C540" s="433" t="s">
        <v>3952</v>
      </c>
      <c r="D540" s="433" t="s">
        <v>4284</v>
      </c>
      <c r="E540" s="432" t="s">
        <v>4059</v>
      </c>
    </row>
    <row r="541" spans="1:5">
      <c r="A541" s="432" t="s">
        <v>3384</v>
      </c>
      <c r="B541" s="432" t="s">
        <v>3385</v>
      </c>
      <c r="C541" s="433" t="s">
        <v>3952</v>
      </c>
      <c r="D541" s="433" t="s">
        <v>3963</v>
      </c>
      <c r="E541" s="432" t="s">
        <v>4059</v>
      </c>
    </row>
    <row r="542" spans="1:5">
      <c r="A542" s="432" t="s">
        <v>3384</v>
      </c>
      <c r="B542" s="432" t="s">
        <v>3385</v>
      </c>
      <c r="C542" s="433" t="s">
        <v>3952</v>
      </c>
      <c r="D542" s="433" t="s">
        <v>3957</v>
      </c>
      <c r="E542" s="432" t="s">
        <v>4059</v>
      </c>
    </row>
    <row r="543" spans="1:5">
      <c r="A543" s="432" t="s">
        <v>3384</v>
      </c>
      <c r="B543" s="432" t="s">
        <v>3385</v>
      </c>
      <c r="C543" s="433" t="s">
        <v>3952</v>
      </c>
      <c r="D543" s="433" t="s">
        <v>3954</v>
      </c>
      <c r="E543" s="432" t="s">
        <v>4059</v>
      </c>
    </row>
    <row r="544" spans="1:5">
      <c r="A544" s="432" t="s">
        <v>3384</v>
      </c>
      <c r="B544" s="432" t="s">
        <v>3385</v>
      </c>
      <c r="C544" s="433" t="s">
        <v>3796</v>
      </c>
      <c r="D544" s="433" t="s">
        <v>3828</v>
      </c>
      <c r="E544" s="432" t="s">
        <v>4059</v>
      </c>
    </row>
    <row r="545" spans="1:5">
      <c r="A545" s="432" t="s">
        <v>3384</v>
      </c>
      <c r="B545" s="432" t="s">
        <v>3385</v>
      </c>
      <c r="C545" s="433" t="s">
        <v>3796</v>
      </c>
      <c r="D545" s="433" t="s">
        <v>3816</v>
      </c>
      <c r="E545" s="432" t="s">
        <v>4059</v>
      </c>
    </row>
    <row r="546" spans="1:5">
      <c r="A546" s="432" t="s">
        <v>3384</v>
      </c>
      <c r="B546" s="432" t="s">
        <v>3385</v>
      </c>
      <c r="C546" s="433" t="s">
        <v>3796</v>
      </c>
      <c r="D546" s="433" t="s">
        <v>3815</v>
      </c>
      <c r="E546" s="432" t="s">
        <v>4059</v>
      </c>
    </row>
    <row r="547" spans="1:5">
      <c r="A547" s="432" t="s">
        <v>3384</v>
      </c>
      <c r="B547" s="432" t="s">
        <v>3385</v>
      </c>
      <c r="C547" s="433" t="s">
        <v>3796</v>
      </c>
      <c r="D547" s="433" t="s">
        <v>3901</v>
      </c>
      <c r="E547" s="432" t="s">
        <v>4059</v>
      </c>
    </row>
    <row r="548" spans="1:5">
      <c r="A548" s="432" t="s">
        <v>3384</v>
      </c>
      <c r="B548" s="432" t="s">
        <v>3385</v>
      </c>
      <c r="C548" s="433" t="s">
        <v>3796</v>
      </c>
      <c r="D548" s="433" t="s">
        <v>3823</v>
      </c>
      <c r="E548" s="432" t="s">
        <v>4059</v>
      </c>
    </row>
    <row r="549" spans="1:5">
      <c r="A549" s="432" t="s">
        <v>3384</v>
      </c>
      <c r="B549" s="432" t="s">
        <v>3385</v>
      </c>
      <c r="C549" s="433" t="s">
        <v>3796</v>
      </c>
      <c r="D549" s="433" t="s">
        <v>3829</v>
      </c>
      <c r="E549" s="432" t="s">
        <v>4059</v>
      </c>
    </row>
    <row r="550" spans="1:5">
      <c r="A550" s="432" t="s">
        <v>3384</v>
      </c>
      <c r="B550" s="432" t="s">
        <v>3385</v>
      </c>
      <c r="C550" s="433" t="s">
        <v>3796</v>
      </c>
      <c r="D550" s="433" t="s">
        <v>3797</v>
      </c>
      <c r="E550" s="432" t="s">
        <v>4059</v>
      </c>
    </row>
    <row r="551" spans="1:5">
      <c r="A551" s="432" t="s">
        <v>3384</v>
      </c>
      <c r="B551" s="432" t="s">
        <v>3385</v>
      </c>
      <c r="C551" s="433" t="s">
        <v>3796</v>
      </c>
      <c r="D551" s="433" t="s">
        <v>3800</v>
      </c>
      <c r="E551" s="432" t="s">
        <v>4059</v>
      </c>
    </row>
    <row r="552" spans="1:5">
      <c r="A552" s="432" t="s">
        <v>3384</v>
      </c>
      <c r="B552" s="432" t="s">
        <v>3385</v>
      </c>
      <c r="C552" s="433" t="s">
        <v>3796</v>
      </c>
      <c r="D552" s="433" t="s">
        <v>3799</v>
      </c>
      <c r="E552" s="432" t="s">
        <v>4059</v>
      </c>
    </row>
    <row r="553" spans="1:5">
      <c r="A553" s="432" t="s">
        <v>3384</v>
      </c>
      <c r="B553" s="432" t="s">
        <v>3385</v>
      </c>
      <c r="C553" s="433" t="s">
        <v>3796</v>
      </c>
      <c r="D553" s="433" t="s">
        <v>3800</v>
      </c>
      <c r="E553" s="432" t="s">
        <v>4059</v>
      </c>
    </row>
    <row r="554" spans="1:5">
      <c r="A554" s="432" t="s">
        <v>3384</v>
      </c>
      <c r="B554" s="432" t="s">
        <v>3385</v>
      </c>
      <c r="C554" s="433" t="s">
        <v>3796</v>
      </c>
      <c r="D554" s="433" t="s">
        <v>3801</v>
      </c>
      <c r="E554" s="432" t="s">
        <v>4059</v>
      </c>
    </row>
    <row r="555" spans="1:5">
      <c r="A555" s="432" t="s">
        <v>3384</v>
      </c>
      <c r="B555" s="432" t="s">
        <v>3385</v>
      </c>
      <c r="C555" s="433" t="s">
        <v>3796</v>
      </c>
      <c r="D555" s="433" t="s">
        <v>4285</v>
      </c>
      <c r="E555" s="432" t="s">
        <v>4059</v>
      </c>
    </row>
    <row r="556" spans="1:5">
      <c r="A556" s="432" t="s">
        <v>3384</v>
      </c>
      <c r="B556" s="432" t="s">
        <v>3385</v>
      </c>
      <c r="C556" s="433" t="s">
        <v>3796</v>
      </c>
      <c r="D556" s="433" t="s">
        <v>4286</v>
      </c>
      <c r="E556" s="432" t="s">
        <v>4059</v>
      </c>
    </row>
    <row r="557" spans="1:5">
      <c r="A557" s="432" t="s">
        <v>3384</v>
      </c>
      <c r="B557" s="432" t="s">
        <v>3385</v>
      </c>
      <c r="C557" s="433" t="s">
        <v>3796</v>
      </c>
      <c r="D557" s="433" t="s">
        <v>3823</v>
      </c>
      <c r="E557" s="432" t="s">
        <v>4059</v>
      </c>
    </row>
    <row r="558" spans="1:5">
      <c r="A558" s="432" t="s">
        <v>3384</v>
      </c>
      <c r="B558" s="432" t="s">
        <v>3385</v>
      </c>
      <c r="C558" s="433" t="s">
        <v>3796</v>
      </c>
      <c r="D558" s="433" t="s">
        <v>4287</v>
      </c>
      <c r="E558" s="432" t="s">
        <v>4059</v>
      </c>
    </row>
    <row r="559" spans="1:5">
      <c r="A559" s="432" t="s">
        <v>3384</v>
      </c>
      <c r="B559" s="432" t="s">
        <v>3385</v>
      </c>
      <c r="C559" s="433" t="s">
        <v>3796</v>
      </c>
      <c r="D559" s="433" t="s">
        <v>4288</v>
      </c>
      <c r="E559" s="432" t="s">
        <v>4059</v>
      </c>
    </row>
    <row r="560" spans="1:5">
      <c r="A560" s="432" t="s">
        <v>3384</v>
      </c>
      <c r="B560" s="432" t="s">
        <v>3385</v>
      </c>
      <c r="C560" s="433" t="s">
        <v>3796</v>
      </c>
      <c r="D560" s="433" t="s">
        <v>4289</v>
      </c>
      <c r="E560" s="432" t="s">
        <v>4059</v>
      </c>
    </row>
    <row r="561" spans="1:5">
      <c r="A561" s="432" t="s">
        <v>3384</v>
      </c>
      <c r="B561" s="432" t="s">
        <v>3385</v>
      </c>
      <c r="C561" s="433" t="s">
        <v>3796</v>
      </c>
      <c r="D561" s="433" t="s">
        <v>4290</v>
      </c>
      <c r="E561" s="432" t="s">
        <v>4059</v>
      </c>
    </row>
    <row r="562" spans="1:5">
      <c r="A562" s="432" t="s">
        <v>3384</v>
      </c>
      <c r="B562" s="432" t="s">
        <v>3385</v>
      </c>
      <c r="C562" s="433" t="s">
        <v>3796</v>
      </c>
      <c r="D562" s="433" t="s">
        <v>4291</v>
      </c>
      <c r="E562" s="432" t="s">
        <v>4059</v>
      </c>
    </row>
    <row r="563" spans="1:5">
      <c r="A563" s="432" t="s">
        <v>3384</v>
      </c>
      <c r="B563" s="432" t="s">
        <v>3385</v>
      </c>
      <c r="C563" s="433" t="s">
        <v>3796</v>
      </c>
      <c r="D563" s="433" t="s">
        <v>4292</v>
      </c>
      <c r="E563" s="432" t="s">
        <v>4059</v>
      </c>
    </row>
    <row r="564" spans="1:5">
      <c r="A564" s="432" t="s">
        <v>3384</v>
      </c>
      <c r="B564" s="432" t="s">
        <v>3385</v>
      </c>
      <c r="C564" s="433" t="s">
        <v>3796</v>
      </c>
      <c r="D564" s="433" t="s">
        <v>4293</v>
      </c>
      <c r="E564" s="432" t="s">
        <v>4059</v>
      </c>
    </row>
    <row r="565" spans="1:5">
      <c r="A565" s="432" t="s">
        <v>3384</v>
      </c>
      <c r="B565" s="432" t="s">
        <v>3385</v>
      </c>
      <c r="C565" s="433" t="s">
        <v>3796</v>
      </c>
      <c r="D565" s="433" t="s">
        <v>4294</v>
      </c>
      <c r="E565" s="432" t="s">
        <v>4059</v>
      </c>
    </row>
    <row r="566" spans="1:5">
      <c r="A566" s="432" t="s">
        <v>3384</v>
      </c>
      <c r="B566" s="432" t="s">
        <v>3385</v>
      </c>
      <c r="C566" s="433" t="s">
        <v>3796</v>
      </c>
      <c r="D566" s="433" t="s">
        <v>4295</v>
      </c>
      <c r="E566" s="432" t="s">
        <v>4059</v>
      </c>
    </row>
    <row r="567" spans="1:5">
      <c r="A567" s="432" t="s">
        <v>3384</v>
      </c>
      <c r="B567" s="432" t="s">
        <v>3385</v>
      </c>
      <c r="C567" s="433" t="s">
        <v>3796</v>
      </c>
      <c r="D567" s="433" t="s">
        <v>4296</v>
      </c>
      <c r="E567" s="432" t="s">
        <v>4059</v>
      </c>
    </row>
    <row r="568" spans="1:5">
      <c r="A568" s="432" t="s">
        <v>3384</v>
      </c>
      <c r="B568" s="432" t="s">
        <v>3385</v>
      </c>
      <c r="C568" s="433" t="s">
        <v>3796</v>
      </c>
      <c r="D568" s="433" t="s">
        <v>4297</v>
      </c>
      <c r="E568" s="432" t="s">
        <v>4059</v>
      </c>
    </row>
    <row r="569" spans="1:5">
      <c r="A569" s="432" t="s">
        <v>3384</v>
      </c>
      <c r="B569" s="432" t="s">
        <v>3385</v>
      </c>
      <c r="C569" s="433" t="s">
        <v>3796</v>
      </c>
      <c r="D569" s="433" t="s">
        <v>3803</v>
      </c>
      <c r="E569" s="432" t="s">
        <v>4059</v>
      </c>
    </row>
    <row r="570" spans="1:5">
      <c r="A570" s="432" t="s">
        <v>3384</v>
      </c>
      <c r="B570" s="432" t="s">
        <v>3385</v>
      </c>
      <c r="C570" s="433" t="s">
        <v>3796</v>
      </c>
      <c r="D570" s="433" t="s">
        <v>3814</v>
      </c>
      <c r="E570" s="432" t="s">
        <v>4059</v>
      </c>
    </row>
    <row r="571" spans="1:5">
      <c r="A571" s="432" t="s">
        <v>3384</v>
      </c>
      <c r="B571" s="432" t="s">
        <v>3385</v>
      </c>
      <c r="C571" s="433" t="s">
        <v>3796</v>
      </c>
      <c r="D571" s="433" t="s">
        <v>4298</v>
      </c>
      <c r="E571" s="432" t="s">
        <v>4059</v>
      </c>
    </row>
    <row r="572" spans="1:5">
      <c r="A572" s="432" t="s">
        <v>3384</v>
      </c>
      <c r="B572" s="432" t="s">
        <v>3385</v>
      </c>
      <c r="C572" s="433" t="s">
        <v>3796</v>
      </c>
      <c r="D572" s="433" t="s">
        <v>3807</v>
      </c>
      <c r="E572" s="432" t="s">
        <v>4059</v>
      </c>
    </row>
    <row r="573" spans="1:5">
      <c r="A573" s="432" t="s">
        <v>3384</v>
      </c>
      <c r="B573" s="432" t="s">
        <v>3385</v>
      </c>
      <c r="C573" s="433" t="s">
        <v>3796</v>
      </c>
      <c r="D573" s="433" t="s">
        <v>3808</v>
      </c>
      <c r="E573" s="432" t="s">
        <v>4059</v>
      </c>
    </row>
    <row r="574" spans="1:5">
      <c r="A574" s="432" t="s">
        <v>3384</v>
      </c>
      <c r="B574" s="432" t="s">
        <v>3385</v>
      </c>
      <c r="C574" s="433" t="s">
        <v>3796</v>
      </c>
      <c r="D574" s="433" t="s">
        <v>3809</v>
      </c>
      <c r="E574" s="432" t="s">
        <v>4059</v>
      </c>
    </row>
    <row r="575" spans="1:5">
      <c r="A575" s="432" t="s">
        <v>3384</v>
      </c>
      <c r="B575" s="432" t="s">
        <v>3385</v>
      </c>
      <c r="C575" s="433" t="s">
        <v>3796</v>
      </c>
      <c r="D575" s="433" t="s">
        <v>3810</v>
      </c>
      <c r="E575" s="432" t="s">
        <v>4059</v>
      </c>
    </row>
    <row r="576" spans="1:5">
      <c r="A576" s="432" t="s">
        <v>3384</v>
      </c>
      <c r="B576" s="432" t="s">
        <v>3385</v>
      </c>
      <c r="C576" s="433" t="s">
        <v>3796</v>
      </c>
      <c r="D576" s="433" t="s">
        <v>3827</v>
      </c>
      <c r="E576" s="432" t="s">
        <v>4059</v>
      </c>
    </row>
    <row r="577" spans="1:5">
      <c r="A577" s="432" t="s">
        <v>3384</v>
      </c>
      <c r="B577" s="432" t="s">
        <v>3385</v>
      </c>
      <c r="C577" s="433" t="s">
        <v>3796</v>
      </c>
      <c r="D577" s="433" t="s">
        <v>3811</v>
      </c>
      <c r="E577" s="432" t="s">
        <v>4059</v>
      </c>
    </row>
    <row r="578" spans="1:5">
      <c r="A578" s="432" t="s">
        <v>3384</v>
      </c>
      <c r="B578" s="432" t="s">
        <v>3385</v>
      </c>
      <c r="C578" s="433" t="s">
        <v>3796</v>
      </c>
      <c r="D578" s="433" t="s">
        <v>3812</v>
      </c>
      <c r="E578" s="432" t="s">
        <v>4059</v>
      </c>
    </row>
    <row r="579" spans="1:5">
      <c r="A579" s="432" t="s">
        <v>3384</v>
      </c>
      <c r="B579" s="432" t="s">
        <v>3385</v>
      </c>
      <c r="C579" s="433" t="s">
        <v>3796</v>
      </c>
      <c r="D579" s="433" t="s">
        <v>3805</v>
      </c>
      <c r="E579" s="432" t="s">
        <v>4059</v>
      </c>
    </row>
    <row r="580" spans="1:5">
      <c r="A580" s="432" t="s">
        <v>3384</v>
      </c>
      <c r="B580" s="432" t="s">
        <v>3385</v>
      </c>
      <c r="C580" s="433" t="s">
        <v>3796</v>
      </c>
      <c r="D580" s="433" t="s">
        <v>3813</v>
      </c>
      <c r="E580" s="432" t="s">
        <v>4059</v>
      </c>
    </row>
    <row r="581" spans="1:5">
      <c r="A581" s="432" t="s">
        <v>3384</v>
      </c>
      <c r="B581" s="432" t="s">
        <v>3385</v>
      </c>
      <c r="C581" s="433" t="s">
        <v>3796</v>
      </c>
      <c r="D581" s="433" t="s">
        <v>4299</v>
      </c>
      <c r="E581" s="432" t="s">
        <v>4059</v>
      </c>
    </row>
    <row r="582" spans="1:5">
      <c r="A582" s="432" t="s">
        <v>3384</v>
      </c>
      <c r="B582" s="432" t="s">
        <v>3385</v>
      </c>
      <c r="C582" s="433" t="s">
        <v>3796</v>
      </c>
      <c r="D582" s="433" t="s">
        <v>3806</v>
      </c>
      <c r="E582" s="432" t="s">
        <v>4059</v>
      </c>
    </row>
    <row r="583" spans="1:5">
      <c r="A583" s="432" t="s">
        <v>3384</v>
      </c>
      <c r="B583" s="432" t="s">
        <v>3385</v>
      </c>
      <c r="C583" s="433" t="s">
        <v>3796</v>
      </c>
      <c r="D583" s="433" t="s">
        <v>4300</v>
      </c>
      <c r="E583" s="432" t="s">
        <v>4059</v>
      </c>
    </row>
    <row r="584" spans="1:5">
      <c r="A584" s="432" t="s">
        <v>3384</v>
      </c>
      <c r="B584" s="432" t="s">
        <v>3385</v>
      </c>
      <c r="C584" s="433" t="s">
        <v>3796</v>
      </c>
      <c r="D584" s="433" t="s">
        <v>4301</v>
      </c>
      <c r="E584" s="432" t="s">
        <v>4059</v>
      </c>
    </row>
    <row r="585" spans="1:5">
      <c r="A585" s="432" t="s">
        <v>3384</v>
      </c>
      <c r="B585" s="432" t="s">
        <v>3385</v>
      </c>
      <c r="C585" s="433" t="s">
        <v>3796</v>
      </c>
      <c r="D585" s="433" t="s">
        <v>4302</v>
      </c>
      <c r="E585" s="432" t="s">
        <v>4059</v>
      </c>
    </row>
    <row r="586" spans="1:5">
      <c r="A586" s="432" t="s">
        <v>3384</v>
      </c>
      <c r="B586" s="432" t="s">
        <v>3385</v>
      </c>
      <c r="C586" s="433" t="s">
        <v>3796</v>
      </c>
      <c r="D586" s="433" t="s">
        <v>4303</v>
      </c>
      <c r="E586" s="432" t="s">
        <v>4059</v>
      </c>
    </row>
    <row r="587" spans="1:5">
      <c r="A587" s="432" t="s">
        <v>3384</v>
      </c>
      <c r="B587" s="432" t="s">
        <v>3385</v>
      </c>
      <c r="C587" s="433" t="s">
        <v>3796</v>
      </c>
      <c r="D587" s="433" t="s">
        <v>4304</v>
      </c>
      <c r="E587" s="432" t="s">
        <v>4059</v>
      </c>
    </row>
    <row r="588" spans="1:5">
      <c r="A588" s="432" t="s">
        <v>3384</v>
      </c>
      <c r="B588" s="432" t="s">
        <v>3385</v>
      </c>
      <c r="C588" s="433" t="s">
        <v>3796</v>
      </c>
      <c r="D588" s="433" t="s">
        <v>4305</v>
      </c>
      <c r="E588" s="432" t="s">
        <v>4059</v>
      </c>
    </row>
    <row r="589" spans="1:5">
      <c r="A589" s="432" t="s">
        <v>3384</v>
      </c>
      <c r="B589" s="432" t="s">
        <v>3385</v>
      </c>
      <c r="C589" s="433" t="s">
        <v>3796</v>
      </c>
      <c r="D589" s="433" t="s">
        <v>3815</v>
      </c>
      <c r="E589" s="432" t="s">
        <v>4059</v>
      </c>
    </row>
    <row r="590" spans="1:5">
      <c r="A590" s="432" t="s">
        <v>3384</v>
      </c>
      <c r="B590" s="432" t="s">
        <v>3385</v>
      </c>
      <c r="C590" s="433" t="s">
        <v>3796</v>
      </c>
      <c r="D590" s="433" t="s">
        <v>3816</v>
      </c>
      <c r="E590" s="432" t="s">
        <v>4059</v>
      </c>
    </row>
    <row r="591" spans="1:5">
      <c r="A591" s="432" t="s">
        <v>3384</v>
      </c>
      <c r="B591" s="432" t="s">
        <v>3385</v>
      </c>
      <c r="C591" s="433" t="s">
        <v>3796</v>
      </c>
      <c r="D591" s="433" t="s">
        <v>3826</v>
      </c>
      <c r="E591" s="432" t="s">
        <v>4059</v>
      </c>
    </row>
    <row r="592" spans="1:5">
      <c r="A592" s="432" t="s">
        <v>3384</v>
      </c>
      <c r="B592" s="432" t="s">
        <v>3385</v>
      </c>
      <c r="C592" s="433" t="s">
        <v>3796</v>
      </c>
      <c r="D592" s="433" t="s">
        <v>3825</v>
      </c>
      <c r="E592" s="432" t="s">
        <v>4059</v>
      </c>
    </row>
    <row r="593" spans="1:5">
      <c r="A593" s="432" t="s">
        <v>3384</v>
      </c>
      <c r="B593" s="432" t="s">
        <v>3385</v>
      </c>
      <c r="C593" s="433" t="s">
        <v>3796</v>
      </c>
      <c r="D593" s="433" t="s">
        <v>3798</v>
      </c>
      <c r="E593" s="432" t="s">
        <v>4059</v>
      </c>
    </row>
    <row r="594" spans="1:5">
      <c r="A594" s="432" t="s">
        <v>3384</v>
      </c>
      <c r="B594" s="432" t="s">
        <v>3385</v>
      </c>
      <c r="C594" s="433" t="s">
        <v>3796</v>
      </c>
      <c r="D594" s="433" t="s">
        <v>3824</v>
      </c>
      <c r="E594" s="432" t="s">
        <v>4059</v>
      </c>
    </row>
    <row r="595" spans="1:5">
      <c r="A595" s="432" t="s">
        <v>3384</v>
      </c>
      <c r="B595" s="432" t="s">
        <v>3385</v>
      </c>
      <c r="C595" s="433" t="s">
        <v>3973</v>
      </c>
      <c r="D595" s="433" t="s">
        <v>3975</v>
      </c>
      <c r="E595" s="432" t="s">
        <v>4059</v>
      </c>
    </row>
    <row r="596" spans="1:5">
      <c r="A596" s="432" t="s">
        <v>3384</v>
      </c>
      <c r="B596" s="432" t="s">
        <v>3385</v>
      </c>
      <c r="C596" s="433" t="s">
        <v>3973</v>
      </c>
      <c r="D596" s="433" t="s">
        <v>3989</v>
      </c>
      <c r="E596" s="432" t="s">
        <v>4059</v>
      </c>
    </row>
    <row r="597" spans="1:5">
      <c r="A597" s="432" t="s">
        <v>3384</v>
      </c>
      <c r="B597" s="432" t="s">
        <v>3385</v>
      </c>
      <c r="C597" s="433" t="s">
        <v>3973</v>
      </c>
      <c r="D597" s="433" t="s">
        <v>3990</v>
      </c>
      <c r="E597" s="432" t="s">
        <v>4059</v>
      </c>
    </row>
    <row r="598" spans="1:5">
      <c r="A598" s="432" t="s">
        <v>3384</v>
      </c>
      <c r="B598" s="432" t="s">
        <v>3385</v>
      </c>
      <c r="C598" s="433" t="s">
        <v>3973</v>
      </c>
      <c r="D598" s="433" t="s">
        <v>3974</v>
      </c>
      <c r="E598" s="432" t="s">
        <v>4059</v>
      </c>
    </row>
    <row r="599" spans="1:5">
      <c r="A599" s="432" t="s">
        <v>3384</v>
      </c>
      <c r="B599" s="432" t="s">
        <v>3385</v>
      </c>
      <c r="C599" s="433" t="s">
        <v>3830</v>
      </c>
      <c r="D599" s="433" t="s">
        <v>3831</v>
      </c>
      <c r="E599" s="432" t="s">
        <v>4059</v>
      </c>
    </row>
    <row r="600" spans="1:5">
      <c r="A600" s="432" t="s">
        <v>3384</v>
      </c>
      <c r="B600" s="432" t="s">
        <v>3385</v>
      </c>
      <c r="C600" s="433" t="s">
        <v>3830</v>
      </c>
      <c r="D600" s="433" t="s">
        <v>3833</v>
      </c>
      <c r="E600" s="432" t="s">
        <v>4059</v>
      </c>
    </row>
    <row r="601" spans="1:5">
      <c r="A601" s="432" t="s">
        <v>3384</v>
      </c>
      <c r="B601" s="432" t="s">
        <v>3385</v>
      </c>
      <c r="C601" s="433" t="s">
        <v>3830</v>
      </c>
      <c r="D601" s="433" t="s">
        <v>4306</v>
      </c>
      <c r="E601" s="432" t="s">
        <v>4059</v>
      </c>
    </row>
    <row r="602" spans="1:5">
      <c r="A602" s="432" t="s">
        <v>3384</v>
      </c>
      <c r="B602" s="432" t="s">
        <v>3385</v>
      </c>
      <c r="C602" s="433" t="s">
        <v>3830</v>
      </c>
      <c r="D602" s="433" t="s">
        <v>3832</v>
      </c>
      <c r="E602" s="432" t="s">
        <v>4059</v>
      </c>
    </row>
    <row r="603" spans="1:5">
      <c r="A603" s="432" t="s">
        <v>3384</v>
      </c>
      <c r="B603" s="432" t="s">
        <v>3385</v>
      </c>
      <c r="C603" s="433" t="s">
        <v>3830</v>
      </c>
      <c r="D603" s="433" t="s">
        <v>3834</v>
      </c>
      <c r="E603" s="432" t="s">
        <v>4059</v>
      </c>
    </row>
    <row r="604" spans="1:5">
      <c r="A604" s="432" t="s">
        <v>3384</v>
      </c>
      <c r="B604" s="432" t="s">
        <v>3385</v>
      </c>
      <c r="C604" s="433" t="s">
        <v>3830</v>
      </c>
      <c r="D604" s="433" t="s">
        <v>4307</v>
      </c>
      <c r="E604" s="432" t="s">
        <v>4059</v>
      </c>
    </row>
    <row r="605" spans="1:5">
      <c r="A605" s="432" t="s">
        <v>3384</v>
      </c>
      <c r="B605" s="432" t="s">
        <v>3385</v>
      </c>
      <c r="C605" s="433" t="s">
        <v>3830</v>
      </c>
      <c r="D605" s="433" t="s">
        <v>3839</v>
      </c>
      <c r="E605" s="432" t="s">
        <v>4059</v>
      </c>
    </row>
    <row r="606" spans="1:5">
      <c r="A606" s="432" t="s">
        <v>3384</v>
      </c>
      <c r="B606" s="432" t="s">
        <v>3385</v>
      </c>
      <c r="C606" s="433" t="s">
        <v>3830</v>
      </c>
      <c r="D606" s="433" t="s">
        <v>3836</v>
      </c>
      <c r="E606" s="432" t="s">
        <v>4059</v>
      </c>
    </row>
    <row r="607" spans="1:5">
      <c r="A607" s="432" t="s">
        <v>3384</v>
      </c>
      <c r="B607" s="432" t="s">
        <v>3385</v>
      </c>
      <c r="C607" s="433" t="s">
        <v>3830</v>
      </c>
      <c r="D607" s="433" t="s">
        <v>4308</v>
      </c>
      <c r="E607" s="432" t="s">
        <v>4059</v>
      </c>
    </row>
    <row r="608" spans="1:5">
      <c r="A608" s="432" t="s">
        <v>3384</v>
      </c>
      <c r="B608" s="432" t="s">
        <v>3385</v>
      </c>
      <c r="C608" s="433" t="s">
        <v>3830</v>
      </c>
      <c r="D608" s="433" t="s">
        <v>3837</v>
      </c>
      <c r="E608" s="432" t="s">
        <v>4059</v>
      </c>
    </row>
    <row r="609" spans="1:5">
      <c r="A609" s="432" t="s">
        <v>3384</v>
      </c>
      <c r="B609" s="432" t="s">
        <v>3385</v>
      </c>
      <c r="C609" s="433" t="s">
        <v>3830</v>
      </c>
      <c r="D609" s="433" t="s">
        <v>3838</v>
      </c>
      <c r="E609" s="432" t="s">
        <v>4059</v>
      </c>
    </row>
    <row r="610" spans="1:5">
      <c r="A610" s="432" t="s">
        <v>3384</v>
      </c>
      <c r="B610" s="432" t="s">
        <v>3385</v>
      </c>
      <c r="C610" s="433" t="s">
        <v>3830</v>
      </c>
      <c r="D610" s="433" t="s">
        <v>4309</v>
      </c>
      <c r="E610" s="432" t="s">
        <v>4059</v>
      </c>
    </row>
    <row r="611" spans="1:5">
      <c r="A611" s="432" t="s">
        <v>3384</v>
      </c>
      <c r="B611" s="432" t="s">
        <v>3385</v>
      </c>
      <c r="C611" s="433" t="s">
        <v>3830</v>
      </c>
      <c r="D611" s="433" t="s">
        <v>4310</v>
      </c>
      <c r="E611" s="432" t="s">
        <v>4059</v>
      </c>
    </row>
    <row r="612" spans="1:5">
      <c r="A612" s="432" t="s">
        <v>3384</v>
      </c>
      <c r="B612" s="432" t="s">
        <v>3385</v>
      </c>
      <c r="C612" s="433" t="s">
        <v>3830</v>
      </c>
      <c r="D612" s="433" t="s">
        <v>3835</v>
      </c>
      <c r="E612" s="432" t="s">
        <v>4059</v>
      </c>
    </row>
    <row r="613" spans="1:5">
      <c r="A613" s="432" t="s">
        <v>3384</v>
      </c>
      <c r="B613" s="432" t="s">
        <v>3385</v>
      </c>
      <c r="C613" s="433" t="s">
        <v>3830</v>
      </c>
      <c r="D613" s="433" t="s">
        <v>3908</v>
      </c>
      <c r="E613" s="432" t="s">
        <v>4059</v>
      </c>
    </row>
    <row r="614" spans="1:5">
      <c r="A614" s="432" t="s">
        <v>3384</v>
      </c>
      <c r="B614" s="432" t="s">
        <v>3385</v>
      </c>
      <c r="C614" s="433" t="s">
        <v>3830</v>
      </c>
      <c r="D614" s="433" t="s">
        <v>3905</v>
      </c>
      <c r="E614" s="432" t="s">
        <v>4059</v>
      </c>
    </row>
    <row r="615" spans="1:5">
      <c r="A615" s="432" t="s">
        <v>3384</v>
      </c>
      <c r="B615" s="432" t="s">
        <v>3385</v>
      </c>
      <c r="C615" s="433" t="s">
        <v>3830</v>
      </c>
      <c r="D615" s="433" t="s">
        <v>3902</v>
      </c>
      <c r="E615" s="432" t="s">
        <v>4059</v>
      </c>
    </row>
    <row r="616" spans="1:5">
      <c r="A616" s="432" t="s">
        <v>3384</v>
      </c>
      <c r="B616" s="432" t="s">
        <v>3385</v>
      </c>
      <c r="C616" s="433" t="s">
        <v>3830</v>
      </c>
      <c r="D616" s="433" t="s">
        <v>3903</v>
      </c>
      <c r="E616" s="432" t="s">
        <v>4059</v>
      </c>
    </row>
    <row r="617" spans="1:5">
      <c r="A617" s="432" t="s">
        <v>3384</v>
      </c>
      <c r="B617" s="432" t="s">
        <v>3385</v>
      </c>
      <c r="C617" s="433" t="s">
        <v>3830</v>
      </c>
      <c r="D617" s="433" t="s">
        <v>4311</v>
      </c>
      <c r="E617" s="432" t="s">
        <v>4059</v>
      </c>
    </row>
    <row r="618" spans="1:5">
      <c r="A618" s="432" t="s">
        <v>3384</v>
      </c>
      <c r="B618" s="432" t="s">
        <v>3385</v>
      </c>
      <c r="C618" s="433" t="s">
        <v>3830</v>
      </c>
      <c r="D618" s="433" t="s">
        <v>4312</v>
      </c>
      <c r="E618" s="432" t="s">
        <v>4059</v>
      </c>
    </row>
    <row r="619" spans="1:5">
      <c r="A619" s="432" t="s">
        <v>3384</v>
      </c>
      <c r="B619" s="432" t="s">
        <v>3385</v>
      </c>
      <c r="C619" s="433" t="s">
        <v>3830</v>
      </c>
      <c r="D619" s="433" t="s">
        <v>4313</v>
      </c>
      <c r="E619" s="432" t="s">
        <v>4059</v>
      </c>
    </row>
    <row r="620" spans="1:5">
      <c r="A620" s="432" t="s">
        <v>3384</v>
      </c>
      <c r="B620" s="432" t="s">
        <v>3385</v>
      </c>
      <c r="C620" s="433" t="s">
        <v>3830</v>
      </c>
      <c r="D620" s="433" t="s">
        <v>4314</v>
      </c>
      <c r="E620" s="432" t="s">
        <v>4059</v>
      </c>
    </row>
    <row r="621" spans="1:5">
      <c r="A621" s="432" t="s">
        <v>3384</v>
      </c>
      <c r="B621" s="432" t="s">
        <v>3385</v>
      </c>
      <c r="C621" s="433" t="s">
        <v>3830</v>
      </c>
      <c r="D621" s="433" t="s">
        <v>4315</v>
      </c>
      <c r="E621" s="432" t="s">
        <v>4059</v>
      </c>
    </row>
    <row r="622" spans="1:5">
      <c r="A622" s="432" t="s">
        <v>3384</v>
      </c>
      <c r="B622" s="432" t="s">
        <v>3385</v>
      </c>
      <c r="C622" s="433" t="s">
        <v>3830</v>
      </c>
      <c r="D622" s="433" t="s">
        <v>4316</v>
      </c>
      <c r="E622" s="432" t="s">
        <v>4059</v>
      </c>
    </row>
    <row r="623" spans="1:5">
      <c r="A623" s="432" t="s">
        <v>3386</v>
      </c>
      <c r="B623" s="432" t="s">
        <v>3387</v>
      </c>
      <c r="C623" s="433" t="s">
        <v>3514</v>
      </c>
      <c r="D623" s="433" t="s">
        <v>4061</v>
      </c>
      <c r="E623" s="432" t="s">
        <v>4317</v>
      </c>
    </row>
    <row r="624" spans="1:5">
      <c r="A624" s="432" t="s">
        <v>3386</v>
      </c>
      <c r="B624" s="432" t="s">
        <v>3387</v>
      </c>
      <c r="C624" s="433" t="s">
        <v>3514</v>
      </c>
      <c r="D624" s="433" t="s">
        <v>4060</v>
      </c>
      <c r="E624" s="432" t="s">
        <v>4317</v>
      </c>
    </row>
    <row r="625" spans="1:5">
      <c r="A625" s="432" t="s">
        <v>3386</v>
      </c>
      <c r="B625" s="432" t="s">
        <v>3387</v>
      </c>
      <c r="C625" s="433" t="s">
        <v>3514</v>
      </c>
      <c r="D625" s="433" t="s">
        <v>4062</v>
      </c>
      <c r="E625" s="432" t="s">
        <v>4317</v>
      </c>
    </row>
    <row r="626" spans="1:5">
      <c r="A626" s="432" t="s">
        <v>3386</v>
      </c>
      <c r="B626" s="432" t="s">
        <v>3387</v>
      </c>
      <c r="C626" s="433" t="s">
        <v>3514</v>
      </c>
      <c r="D626" s="433" t="s">
        <v>4063</v>
      </c>
      <c r="E626" s="432" t="s">
        <v>4317</v>
      </c>
    </row>
    <row r="627" spans="1:5">
      <c r="A627" s="432" t="s">
        <v>3386</v>
      </c>
      <c r="B627" s="432" t="s">
        <v>3387</v>
      </c>
      <c r="C627" s="433" t="s">
        <v>3514</v>
      </c>
      <c r="D627" s="433" t="s">
        <v>3519</v>
      </c>
      <c r="E627" s="432" t="s">
        <v>4317</v>
      </c>
    </row>
    <row r="628" spans="1:5">
      <c r="A628" s="432" t="s">
        <v>3386</v>
      </c>
      <c r="B628" s="432" t="s">
        <v>3387</v>
      </c>
      <c r="C628" s="433" t="s">
        <v>3514</v>
      </c>
      <c r="D628" s="433" t="s">
        <v>4073</v>
      </c>
      <c r="E628" s="432" t="s">
        <v>4317</v>
      </c>
    </row>
    <row r="629" spans="1:5">
      <c r="A629" s="432" t="s">
        <v>3386</v>
      </c>
      <c r="B629" s="432" t="s">
        <v>3387</v>
      </c>
      <c r="C629" s="433" t="s">
        <v>3514</v>
      </c>
      <c r="D629" s="433" t="s">
        <v>4065</v>
      </c>
      <c r="E629" s="432" t="s">
        <v>4317</v>
      </c>
    </row>
    <row r="630" spans="1:5">
      <c r="A630" s="432" t="s">
        <v>3386</v>
      </c>
      <c r="B630" s="432" t="s">
        <v>3387</v>
      </c>
      <c r="C630" s="433" t="s">
        <v>3514</v>
      </c>
      <c r="D630" s="433" t="s">
        <v>4069</v>
      </c>
      <c r="E630" s="432" t="s">
        <v>4317</v>
      </c>
    </row>
    <row r="631" spans="1:5">
      <c r="A631" s="432" t="s">
        <v>3386</v>
      </c>
      <c r="B631" s="432" t="s">
        <v>3387</v>
      </c>
      <c r="C631" s="433" t="s">
        <v>3514</v>
      </c>
      <c r="D631" s="433" t="s">
        <v>4070</v>
      </c>
      <c r="E631" s="432" t="s">
        <v>4317</v>
      </c>
    </row>
    <row r="632" spans="1:5">
      <c r="A632" s="432" t="s">
        <v>3386</v>
      </c>
      <c r="B632" s="432" t="s">
        <v>3387</v>
      </c>
      <c r="C632" s="433" t="s">
        <v>3514</v>
      </c>
      <c r="D632" s="433" t="s">
        <v>4071</v>
      </c>
      <c r="E632" s="432" t="s">
        <v>4317</v>
      </c>
    </row>
    <row r="633" spans="1:5">
      <c r="A633" s="432" t="s">
        <v>3386</v>
      </c>
      <c r="B633" s="432" t="s">
        <v>3387</v>
      </c>
      <c r="C633" s="433" t="s">
        <v>3514</v>
      </c>
      <c r="D633" s="433" t="s">
        <v>3518</v>
      </c>
      <c r="E633" s="432" t="s">
        <v>4317</v>
      </c>
    </row>
    <row r="634" spans="1:5">
      <c r="A634" s="432" t="s">
        <v>3386</v>
      </c>
      <c r="B634" s="432" t="s">
        <v>3387</v>
      </c>
      <c r="C634" s="433" t="s">
        <v>3520</v>
      </c>
      <c r="D634" s="433" t="s">
        <v>3527</v>
      </c>
      <c r="E634" s="432" t="s">
        <v>4317</v>
      </c>
    </row>
    <row r="635" spans="1:5">
      <c r="A635" s="432" t="s">
        <v>3386</v>
      </c>
      <c r="B635" s="432" t="s">
        <v>3387</v>
      </c>
      <c r="C635" s="433" t="s">
        <v>3520</v>
      </c>
      <c r="D635" s="433" t="s">
        <v>4084</v>
      </c>
      <c r="E635" s="432" t="s">
        <v>4317</v>
      </c>
    </row>
    <row r="636" spans="1:5">
      <c r="A636" s="432" t="s">
        <v>3386</v>
      </c>
      <c r="B636" s="432" t="s">
        <v>3387</v>
      </c>
      <c r="C636" s="433" t="s">
        <v>3520</v>
      </c>
      <c r="D636" s="433" t="s">
        <v>3525</v>
      </c>
      <c r="E636" s="432" t="s">
        <v>4317</v>
      </c>
    </row>
    <row r="637" spans="1:5">
      <c r="A637" s="432" t="s">
        <v>3386</v>
      </c>
      <c r="B637" s="432" t="s">
        <v>3387</v>
      </c>
      <c r="C637" s="433" t="s">
        <v>3520</v>
      </c>
      <c r="D637" s="433" t="s">
        <v>3530</v>
      </c>
      <c r="E637" s="432" t="s">
        <v>4317</v>
      </c>
    </row>
    <row r="638" spans="1:5">
      <c r="A638" s="432" t="s">
        <v>3386</v>
      </c>
      <c r="B638" s="432" t="s">
        <v>3387</v>
      </c>
      <c r="C638" s="433" t="s">
        <v>3520</v>
      </c>
      <c r="D638" s="433" t="s">
        <v>4085</v>
      </c>
      <c r="E638" s="432" t="s">
        <v>4317</v>
      </c>
    </row>
    <row r="639" spans="1:5">
      <c r="A639" s="432" t="s">
        <v>3386</v>
      </c>
      <c r="B639" s="432" t="s">
        <v>3387</v>
      </c>
      <c r="C639" s="433" t="s">
        <v>3520</v>
      </c>
      <c r="D639" s="433" t="s">
        <v>4087</v>
      </c>
      <c r="E639" s="432" t="s">
        <v>4317</v>
      </c>
    </row>
    <row r="640" spans="1:5">
      <c r="A640" s="432" t="s">
        <v>3386</v>
      </c>
      <c r="B640" s="432" t="s">
        <v>3387</v>
      </c>
      <c r="C640" s="433" t="s">
        <v>3520</v>
      </c>
      <c r="D640" s="433" t="s">
        <v>4088</v>
      </c>
      <c r="E640" s="432" t="s">
        <v>4317</v>
      </c>
    </row>
    <row r="641" spans="1:5">
      <c r="A641" s="432" t="s">
        <v>3386</v>
      </c>
      <c r="B641" s="432" t="s">
        <v>3387</v>
      </c>
      <c r="C641" s="433" t="s">
        <v>3520</v>
      </c>
      <c r="D641" s="433" t="s">
        <v>4082</v>
      </c>
      <c r="E641" s="432" t="s">
        <v>4317</v>
      </c>
    </row>
    <row r="642" spans="1:5">
      <c r="A642" s="432" t="s">
        <v>3386</v>
      </c>
      <c r="B642" s="432" t="s">
        <v>3387</v>
      </c>
      <c r="C642" s="433" t="s">
        <v>3520</v>
      </c>
      <c r="D642" s="433" t="s">
        <v>4086</v>
      </c>
      <c r="E642" s="432" t="s">
        <v>4317</v>
      </c>
    </row>
    <row r="643" spans="1:5">
      <c r="A643" s="432" t="s">
        <v>3386</v>
      </c>
      <c r="B643" s="432" t="s">
        <v>3387</v>
      </c>
      <c r="C643" s="433" t="s">
        <v>3520</v>
      </c>
      <c r="D643" s="433" t="s">
        <v>4089</v>
      </c>
      <c r="E643" s="432" t="s">
        <v>4317</v>
      </c>
    </row>
    <row r="644" spans="1:5">
      <c r="A644" s="432" t="s">
        <v>3386</v>
      </c>
      <c r="B644" s="432" t="s">
        <v>3387</v>
      </c>
      <c r="C644" s="433" t="s">
        <v>3520</v>
      </c>
      <c r="D644" s="433" t="s">
        <v>4083</v>
      </c>
      <c r="E644" s="432" t="s">
        <v>4317</v>
      </c>
    </row>
    <row r="645" spans="1:5">
      <c r="A645" s="432" t="s">
        <v>3386</v>
      </c>
      <c r="B645" s="432" t="s">
        <v>3387</v>
      </c>
      <c r="C645" s="433" t="s">
        <v>3520</v>
      </c>
      <c r="D645" s="433" t="s">
        <v>3919</v>
      </c>
      <c r="E645" s="432" t="s">
        <v>4317</v>
      </c>
    </row>
    <row r="646" spans="1:5">
      <c r="A646" s="432" t="s">
        <v>3386</v>
      </c>
      <c r="B646" s="432" t="s">
        <v>3387</v>
      </c>
      <c r="C646" s="433" t="s">
        <v>3520</v>
      </c>
      <c r="D646" s="433" t="s">
        <v>4090</v>
      </c>
      <c r="E646" s="432" t="s">
        <v>4317</v>
      </c>
    </row>
    <row r="647" spans="1:5">
      <c r="A647" s="432" t="s">
        <v>3386</v>
      </c>
      <c r="B647" s="432" t="s">
        <v>3387</v>
      </c>
      <c r="C647" s="433" t="s">
        <v>3520</v>
      </c>
      <c r="D647" s="433" t="s">
        <v>3521</v>
      </c>
      <c r="E647" s="432" t="s">
        <v>4317</v>
      </c>
    </row>
    <row r="648" spans="1:5">
      <c r="A648" s="432" t="s">
        <v>3386</v>
      </c>
      <c r="B648" s="432" t="s">
        <v>3387</v>
      </c>
      <c r="C648" s="433" t="s">
        <v>3520</v>
      </c>
      <c r="D648" s="433" t="s">
        <v>3913</v>
      </c>
      <c r="E648" s="432" t="s">
        <v>4317</v>
      </c>
    </row>
    <row r="649" spans="1:5">
      <c r="A649" s="432" t="s">
        <v>3386</v>
      </c>
      <c r="B649" s="432" t="s">
        <v>3387</v>
      </c>
      <c r="C649" s="433" t="s">
        <v>3520</v>
      </c>
      <c r="D649" s="433" t="s">
        <v>3523</v>
      </c>
      <c r="E649" s="432" t="s">
        <v>4317</v>
      </c>
    </row>
    <row r="650" spans="1:5">
      <c r="A650" s="432" t="s">
        <v>3386</v>
      </c>
      <c r="B650" s="432" t="s">
        <v>3387</v>
      </c>
      <c r="C650" s="433" t="s">
        <v>3520</v>
      </c>
      <c r="D650" s="433" t="s">
        <v>3522</v>
      </c>
      <c r="E650" s="432" t="s">
        <v>4317</v>
      </c>
    </row>
    <row r="651" spans="1:5">
      <c r="A651" s="432" t="s">
        <v>3386</v>
      </c>
      <c r="B651" s="432" t="s">
        <v>3387</v>
      </c>
      <c r="C651" s="433" t="s">
        <v>3520</v>
      </c>
      <c r="D651" s="433" t="s">
        <v>3526</v>
      </c>
      <c r="E651" s="432" t="s">
        <v>4317</v>
      </c>
    </row>
    <row r="652" spans="1:5">
      <c r="A652" s="432" t="s">
        <v>3386</v>
      </c>
      <c r="B652" s="432" t="s">
        <v>3387</v>
      </c>
      <c r="C652" s="433" t="s">
        <v>3520</v>
      </c>
      <c r="D652" s="433" t="s">
        <v>3911</v>
      </c>
      <c r="E652" s="432" t="s">
        <v>4317</v>
      </c>
    </row>
    <row r="653" spans="1:5">
      <c r="A653" s="432" t="s">
        <v>3386</v>
      </c>
      <c r="B653" s="432" t="s">
        <v>3387</v>
      </c>
      <c r="C653" s="433" t="s">
        <v>3520</v>
      </c>
      <c r="D653" s="433" t="s">
        <v>3914</v>
      </c>
      <c r="E653" s="432" t="s">
        <v>4317</v>
      </c>
    </row>
    <row r="654" spans="1:5">
      <c r="A654" s="432" t="s">
        <v>3386</v>
      </c>
      <c r="B654" s="432" t="s">
        <v>3387</v>
      </c>
      <c r="C654" s="433" t="s">
        <v>3520</v>
      </c>
      <c r="D654" s="433" t="s">
        <v>3910</v>
      </c>
      <c r="E654" s="432" t="s">
        <v>4317</v>
      </c>
    </row>
    <row r="655" spans="1:5">
      <c r="A655" s="432" t="s">
        <v>3386</v>
      </c>
      <c r="B655" s="432" t="s">
        <v>3387</v>
      </c>
      <c r="C655" s="433" t="s">
        <v>3520</v>
      </c>
      <c r="D655" s="433" t="s">
        <v>3918</v>
      </c>
      <c r="E655" s="432" t="s">
        <v>4317</v>
      </c>
    </row>
    <row r="656" spans="1:5">
      <c r="A656" s="432" t="s">
        <v>3386</v>
      </c>
      <c r="B656" s="432" t="s">
        <v>3387</v>
      </c>
      <c r="C656" s="433" t="s">
        <v>3520</v>
      </c>
      <c r="D656" s="433" t="s">
        <v>3917</v>
      </c>
      <c r="E656" s="432" t="s">
        <v>4317</v>
      </c>
    </row>
    <row r="657" spans="1:5">
      <c r="A657" s="432" t="s">
        <v>3386</v>
      </c>
      <c r="B657" s="432" t="s">
        <v>3387</v>
      </c>
      <c r="C657" s="433" t="s">
        <v>3520</v>
      </c>
      <c r="D657" s="433" t="s">
        <v>3912</v>
      </c>
      <c r="E657" s="432" t="s">
        <v>4317</v>
      </c>
    </row>
    <row r="658" spans="1:5">
      <c r="A658" s="432" t="s">
        <v>3386</v>
      </c>
      <c r="B658" s="432" t="s">
        <v>3387</v>
      </c>
      <c r="C658" s="433" t="s">
        <v>3531</v>
      </c>
      <c r="D658" s="433" t="s">
        <v>3552</v>
      </c>
      <c r="E658" s="432" t="s">
        <v>4317</v>
      </c>
    </row>
    <row r="659" spans="1:5">
      <c r="A659" s="432" t="s">
        <v>3386</v>
      </c>
      <c r="B659" s="432" t="s">
        <v>3387</v>
      </c>
      <c r="C659" s="433" t="s">
        <v>3531</v>
      </c>
      <c r="D659" s="433" t="s">
        <v>4318</v>
      </c>
      <c r="E659" s="432" t="s">
        <v>4317</v>
      </c>
    </row>
    <row r="660" spans="1:5">
      <c r="A660" s="432" t="s">
        <v>3386</v>
      </c>
      <c r="B660" s="432" t="s">
        <v>3387</v>
      </c>
      <c r="C660" s="433" t="s">
        <v>3531</v>
      </c>
      <c r="D660" s="433" t="s">
        <v>3557</v>
      </c>
      <c r="E660" s="432" t="s">
        <v>4317</v>
      </c>
    </row>
    <row r="661" spans="1:5">
      <c r="A661" s="432" t="s">
        <v>3386</v>
      </c>
      <c r="B661" s="432" t="s">
        <v>3387</v>
      </c>
      <c r="C661" s="433" t="s">
        <v>3531</v>
      </c>
      <c r="D661" s="433" t="s">
        <v>3551</v>
      </c>
      <c r="E661" s="432" t="s">
        <v>4317</v>
      </c>
    </row>
    <row r="662" spans="1:5">
      <c r="A662" s="432" t="s">
        <v>3386</v>
      </c>
      <c r="B662" s="432" t="s">
        <v>3387</v>
      </c>
      <c r="C662" s="433" t="s">
        <v>3531</v>
      </c>
      <c r="D662" s="433" t="s">
        <v>3586</v>
      </c>
      <c r="E662" s="432" t="s">
        <v>4317</v>
      </c>
    </row>
    <row r="663" spans="1:5">
      <c r="A663" s="432" t="s">
        <v>3386</v>
      </c>
      <c r="B663" s="432" t="s">
        <v>3387</v>
      </c>
      <c r="C663" s="433" t="s">
        <v>3531</v>
      </c>
      <c r="D663" s="433" t="s">
        <v>3599</v>
      </c>
      <c r="E663" s="432" t="s">
        <v>4317</v>
      </c>
    </row>
    <row r="664" spans="1:5">
      <c r="A664" s="432" t="s">
        <v>3386</v>
      </c>
      <c r="B664" s="432" t="s">
        <v>3387</v>
      </c>
      <c r="C664" s="433" t="s">
        <v>3531</v>
      </c>
      <c r="D664" s="433" t="s">
        <v>4319</v>
      </c>
      <c r="E664" s="432" t="s">
        <v>4317</v>
      </c>
    </row>
    <row r="665" spans="1:5">
      <c r="A665" s="432" t="s">
        <v>3386</v>
      </c>
      <c r="B665" s="432" t="s">
        <v>3387</v>
      </c>
      <c r="C665" s="433" t="s">
        <v>3531</v>
      </c>
      <c r="D665" s="433" t="s">
        <v>3864</v>
      </c>
      <c r="E665" s="432" t="s">
        <v>4317</v>
      </c>
    </row>
    <row r="666" spans="1:5">
      <c r="A666" s="432" t="s">
        <v>3386</v>
      </c>
      <c r="B666" s="432" t="s">
        <v>3387</v>
      </c>
      <c r="C666" s="433" t="s">
        <v>3531</v>
      </c>
      <c r="D666" s="433" t="s">
        <v>3533</v>
      </c>
      <c r="E666" s="432" t="s">
        <v>4317</v>
      </c>
    </row>
    <row r="667" spans="1:5">
      <c r="A667" s="432" t="s">
        <v>3386</v>
      </c>
      <c r="B667" s="432" t="s">
        <v>3387</v>
      </c>
      <c r="C667" s="433" t="s">
        <v>3531</v>
      </c>
      <c r="D667" s="433" t="s">
        <v>3534</v>
      </c>
      <c r="E667" s="432" t="s">
        <v>4317</v>
      </c>
    </row>
    <row r="668" spans="1:5">
      <c r="A668" s="432" t="s">
        <v>3386</v>
      </c>
      <c r="B668" s="432" t="s">
        <v>3387</v>
      </c>
      <c r="C668" s="433" t="s">
        <v>3531</v>
      </c>
      <c r="D668" s="433" t="s">
        <v>3589</v>
      </c>
      <c r="E668" s="432" t="s">
        <v>4317</v>
      </c>
    </row>
    <row r="669" spans="1:5">
      <c r="A669" s="432" t="s">
        <v>3386</v>
      </c>
      <c r="B669" s="432" t="s">
        <v>3387</v>
      </c>
      <c r="C669" s="433" t="s">
        <v>3531</v>
      </c>
      <c r="D669" s="433" t="s">
        <v>3535</v>
      </c>
      <c r="E669" s="432" t="s">
        <v>4317</v>
      </c>
    </row>
    <row r="670" spans="1:5">
      <c r="A670" s="432" t="s">
        <v>3386</v>
      </c>
      <c r="B670" s="432" t="s">
        <v>3387</v>
      </c>
      <c r="C670" s="433" t="s">
        <v>3531</v>
      </c>
      <c r="D670" s="433" t="s">
        <v>3863</v>
      </c>
      <c r="E670" s="432" t="s">
        <v>4317</v>
      </c>
    </row>
    <row r="671" spans="1:5">
      <c r="A671" s="432" t="s">
        <v>3386</v>
      </c>
      <c r="B671" s="432" t="s">
        <v>3387</v>
      </c>
      <c r="C671" s="433" t="s">
        <v>3531</v>
      </c>
      <c r="D671" s="433" t="s">
        <v>3544</v>
      </c>
      <c r="E671" s="432" t="s">
        <v>4317</v>
      </c>
    </row>
    <row r="672" spans="1:5">
      <c r="A672" s="432" t="s">
        <v>3386</v>
      </c>
      <c r="B672" s="432" t="s">
        <v>3387</v>
      </c>
      <c r="C672" s="433" t="s">
        <v>3531</v>
      </c>
      <c r="D672" s="433" t="s">
        <v>3862</v>
      </c>
      <c r="E672" s="432" t="s">
        <v>4317</v>
      </c>
    </row>
    <row r="673" spans="1:5">
      <c r="A673" s="432" t="s">
        <v>3386</v>
      </c>
      <c r="B673" s="432" t="s">
        <v>3387</v>
      </c>
      <c r="C673" s="433" t="s">
        <v>3531</v>
      </c>
      <c r="D673" s="433" t="s">
        <v>3591</v>
      </c>
      <c r="E673" s="432" t="s">
        <v>4317</v>
      </c>
    </row>
    <row r="674" spans="1:5">
      <c r="A674" s="432" t="s">
        <v>3386</v>
      </c>
      <c r="B674" s="432" t="s">
        <v>3387</v>
      </c>
      <c r="C674" s="433" t="s">
        <v>3531</v>
      </c>
      <c r="D674" s="433" t="s">
        <v>4091</v>
      </c>
      <c r="E674" s="432" t="s">
        <v>4317</v>
      </c>
    </row>
    <row r="675" spans="1:5">
      <c r="A675" s="432" t="s">
        <v>3386</v>
      </c>
      <c r="B675" s="432" t="s">
        <v>3387</v>
      </c>
      <c r="C675" s="433" t="s">
        <v>3531</v>
      </c>
      <c r="D675" s="433" t="s">
        <v>3861</v>
      </c>
      <c r="E675" s="432" t="s">
        <v>4317</v>
      </c>
    </row>
    <row r="676" spans="1:5">
      <c r="A676" s="432" t="s">
        <v>3386</v>
      </c>
      <c r="B676" s="432" t="s">
        <v>3387</v>
      </c>
      <c r="C676" s="433" t="s">
        <v>3531</v>
      </c>
      <c r="D676" s="433" t="s">
        <v>3590</v>
      </c>
      <c r="E676" s="432" t="s">
        <v>4317</v>
      </c>
    </row>
    <row r="677" spans="1:5">
      <c r="A677" s="432" t="s">
        <v>3386</v>
      </c>
      <c r="B677" s="432" t="s">
        <v>3387</v>
      </c>
      <c r="C677" s="433" t="s">
        <v>3531</v>
      </c>
      <c r="D677" s="433" t="s">
        <v>3587</v>
      </c>
      <c r="E677" s="432" t="s">
        <v>4317</v>
      </c>
    </row>
    <row r="678" spans="1:5">
      <c r="A678" s="432" t="s">
        <v>3386</v>
      </c>
      <c r="B678" s="432" t="s">
        <v>3387</v>
      </c>
      <c r="C678" s="433" t="s">
        <v>3531</v>
      </c>
      <c r="D678" s="433" t="s">
        <v>3545</v>
      </c>
      <c r="E678" s="432" t="s">
        <v>4317</v>
      </c>
    </row>
    <row r="679" spans="1:5">
      <c r="A679" s="432" t="s">
        <v>3386</v>
      </c>
      <c r="B679" s="432" t="s">
        <v>3387</v>
      </c>
      <c r="C679" s="433" t="s">
        <v>3531</v>
      </c>
      <c r="D679" s="433" t="s">
        <v>3536</v>
      </c>
      <c r="E679" s="432" t="s">
        <v>4317</v>
      </c>
    </row>
    <row r="680" spans="1:5">
      <c r="A680" s="432" t="s">
        <v>3386</v>
      </c>
      <c r="B680" s="432" t="s">
        <v>3387</v>
      </c>
      <c r="C680" s="433" t="s">
        <v>3531</v>
      </c>
      <c r="D680" s="433" t="s">
        <v>3580</v>
      </c>
      <c r="E680" s="432" t="s">
        <v>4317</v>
      </c>
    </row>
    <row r="681" spans="1:5">
      <c r="A681" s="432" t="s">
        <v>3386</v>
      </c>
      <c r="B681" s="432" t="s">
        <v>3387</v>
      </c>
      <c r="C681" s="433" t="s">
        <v>3531</v>
      </c>
      <c r="D681" s="433" t="s">
        <v>4103</v>
      </c>
      <c r="E681" s="432" t="s">
        <v>4317</v>
      </c>
    </row>
    <row r="682" spans="1:5">
      <c r="A682" s="432" t="s">
        <v>3386</v>
      </c>
      <c r="B682" s="432" t="s">
        <v>3387</v>
      </c>
      <c r="C682" s="433" t="s">
        <v>3531</v>
      </c>
      <c r="D682" s="433" t="s">
        <v>4104</v>
      </c>
      <c r="E682" s="432" t="s">
        <v>4317</v>
      </c>
    </row>
    <row r="683" spans="1:5">
      <c r="A683" s="432" t="s">
        <v>3386</v>
      </c>
      <c r="B683" s="432" t="s">
        <v>3387</v>
      </c>
      <c r="C683" s="433" t="s">
        <v>3531</v>
      </c>
      <c r="D683" s="433" t="s">
        <v>3579</v>
      </c>
      <c r="E683" s="432" t="s">
        <v>4317</v>
      </c>
    </row>
    <row r="684" spans="1:5">
      <c r="A684" s="432" t="s">
        <v>3386</v>
      </c>
      <c r="B684" s="432" t="s">
        <v>3387</v>
      </c>
      <c r="C684" s="433" t="s">
        <v>3531</v>
      </c>
      <c r="D684" s="433" t="s">
        <v>4129</v>
      </c>
      <c r="E684" s="432" t="s">
        <v>4317</v>
      </c>
    </row>
    <row r="685" spans="1:5">
      <c r="A685" s="432" t="s">
        <v>3386</v>
      </c>
      <c r="B685" s="432" t="s">
        <v>3387</v>
      </c>
      <c r="C685" s="433" t="s">
        <v>3531</v>
      </c>
      <c r="D685" s="433" t="s">
        <v>4135</v>
      </c>
      <c r="E685" s="432" t="s">
        <v>4317</v>
      </c>
    </row>
    <row r="686" spans="1:5">
      <c r="A686" s="432" t="s">
        <v>3386</v>
      </c>
      <c r="B686" s="432" t="s">
        <v>3387</v>
      </c>
      <c r="C686" s="433" t="s">
        <v>3531</v>
      </c>
      <c r="D686" s="433" t="s">
        <v>4107</v>
      </c>
      <c r="E686" s="432" t="s">
        <v>4317</v>
      </c>
    </row>
    <row r="687" spans="1:5">
      <c r="A687" s="432" t="s">
        <v>3386</v>
      </c>
      <c r="B687" s="432" t="s">
        <v>3387</v>
      </c>
      <c r="C687" s="433" t="s">
        <v>3531</v>
      </c>
      <c r="D687" s="433" t="s">
        <v>4106</v>
      </c>
      <c r="E687" s="432" t="s">
        <v>4317</v>
      </c>
    </row>
    <row r="688" spans="1:5">
      <c r="A688" s="432" t="s">
        <v>3386</v>
      </c>
      <c r="B688" s="432" t="s">
        <v>3387</v>
      </c>
      <c r="C688" s="433" t="s">
        <v>3531</v>
      </c>
      <c r="D688" s="433" t="s">
        <v>4108</v>
      </c>
      <c r="E688" s="432" t="s">
        <v>4317</v>
      </c>
    </row>
    <row r="689" spans="1:5">
      <c r="A689" s="432" t="s">
        <v>3386</v>
      </c>
      <c r="B689" s="432" t="s">
        <v>3387</v>
      </c>
      <c r="C689" s="433" t="s">
        <v>3531</v>
      </c>
      <c r="D689" s="433" t="s">
        <v>4109</v>
      </c>
      <c r="E689" s="432" t="s">
        <v>4317</v>
      </c>
    </row>
    <row r="690" spans="1:5">
      <c r="A690" s="432" t="s">
        <v>3386</v>
      </c>
      <c r="B690" s="432" t="s">
        <v>3387</v>
      </c>
      <c r="C690" s="433" t="s">
        <v>3531</v>
      </c>
      <c r="D690" s="433" t="s">
        <v>4098</v>
      </c>
      <c r="E690" s="432" t="s">
        <v>4317</v>
      </c>
    </row>
    <row r="691" spans="1:5">
      <c r="A691" s="432" t="s">
        <v>3386</v>
      </c>
      <c r="B691" s="432" t="s">
        <v>3387</v>
      </c>
      <c r="C691" s="433" t="s">
        <v>3531</v>
      </c>
      <c r="D691" s="433" t="s">
        <v>4151</v>
      </c>
      <c r="E691" s="432" t="s">
        <v>4317</v>
      </c>
    </row>
    <row r="692" spans="1:5">
      <c r="A692" s="432" t="s">
        <v>3386</v>
      </c>
      <c r="B692" s="432" t="s">
        <v>3387</v>
      </c>
      <c r="C692" s="433" t="s">
        <v>3531</v>
      </c>
      <c r="D692" s="433" t="s">
        <v>4110</v>
      </c>
      <c r="E692" s="432" t="s">
        <v>4317</v>
      </c>
    </row>
    <row r="693" spans="1:5">
      <c r="A693" s="432" t="s">
        <v>3386</v>
      </c>
      <c r="B693" s="432" t="s">
        <v>3387</v>
      </c>
      <c r="C693" s="433" t="s">
        <v>3531</v>
      </c>
      <c r="D693" s="433" t="s">
        <v>4105</v>
      </c>
      <c r="E693" s="432" t="s">
        <v>4317</v>
      </c>
    </row>
    <row r="694" spans="1:5">
      <c r="A694" s="432" t="s">
        <v>3386</v>
      </c>
      <c r="B694" s="432" t="s">
        <v>3387</v>
      </c>
      <c r="C694" s="433" t="s">
        <v>3531</v>
      </c>
      <c r="D694" s="433" t="s">
        <v>4112</v>
      </c>
      <c r="E694" s="432" t="s">
        <v>4317</v>
      </c>
    </row>
    <row r="695" spans="1:5">
      <c r="A695" s="432" t="s">
        <v>3386</v>
      </c>
      <c r="B695" s="432" t="s">
        <v>3387</v>
      </c>
      <c r="C695" s="433" t="s">
        <v>3531</v>
      </c>
      <c r="D695" s="433" t="s">
        <v>3592</v>
      </c>
      <c r="E695" s="432" t="s">
        <v>4317</v>
      </c>
    </row>
    <row r="696" spans="1:5">
      <c r="A696" s="432" t="s">
        <v>3386</v>
      </c>
      <c r="B696" s="432" t="s">
        <v>3387</v>
      </c>
      <c r="C696" s="433" t="s">
        <v>3531</v>
      </c>
      <c r="D696" s="433" t="s">
        <v>4115</v>
      </c>
      <c r="E696" s="432" t="s">
        <v>4317</v>
      </c>
    </row>
    <row r="697" spans="1:5">
      <c r="A697" s="432" t="s">
        <v>3386</v>
      </c>
      <c r="B697" s="432" t="s">
        <v>3387</v>
      </c>
      <c r="C697" s="433" t="s">
        <v>3531</v>
      </c>
      <c r="D697" s="433" t="s">
        <v>4114</v>
      </c>
      <c r="E697" s="432" t="s">
        <v>4317</v>
      </c>
    </row>
    <row r="698" spans="1:5">
      <c r="A698" s="432" t="s">
        <v>3386</v>
      </c>
      <c r="B698" s="432" t="s">
        <v>3387</v>
      </c>
      <c r="C698" s="433" t="s">
        <v>3531</v>
      </c>
      <c r="D698" s="433" t="s">
        <v>3593</v>
      </c>
      <c r="E698" s="432" t="s">
        <v>4317</v>
      </c>
    </row>
    <row r="699" spans="1:5">
      <c r="A699" s="432" t="s">
        <v>3386</v>
      </c>
      <c r="B699" s="432" t="s">
        <v>3387</v>
      </c>
      <c r="C699" s="433" t="s">
        <v>3531</v>
      </c>
      <c r="D699" s="433" t="s">
        <v>3594</v>
      </c>
      <c r="E699" s="432" t="s">
        <v>4317</v>
      </c>
    </row>
    <row r="700" spans="1:5">
      <c r="A700" s="432" t="s">
        <v>3386</v>
      </c>
      <c r="B700" s="432" t="s">
        <v>3387</v>
      </c>
      <c r="C700" s="433" t="s">
        <v>3531</v>
      </c>
      <c r="D700" s="433" t="s">
        <v>4121</v>
      </c>
      <c r="E700" s="432" t="s">
        <v>4317</v>
      </c>
    </row>
    <row r="701" spans="1:5">
      <c r="A701" s="432" t="s">
        <v>3386</v>
      </c>
      <c r="B701" s="432" t="s">
        <v>3387</v>
      </c>
      <c r="C701" s="433" t="s">
        <v>3531</v>
      </c>
      <c r="D701" s="433" t="s">
        <v>4118</v>
      </c>
      <c r="E701" s="432" t="s">
        <v>4317</v>
      </c>
    </row>
    <row r="702" spans="1:5">
      <c r="A702" s="432" t="s">
        <v>3386</v>
      </c>
      <c r="B702" s="432" t="s">
        <v>3387</v>
      </c>
      <c r="C702" s="433" t="s">
        <v>3531</v>
      </c>
      <c r="D702" s="433" t="s">
        <v>4120</v>
      </c>
      <c r="E702" s="432" t="s">
        <v>4317</v>
      </c>
    </row>
    <row r="703" spans="1:5">
      <c r="A703" s="432" t="s">
        <v>3386</v>
      </c>
      <c r="B703" s="432" t="s">
        <v>3387</v>
      </c>
      <c r="C703" s="433" t="s">
        <v>3531</v>
      </c>
      <c r="D703" s="433" t="s">
        <v>3542</v>
      </c>
      <c r="E703" s="432" t="s">
        <v>4317</v>
      </c>
    </row>
    <row r="704" spans="1:5">
      <c r="A704" s="432" t="s">
        <v>3386</v>
      </c>
      <c r="B704" s="432" t="s">
        <v>3387</v>
      </c>
      <c r="C704" s="433" t="s">
        <v>3531</v>
      </c>
      <c r="D704" s="433" t="s">
        <v>4117</v>
      </c>
      <c r="E704" s="432" t="s">
        <v>4317</v>
      </c>
    </row>
    <row r="705" spans="1:5">
      <c r="A705" s="432" t="s">
        <v>3386</v>
      </c>
      <c r="B705" s="432" t="s">
        <v>3387</v>
      </c>
      <c r="C705" s="433" t="s">
        <v>3531</v>
      </c>
      <c r="D705" s="433" t="s">
        <v>4123</v>
      </c>
      <c r="E705" s="432" t="s">
        <v>4317</v>
      </c>
    </row>
    <row r="706" spans="1:5">
      <c r="A706" s="432" t="s">
        <v>3386</v>
      </c>
      <c r="B706" s="432" t="s">
        <v>3387</v>
      </c>
      <c r="C706" s="433" t="s">
        <v>3531</v>
      </c>
      <c r="D706" s="433" t="s">
        <v>4124</v>
      </c>
      <c r="E706" s="432" t="s">
        <v>4317</v>
      </c>
    </row>
    <row r="707" spans="1:5">
      <c r="A707" s="432" t="s">
        <v>3386</v>
      </c>
      <c r="B707" s="432" t="s">
        <v>3387</v>
      </c>
      <c r="C707" s="433" t="s">
        <v>3531</v>
      </c>
      <c r="D707" s="433" t="s">
        <v>4125</v>
      </c>
      <c r="E707" s="432" t="s">
        <v>4317</v>
      </c>
    </row>
    <row r="708" spans="1:5">
      <c r="A708" s="432" t="s">
        <v>3386</v>
      </c>
      <c r="B708" s="432" t="s">
        <v>3387</v>
      </c>
      <c r="C708" s="433" t="s">
        <v>3531</v>
      </c>
      <c r="D708" s="433" t="s">
        <v>4116</v>
      </c>
      <c r="E708" s="432" t="s">
        <v>4317</v>
      </c>
    </row>
    <row r="709" spans="1:5">
      <c r="A709" s="432" t="s">
        <v>3386</v>
      </c>
      <c r="B709" s="432" t="s">
        <v>3387</v>
      </c>
      <c r="C709" s="433" t="s">
        <v>3531</v>
      </c>
      <c r="D709" s="433" t="s">
        <v>4122</v>
      </c>
      <c r="E709" s="432" t="s">
        <v>4317</v>
      </c>
    </row>
    <row r="710" spans="1:5">
      <c r="A710" s="432" t="s">
        <v>3386</v>
      </c>
      <c r="B710" s="432" t="s">
        <v>3387</v>
      </c>
      <c r="C710" s="433" t="s">
        <v>3531</v>
      </c>
      <c r="D710" s="433" t="s">
        <v>4131</v>
      </c>
      <c r="E710" s="432" t="s">
        <v>4317</v>
      </c>
    </row>
    <row r="711" spans="1:5">
      <c r="A711" s="432" t="s">
        <v>3386</v>
      </c>
      <c r="B711" s="432" t="s">
        <v>3387</v>
      </c>
      <c r="C711" s="433" t="s">
        <v>3531</v>
      </c>
      <c r="D711" s="433" t="s">
        <v>4126</v>
      </c>
      <c r="E711" s="432" t="s">
        <v>4317</v>
      </c>
    </row>
    <row r="712" spans="1:5">
      <c r="A712" s="432" t="s">
        <v>3386</v>
      </c>
      <c r="B712" s="432" t="s">
        <v>3387</v>
      </c>
      <c r="C712" s="433" t="s">
        <v>3531</v>
      </c>
      <c r="D712" s="433" t="s">
        <v>4127</v>
      </c>
      <c r="E712" s="432" t="s">
        <v>4317</v>
      </c>
    </row>
    <row r="713" spans="1:5">
      <c r="A713" s="432" t="s">
        <v>3386</v>
      </c>
      <c r="B713" s="432" t="s">
        <v>3387</v>
      </c>
      <c r="C713" s="433" t="s">
        <v>3531</v>
      </c>
      <c r="D713" s="433" t="s">
        <v>4130</v>
      </c>
      <c r="E713" s="432" t="s">
        <v>4317</v>
      </c>
    </row>
    <row r="714" spans="1:5">
      <c r="A714" s="432" t="s">
        <v>3386</v>
      </c>
      <c r="B714" s="432" t="s">
        <v>3387</v>
      </c>
      <c r="C714" s="433" t="s">
        <v>3531</v>
      </c>
      <c r="D714" s="433" t="s">
        <v>4095</v>
      </c>
      <c r="E714" s="432" t="s">
        <v>4317</v>
      </c>
    </row>
    <row r="715" spans="1:5">
      <c r="A715" s="432" t="s">
        <v>3386</v>
      </c>
      <c r="B715" s="432" t="s">
        <v>3387</v>
      </c>
      <c r="C715" s="433" t="s">
        <v>3531</v>
      </c>
      <c r="D715" s="433" t="s">
        <v>4101</v>
      </c>
      <c r="E715" s="432" t="s">
        <v>4317</v>
      </c>
    </row>
    <row r="716" spans="1:5">
      <c r="A716" s="432" t="s">
        <v>3386</v>
      </c>
      <c r="B716" s="432" t="s">
        <v>3387</v>
      </c>
      <c r="C716" s="433" t="s">
        <v>3531</v>
      </c>
      <c r="D716" s="433" t="s">
        <v>4128</v>
      </c>
      <c r="E716" s="432" t="s">
        <v>4317</v>
      </c>
    </row>
    <row r="717" spans="1:5">
      <c r="A717" s="432" t="s">
        <v>3386</v>
      </c>
      <c r="B717" s="432" t="s">
        <v>3387</v>
      </c>
      <c r="C717" s="433" t="s">
        <v>3531</v>
      </c>
      <c r="D717" s="433" t="s">
        <v>3577</v>
      </c>
      <c r="E717" s="432" t="s">
        <v>4317</v>
      </c>
    </row>
    <row r="718" spans="1:5">
      <c r="A718" s="432" t="s">
        <v>3386</v>
      </c>
      <c r="B718" s="432" t="s">
        <v>3387</v>
      </c>
      <c r="C718" s="433" t="s">
        <v>3531</v>
      </c>
      <c r="D718" s="433" t="s">
        <v>3578</v>
      </c>
      <c r="E718" s="432" t="s">
        <v>4317</v>
      </c>
    </row>
    <row r="719" spans="1:5">
      <c r="A719" s="432" t="s">
        <v>3386</v>
      </c>
      <c r="B719" s="432" t="s">
        <v>3387</v>
      </c>
      <c r="C719" s="433" t="s">
        <v>3531</v>
      </c>
      <c r="D719" s="433" t="s">
        <v>3581</v>
      </c>
      <c r="E719" s="432" t="s">
        <v>4317</v>
      </c>
    </row>
    <row r="720" spans="1:5">
      <c r="A720" s="432" t="s">
        <v>3386</v>
      </c>
      <c r="B720" s="432" t="s">
        <v>3387</v>
      </c>
      <c r="C720" s="433" t="s">
        <v>3531</v>
      </c>
      <c r="D720" s="433" t="s">
        <v>3537</v>
      </c>
      <c r="E720" s="432" t="s">
        <v>4317</v>
      </c>
    </row>
    <row r="721" spans="1:5">
      <c r="A721" s="432" t="s">
        <v>3386</v>
      </c>
      <c r="B721" s="432" t="s">
        <v>3387</v>
      </c>
      <c r="C721" s="433" t="s">
        <v>3531</v>
      </c>
      <c r="D721" s="433" t="s">
        <v>3583</v>
      </c>
      <c r="E721" s="432" t="s">
        <v>4317</v>
      </c>
    </row>
    <row r="722" spans="1:5">
      <c r="A722" s="432" t="s">
        <v>3386</v>
      </c>
      <c r="B722" s="432" t="s">
        <v>3387</v>
      </c>
      <c r="C722" s="433" t="s">
        <v>3531</v>
      </c>
      <c r="D722" s="433" t="s">
        <v>3538</v>
      </c>
      <c r="E722" s="432" t="s">
        <v>4317</v>
      </c>
    </row>
    <row r="723" spans="1:5">
      <c r="A723" s="432" t="s">
        <v>3386</v>
      </c>
      <c r="B723" s="432" t="s">
        <v>3387</v>
      </c>
      <c r="C723" s="433" t="s">
        <v>3531</v>
      </c>
      <c r="D723" s="433" t="s">
        <v>3585</v>
      </c>
      <c r="E723" s="432" t="s">
        <v>4317</v>
      </c>
    </row>
    <row r="724" spans="1:5">
      <c r="A724" s="432" t="s">
        <v>3386</v>
      </c>
      <c r="B724" s="432" t="s">
        <v>3387</v>
      </c>
      <c r="C724" s="433" t="s">
        <v>3531</v>
      </c>
      <c r="D724" s="433" t="s">
        <v>3550</v>
      </c>
      <c r="E724" s="432" t="s">
        <v>4317</v>
      </c>
    </row>
    <row r="725" spans="1:5">
      <c r="A725" s="432" t="s">
        <v>3386</v>
      </c>
      <c r="B725" s="432" t="s">
        <v>3387</v>
      </c>
      <c r="C725" s="433" t="s">
        <v>3531</v>
      </c>
      <c r="D725" s="433" t="s">
        <v>3558</v>
      </c>
      <c r="E725" s="432" t="s">
        <v>4317</v>
      </c>
    </row>
    <row r="726" spans="1:5">
      <c r="A726" s="432" t="s">
        <v>3386</v>
      </c>
      <c r="B726" s="432" t="s">
        <v>3387</v>
      </c>
      <c r="C726" s="433" t="s">
        <v>3531</v>
      </c>
      <c r="D726" s="433" t="s">
        <v>3555</v>
      </c>
      <c r="E726" s="432" t="s">
        <v>4317</v>
      </c>
    </row>
    <row r="727" spans="1:5">
      <c r="A727" s="432" t="s">
        <v>3386</v>
      </c>
      <c r="B727" s="432" t="s">
        <v>3387</v>
      </c>
      <c r="C727" s="433" t="s">
        <v>3531</v>
      </c>
      <c r="D727" s="433" t="s">
        <v>3576</v>
      </c>
      <c r="E727" s="432" t="s">
        <v>4317</v>
      </c>
    </row>
    <row r="728" spans="1:5">
      <c r="A728" s="432" t="s">
        <v>3386</v>
      </c>
      <c r="B728" s="432" t="s">
        <v>3387</v>
      </c>
      <c r="C728" s="433" t="s">
        <v>3531</v>
      </c>
      <c r="D728" s="433" t="s">
        <v>3548</v>
      </c>
      <c r="E728" s="432" t="s">
        <v>4317</v>
      </c>
    </row>
    <row r="729" spans="1:5">
      <c r="A729" s="432" t="s">
        <v>3386</v>
      </c>
      <c r="B729" s="432" t="s">
        <v>3387</v>
      </c>
      <c r="C729" s="433" t="s">
        <v>3531</v>
      </c>
      <c r="D729" s="433" t="s">
        <v>3559</v>
      </c>
      <c r="E729" s="432" t="s">
        <v>4317</v>
      </c>
    </row>
    <row r="730" spans="1:5">
      <c r="A730" s="432" t="s">
        <v>3386</v>
      </c>
      <c r="B730" s="432" t="s">
        <v>3387</v>
      </c>
      <c r="C730" s="433" t="s">
        <v>3531</v>
      </c>
      <c r="D730" s="433" t="s">
        <v>3547</v>
      </c>
      <c r="E730" s="432" t="s">
        <v>4317</v>
      </c>
    </row>
    <row r="731" spans="1:5">
      <c r="A731" s="432" t="s">
        <v>3386</v>
      </c>
      <c r="B731" s="432" t="s">
        <v>3387</v>
      </c>
      <c r="C731" s="433" t="s">
        <v>3531</v>
      </c>
      <c r="D731" s="433" t="s">
        <v>3868</v>
      </c>
      <c r="E731" s="432" t="s">
        <v>4317</v>
      </c>
    </row>
    <row r="732" spans="1:5">
      <c r="A732" s="432" t="s">
        <v>3386</v>
      </c>
      <c r="B732" s="432" t="s">
        <v>3387</v>
      </c>
      <c r="C732" s="433" t="s">
        <v>3531</v>
      </c>
      <c r="D732" s="433" t="s">
        <v>3588</v>
      </c>
      <c r="E732" s="432" t="s">
        <v>4317</v>
      </c>
    </row>
    <row r="733" spans="1:5">
      <c r="A733" s="432" t="s">
        <v>3386</v>
      </c>
      <c r="B733" s="432" t="s">
        <v>3387</v>
      </c>
      <c r="C733" s="433" t="s">
        <v>3531</v>
      </c>
      <c r="D733" s="433" t="s">
        <v>4140</v>
      </c>
      <c r="E733" s="432" t="s">
        <v>4317</v>
      </c>
    </row>
    <row r="734" spans="1:5">
      <c r="A734" s="432" t="s">
        <v>3386</v>
      </c>
      <c r="B734" s="432" t="s">
        <v>3387</v>
      </c>
      <c r="C734" s="433" t="s">
        <v>3531</v>
      </c>
      <c r="D734" s="433" t="s">
        <v>4139</v>
      </c>
      <c r="E734" s="432" t="s">
        <v>4317</v>
      </c>
    </row>
    <row r="735" spans="1:5">
      <c r="A735" s="432" t="s">
        <v>3386</v>
      </c>
      <c r="B735" s="432" t="s">
        <v>3387</v>
      </c>
      <c r="C735" s="433" t="s">
        <v>3531</v>
      </c>
      <c r="D735" s="433" t="s">
        <v>3539</v>
      </c>
      <c r="E735" s="432" t="s">
        <v>4317</v>
      </c>
    </row>
    <row r="736" spans="1:5">
      <c r="A736" s="432" t="s">
        <v>3386</v>
      </c>
      <c r="B736" s="432" t="s">
        <v>3387</v>
      </c>
      <c r="C736" s="433" t="s">
        <v>3531</v>
      </c>
      <c r="D736" s="433" t="s">
        <v>3553</v>
      </c>
      <c r="E736" s="432" t="s">
        <v>4317</v>
      </c>
    </row>
    <row r="737" spans="1:5">
      <c r="A737" s="432" t="s">
        <v>3386</v>
      </c>
      <c r="B737" s="432" t="s">
        <v>3387</v>
      </c>
      <c r="C737" s="433" t="s">
        <v>3531</v>
      </c>
      <c r="D737" s="433" t="s">
        <v>4136</v>
      </c>
      <c r="E737" s="432" t="s">
        <v>4317</v>
      </c>
    </row>
    <row r="738" spans="1:5">
      <c r="A738" s="432" t="s">
        <v>3386</v>
      </c>
      <c r="B738" s="432" t="s">
        <v>3387</v>
      </c>
      <c r="C738" s="433" t="s">
        <v>3531</v>
      </c>
      <c r="D738" s="433" t="s">
        <v>4137</v>
      </c>
      <c r="E738" s="432" t="s">
        <v>4317</v>
      </c>
    </row>
    <row r="739" spans="1:5">
      <c r="A739" s="432" t="s">
        <v>3386</v>
      </c>
      <c r="B739" s="432" t="s">
        <v>3387</v>
      </c>
      <c r="C739" s="433" t="s">
        <v>3531</v>
      </c>
      <c r="D739" s="433" t="s">
        <v>3582</v>
      </c>
      <c r="E739" s="432" t="s">
        <v>4317</v>
      </c>
    </row>
    <row r="740" spans="1:5">
      <c r="A740" s="432" t="s">
        <v>3386</v>
      </c>
      <c r="B740" s="432" t="s">
        <v>3387</v>
      </c>
      <c r="C740" s="433" t="s">
        <v>3531</v>
      </c>
      <c r="D740" s="433" t="s">
        <v>3556</v>
      </c>
      <c r="E740" s="432" t="s">
        <v>4317</v>
      </c>
    </row>
    <row r="741" spans="1:5">
      <c r="A741" s="432" t="s">
        <v>3386</v>
      </c>
      <c r="B741" s="432" t="s">
        <v>3387</v>
      </c>
      <c r="C741" s="433" t="s">
        <v>3531</v>
      </c>
      <c r="D741" s="433" t="s">
        <v>3549</v>
      </c>
      <c r="E741" s="432" t="s">
        <v>4317</v>
      </c>
    </row>
    <row r="742" spans="1:5">
      <c r="A742" s="432" t="s">
        <v>3386</v>
      </c>
      <c r="B742" s="432" t="s">
        <v>3387</v>
      </c>
      <c r="C742" s="433" t="s">
        <v>3531</v>
      </c>
      <c r="D742" s="433" t="s">
        <v>3543</v>
      </c>
      <c r="E742" s="432" t="s">
        <v>4317</v>
      </c>
    </row>
    <row r="743" spans="1:5">
      <c r="A743" s="432" t="s">
        <v>3386</v>
      </c>
      <c r="B743" s="432" t="s">
        <v>3387</v>
      </c>
      <c r="C743" s="433" t="s">
        <v>3531</v>
      </c>
      <c r="D743" s="433" t="s">
        <v>4134</v>
      </c>
      <c r="E743" s="432" t="s">
        <v>4317</v>
      </c>
    </row>
    <row r="744" spans="1:5">
      <c r="A744" s="432" t="s">
        <v>3386</v>
      </c>
      <c r="B744" s="432" t="s">
        <v>3387</v>
      </c>
      <c r="C744" s="433" t="s">
        <v>3531</v>
      </c>
      <c r="D744" s="433" t="s">
        <v>3541</v>
      </c>
      <c r="E744" s="432" t="s">
        <v>4317</v>
      </c>
    </row>
    <row r="745" spans="1:5">
      <c r="A745" s="432" t="s">
        <v>3386</v>
      </c>
      <c r="B745" s="432" t="s">
        <v>3387</v>
      </c>
      <c r="C745" s="433" t="s">
        <v>3531</v>
      </c>
      <c r="D745" s="433" t="s">
        <v>4320</v>
      </c>
      <c r="E745" s="432" t="s">
        <v>4317</v>
      </c>
    </row>
    <row r="746" spans="1:5">
      <c r="A746" s="432" t="s">
        <v>3386</v>
      </c>
      <c r="B746" s="432" t="s">
        <v>3387</v>
      </c>
      <c r="C746" s="433" t="s">
        <v>3531</v>
      </c>
      <c r="D746" s="433" t="s">
        <v>3540</v>
      </c>
      <c r="E746" s="432" t="s">
        <v>4317</v>
      </c>
    </row>
    <row r="747" spans="1:5">
      <c r="A747" s="432" t="s">
        <v>3386</v>
      </c>
      <c r="B747" s="432" t="s">
        <v>3387</v>
      </c>
      <c r="C747" s="433" t="s">
        <v>3531</v>
      </c>
      <c r="D747" s="433" t="s">
        <v>3584</v>
      </c>
      <c r="E747" s="432" t="s">
        <v>4317</v>
      </c>
    </row>
    <row r="748" spans="1:5">
      <c r="A748" s="432" t="s">
        <v>3386</v>
      </c>
      <c r="B748" s="432" t="s">
        <v>3387</v>
      </c>
      <c r="C748" s="433" t="s">
        <v>3531</v>
      </c>
      <c r="D748" s="433" t="s">
        <v>3546</v>
      </c>
      <c r="E748" s="432" t="s">
        <v>4317</v>
      </c>
    </row>
    <row r="749" spans="1:5">
      <c r="A749" s="432" t="s">
        <v>3386</v>
      </c>
      <c r="B749" s="432" t="s">
        <v>3387</v>
      </c>
      <c r="C749" s="433" t="s">
        <v>3531</v>
      </c>
      <c r="D749" s="433" t="s">
        <v>3532</v>
      </c>
      <c r="E749" s="432" t="s">
        <v>4317</v>
      </c>
    </row>
    <row r="750" spans="1:5">
      <c r="A750" s="432" t="s">
        <v>3386</v>
      </c>
      <c r="B750" s="432" t="s">
        <v>3387</v>
      </c>
      <c r="C750" s="433" t="s">
        <v>3531</v>
      </c>
      <c r="D750" s="433" t="s">
        <v>4141</v>
      </c>
      <c r="E750" s="432" t="s">
        <v>4317</v>
      </c>
    </row>
    <row r="751" spans="1:5">
      <c r="A751" s="432" t="s">
        <v>3386</v>
      </c>
      <c r="B751" s="432" t="s">
        <v>3387</v>
      </c>
      <c r="C751" s="433" t="s">
        <v>3531</v>
      </c>
      <c r="D751" s="433" t="s">
        <v>3562</v>
      </c>
      <c r="E751" s="432" t="s">
        <v>4317</v>
      </c>
    </row>
    <row r="752" spans="1:5">
      <c r="A752" s="432" t="s">
        <v>3386</v>
      </c>
      <c r="B752" s="432" t="s">
        <v>3387</v>
      </c>
      <c r="C752" s="433" t="s">
        <v>3531</v>
      </c>
      <c r="D752" s="433" t="s">
        <v>3564</v>
      </c>
      <c r="E752" s="432" t="s">
        <v>4317</v>
      </c>
    </row>
    <row r="753" spans="1:5">
      <c r="A753" s="432" t="s">
        <v>3386</v>
      </c>
      <c r="B753" s="432" t="s">
        <v>3387</v>
      </c>
      <c r="C753" s="433" t="s">
        <v>3531</v>
      </c>
      <c r="D753" s="433" t="s">
        <v>3573</v>
      </c>
      <c r="E753" s="432" t="s">
        <v>4317</v>
      </c>
    </row>
    <row r="754" spans="1:5">
      <c r="A754" s="432" t="s">
        <v>3386</v>
      </c>
      <c r="B754" s="432" t="s">
        <v>3387</v>
      </c>
      <c r="C754" s="433" t="s">
        <v>3531</v>
      </c>
      <c r="D754" s="433" t="s">
        <v>3563</v>
      </c>
      <c r="E754" s="432" t="s">
        <v>4317</v>
      </c>
    </row>
    <row r="755" spans="1:5">
      <c r="A755" s="432" t="s">
        <v>3386</v>
      </c>
      <c r="B755" s="432" t="s">
        <v>3387</v>
      </c>
      <c r="C755" s="433" t="s">
        <v>3531</v>
      </c>
      <c r="D755" s="433" t="s">
        <v>3570</v>
      </c>
      <c r="E755" s="432" t="s">
        <v>4317</v>
      </c>
    </row>
    <row r="756" spans="1:5">
      <c r="A756" s="432" t="s">
        <v>3386</v>
      </c>
      <c r="B756" s="432" t="s">
        <v>3387</v>
      </c>
      <c r="C756" s="433" t="s">
        <v>3531</v>
      </c>
      <c r="D756" s="433" t="s">
        <v>3565</v>
      </c>
      <c r="E756" s="432" t="s">
        <v>4317</v>
      </c>
    </row>
    <row r="757" spans="1:5">
      <c r="A757" s="432" t="s">
        <v>3386</v>
      </c>
      <c r="B757" s="432" t="s">
        <v>3387</v>
      </c>
      <c r="C757" s="433" t="s">
        <v>3531</v>
      </c>
      <c r="D757" s="433" t="s">
        <v>3566</v>
      </c>
      <c r="E757" s="432" t="s">
        <v>4317</v>
      </c>
    </row>
    <row r="758" spans="1:5">
      <c r="A758" s="432" t="s">
        <v>3386</v>
      </c>
      <c r="B758" s="432" t="s">
        <v>3387</v>
      </c>
      <c r="C758" s="433" t="s">
        <v>3531</v>
      </c>
      <c r="D758" s="433" t="s">
        <v>3567</v>
      </c>
      <c r="E758" s="432" t="s">
        <v>4317</v>
      </c>
    </row>
    <row r="759" spans="1:5">
      <c r="A759" s="432" t="s">
        <v>3386</v>
      </c>
      <c r="B759" s="432" t="s">
        <v>3387</v>
      </c>
      <c r="C759" s="433" t="s">
        <v>3531</v>
      </c>
      <c r="D759" s="433" t="s">
        <v>3569</v>
      </c>
      <c r="E759" s="432" t="s">
        <v>4317</v>
      </c>
    </row>
    <row r="760" spans="1:5">
      <c r="A760" s="432" t="s">
        <v>3386</v>
      </c>
      <c r="B760" s="432" t="s">
        <v>3387</v>
      </c>
      <c r="C760" s="433" t="s">
        <v>3531</v>
      </c>
      <c r="D760" s="433" t="s">
        <v>3568</v>
      </c>
      <c r="E760" s="432" t="s">
        <v>4317</v>
      </c>
    </row>
    <row r="761" spans="1:5">
      <c r="A761" s="432" t="s">
        <v>3386</v>
      </c>
      <c r="B761" s="432" t="s">
        <v>3387</v>
      </c>
      <c r="C761" s="433" t="s">
        <v>3531</v>
      </c>
      <c r="D761" s="433" t="s">
        <v>3561</v>
      </c>
      <c r="E761" s="432" t="s">
        <v>4317</v>
      </c>
    </row>
    <row r="762" spans="1:5">
      <c r="A762" s="432" t="s">
        <v>3386</v>
      </c>
      <c r="B762" s="432" t="s">
        <v>3387</v>
      </c>
      <c r="C762" s="433" t="s">
        <v>3531</v>
      </c>
      <c r="D762" s="433" t="s">
        <v>3572</v>
      </c>
      <c r="E762" s="432" t="s">
        <v>4317</v>
      </c>
    </row>
    <row r="763" spans="1:5">
      <c r="A763" s="432" t="s">
        <v>3386</v>
      </c>
      <c r="B763" s="432" t="s">
        <v>3387</v>
      </c>
      <c r="C763" s="433" t="s">
        <v>3531</v>
      </c>
      <c r="D763" s="433" t="s">
        <v>3571</v>
      </c>
      <c r="E763" s="432" t="s">
        <v>4317</v>
      </c>
    </row>
    <row r="764" spans="1:5">
      <c r="A764" s="432" t="s">
        <v>3386</v>
      </c>
      <c r="B764" s="432" t="s">
        <v>3387</v>
      </c>
      <c r="C764" s="433" t="s">
        <v>3531</v>
      </c>
      <c r="D764" s="433" t="s">
        <v>3554</v>
      </c>
      <c r="E764" s="432" t="s">
        <v>4317</v>
      </c>
    </row>
    <row r="765" spans="1:5">
      <c r="A765" s="432" t="s">
        <v>3386</v>
      </c>
      <c r="B765" s="432" t="s">
        <v>3387</v>
      </c>
      <c r="C765" s="433" t="s">
        <v>3531</v>
      </c>
      <c r="D765" s="433" t="s">
        <v>3560</v>
      </c>
      <c r="E765" s="432" t="s">
        <v>4317</v>
      </c>
    </row>
    <row r="766" spans="1:5">
      <c r="A766" s="432" t="s">
        <v>3386</v>
      </c>
      <c r="B766" s="432" t="s">
        <v>3387</v>
      </c>
      <c r="C766" s="433" t="s">
        <v>3531</v>
      </c>
      <c r="D766" s="433" t="s">
        <v>3574</v>
      </c>
      <c r="E766" s="432" t="s">
        <v>4317</v>
      </c>
    </row>
    <row r="767" spans="1:5">
      <c r="A767" s="432" t="s">
        <v>3386</v>
      </c>
      <c r="B767" s="432" t="s">
        <v>3387</v>
      </c>
      <c r="C767" s="433" t="s">
        <v>3531</v>
      </c>
      <c r="D767" s="433" t="s">
        <v>3575</v>
      </c>
      <c r="E767" s="432" t="s">
        <v>4317</v>
      </c>
    </row>
    <row r="768" spans="1:5">
      <c r="A768" s="432" t="s">
        <v>3386</v>
      </c>
      <c r="B768" s="432" t="s">
        <v>3387</v>
      </c>
      <c r="C768" s="433" t="s">
        <v>3531</v>
      </c>
      <c r="D768" s="433" t="s">
        <v>4102</v>
      </c>
      <c r="E768" s="432" t="s">
        <v>4317</v>
      </c>
    </row>
    <row r="769" spans="1:5">
      <c r="A769" s="432" t="s">
        <v>3386</v>
      </c>
      <c r="B769" s="432" t="s">
        <v>3387</v>
      </c>
      <c r="C769" s="433" t="s">
        <v>3531</v>
      </c>
      <c r="D769" s="433" t="s">
        <v>4142</v>
      </c>
      <c r="E769" s="432" t="s">
        <v>4317</v>
      </c>
    </row>
    <row r="770" spans="1:5">
      <c r="A770" s="432" t="s">
        <v>3386</v>
      </c>
      <c r="B770" s="432" t="s">
        <v>3387</v>
      </c>
      <c r="C770" s="433" t="s">
        <v>3531</v>
      </c>
      <c r="D770" s="433" t="s">
        <v>4143</v>
      </c>
      <c r="E770" s="432" t="s">
        <v>4317</v>
      </c>
    </row>
    <row r="771" spans="1:5">
      <c r="A771" s="432" t="s">
        <v>3386</v>
      </c>
      <c r="B771" s="432" t="s">
        <v>3387</v>
      </c>
      <c r="C771" s="433" t="s">
        <v>3531</v>
      </c>
      <c r="D771" s="433" t="s">
        <v>4144</v>
      </c>
      <c r="E771" s="432" t="s">
        <v>4317</v>
      </c>
    </row>
    <row r="772" spans="1:5">
      <c r="A772" s="432" t="s">
        <v>3386</v>
      </c>
      <c r="B772" s="432" t="s">
        <v>3387</v>
      </c>
      <c r="C772" s="433" t="s">
        <v>3531</v>
      </c>
      <c r="D772" s="433" t="s">
        <v>4145</v>
      </c>
      <c r="E772" s="432" t="s">
        <v>4317</v>
      </c>
    </row>
    <row r="773" spans="1:5">
      <c r="A773" s="432" t="s">
        <v>3386</v>
      </c>
      <c r="B773" s="432" t="s">
        <v>3387</v>
      </c>
      <c r="C773" s="433" t="s">
        <v>3531</v>
      </c>
      <c r="D773" s="433" t="s">
        <v>4148</v>
      </c>
      <c r="E773" s="432" t="s">
        <v>4317</v>
      </c>
    </row>
    <row r="774" spans="1:5">
      <c r="A774" s="432" t="s">
        <v>3386</v>
      </c>
      <c r="B774" s="432" t="s">
        <v>3387</v>
      </c>
      <c r="C774" s="433" t="s">
        <v>3531</v>
      </c>
      <c r="D774" s="433" t="s">
        <v>4149</v>
      </c>
      <c r="E774" s="432" t="s">
        <v>4317</v>
      </c>
    </row>
    <row r="775" spans="1:5">
      <c r="A775" s="432" t="s">
        <v>3386</v>
      </c>
      <c r="B775" s="432" t="s">
        <v>3387</v>
      </c>
      <c r="C775" s="433" t="s">
        <v>3531</v>
      </c>
      <c r="D775" s="433" t="s">
        <v>4150</v>
      </c>
      <c r="E775" s="432" t="s">
        <v>4317</v>
      </c>
    </row>
    <row r="776" spans="1:5">
      <c r="A776" s="432" t="s">
        <v>3386</v>
      </c>
      <c r="B776" s="432" t="s">
        <v>3387</v>
      </c>
      <c r="C776" s="433" t="s">
        <v>3531</v>
      </c>
      <c r="D776" s="433" t="s">
        <v>4152</v>
      </c>
      <c r="E776" s="432" t="s">
        <v>4317</v>
      </c>
    </row>
    <row r="777" spans="1:5">
      <c r="A777" s="432" t="s">
        <v>3386</v>
      </c>
      <c r="B777" s="432" t="s">
        <v>3387</v>
      </c>
      <c r="C777" s="433" t="s">
        <v>3531</v>
      </c>
      <c r="D777" s="433" t="s">
        <v>4153</v>
      </c>
      <c r="E777" s="432" t="s">
        <v>4317</v>
      </c>
    </row>
    <row r="778" spans="1:5">
      <c r="A778" s="432" t="s">
        <v>3386</v>
      </c>
      <c r="B778" s="432" t="s">
        <v>3387</v>
      </c>
      <c r="C778" s="433" t="s">
        <v>3531</v>
      </c>
      <c r="D778" s="433" t="s">
        <v>4092</v>
      </c>
      <c r="E778" s="432" t="s">
        <v>4317</v>
      </c>
    </row>
    <row r="779" spans="1:5">
      <c r="A779" s="432" t="s">
        <v>3386</v>
      </c>
      <c r="B779" s="432" t="s">
        <v>3387</v>
      </c>
      <c r="C779" s="433" t="s">
        <v>3531</v>
      </c>
      <c r="D779" s="433" t="s">
        <v>4093</v>
      </c>
      <c r="E779" s="432" t="s">
        <v>4317</v>
      </c>
    </row>
    <row r="780" spans="1:5">
      <c r="A780" s="432" t="s">
        <v>3386</v>
      </c>
      <c r="B780" s="432" t="s">
        <v>3387</v>
      </c>
      <c r="C780" s="433" t="s">
        <v>3531</v>
      </c>
      <c r="D780" s="433" t="s">
        <v>4147</v>
      </c>
      <c r="E780" s="432" t="s">
        <v>4317</v>
      </c>
    </row>
    <row r="781" spans="1:5">
      <c r="A781" s="432" t="s">
        <v>3386</v>
      </c>
      <c r="B781" s="432" t="s">
        <v>3387</v>
      </c>
      <c r="C781" s="433" t="s">
        <v>3531</v>
      </c>
      <c r="D781" s="433" t="s">
        <v>4094</v>
      </c>
      <c r="E781" s="432" t="s">
        <v>4317</v>
      </c>
    </row>
    <row r="782" spans="1:5">
      <c r="A782" s="432" t="s">
        <v>3386</v>
      </c>
      <c r="B782" s="432" t="s">
        <v>3387</v>
      </c>
      <c r="C782" s="433" t="s">
        <v>3531</v>
      </c>
      <c r="D782" s="433" t="s">
        <v>4099</v>
      </c>
      <c r="E782" s="432" t="s">
        <v>4317</v>
      </c>
    </row>
    <row r="783" spans="1:5">
      <c r="A783" s="432" t="s">
        <v>3386</v>
      </c>
      <c r="B783" s="432" t="s">
        <v>3387</v>
      </c>
      <c r="C783" s="433" t="s">
        <v>3531</v>
      </c>
      <c r="D783" s="433" t="s">
        <v>4097</v>
      </c>
      <c r="E783" s="432" t="s">
        <v>4317</v>
      </c>
    </row>
    <row r="784" spans="1:5">
      <c r="A784" s="432" t="s">
        <v>3386</v>
      </c>
      <c r="B784" s="432" t="s">
        <v>3387</v>
      </c>
      <c r="C784" s="433" t="s">
        <v>3531</v>
      </c>
      <c r="D784" s="433" t="s">
        <v>4096</v>
      </c>
      <c r="E784" s="432" t="s">
        <v>4317</v>
      </c>
    </row>
    <row r="785" spans="1:5">
      <c r="A785" s="432" t="s">
        <v>3386</v>
      </c>
      <c r="B785" s="432" t="s">
        <v>3387</v>
      </c>
      <c r="C785" s="433" t="s">
        <v>3531</v>
      </c>
      <c r="D785" s="433" t="s">
        <v>4100</v>
      </c>
      <c r="E785" s="432" t="s">
        <v>4317</v>
      </c>
    </row>
    <row r="786" spans="1:5">
      <c r="A786" s="432" t="s">
        <v>3386</v>
      </c>
      <c r="B786" s="432" t="s">
        <v>3387</v>
      </c>
      <c r="C786" s="433" t="s">
        <v>3531</v>
      </c>
      <c r="D786" s="433" t="s">
        <v>4146</v>
      </c>
      <c r="E786" s="432" t="s">
        <v>4317</v>
      </c>
    </row>
    <row r="787" spans="1:5">
      <c r="A787" s="432" t="s">
        <v>3386</v>
      </c>
      <c r="B787" s="432" t="s">
        <v>3387</v>
      </c>
      <c r="C787" s="433" t="s">
        <v>3600</v>
      </c>
      <c r="D787" s="433" t="s">
        <v>4159</v>
      </c>
      <c r="E787" s="432" t="s">
        <v>4317</v>
      </c>
    </row>
    <row r="788" spans="1:5">
      <c r="A788" s="432" t="s">
        <v>3386</v>
      </c>
      <c r="B788" s="432" t="s">
        <v>3387</v>
      </c>
      <c r="C788" s="433" t="s">
        <v>3600</v>
      </c>
      <c r="D788" s="433" t="s">
        <v>4160</v>
      </c>
      <c r="E788" s="432" t="s">
        <v>4317</v>
      </c>
    </row>
    <row r="789" spans="1:5">
      <c r="A789" s="432" t="s">
        <v>3386</v>
      </c>
      <c r="B789" s="432" t="s">
        <v>3387</v>
      </c>
      <c r="C789" s="433" t="s">
        <v>3600</v>
      </c>
      <c r="D789" s="433" t="s">
        <v>4161</v>
      </c>
      <c r="E789" s="432" t="s">
        <v>4317</v>
      </c>
    </row>
    <row r="790" spans="1:5">
      <c r="A790" s="432" t="s">
        <v>3386</v>
      </c>
      <c r="B790" s="432" t="s">
        <v>3387</v>
      </c>
      <c r="C790" s="433" t="s">
        <v>3600</v>
      </c>
      <c r="D790" s="433" t="s">
        <v>4162</v>
      </c>
      <c r="E790" s="432" t="s">
        <v>4317</v>
      </c>
    </row>
    <row r="791" spans="1:5">
      <c r="A791" s="432" t="s">
        <v>3386</v>
      </c>
      <c r="B791" s="432" t="s">
        <v>3387</v>
      </c>
      <c r="C791" s="433" t="s">
        <v>3600</v>
      </c>
      <c r="D791" s="433" t="s">
        <v>4167</v>
      </c>
      <c r="E791" s="432" t="s">
        <v>4317</v>
      </c>
    </row>
    <row r="792" spans="1:5">
      <c r="A792" s="432" t="s">
        <v>3386</v>
      </c>
      <c r="B792" s="432" t="s">
        <v>3387</v>
      </c>
      <c r="C792" s="433" t="s">
        <v>3600</v>
      </c>
      <c r="D792" s="433" t="s">
        <v>4166</v>
      </c>
      <c r="E792" s="432" t="s">
        <v>4317</v>
      </c>
    </row>
    <row r="793" spans="1:5">
      <c r="A793" s="432" t="s">
        <v>3386</v>
      </c>
      <c r="B793" s="432" t="s">
        <v>3387</v>
      </c>
      <c r="C793" s="433" t="s">
        <v>3600</v>
      </c>
      <c r="D793" s="433" t="s">
        <v>4168</v>
      </c>
      <c r="E793" s="432" t="s">
        <v>4317</v>
      </c>
    </row>
    <row r="794" spans="1:5">
      <c r="A794" s="432" t="s">
        <v>3386</v>
      </c>
      <c r="B794" s="432" t="s">
        <v>3387</v>
      </c>
      <c r="C794" s="433" t="s">
        <v>3600</v>
      </c>
      <c r="D794" s="433" t="s">
        <v>4230</v>
      </c>
      <c r="E794" s="432" t="s">
        <v>4317</v>
      </c>
    </row>
    <row r="795" spans="1:5">
      <c r="A795" s="432" t="s">
        <v>3386</v>
      </c>
      <c r="B795" s="432" t="s">
        <v>3387</v>
      </c>
      <c r="C795" s="433" t="s">
        <v>3600</v>
      </c>
      <c r="D795" s="433" t="s">
        <v>4169</v>
      </c>
      <c r="E795" s="432" t="s">
        <v>4317</v>
      </c>
    </row>
    <row r="796" spans="1:5">
      <c r="A796" s="432" t="s">
        <v>3386</v>
      </c>
      <c r="B796" s="432" t="s">
        <v>3387</v>
      </c>
      <c r="C796" s="433" t="s">
        <v>3600</v>
      </c>
      <c r="D796" s="433" t="s">
        <v>4154</v>
      </c>
      <c r="E796" s="432" t="s">
        <v>4317</v>
      </c>
    </row>
    <row r="797" spans="1:5">
      <c r="A797" s="432" t="s">
        <v>3386</v>
      </c>
      <c r="B797" s="432" t="s">
        <v>3387</v>
      </c>
      <c r="C797" s="433" t="s">
        <v>3600</v>
      </c>
      <c r="D797" s="433" t="s">
        <v>4155</v>
      </c>
      <c r="E797" s="432" t="s">
        <v>4317</v>
      </c>
    </row>
    <row r="798" spans="1:5">
      <c r="A798" s="432" t="s">
        <v>3386</v>
      </c>
      <c r="B798" s="432" t="s">
        <v>3387</v>
      </c>
      <c r="C798" s="433" t="s">
        <v>3600</v>
      </c>
      <c r="D798" s="433" t="s">
        <v>3603</v>
      </c>
      <c r="E798" s="432" t="s">
        <v>4317</v>
      </c>
    </row>
    <row r="799" spans="1:5">
      <c r="A799" s="432" t="s">
        <v>3386</v>
      </c>
      <c r="B799" s="432" t="s">
        <v>3387</v>
      </c>
      <c r="C799" s="433" t="s">
        <v>3600</v>
      </c>
      <c r="D799" s="433" t="s">
        <v>3604</v>
      </c>
      <c r="E799" s="432" t="s">
        <v>4317</v>
      </c>
    </row>
    <row r="800" spans="1:5">
      <c r="A800" s="432" t="s">
        <v>3386</v>
      </c>
      <c r="B800" s="432" t="s">
        <v>3387</v>
      </c>
      <c r="C800" s="433" t="s">
        <v>3600</v>
      </c>
      <c r="D800" s="433" t="s">
        <v>3605</v>
      </c>
      <c r="E800" s="432" t="s">
        <v>4317</v>
      </c>
    </row>
    <row r="801" spans="1:5">
      <c r="A801" s="432" t="s">
        <v>3386</v>
      </c>
      <c r="B801" s="432" t="s">
        <v>3387</v>
      </c>
      <c r="C801" s="433" t="s">
        <v>3600</v>
      </c>
      <c r="D801" s="433" t="s">
        <v>4173</v>
      </c>
      <c r="E801" s="432" t="s">
        <v>4317</v>
      </c>
    </row>
    <row r="802" spans="1:5">
      <c r="A802" s="432" t="s">
        <v>3386</v>
      </c>
      <c r="B802" s="432" t="s">
        <v>3387</v>
      </c>
      <c r="C802" s="433" t="s">
        <v>3600</v>
      </c>
      <c r="D802" s="433" t="s">
        <v>4172</v>
      </c>
      <c r="E802" s="432" t="s">
        <v>4317</v>
      </c>
    </row>
    <row r="803" spans="1:5">
      <c r="A803" s="432" t="s">
        <v>3386</v>
      </c>
      <c r="B803" s="432" t="s">
        <v>3387</v>
      </c>
      <c r="C803" s="433" t="s">
        <v>3600</v>
      </c>
      <c r="D803" s="433" t="s">
        <v>3606</v>
      </c>
      <c r="E803" s="432" t="s">
        <v>4317</v>
      </c>
    </row>
    <row r="804" spans="1:5">
      <c r="A804" s="432" t="s">
        <v>3386</v>
      </c>
      <c r="B804" s="432" t="s">
        <v>3387</v>
      </c>
      <c r="C804" s="433" t="s">
        <v>3600</v>
      </c>
      <c r="D804" s="433" t="s">
        <v>4175</v>
      </c>
      <c r="E804" s="432" t="s">
        <v>4317</v>
      </c>
    </row>
    <row r="805" spans="1:5">
      <c r="A805" s="432" t="s">
        <v>3386</v>
      </c>
      <c r="B805" s="432" t="s">
        <v>3387</v>
      </c>
      <c r="C805" s="433" t="s">
        <v>3600</v>
      </c>
      <c r="D805" s="433" t="s">
        <v>4176</v>
      </c>
      <c r="E805" s="432" t="s">
        <v>4317</v>
      </c>
    </row>
    <row r="806" spans="1:5">
      <c r="A806" s="432" t="s">
        <v>3386</v>
      </c>
      <c r="B806" s="432" t="s">
        <v>3387</v>
      </c>
      <c r="C806" s="433" t="s">
        <v>3600</v>
      </c>
      <c r="D806" s="433" t="s">
        <v>4177</v>
      </c>
      <c r="E806" s="432" t="s">
        <v>4317</v>
      </c>
    </row>
    <row r="807" spans="1:5">
      <c r="A807" s="432" t="s">
        <v>3386</v>
      </c>
      <c r="B807" s="432" t="s">
        <v>3387</v>
      </c>
      <c r="C807" s="433" t="s">
        <v>3600</v>
      </c>
      <c r="D807" s="433" t="s">
        <v>4179</v>
      </c>
      <c r="E807" s="432" t="s">
        <v>4317</v>
      </c>
    </row>
    <row r="808" spans="1:5">
      <c r="A808" s="432" t="s">
        <v>3386</v>
      </c>
      <c r="B808" s="432" t="s">
        <v>3387</v>
      </c>
      <c r="C808" s="433" t="s">
        <v>3600</v>
      </c>
      <c r="D808" s="433" t="s">
        <v>4180</v>
      </c>
      <c r="E808" s="432" t="s">
        <v>4317</v>
      </c>
    </row>
    <row r="809" spans="1:5">
      <c r="A809" s="432" t="s">
        <v>3386</v>
      </c>
      <c r="B809" s="432" t="s">
        <v>3387</v>
      </c>
      <c r="C809" s="433" t="s">
        <v>3600</v>
      </c>
      <c r="D809" s="433" t="s">
        <v>4181</v>
      </c>
      <c r="E809" s="432" t="s">
        <v>4317</v>
      </c>
    </row>
    <row r="810" spans="1:5">
      <c r="A810" s="432" t="s">
        <v>3386</v>
      </c>
      <c r="B810" s="432" t="s">
        <v>3387</v>
      </c>
      <c r="C810" s="433" t="s">
        <v>3600</v>
      </c>
      <c r="D810" s="433" t="s">
        <v>4178</v>
      </c>
      <c r="E810" s="432" t="s">
        <v>4317</v>
      </c>
    </row>
    <row r="811" spans="1:5">
      <c r="A811" s="432" t="s">
        <v>3386</v>
      </c>
      <c r="B811" s="432" t="s">
        <v>3387</v>
      </c>
      <c r="C811" s="433" t="s">
        <v>3600</v>
      </c>
      <c r="D811" s="433" t="s">
        <v>3608</v>
      </c>
      <c r="E811" s="432" t="s">
        <v>4317</v>
      </c>
    </row>
    <row r="812" spans="1:5">
      <c r="A812" s="432" t="s">
        <v>3386</v>
      </c>
      <c r="B812" s="432" t="s">
        <v>3387</v>
      </c>
      <c r="C812" s="433" t="s">
        <v>3600</v>
      </c>
      <c r="D812" s="433" t="s">
        <v>4182</v>
      </c>
      <c r="E812" s="432" t="s">
        <v>4317</v>
      </c>
    </row>
    <row r="813" spans="1:5">
      <c r="A813" s="432" t="s">
        <v>3386</v>
      </c>
      <c r="B813" s="432" t="s">
        <v>3387</v>
      </c>
      <c r="C813" s="433" t="s">
        <v>3600</v>
      </c>
      <c r="D813" s="433" t="s">
        <v>3610</v>
      </c>
      <c r="E813" s="432" t="s">
        <v>4317</v>
      </c>
    </row>
    <row r="814" spans="1:5">
      <c r="A814" s="432" t="s">
        <v>3386</v>
      </c>
      <c r="B814" s="432" t="s">
        <v>3387</v>
      </c>
      <c r="C814" s="433" t="s">
        <v>3600</v>
      </c>
      <c r="D814" s="433" t="s">
        <v>3609</v>
      </c>
      <c r="E814" s="432" t="s">
        <v>4317</v>
      </c>
    </row>
    <row r="815" spans="1:5">
      <c r="A815" s="432" t="s">
        <v>3386</v>
      </c>
      <c r="B815" s="432" t="s">
        <v>3387</v>
      </c>
      <c r="C815" s="433" t="s">
        <v>3600</v>
      </c>
      <c r="D815" s="433" t="s">
        <v>3607</v>
      </c>
      <c r="E815" s="432" t="s">
        <v>4317</v>
      </c>
    </row>
    <row r="816" spans="1:5">
      <c r="A816" s="432" t="s">
        <v>3386</v>
      </c>
      <c r="B816" s="432" t="s">
        <v>3387</v>
      </c>
      <c r="C816" s="433" t="s">
        <v>3600</v>
      </c>
      <c r="D816" s="433" t="s">
        <v>4183</v>
      </c>
      <c r="E816" s="432" t="s">
        <v>4317</v>
      </c>
    </row>
    <row r="817" spans="1:5">
      <c r="A817" s="432" t="s">
        <v>3386</v>
      </c>
      <c r="B817" s="432" t="s">
        <v>3387</v>
      </c>
      <c r="C817" s="433" t="s">
        <v>3600</v>
      </c>
      <c r="D817" s="433" t="s">
        <v>4184</v>
      </c>
      <c r="E817" s="432" t="s">
        <v>4317</v>
      </c>
    </row>
    <row r="818" spans="1:5">
      <c r="A818" s="432" t="s">
        <v>3386</v>
      </c>
      <c r="B818" s="432" t="s">
        <v>3387</v>
      </c>
      <c r="C818" s="433" t="s">
        <v>3600</v>
      </c>
      <c r="D818" s="433" t="s">
        <v>3611</v>
      </c>
      <c r="E818" s="432" t="s">
        <v>4317</v>
      </c>
    </row>
    <row r="819" spans="1:5">
      <c r="A819" s="432" t="s">
        <v>3386</v>
      </c>
      <c r="B819" s="432" t="s">
        <v>3387</v>
      </c>
      <c r="C819" s="433" t="s">
        <v>3600</v>
      </c>
      <c r="D819" s="433" t="s">
        <v>3612</v>
      </c>
      <c r="E819" s="432" t="s">
        <v>4317</v>
      </c>
    </row>
    <row r="820" spans="1:5">
      <c r="A820" s="432" t="s">
        <v>3386</v>
      </c>
      <c r="B820" s="432" t="s">
        <v>3387</v>
      </c>
      <c r="C820" s="433" t="s">
        <v>3600</v>
      </c>
      <c r="D820" s="433" t="s">
        <v>3613</v>
      </c>
      <c r="E820" s="432" t="s">
        <v>4317</v>
      </c>
    </row>
    <row r="821" spans="1:5">
      <c r="A821" s="432" t="s">
        <v>3386</v>
      </c>
      <c r="B821" s="432" t="s">
        <v>3387</v>
      </c>
      <c r="C821" s="433" t="s">
        <v>3600</v>
      </c>
      <c r="D821" s="433" t="s">
        <v>4185</v>
      </c>
      <c r="E821" s="432" t="s">
        <v>4317</v>
      </c>
    </row>
    <row r="822" spans="1:5">
      <c r="A822" s="432" t="s">
        <v>3386</v>
      </c>
      <c r="B822" s="432" t="s">
        <v>3387</v>
      </c>
      <c r="C822" s="433" t="s">
        <v>3600</v>
      </c>
      <c r="D822" s="433" t="s">
        <v>4186</v>
      </c>
      <c r="E822" s="432" t="s">
        <v>4317</v>
      </c>
    </row>
    <row r="823" spans="1:5">
      <c r="A823" s="432" t="s">
        <v>3386</v>
      </c>
      <c r="B823" s="432" t="s">
        <v>3387</v>
      </c>
      <c r="C823" s="433" t="s">
        <v>3600</v>
      </c>
      <c r="D823" s="433" t="s">
        <v>4187</v>
      </c>
      <c r="E823" s="432" t="s">
        <v>4317</v>
      </c>
    </row>
    <row r="824" spans="1:5">
      <c r="A824" s="432" t="s">
        <v>3386</v>
      </c>
      <c r="B824" s="432" t="s">
        <v>3387</v>
      </c>
      <c r="C824" s="433" t="s">
        <v>3600</v>
      </c>
      <c r="D824" s="433" t="s">
        <v>4188</v>
      </c>
      <c r="E824" s="432" t="s">
        <v>4317</v>
      </c>
    </row>
    <row r="825" spans="1:5">
      <c r="A825" s="432" t="s">
        <v>3386</v>
      </c>
      <c r="B825" s="432" t="s">
        <v>3387</v>
      </c>
      <c r="C825" s="433" t="s">
        <v>3600</v>
      </c>
      <c r="D825" s="433" t="s">
        <v>3614</v>
      </c>
      <c r="E825" s="432" t="s">
        <v>4317</v>
      </c>
    </row>
    <row r="826" spans="1:5">
      <c r="A826" s="432" t="s">
        <v>3386</v>
      </c>
      <c r="B826" s="432" t="s">
        <v>3387</v>
      </c>
      <c r="C826" s="433" t="s">
        <v>3600</v>
      </c>
      <c r="D826" s="433" t="s">
        <v>4193</v>
      </c>
      <c r="E826" s="432" t="s">
        <v>4317</v>
      </c>
    </row>
    <row r="827" spans="1:5">
      <c r="A827" s="432" t="s">
        <v>3386</v>
      </c>
      <c r="B827" s="432" t="s">
        <v>3387</v>
      </c>
      <c r="C827" s="433" t="s">
        <v>3600</v>
      </c>
      <c r="D827" s="433" t="s">
        <v>3625</v>
      </c>
      <c r="E827" s="432" t="s">
        <v>4317</v>
      </c>
    </row>
    <row r="828" spans="1:5">
      <c r="A828" s="432" t="s">
        <v>3386</v>
      </c>
      <c r="B828" s="432" t="s">
        <v>3387</v>
      </c>
      <c r="C828" s="433" t="s">
        <v>3600</v>
      </c>
      <c r="D828" s="433" t="s">
        <v>3631</v>
      </c>
      <c r="E828" s="432" t="s">
        <v>4317</v>
      </c>
    </row>
    <row r="829" spans="1:5">
      <c r="A829" s="432" t="s">
        <v>3386</v>
      </c>
      <c r="B829" s="432" t="s">
        <v>3387</v>
      </c>
      <c r="C829" s="433" t="s">
        <v>3600</v>
      </c>
      <c r="D829" s="433" t="s">
        <v>3617</v>
      </c>
      <c r="E829" s="432" t="s">
        <v>4317</v>
      </c>
    </row>
    <row r="830" spans="1:5">
      <c r="A830" s="432" t="s">
        <v>3386</v>
      </c>
      <c r="B830" s="432" t="s">
        <v>3387</v>
      </c>
      <c r="C830" s="433" t="s">
        <v>3600</v>
      </c>
      <c r="D830" s="433" t="s">
        <v>3628</v>
      </c>
      <c r="E830" s="432" t="s">
        <v>4317</v>
      </c>
    </row>
    <row r="831" spans="1:5">
      <c r="A831" s="432" t="s">
        <v>3386</v>
      </c>
      <c r="B831" s="432" t="s">
        <v>3387</v>
      </c>
      <c r="C831" s="433" t="s">
        <v>3600</v>
      </c>
      <c r="D831" s="433" t="s">
        <v>4197</v>
      </c>
      <c r="E831" s="432" t="s">
        <v>4317</v>
      </c>
    </row>
    <row r="832" spans="1:5">
      <c r="A832" s="432" t="s">
        <v>3386</v>
      </c>
      <c r="B832" s="432" t="s">
        <v>3387</v>
      </c>
      <c r="C832" s="433" t="s">
        <v>3600</v>
      </c>
      <c r="D832" s="433" t="s">
        <v>3626</v>
      </c>
      <c r="E832" s="432" t="s">
        <v>4317</v>
      </c>
    </row>
    <row r="833" spans="1:5">
      <c r="A833" s="432" t="s">
        <v>3386</v>
      </c>
      <c r="B833" s="432" t="s">
        <v>3387</v>
      </c>
      <c r="C833" s="433" t="s">
        <v>3600</v>
      </c>
      <c r="D833" s="433" t="s">
        <v>4198</v>
      </c>
      <c r="E833" s="432" t="s">
        <v>4317</v>
      </c>
    </row>
    <row r="834" spans="1:5">
      <c r="A834" s="432" t="s">
        <v>3386</v>
      </c>
      <c r="B834" s="432" t="s">
        <v>3387</v>
      </c>
      <c r="C834" s="433" t="s">
        <v>3600</v>
      </c>
      <c r="D834" s="433" t="s">
        <v>3622</v>
      </c>
      <c r="E834" s="432" t="s">
        <v>4317</v>
      </c>
    </row>
    <row r="835" spans="1:5">
      <c r="A835" s="432" t="s">
        <v>3386</v>
      </c>
      <c r="B835" s="432" t="s">
        <v>3387</v>
      </c>
      <c r="C835" s="433" t="s">
        <v>3600</v>
      </c>
      <c r="D835" s="433" t="s">
        <v>4199</v>
      </c>
      <c r="E835" s="432" t="s">
        <v>4317</v>
      </c>
    </row>
    <row r="836" spans="1:5">
      <c r="A836" s="432" t="s">
        <v>3386</v>
      </c>
      <c r="B836" s="432" t="s">
        <v>3387</v>
      </c>
      <c r="C836" s="433" t="s">
        <v>3600</v>
      </c>
      <c r="D836" s="433" t="s">
        <v>3618</v>
      </c>
      <c r="E836" s="432" t="s">
        <v>4317</v>
      </c>
    </row>
    <row r="837" spans="1:5">
      <c r="A837" s="432" t="s">
        <v>3386</v>
      </c>
      <c r="B837" s="432" t="s">
        <v>3387</v>
      </c>
      <c r="C837" s="433" t="s">
        <v>3600</v>
      </c>
      <c r="D837" s="433" t="s">
        <v>4200</v>
      </c>
      <c r="E837" s="432" t="s">
        <v>4317</v>
      </c>
    </row>
    <row r="838" spans="1:5">
      <c r="A838" s="432" t="s">
        <v>3386</v>
      </c>
      <c r="B838" s="432" t="s">
        <v>3387</v>
      </c>
      <c r="C838" s="433" t="s">
        <v>3600</v>
      </c>
      <c r="D838" s="433" t="s">
        <v>3627</v>
      </c>
      <c r="E838" s="432" t="s">
        <v>4317</v>
      </c>
    </row>
    <row r="839" spans="1:5">
      <c r="A839" s="432" t="s">
        <v>3386</v>
      </c>
      <c r="B839" s="432" t="s">
        <v>3387</v>
      </c>
      <c r="C839" s="433" t="s">
        <v>3600</v>
      </c>
      <c r="D839" s="433" t="s">
        <v>4201</v>
      </c>
      <c r="E839" s="432" t="s">
        <v>4317</v>
      </c>
    </row>
    <row r="840" spans="1:5">
      <c r="A840" s="432" t="s">
        <v>3386</v>
      </c>
      <c r="B840" s="432" t="s">
        <v>3387</v>
      </c>
      <c r="C840" s="433" t="s">
        <v>3600</v>
      </c>
      <c r="D840" s="433" t="s">
        <v>3845</v>
      </c>
      <c r="E840" s="432" t="s">
        <v>4317</v>
      </c>
    </row>
    <row r="841" spans="1:5">
      <c r="A841" s="432" t="s">
        <v>3386</v>
      </c>
      <c r="B841" s="432" t="s">
        <v>3387</v>
      </c>
      <c r="C841" s="433" t="s">
        <v>3600</v>
      </c>
      <c r="D841" s="433" t="s">
        <v>3632</v>
      </c>
      <c r="E841" s="432" t="s">
        <v>4317</v>
      </c>
    </row>
    <row r="842" spans="1:5">
      <c r="A842" s="432" t="s">
        <v>3386</v>
      </c>
      <c r="B842" s="432" t="s">
        <v>3387</v>
      </c>
      <c r="C842" s="433" t="s">
        <v>3600</v>
      </c>
      <c r="D842" s="433" t="s">
        <v>4196</v>
      </c>
      <c r="E842" s="432" t="s">
        <v>4317</v>
      </c>
    </row>
    <row r="843" spans="1:5">
      <c r="A843" s="432" t="s">
        <v>3386</v>
      </c>
      <c r="B843" s="432" t="s">
        <v>3387</v>
      </c>
      <c r="C843" s="433" t="s">
        <v>3600</v>
      </c>
      <c r="D843" s="433" t="s">
        <v>4202</v>
      </c>
      <c r="E843" s="432" t="s">
        <v>4317</v>
      </c>
    </row>
    <row r="844" spans="1:5">
      <c r="A844" s="432" t="s">
        <v>3386</v>
      </c>
      <c r="B844" s="432" t="s">
        <v>3387</v>
      </c>
      <c r="C844" s="433" t="s">
        <v>3600</v>
      </c>
      <c r="D844" s="433" t="s">
        <v>4204</v>
      </c>
      <c r="E844" s="432" t="s">
        <v>4317</v>
      </c>
    </row>
    <row r="845" spans="1:5">
      <c r="A845" s="432" t="s">
        <v>3386</v>
      </c>
      <c r="B845" s="432" t="s">
        <v>3387</v>
      </c>
      <c r="C845" s="433" t="s">
        <v>3600</v>
      </c>
      <c r="D845" s="433" t="s">
        <v>3601</v>
      </c>
      <c r="E845" s="432" t="s">
        <v>4317</v>
      </c>
    </row>
    <row r="846" spans="1:5">
      <c r="A846" s="432" t="s">
        <v>3386</v>
      </c>
      <c r="B846" s="432" t="s">
        <v>3387</v>
      </c>
      <c r="C846" s="433" t="s">
        <v>3600</v>
      </c>
      <c r="D846" s="433" t="s">
        <v>3619</v>
      </c>
      <c r="E846" s="432" t="s">
        <v>4317</v>
      </c>
    </row>
    <row r="847" spans="1:5">
      <c r="A847" s="432" t="s">
        <v>3386</v>
      </c>
      <c r="B847" s="432" t="s">
        <v>3387</v>
      </c>
      <c r="C847" s="433" t="s">
        <v>3600</v>
      </c>
      <c r="D847" s="433" t="s">
        <v>3630</v>
      </c>
      <c r="E847" s="432" t="s">
        <v>4317</v>
      </c>
    </row>
    <row r="848" spans="1:5">
      <c r="A848" s="432" t="s">
        <v>3386</v>
      </c>
      <c r="B848" s="432" t="s">
        <v>3387</v>
      </c>
      <c r="C848" s="433" t="s">
        <v>3600</v>
      </c>
      <c r="D848" s="433" t="s">
        <v>4203</v>
      </c>
      <c r="E848" s="432" t="s">
        <v>4317</v>
      </c>
    </row>
    <row r="849" spans="1:5">
      <c r="A849" s="432" t="s">
        <v>3386</v>
      </c>
      <c r="B849" s="432" t="s">
        <v>3387</v>
      </c>
      <c r="C849" s="433" t="s">
        <v>3600</v>
      </c>
      <c r="D849" s="433" t="s">
        <v>4205</v>
      </c>
      <c r="E849" s="432" t="s">
        <v>4317</v>
      </c>
    </row>
    <row r="850" spans="1:5">
      <c r="A850" s="432" t="s">
        <v>3386</v>
      </c>
      <c r="B850" s="432" t="s">
        <v>3387</v>
      </c>
      <c r="C850" s="433" t="s">
        <v>3600</v>
      </c>
      <c r="D850" s="433" t="s">
        <v>4195</v>
      </c>
      <c r="E850" s="432" t="s">
        <v>4317</v>
      </c>
    </row>
    <row r="851" spans="1:5">
      <c r="A851" s="432" t="s">
        <v>3386</v>
      </c>
      <c r="B851" s="432" t="s">
        <v>3387</v>
      </c>
      <c r="C851" s="433" t="s">
        <v>3600</v>
      </c>
      <c r="D851" s="433" t="s">
        <v>3602</v>
      </c>
      <c r="E851" s="432" t="s">
        <v>4317</v>
      </c>
    </row>
    <row r="852" spans="1:5">
      <c r="A852" s="432" t="s">
        <v>3386</v>
      </c>
      <c r="B852" s="432" t="s">
        <v>3387</v>
      </c>
      <c r="C852" s="433" t="s">
        <v>3600</v>
      </c>
      <c r="D852" s="433" t="s">
        <v>4206</v>
      </c>
      <c r="E852" s="432" t="s">
        <v>4317</v>
      </c>
    </row>
    <row r="853" spans="1:5">
      <c r="A853" s="432" t="s">
        <v>3386</v>
      </c>
      <c r="B853" s="432" t="s">
        <v>3387</v>
      </c>
      <c r="C853" s="433" t="s">
        <v>3600</v>
      </c>
      <c r="D853" s="433" t="s">
        <v>3633</v>
      </c>
      <c r="E853" s="432" t="s">
        <v>4317</v>
      </c>
    </row>
    <row r="854" spans="1:5">
      <c r="A854" s="432" t="s">
        <v>3386</v>
      </c>
      <c r="B854" s="432" t="s">
        <v>3387</v>
      </c>
      <c r="C854" s="433" t="s">
        <v>3600</v>
      </c>
      <c r="D854" s="433" t="s">
        <v>3634</v>
      </c>
      <c r="E854" s="432" t="s">
        <v>4317</v>
      </c>
    </row>
    <row r="855" spans="1:5">
      <c r="A855" s="432" t="s">
        <v>3386</v>
      </c>
      <c r="B855" s="432" t="s">
        <v>3387</v>
      </c>
      <c r="C855" s="433" t="s">
        <v>3600</v>
      </c>
      <c r="D855" s="433" t="s">
        <v>4207</v>
      </c>
      <c r="E855" s="432" t="s">
        <v>4317</v>
      </c>
    </row>
    <row r="856" spans="1:5">
      <c r="A856" s="432" t="s">
        <v>3386</v>
      </c>
      <c r="B856" s="432" t="s">
        <v>3387</v>
      </c>
      <c r="C856" s="433" t="s">
        <v>3600</v>
      </c>
      <c r="D856" s="433" t="s">
        <v>4208</v>
      </c>
      <c r="E856" s="432" t="s">
        <v>4317</v>
      </c>
    </row>
    <row r="857" spans="1:5">
      <c r="A857" s="432" t="s">
        <v>3386</v>
      </c>
      <c r="B857" s="432" t="s">
        <v>3387</v>
      </c>
      <c r="C857" s="433" t="s">
        <v>3600</v>
      </c>
      <c r="D857" s="433" t="s">
        <v>4209</v>
      </c>
      <c r="E857" s="432" t="s">
        <v>4317</v>
      </c>
    </row>
    <row r="858" spans="1:5">
      <c r="A858" s="432" t="s">
        <v>3386</v>
      </c>
      <c r="B858" s="432" t="s">
        <v>3387</v>
      </c>
      <c r="C858" s="433" t="s">
        <v>3600</v>
      </c>
      <c r="D858" s="433" t="s">
        <v>4210</v>
      </c>
      <c r="E858" s="432" t="s">
        <v>4317</v>
      </c>
    </row>
    <row r="859" spans="1:5">
      <c r="A859" s="432" t="s">
        <v>3386</v>
      </c>
      <c r="B859" s="432" t="s">
        <v>3387</v>
      </c>
      <c r="C859" s="433" t="s">
        <v>3600</v>
      </c>
      <c r="D859" s="433" t="s">
        <v>3629</v>
      </c>
      <c r="E859" s="432" t="s">
        <v>4317</v>
      </c>
    </row>
    <row r="860" spans="1:5">
      <c r="A860" s="432" t="s">
        <v>3386</v>
      </c>
      <c r="B860" s="432" t="s">
        <v>3387</v>
      </c>
      <c r="C860" s="433" t="s">
        <v>3600</v>
      </c>
      <c r="D860" s="433" t="s">
        <v>4211</v>
      </c>
      <c r="E860" s="432" t="s">
        <v>4317</v>
      </c>
    </row>
    <row r="861" spans="1:5">
      <c r="A861" s="432" t="s">
        <v>3386</v>
      </c>
      <c r="B861" s="432" t="s">
        <v>3387</v>
      </c>
      <c r="C861" s="433" t="s">
        <v>3600</v>
      </c>
      <c r="D861" s="433" t="s">
        <v>4212</v>
      </c>
      <c r="E861" s="432" t="s">
        <v>4317</v>
      </c>
    </row>
    <row r="862" spans="1:5">
      <c r="A862" s="432" t="s">
        <v>3386</v>
      </c>
      <c r="B862" s="432" t="s">
        <v>3387</v>
      </c>
      <c r="C862" s="433" t="s">
        <v>3600</v>
      </c>
      <c r="D862" s="433" t="s">
        <v>3842</v>
      </c>
      <c r="E862" s="432" t="s">
        <v>4317</v>
      </c>
    </row>
    <row r="863" spans="1:5">
      <c r="A863" s="432" t="s">
        <v>3386</v>
      </c>
      <c r="B863" s="432" t="s">
        <v>3387</v>
      </c>
      <c r="C863" s="433" t="s">
        <v>3600</v>
      </c>
      <c r="D863" s="433" t="s">
        <v>4190</v>
      </c>
      <c r="E863" s="432" t="s">
        <v>4317</v>
      </c>
    </row>
    <row r="864" spans="1:5">
      <c r="A864" s="432" t="s">
        <v>3386</v>
      </c>
      <c r="B864" s="432" t="s">
        <v>3387</v>
      </c>
      <c r="C864" s="433" t="s">
        <v>3600</v>
      </c>
      <c r="D864" s="433" t="s">
        <v>4164</v>
      </c>
      <c r="E864" s="432" t="s">
        <v>4317</v>
      </c>
    </row>
    <row r="865" spans="1:5">
      <c r="A865" s="432" t="s">
        <v>3386</v>
      </c>
      <c r="B865" s="432" t="s">
        <v>3387</v>
      </c>
      <c r="C865" s="433" t="s">
        <v>3600</v>
      </c>
      <c r="D865" s="433" t="s">
        <v>3635</v>
      </c>
      <c r="E865" s="432" t="s">
        <v>4317</v>
      </c>
    </row>
    <row r="866" spans="1:5">
      <c r="A866" s="432" t="s">
        <v>3386</v>
      </c>
      <c r="B866" s="432" t="s">
        <v>3387</v>
      </c>
      <c r="C866" s="433" t="s">
        <v>3600</v>
      </c>
      <c r="D866" s="433" t="s">
        <v>3636</v>
      </c>
      <c r="E866" s="432" t="s">
        <v>4317</v>
      </c>
    </row>
    <row r="867" spans="1:5">
      <c r="A867" s="432" t="s">
        <v>3386</v>
      </c>
      <c r="B867" s="432" t="s">
        <v>3387</v>
      </c>
      <c r="C867" s="433" t="s">
        <v>3600</v>
      </c>
      <c r="D867" s="433" t="s">
        <v>3623</v>
      </c>
      <c r="E867" s="432" t="s">
        <v>4317</v>
      </c>
    </row>
    <row r="868" spans="1:5">
      <c r="A868" s="432" t="s">
        <v>3386</v>
      </c>
      <c r="B868" s="432" t="s">
        <v>3387</v>
      </c>
      <c r="C868" s="433" t="s">
        <v>3600</v>
      </c>
      <c r="D868" s="433" t="s">
        <v>3624</v>
      </c>
      <c r="E868" s="432" t="s">
        <v>4317</v>
      </c>
    </row>
    <row r="869" spans="1:5">
      <c r="A869" s="432" t="s">
        <v>3386</v>
      </c>
      <c r="B869" s="432" t="s">
        <v>3387</v>
      </c>
      <c r="C869" s="433" t="s">
        <v>3600</v>
      </c>
      <c r="D869" s="433" t="s">
        <v>3621</v>
      </c>
      <c r="E869" s="432" t="s">
        <v>4317</v>
      </c>
    </row>
    <row r="870" spans="1:5">
      <c r="A870" s="432" t="s">
        <v>3386</v>
      </c>
      <c r="B870" s="432" t="s">
        <v>3387</v>
      </c>
      <c r="C870" s="433" t="s">
        <v>3600</v>
      </c>
      <c r="D870" s="433" t="s">
        <v>4214</v>
      </c>
      <c r="E870" s="432" t="s">
        <v>4317</v>
      </c>
    </row>
    <row r="871" spans="1:5">
      <c r="A871" s="432" t="s">
        <v>3386</v>
      </c>
      <c r="B871" s="432" t="s">
        <v>3387</v>
      </c>
      <c r="C871" s="433" t="s">
        <v>3600</v>
      </c>
      <c r="D871" s="433" t="s">
        <v>4213</v>
      </c>
      <c r="E871" s="432" t="s">
        <v>4317</v>
      </c>
    </row>
    <row r="872" spans="1:5">
      <c r="A872" s="432" t="s">
        <v>3386</v>
      </c>
      <c r="B872" s="432" t="s">
        <v>3387</v>
      </c>
      <c r="C872" s="433" t="s">
        <v>3600</v>
      </c>
      <c r="D872" s="433" t="s">
        <v>4163</v>
      </c>
      <c r="E872" s="432" t="s">
        <v>4317</v>
      </c>
    </row>
    <row r="873" spans="1:5">
      <c r="A873" s="432" t="s">
        <v>3386</v>
      </c>
      <c r="B873" s="432" t="s">
        <v>3387</v>
      </c>
      <c r="C873" s="433" t="s">
        <v>3600</v>
      </c>
      <c r="D873" s="433" t="s">
        <v>3843</v>
      </c>
      <c r="E873" s="432" t="s">
        <v>4317</v>
      </c>
    </row>
    <row r="874" spans="1:5">
      <c r="A874" s="432" t="s">
        <v>3386</v>
      </c>
      <c r="B874" s="432" t="s">
        <v>3387</v>
      </c>
      <c r="C874" s="433" t="s">
        <v>3600</v>
      </c>
      <c r="D874" s="433" t="s">
        <v>3844</v>
      </c>
      <c r="E874" s="432" t="s">
        <v>4317</v>
      </c>
    </row>
    <row r="875" spans="1:5">
      <c r="A875" s="432" t="s">
        <v>3386</v>
      </c>
      <c r="B875" s="432" t="s">
        <v>3387</v>
      </c>
      <c r="C875" s="433" t="s">
        <v>3600</v>
      </c>
      <c r="D875" s="433" t="s">
        <v>3840</v>
      </c>
      <c r="E875" s="432" t="s">
        <v>4317</v>
      </c>
    </row>
    <row r="876" spans="1:5">
      <c r="A876" s="432" t="s">
        <v>3386</v>
      </c>
      <c r="B876" s="432" t="s">
        <v>3387</v>
      </c>
      <c r="C876" s="433" t="s">
        <v>3600</v>
      </c>
      <c r="D876" s="433" t="s">
        <v>3841</v>
      </c>
      <c r="E876" s="432" t="s">
        <v>4317</v>
      </c>
    </row>
    <row r="877" spans="1:5">
      <c r="A877" s="432" t="s">
        <v>3386</v>
      </c>
      <c r="B877" s="432" t="s">
        <v>3387</v>
      </c>
      <c r="C877" s="433" t="s">
        <v>3600</v>
      </c>
      <c r="D877" s="433" t="s">
        <v>4189</v>
      </c>
      <c r="E877" s="432" t="s">
        <v>4317</v>
      </c>
    </row>
    <row r="878" spans="1:5">
      <c r="A878" s="432" t="s">
        <v>3386</v>
      </c>
      <c r="B878" s="432" t="s">
        <v>3387</v>
      </c>
      <c r="C878" s="433" t="s">
        <v>3600</v>
      </c>
      <c r="D878" s="433" t="s">
        <v>4170</v>
      </c>
      <c r="E878" s="432" t="s">
        <v>4317</v>
      </c>
    </row>
    <row r="879" spans="1:5">
      <c r="A879" s="432" t="s">
        <v>3386</v>
      </c>
      <c r="B879" s="432" t="s">
        <v>3387</v>
      </c>
      <c r="C879" s="433" t="s">
        <v>3600</v>
      </c>
      <c r="D879" s="433" t="s">
        <v>4215</v>
      </c>
      <c r="E879" s="432" t="s">
        <v>4317</v>
      </c>
    </row>
    <row r="880" spans="1:5">
      <c r="A880" s="432" t="s">
        <v>3386</v>
      </c>
      <c r="B880" s="432" t="s">
        <v>3387</v>
      </c>
      <c r="C880" s="433" t="s">
        <v>3600</v>
      </c>
      <c r="D880" s="433" t="s">
        <v>4216</v>
      </c>
      <c r="E880" s="432" t="s">
        <v>4317</v>
      </c>
    </row>
    <row r="881" spans="1:5">
      <c r="A881" s="432" t="s">
        <v>3386</v>
      </c>
      <c r="B881" s="432" t="s">
        <v>3387</v>
      </c>
      <c r="C881" s="433" t="s">
        <v>3600</v>
      </c>
      <c r="D881" s="433" t="s">
        <v>4217</v>
      </c>
      <c r="E881" s="432" t="s">
        <v>4317</v>
      </c>
    </row>
    <row r="882" spans="1:5">
      <c r="A882" s="432" t="s">
        <v>3386</v>
      </c>
      <c r="B882" s="432" t="s">
        <v>3387</v>
      </c>
      <c r="C882" s="433" t="s">
        <v>3600</v>
      </c>
      <c r="D882" s="433" t="s">
        <v>4218</v>
      </c>
      <c r="E882" s="432" t="s">
        <v>4317</v>
      </c>
    </row>
    <row r="883" spans="1:5">
      <c r="A883" s="432" t="s">
        <v>3386</v>
      </c>
      <c r="B883" s="432" t="s">
        <v>3387</v>
      </c>
      <c r="C883" s="433" t="s">
        <v>3600</v>
      </c>
      <c r="D883" s="433" t="s">
        <v>3620</v>
      </c>
      <c r="E883" s="432" t="s">
        <v>4317</v>
      </c>
    </row>
    <row r="884" spans="1:5">
      <c r="A884" s="432" t="s">
        <v>3386</v>
      </c>
      <c r="B884" s="432" t="s">
        <v>3387</v>
      </c>
      <c r="C884" s="433" t="s">
        <v>3600</v>
      </c>
      <c r="D884" s="433" t="s">
        <v>4165</v>
      </c>
      <c r="E884" s="432" t="s">
        <v>4317</v>
      </c>
    </row>
    <row r="885" spans="1:5">
      <c r="A885" s="432" t="s">
        <v>3386</v>
      </c>
      <c r="B885" s="432" t="s">
        <v>3387</v>
      </c>
      <c r="C885" s="433" t="s">
        <v>3600</v>
      </c>
      <c r="D885" s="433" t="s">
        <v>3873</v>
      </c>
      <c r="E885" s="432" t="s">
        <v>4317</v>
      </c>
    </row>
    <row r="886" spans="1:5">
      <c r="A886" s="432" t="s">
        <v>3386</v>
      </c>
      <c r="B886" s="432" t="s">
        <v>3387</v>
      </c>
      <c r="C886" s="433" t="s">
        <v>3600</v>
      </c>
      <c r="D886" s="433" t="s">
        <v>4219</v>
      </c>
      <c r="E886" s="432" t="s">
        <v>4317</v>
      </c>
    </row>
    <row r="887" spans="1:5">
      <c r="A887" s="432" t="s">
        <v>3386</v>
      </c>
      <c r="B887" s="432" t="s">
        <v>3387</v>
      </c>
      <c r="C887" s="433" t="s">
        <v>3600</v>
      </c>
      <c r="D887" s="433" t="s">
        <v>4220</v>
      </c>
      <c r="E887" s="432" t="s">
        <v>4317</v>
      </c>
    </row>
    <row r="888" spans="1:5">
      <c r="A888" s="432" t="s">
        <v>3386</v>
      </c>
      <c r="B888" s="432" t="s">
        <v>3387</v>
      </c>
      <c r="C888" s="433" t="s">
        <v>3600</v>
      </c>
      <c r="D888" s="433" t="s">
        <v>3640</v>
      </c>
      <c r="E888" s="432" t="s">
        <v>4317</v>
      </c>
    </row>
    <row r="889" spans="1:5">
      <c r="A889" s="432" t="s">
        <v>3386</v>
      </c>
      <c r="B889" s="432" t="s">
        <v>3387</v>
      </c>
      <c r="C889" s="433" t="s">
        <v>3600</v>
      </c>
      <c r="D889" s="433" t="s">
        <v>3641</v>
      </c>
      <c r="E889" s="432" t="s">
        <v>4317</v>
      </c>
    </row>
    <row r="890" spans="1:5">
      <c r="A890" s="432" t="s">
        <v>3386</v>
      </c>
      <c r="B890" s="432" t="s">
        <v>3387</v>
      </c>
      <c r="C890" s="433" t="s">
        <v>3600</v>
      </c>
      <c r="D890" s="433" t="s">
        <v>3870</v>
      </c>
      <c r="E890" s="432" t="s">
        <v>4317</v>
      </c>
    </row>
    <row r="891" spans="1:5">
      <c r="A891" s="432" t="s">
        <v>3386</v>
      </c>
      <c r="B891" s="432" t="s">
        <v>3387</v>
      </c>
      <c r="C891" s="433" t="s">
        <v>3600</v>
      </c>
      <c r="D891" s="433" t="s">
        <v>4222</v>
      </c>
      <c r="E891" s="432" t="s">
        <v>4317</v>
      </c>
    </row>
    <row r="892" spans="1:5">
      <c r="A892" s="432" t="s">
        <v>3386</v>
      </c>
      <c r="B892" s="432" t="s">
        <v>3387</v>
      </c>
      <c r="C892" s="433" t="s">
        <v>3600</v>
      </c>
      <c r="D892" s="433" t="s">
        <v>4223</v>
      </c>
      <c r="E892" s="432" t="s">
        <v>4317</v>
      </c>
    </row>
    <row r="893" spans="1:5">
      <c r="A893" s="432" t="s">
        <v>3386</v>
      </c>
      <c r="B893" s="432" t="s">
        <v>3387</v>
      </c>
      <c r="C893" s="433" t="s">
        <v>3600</v>
      </c>
      <c r="D893" s="433" t="s">
        <v>4221</v>
      </c>
      <c r="E893" s="432" t="s">
        <v>4317</v>
      </c>
    </row>
    <row r="894" spans="1:5">
      <c r="A894" s="432" t="s">
        <v>3386</v>
      </c>
      <c r="B894" s="432" t="s">
        <v>3387</v>
      </c>
      <c r="C894" s="433" t="s">
        <v>3600</v>
      </c>
      <c r="D894" s="433" t="s">
        <v>4224</v>
      </c>
      <c r="E894" s="432" t="s">
        <v>4317</v>
      </c>
    </row>
    <row r="895" spans="1:5">
      <c r="A895" s="432" t="s">
        <v>3386</v>
      </c>
      <c r="B895" s="432" t="s">
        <v>3387</v>
      </c>
      <c r="C895" s="433" t="s">
        <v>3600</v>
      </c>
      <c r="D895" s="433" t="s">
        <v>4225</v>
      </c>
      <c r="E895" s="432" t="s">
        <v>4317</v>
      </c>
    </row>
    <row r="896" spans="1:5">
      <c r="A896" s="432" t="s">
        <v>3386</v>
      </c>
      <c r="B896" s="432" t="s">
        <v>3387</v>
      </c>
      <c r="C896" s="433" t="s">
        <v>3600</v>
      </c>
      <c r="D896" s="433" t="s">
        <v>4226</v>
      </c>
      <c r="E896" s="432" t="s">
        <v>4317</v>
      </c>
    </row>
    <row r="897" spans="1:5">
      <c r="A897" s="432" t="s">
        <v>3386</v>
      </c>
      <c r="B897" s="432" t="s">
        <v>3387</v>
      </c>
      <c r="C897" s="433" t="s">
        <v>3600</v>
      </c>
      <c r="D897" s="433" t="s">
        <v>4227</v>
      </c>
      <c r="E897" s="432" t="s">
        <v>4317</v>
      </c>
    </row>
    <row r="898" spans="1:5">
      <c r="A898" s="432" t="s">
        <v>3386</v>
      </c>
      <c r="B898" s="432" t="s">
        <v>3387</v>
      </c>
      <c r="C898" s="433" t="s">
        <v>3600</v>
      </c>
      <c r="D898" s="433" t="s">
        <v>3637</v>
      </c>
      <c r="E898" s="432" t="s">
        <v>4317</v>
      </c>
    </row>
    <row r="899" spans="1:5">
      <c r="A899" s="432" t="s">
        <v>3386</v>
      </c>
      <c r="B899" s="432" t="s">
        <v>3387</v>
      </c>
      <c r="C899" s="433" t="s">
        <v>3600</v>
      </c>
      <c r="D899" s="433" t="s">
        <v>4228</v>
      </c>
      <c r="E899" s="432" t="s">
        <v>4317</v>
      </c>
    </row>
    <row r="900" spans="1:5">
      <c r="A900" s="432" t="s">
        <v>3386</v>
      </c>
      <c r="B900" s="432" t="s">
        <v>3387</v>
      </c>
      <c r="C900" s="433" t="s">
        <v>3600</v>
      </c>
      <c r="D900" s="433" t="s">
        <v>3643</v>
      </c>
      <c r="E900" s="432" t="s">
        <v>4317</v>
      </c>
    </row>
    <row r="901" spans="1:5">
      <c r="A901" s="432" t="s">
        <v>3386</v>
      </c>
      <c r="B901" s="432" t="s">
        <v>3387</v>
      </c>
      <c r="C901" s="433" t="s">
        <v>3600</v>
      </c>
      <c r="D901" s="433" t="s">
        <v>3639</v>
      </c>
      <c r="E901" s="432" t="s">
        <v>4317</v>
      </c>
    </row>
    <row r="902" spans="1:5">
      <c r="A902" s="432" t="s">
        <v>3386</v>
      </c>
      <c r="B902" s="432" t="s">
        <v>3387</v>
      </c>
      <c r="C902" s="433" t="s">
        <v>3600</v>
      </c>
      <c r="D902" s="433" t="s">
        <v>4229</v>
      </c>
      <c r="E902" s="432" t="s">
        <v>4317</v>
      </c>
    </row>
    <row r="903" spans="1:5">
      <c r="A903" s="432" t="s">
        <v>3386</v>
      </c>
      <c r="B903" s="432" t="s">
        <v>3387</v>
      </c>
      <c r="C903" s="433" t="s">
        <v>3600</v>
      </c>
      <c r="D903" s="433" t="s">
        <v>3644</v>
      </c>
      <c r="E903" s="432" t="s">
        <v>4317</v>
      </c>
    </row>
    <row r="904" spans="1:5">
      <c r="A904" s="432" t="s">
        <v>3386</v>
      </c>
      <c r="B904" s="432" t="s">
        <v>3387</v>
      </c>
      <c r="C904" s="433" t="s">
        <v>3600</v>
      </c>
      <c r="D904" s="433" t="s">
        <v>3653</v>
      </c>
      <c r="E904" s="432" t="s">
        <v>4317</v>
      </c>
    </row>
    <row r="905" spans="1:5">
      <c r="A905" s="432" t="s">
        <v>3386</v>
      </c>
      <c r="B905" s="432" t="s">
        <v>3387</v>
      </c>
      <c r="C905" s="433" t="s">
        <v>3600</v>
      </c>
      <c r="D905" s="433" t="s">
        <v>4231</v>
      </c>
      <c r="E905" s="432" t="s">
        <v>4317</v>
      </c>
    </row>
    <row r="906" spans="1:5">
      <c r="A906" s="432" t="s">
        <v>3386</v>
      </c>
      <c r="B906" s="432" t="s">
        <v>3387</v>
      </c>
      <c r="C906" s="433" t="s">
        <v>3600</v>
      </c>
      <c r="D906" s="433" t="s">
        <v>3654</v>
      </c>
      <c r="E906" s="432" t="s">
        <v>4317</v>
      </c>
    </row>
    <row r="907" spans="1:5">
      <c r="A907" s="432" t="s">
        <v>3386</v>
      </c>
      <c r="B907" s="432" t="s">
        <v>3387</v>
      </c>
      <c r="C907" s="433" t="s">
        <v>3600</v>
      </c>
      <c r="D907" s="433" t="s">
        <v>3871</v>
      </c>
      <c r="E907" s="432" t="s">
        <v>4317</v>
      </c>
    </row>
    <row r="908" spans="1:5">
      <c r="A908" s="432" t="s">
        <v>3386</v>
      </c>
      <c r="B908" s="432" t="s">
        <v>3387</v>
      </c>
      <c r="C908" s="433" t="s">
        <v>3600</v>
      </c>
      <c r="D908" s="433" t="s">
        <v>3655</v>
      </c>
      <c r="E908" s="432" t="s">
        <v>4317</v>
      </c>
    </row>
    <row r="909" spans="1:5">
      <c r="A909" s="432" t="s">
        <v>3386</v>
      </c>
      <c r="B909" s="432" t="s">
        <v>3387</v>
      </c>
      <c r="C909" s="433" t="s">
        <v>3600</v>
      </c>
      <c r="D909" s="433" t="s">
        <v>3638</v>
      </c>
      <c r="E909" s="432" t="s">
        <v>4317</v>
      </c>
    </row>
    <row r="910" spans="1:5">
      <c r="A910" s="432" t="s">
        <v>3386</v>
      </c>
      <c r="B910" s="432" t="s">
        <v>3387</v>
      </c>
      <c r="C910" s="433" t="s">
        <v>3600</v>
      </c>
      <c r="D910" s="433" t="s">
        <v>3656</v>
      </c>
      <c r="E910" s="432" t="s">
        <v>4317</v>
      </c>
    </row>
    <row r="911" spans="1:5">
      <c r="A911" s="432" t="s">
        <v>3386</v>
      </c>
      <c r="B911" s="432" t="s">
        <v>3387</v>
      </c>
      <c r="C911" s="433" t="s">
        <v>3600</v>
      </c>
      <c r="D911" s="433" t="s">
        <v>4232</v>
      </c>
      <c r="E911" s="432" t="s">
        <v>4317</v>
      </c>
    </row>
    <row r="912" spans="1:5">
      <c r="A912" s="432" t="s">
        <v>3386</v>
      </c>
      <c r="B912" s="432" t="s">
        <v>3387</v>
      </c>
      <c r="C912" s="433" t="s">
        <v>3600</v>
      </c>
      <c r="D912" s="433" t="s">
        <v>3657</v>
      </c>
      <c r="E912" s="432" t="s">
        <v>4317</v>
      </c>
    </row>
    <row r="913" spans="1:5">
      <c r="A913" s="432" t="s">
        <v>3386</v>
      </c>
      <c r="B913" s="432" t="s">
        <v>3387</v>
      </c>
      <c r="C913" s="433" t="s">
        <v>3600</v>
      </c>
      <c r="D913" s="433" t="s">
        <v>3658</v>
      </c>
      <c r="E913" s="432" t="s">
        <v>4317</v>
      </c>
    </row>
    <row r="914" spans="1:5">
      <c r="A914" s="432" t="s">
        <v>3386</v>
      </c>
      <c r="B914" s="432" t="s">
        <v>3387</v>
      </c>
      <c r="C914" s="433" t="s">
        <v>3600</v>
      </c>
      <c r="D914" s="433" t="s">
        <v>3872</v>
      </c>
      <c r="E914" s="432" t="s">
        <v>4317</v>
      </c>
    </row>
    <row r="915" spans="1:5">
      <c r="A915" s="432" t="s">
        <v>3386</v>
      </c>
      <c r="B915" s="432" t="s">
        <v>3387</v>
      </c>
      <c r="C915" s="433" t="s">
        <v>3600</v>
      </c>
      <c r="D915" s="433" t="s">
        <v>3642</v>
      </c>
      <c r="E915" s="432" t="s">
        <v>4317</v>
      </c>
    </row>
    <row r="916" spans="1:5">
      <c r="A916" s="432" t="s">
        <v>3386</v>
      </c>
      <c r="B916" s="432" t="s">
        <v>3387</v>
      </c>
      <c r="C916" s="433" t="s">
        <v>3600</v>
      </c>
      <c r="D916" s="433" t="s">
        <v>4233</v>
      </c>
      <c r="E916" s="432" t="s">
        <v>4317</v>
      </c>
    </row>
    <row r="917" spans="1:5">
      <c r="A917" s="432" t="s">
        <v>3386</v>
      </c>
      <c r="B917" s="432" t="s">
        <v>3387</v>
      </c>
      <c r="C917" s="433" t="s">
        <v>3600</v>
      </c>
      <c r="D917" s="433" t="s">
        <v>4234</v>
      </c>
      <c r="E917" s="432" t="s">
        <v>4317</v>
      </c>
    </row>
    <row r="918" spans="1:5">
      <c r="A918" s="432" t="s">
        <v>3386</v>
      </c>
      <c r="B918" s="432" t="s">
        <v>3387</v>
      </c>
      <c r="C918" s="433" t="s">
        <v>3663</v>
      </c>
      <c r="D918" s="433" t="s">
        <v>3921</v>
      </c>
      <c r="E918" s="432" t="s">
        <v>4317</v>
      </c>
    </row>
    <row r="919" spans="1:5">
      <c r="A919" s="432" t="s">
        <v>3386</v>
      </c>
      <c r="B919" s="432" t="s">
        <v>3387</v>
      </c>
      <c r="C919" s="433" t="s">
        <v>3663</v>
      </c>
      <c r="D919" s="433" t="s">
        <v>3922</v>
      </c>
      <c r="E919" s="432" t="s">
        <v>4317</v>
      </c>
    </row>
    <row r="920" spans="1:5">
      <c r="A920" s="432" t="s">
        <v>3386</v>
      </c>
      <c r="B920" s="432" t="s">
        <v>3387</v>
      </c>
      <c r="C920" s="433" t="s">
        <v>3663</v>
      </c>
      <c r="D920" s="433" t="s">
        <v>4247</v>
      </c>
      <c r="E920" s="432" t="s">
        <v>4317</v>
      </c>
    </row>
    <row r="921" spans="1:5">
      <c r="A921" s="432" t="s">
        <v>3386</v>
      </c>
      <c r="B921" s="432" t="s">
        <v>3387</v>
      </c>
      <c r="C921" s="433" t="s">
        <v>3663</v>
      </c>
      <c r="D921" s="433" t="s">
        <v>3923</v>
      </c>
      <c r="E921" s="432" t="s">
        <v>4317</v>
      </c>
    </row>
    <row r="922" spans="1:5">
      <c r="A922" s="432" t="s">
        <v>3386</v>
      </c>
      <c r="B922" s="432" t="s">
        <v>3387</v>
      </c>
      <c r="C922" s="433" t="s">
        <v>3663</v>
      </c>
      <c r="D922" s="433" t="s">
        <v>3925</v>
      </c>
      <c r="E922" s="432" t="s">
        <v>4317</v>
      </c>
    </row>
    <row r="923" spans="1:5">
      <c r="A923" s="432" t="s">
        <v>3386</v>
      </c>
      <c r="B923" s="432" t="s">
        <v>3387</v>
      </c>
      <c r="C923" s="433" t="s">
        <v>3663</v>
      </c>
      <c r="D923" s="433" t="s">
        <v>4235</v>
      </c>
      <c r="E923" s="432" t="s">
        <v>4317</v>
      </c>
    </row>
    <row r="924" spans="1:5">
      <c r="A924" s="432" t="s">
        <v>3386</v>
      </c>
      <c r="B924" s="432" t="s">
        <v>3387</v>
      </c>
      <c r="C924" s="433" t="s">
        <v>3663</v>
      </c>
      <c r="D924" s="433" t="s">
        <v>4237</v>
      </c>
      <c r="E924" s="432" t="s">
        <v>4317</v>
      </c>
    </row>
    <row r="925" spans="1:5">
      <c r="A925" s="432" t="s">
        <v>3386</v>
      </c>
      <c r="B925" s="432" t="s">
        <v>3387</v>
      </c>
      <c r="C925" s="433" t="s">
        <v>3663</v>
      </c>
      <c r="D925" s="433" t="s">
        <v>3924</v>
      </c>
      <c r="E925" s="432" t="s">
        <v>4317</v>
      </c>
    </row>
    <row r="926" spans="1:5">
      <c r="A926" s="432" t="s">
        <v>3386</v>
      </c>
      <c r="B926" s="432" t="s">
        <v>3387</v>
      </c>
      <c r="C926" s="433" t="s">
        <v>3663</v>
      </c>
      <c r="D926" s="433" t="s">
        <v>4239</v>
      </c>
      <c r="E926" s="432" t="s">
        <v>4317</v>
      </c>
    </row>
    <row r="927" spans="1:5">
      <c r="A927" s="432" t="s">
        <v>3386</v>
      </c>
      <c r="B927" s="432" t="s">
        <v>3387</v>
      </c>
      <c r="C927" s="433" t="s">
        <v>3663</v>
      </c>
      <c r="D927" s="433" t="s">
        <v>4240</v>
      </c>
      <c r="E927" s="432" t="s">
        <v>4317</v>
      </c>
    </row>
    <row r="928" spans="1:5">
      <c r="A928" s="432" t="s">
        <v>3386</v>
      </c>
      <c r="B928" s="432" t="s">
        <v>3387</v>
      </c>
      <c r="C928" s="433" t="s">
        <v>3663</v>
      </c>
      <c r="D928" s="433" t="s">
        <v>4241</v>
      </c>
      <c r="E928" s="432" t="s">
        <v>4317</v>
      </c>
    </row>
    <row r="929" spans="1:5">
      <c r="A929" s="432" t="s">
        <v>3386</v>
      </c>
      <c r="B929" s="432" t="s">
        <v>3387</v>
      </c>
      <c r="C929" s="433" t="s">
        <v>3663</v>
      </c>
      <c r="D929" s="433" t="s">
        <v>4242</v>
      </c>
      <c r="E929" s="432" t="s">
        <v>4317</v>
      </c>
    </row>
    <row r="930" spans="1:5">
      <c r="A930" s="432" t="s">
        <v>3386</v>
      </c>
      <c r="B930" s="432" t="s">
        <v>3387</v>
      </c>
      <c r="C930" s="433" t="s">
        <v>3663</v>
      </c>
      <c r="D930" s="433" t="s">
        <v>4243</v>
      </c>
      <c r="E930" s="432" t="s">
        <v>4317</v>
      </c>
    </row>
    <row r="931" spans="1:5">
      <c r="A931" s="432" t="s">
        <v>3386</v>
      </c>
      <c r="B931" s="432" t="s">
        <v>3387</v>
      </c>
      <c r="C931" s="433" t="s">
        <v>3663</v>
      </c>
      <c r="D931" s="433" t="s">
        <v>4244</v>
      </c>
      <c r="E931" s="432" t="s">
        <v>4317</v>
      </c>
    </row>
    <row r="932" spans="1:5">
      <c r="A932" s="432" t="s">
        <v>3386</v>
      </c>
      <c r="B932" s="432" t="s">
        <v>3387</v>
      </c>
      <c r="C932" s="433" t="s">
        <v>3663</v>
      </c>
      <c r="D932" s="433" t="s">
        <v>4248</v>
      </c>
      <c r="E932" s="432" t="s">
        <v>4317</v>
      </c>
    </row>
    <row r="933" spans="1:5">
      <c r="A933" s="432" t="s">
        <v>3386</v>
      </c>
      <c r="B933" s="432" t="s">
        <v>3387</v>
      </c>
      <c r="C933" s="433" t="s">
        <v>3663</v>
      </c>
      <c r="D933" s="433" t="s">
        <v>4250</v>
      </c>
      <c r="E933" s="432" t="s">
        <v>4317</v>
      </c>
    </row>
    <row r="934" spans="1:5">
      <c r="A934" s="432" t="s">
        <v>3386</v>
      </c>
      <c r="B934" s="432" t="s">
        <v>3387</v>
      </c>
      <c r="C934" s="433" t="s">
        <v>3663</v>
      </c>
      <c r="D934" s="433" t="s">
        <v>4251</v>
      </c>
      <c r="E934" s="432" t="s">
        <v>4317</v>
      </c>
    </row>
    <row r="935" spans="1:5">
      <c r="A935" s="432" t="s">
        <v>3386</v>
      </c>
      <c r="B935" s="432" t="s">
        <v>3387</v>
      </c>
      <c r="C935" s="433" t="s">
        <v>3663</v>
      </c>
      <c r="D935" s="433" t="s">
        <v>4252</v>
      </c>
      <c r="E935" s="432" t="s">
        <v>4317</v>
      </c>
    </row>
    <row r="936" spans="1:5">
      <c r="A936" s="432" t="s">
        <v>3386</v>
      </c>
      <c r="B936" s="432" t="s">
        <v>3387</v>
      </c>
      <c r="C936" s="433" t="s">
        <v>3663</v>
      </c>
      <c r="D936" s="433" t="s">
        <v>3715</v>
      </c>
      <c r="E936" s="432" t="s">
        <v>4317</v>
      </c>
    </row>
    <row r="937" spans="1:5">
      <c r="A937" s="432" t="s">
        <v>3386</v>
      </c>
      <c r="B937" s="432" t="s">
        <v>3387</v>
      </c>
      <c r="C937" s="433" t="s">
        <v>3663</v>
      </c>
      <c r="D937" s="433" t="s">
        <v>3716</v>
      </c>
      <c r="E937" s="432" t="s">
        <v>4317</v>
      </c>
    </row>
    <row r="938" spans="1:5">
      <c r="A938" s="432" t="s">
        <v>3386</v>
      </c>
      <c r="B938" s="432" t="s">
        <v>3387</v>
      </c>
      <c r="C938" s="433" t="s">
        <v>3663</v>
      </c>
      <c r="D938" s="433" t="s">
        <v>3719</v>
      </c>
      <c r="E938" s="432" t="s">
        <v>4317</v>
      </c>
    </row>
    <row r="939" spans="1:5">
      <c r="A939" s="432" t="s">
        <v>3386</v>
      </c>
      <c r="B939" s="432" t="s">
        <v>3387</v>
      </c>
      <c r="C939" s="433" t="s">
        <v>3663</v>
      </c>
      <c r="D939" s="433" t="s">
        <v>3720</v>
      </c>
      <c r="E939" s="432" t="s">
        <v>4317</v>
      </c>
    </row>
    <row r="940" spans="1:5">
      <c r="A940" s="432" t="s">
        <v>3386</v>
      </c>
      <c r="B940" s="432" t="s">
        <v>3387</v>
      </c>
      <c r="C940" s="433" t="s">
        <v>3663</v>
      </c>
      <c r="D940" s="433" t="s">
        <v>3734</v>
      </c>
      <c r="E940" s="432" t="s">
        <v>4317</v>
      </c>
    </row>
    <row r="941" spans="1:5">
      <c r="A941" s="432" t="s">
        <v>3386</v>
      </c>
      <c r="B941" s="432" t="s">
        <v>3387</v>
      </c>
      <c r="C941" s="433" t="s">
        <v>3663</v>
      </c>
      <c r="D941" s="433" t="s">
        <v>3736</v>
      </c>
      <c r="E941" s="432" t="s">
        <v>4317</v>
      </c>
    </row>
    <row r="942" spans="1:5">
      <c r="A942" s="432" t="s">
        <v>3386</v>
      </c>
      <c r="B942" s="432" t="s">
        <v>3387</v>
      </c>
      <c r="C942" s="433" t="s">
        <v>3663</v>
      </c>
      <c r="D942" s="433" t="s">
        <v>3735</v>
      </c>
      <c r="E942" s="432" t="s">
        <v>4317</v>
      </c>
    </row>
    <row r="943" spans="1:5">
      <c r="A943" s="432" t="s">
        <v>3386</v>
      </c>
      <c r="B943" s="432" t="s">
        <v>3387</v>
      </c>
      <c r="C943" s="433" t="s">
        <v>3663</v>
      </c>
      <c r="D943" s="433" t="s">
        <v>3718</v>
      </c>
      <c r="E943" s="432" t="s">
        <v>4317</v>
      </c>
    </row>
    <row r="944" spans="1:5">
      <c r="A944" s="432" t="s">
        <v>3386</v>
      </c>
      <c r="B944" s="432" t="s">
        <v>3387</v>
      </c>
      <c r="C944" s="433" t="s">
        <v>3663</v>
      </c>
      <c r="D944" s="433" t="s">
        <v>3731</v>
      </c>
      <c r="E944" s="432" t="s">
        <v>4317</v>
      </c>
    </row>
    <row r="945" spans="1:5">
      <c r="A945" s="432" t="s">
        <v>3386</v>
      </c>
      <c r="B945" s="432" t="s">
        <v>3387</v>
      </c>
      <c r="C945" s="433" t="s">
        <v>3663</v>
      </c>
      <c r="D945" s="433" t="s">
        <v>3721</v>
      </c>
      <c r="E945" s="432" t="s">
        <v>4317</v>
      </c>
    </row>
    <row r="946" spans="1:5">
      <c r="A946" s="432" t="s">
        <v>3386</v>
      </c>
      <c r="B946" s="432" t="s">
        <v>3387</v>
      </c>
      <c r="C946" s="433" t="s">
        <v>3663</v>
      </c>
      <c r="D946" s="433" t="s">
        <v>3725</v>
      </c>
      <c r="E946" s="432" t="s">
        <v>4317</v>
      </c>
    </row>
    <row r="947" spans="1:5">
      <c r="A947" s="432" t="s">
        <v>3386</v>
      </c>
      <c r="B947" s="432" t="s">
        <v>3387</v>
      </c>
      <c r="C947" s="433" t="s">
        <v>3663</v>
      </c>
      <c r="D947" s="433" t="s">
        <v>3732</v>
      </c>
      <c r="E947" s="432" t="s">
        <v>4317</v>
      </c>
    </row>
    <row r="948" spans="1:5">
      <c r="A948" s="432" t="s">
        <v>3386</v>
      </c>
      <c r="B948" s="432" t="s">
        <v>3387</v>
      </c>
      <c r="C948" s="433" t="s">
        <v>3663</v>
      </c>
      <c r="D948" s="433" t="s">
        <v>3729</v>
      </c>
      <c r="E948" s="432" t="s">
        <v>4317</v>
      </c>
    </row>
    <row r="949" spans="1:5">
      <c r="A949" s="432" t="s">
        <v>3386</v>
      </c>
      <c r="B949" s="432" t="s">
        <v>3387</v>
      </c>
      <c r="C949" s="433" t="s">
        <v>3663</v>
      </c>
      <c r="D949" s="433" t="s">
        <v>3940</v>
      </c>
      <c r="E949" s="432" t="s">
        <v>4317</v>
      </c>
    </row>
    <row r="950" spans="1:5">
      <c r="A950" s="432" t="s">
        <v>3386</v>
      </c>
      <c r="B950" s="432" t="s">
        <v>3387</v>
      </c>
      <c r="C950" s="433" t="s">
        <v>3663</v>
      </c>
      <c r="D950" s="433" t="s">
        <v>3709</v>
      </c>
      <c r="E950" s="432" t="s">
        <v>4317</v>
      </c>
    </row>
    <row r="951" spans="1:5">
      <c r="A951" s="432" t="s">
        <v>3386</v>
      </c>
      <c r="B951" s="432" t="s">
        <v>3387</v>
      </c>
      <c r="C951" s="433" t="s">
        <v>3663</v>
      </c>
      <c r="D951" s="433" t="s">
        <v>3710</v>
      </c>
      <c r="E951" s="432" t="s">
        <v>4317</v>
      </c>
    </row>
    <row r="952" spans="1:5">
      <c r="A952" s="432" t="s">
        <v>3386</v>
      </c>
      <c r="B952" s="432" t="s">
        <v>3387</v>
      </c>
      <c r="C952" s="433" t="s">
        <v>3663</v>
      </c>
      <c r="D952" s="433" t="s">
        <v>3750</v>
      </c>
      <c r="E952" s="432" t="s">
        <v>4317</v>
      </c>
    </row>
    <row r="953" spans="1:5">
      <c r="A953" s="432" t="s">
        <v>3386</v>
      </c>
      <c r="B953" s="432" t="s">
        <v>3387</v>
      </c>
      <c r="C953" s="433" t="s">
        <v>3663</v>
      </c>
      <c r="D953" s="433" t="s">
        <v>3711</v>
      </c>
      <c r="E953" s="432" t="s">
        <v>4317</v>
      </c>
    </row>
    <row r="954" spans="1:5">
      <c r="A954" s="432" t="s">
        <v>3386</v>
      </c>
      <c r="B954" s="432" t="s">
        <v>3387</v>
      </c>
      <c r="C954" s="433" t="s">
        <v>3663</v>
      </c>
      <c r="D954" s="433" t="s">
        <v>3747</v>
      </c>
      <c r="E954" s="432" t="s">
        <v>4317</v>
      </c>
    </row>
    <row r="955" spans="1:5">
      <c r="A955" s="432" t="s">
        <v>3386</v>
      </c>
      <c r="B955" s="432" t="s">
        <v>3387</v>
      </c>
      <c r="C955" s="433" t="s">
        <v>3663</v>
      </c>
      <c r="D955" s="433" t="s">
        <v>3712</v>
      </c>
      <c r="E955" s="432" t="s">
        <v>4317</v>
      </c>
    </row>
    <row r="956" spans="1:5">
      <c r="A956" s="432" t="s">
        <v>3386</v>
      </c>
      <c r="B956" s="432" t="s">
        <v>3387</v>
      </c>
      <c r="C956" s="433" t="s">
        <v>3663</v>
      </c>
      <c r="D956" s="433" t="s">
        <v>3752</v>
      </c>
      <c r="E956" s="432" t="s">
        <v>4317</v>
      </c>
    </row>
    <row r="957" spans="1:5">
      <c r="A957" s="432" t="s">
        <v>3386</v>
      </c>
      <c r="B957" s="432" t="s">
        <v>3387</v>
      </c>
      <c r="C957" s="433" t="s">
        <v>3663</v>
      </c>
      <c r="D957" s="433" t="s">
        <v>3677</v>
      </c>
      <c r="E957" s="432" t="s">
        <v>4317</v>
      </c>
    </row>
    <row r="958" spans="1:5">
      <c r="A958" s="432" t="s">
        <v>3386</v>
      </c>
      <c r="B958" s="432" t="s">
        <v>3387</v>
      </c>
      <c r="C958" s="433" t="s">
        <v>3663</v>
      </c>
      <c r="D958" s="433" t="s">
        <v>3933</v>
      </c>
      <c r="E958" s="432" t="s">
        <v>4317</v>
      </c>
    </row>
    <row r="959" spans="1:5">
      <c r="A959" s="432" t="s">
        <v>3386</v>
      </c>
      <c r="B959" s="432" t="s">
        <v>3387</v>
      </c>
      <c r="C959" s="433" t="s">
        <v>3663</v>
      </c>
      <c r="D959" s="433" t="s">
        <v>3934</v>
      </c>
      <c r="E959" s="432" t="s">
        <v>4317</v>
      </c>
    </row>
    <row r="960" spans="1:5">
      <c r="A960" s="432" t="s">
        <v>3386</v>
      </c>
      <c r="B960" s="432" t="s">
        <v>3387</v>
      </c>
      <c r="C960" s="433" t="s">
        <v>3663</v>
      </c>
      <c r="D960" s="433" t="s">
        <v>3744</v>
      </c>
      <c r="E960" s="432" t="s">
        <v>4317</v>
      </c>
    </row>
    <row r="961" spans="1:5">
      <c r="A961" s="432" t="s">
        <v>3386</v>
      </c>
      <c r="B961" s="432" t="s">
        <v>3387</v>
      </c>
      <c r="C961" s="433" t="s">
        <v>3663</v>
      </c>
      <c r="D961" s="433" t="s">
        <v>3935</v>
      </c>
      <c r="E961" s="432" t="s">
        <v>4317</v>
      </c>
    </row>
    <row r="962" spans="1:5">
      <c r="A962" s="432" t="s">
        <v>3386</v>
      </c>
      <c r="B962" s="432" t="s">
        <v>3387</v>
      </c>
      <c r="C962" s="433" t="s">
        <v>3663</v>
      </c>
      <c r="D962" s="433" t="s">
        <v>3742</v>
      </c>
      <c r="E962" s="432" t="s">
        <v>4317</v>
      </c>
    </row>
    <row r="963" spans="1:5">
      <c r="A963" s="432" t="s">
        <v>3386</v>
      </c>
      <c r="B963" s="432" t="s">
        <v>3387</v>
      </c>
      <c r="C963" s="433" t="s">
        <v>3663</v>
      </c>
      <c r="D963" s="433" t="s">
        <v>3748</v>
      </c>
      <c r="E963" s="432" t="s">
        <v>4317</v>
      </c>
    </row>
    <row r="964" spans="1:5">
      <c r="A964" s="432" t="s">
        <v>3386</v>
      </c>
      <c r="B964" s="432" t="s">
        <v>3387</v>
      </c>
      <c r="C964" s="433" t="s">
        <v>3663</v>
      </c>
      <c r="D964" s="433" t="s">
        <v>3681</v>
      </c>
      <c r="E964" s="432" t="s">
        <v>4317</v>
      </c>
    </row>
    <row r="965" spans="1:5">
      <c r="A965" s="432" t="s">
        <v>3386</v>
      </c>
      <c r="B965" s="432" t="s">
        <v>3387</v>
      </c>
      <c r="C965" s="433" t="s">
        <v>3663</v>
      </c>
      <c r="D965" s="433" t="s">
        <v>3682</v>
      </c>
      <c r="E965" s="432" t="s">
        <v>4317</v>
      </c>
    </row>
    <row r="966" spans="1:5">
      <c r="A966" s="432" t="s">
        <v>3386</v>
      </c>
      <c r="B966" s="432" t="s">
        <v>3387</v>
      </c>
      <c r="C966" s="433" t="s">
        <v>3663</v>
      </c>
      <c r="D966" s="433" t="s">
        <v>3937</v>
      </c>
      <c r="E966" s="432" t="s">
        <v>4317</v>
      </c>
    </row>
    <row r="967" spans="1:5">
      <c r="A967" s="432" t="s">
        <v>3386</v>
      </c>
      <c r="B967" s="432" t="s">
        <v>3387</v>
      </c>
      <c r="C967" s="433" t="s">
        <v>3663</v>
      </c>
      <c r="D967" s="433" t="s">
        <v>3938</v>
      </c>
      <c r="E967" s="432" t="s">
        <v>4317</v>
      </c>
    </row>
    <row r="968" spans="1:5">
      <c r="A968" s="432" t="s">
        <v>3386</v>
      </c>
      <c r="B968" s="432" t="s">
        <v>3387</v>
      </c>
      <c r="C968" s="433" t="s">
        <v>3663</v>
      </c>
      <c r="D968" s="433" t="s">
        <v>3749</v>
      </c>
      <c r="E968" s="432" t="s">
        <v>4317</v>
      </c>
    </row>
    <row r="969" spans="1:5">
      <c r="A969" s="432" t="s">
        <v>3386</v>
      </c>
      <c r="B969" s="432" t="s">
        <v>3387</v>
      </c>
      <c r="C969" s="433" t="s">
        <v>3663</v>
      </c>
      <c r="D969" s="433" t="s">
        <v>3664</v>
      </c>
      <c r="E969" s="432" t="s">
        <v>4317</v>
      </c>
    </row>
    <row r="970" spans="1:5">
      <c r="A970" s="432" t="s">
        <v>3386</v>
      </c>
      <c r="B970" s="432" t="s">
        <v>3387</v>
      </c>
      <c r="C970" s="433" t="s">
        <v>3663</v>
      </c>
      <c r="D970" s="433" t="s">
        <v>3746</v>
      </c>
      <c r="E970" s="432" t="s">
        <v>4317</v>
      </c>
    </row>
    <row r="971" spans="1:5">
      <c r="A971" s="432" t="s">
        <v>3386</v>
      </c>
      <c r="B971" s="432" t="s">
        <v>3387</v>
      </c>
      <c r="C971" s="433" t="s">
        <v>3663</v>
      </c>
      <c r="D971" s="433" t="s">
        <v>3665</v>
      </c>
      <c r="E971" s="432" t="s">
        <v>4317</v>
      </c>
    </row>
    <row r="972" spans="1:5">
      <c r="A972" s="432" t="s">
        <v>3386</v>
      </c>
      <c r="B972" s="432" t="s">
        <v>3387</v>
      </c>
      <c r="C972" s="433" t="s">
        <v>3663</v>
      </c>
      <c r="D972" s="433" t="s">
        <v>3686</v>
      </c>
      <c r="E972" s="432" t="s">
        <v>4317</v>
      </c>
    </row>
    <row r="973" spans="1:5">
      <c r="A973" s="432" t="s">
        <v>3386</v>
      </c>
      <c r="B973" s="432" t="s">
        <v>3387</v>
      </c>
      <c r="C973" s="433" t="s">
        <v>3663</v>
      </c>
      <c r="D973" s="433" t="s">
        <v>3753</v>
      </c>
      <c r="E973" s="432" t="s">
        <v>4317</v>
      </c>
    </row>
    <row r="974" spans="1:5">
      <c r="A974" s="432" t="s">
        <v>3386</v>
      </c>
      <c r="B974" s="432" t="s">
        <v>3387</v>
      </c>
      <c r="C974" s="433" t="s">
        <v>3663</v>
      </c>
      <c r="D974" s="433" t="s">
        <v>3743</v>
      </c>
      <c r="E974" s="432" t="s">
        <v>4317</v>
      </c>
    </row>
    <row r="975" spans="1:5">
      <c r="A975" s="432" t="s">
        <v>3386</v>
      </c>
      <c r="B975" s="432" t="s">
        <v>3387</v>
      </c>
      <c r="C975" s="433" t="s">
        <v>3663</v>
      </c>
      <c r="D975" s="433" t="s">
        <v>3741</v>
      </c>
      <c r="E975" s="432" t="s">
        <v>4317</v>
      </c>
    </row>
    <row r="976" spans="1:5">
      <c r="A976" s="432" t="s">
        <v>3386</v>
      </c>
      <c r="B976" s="432" t="s">
        <v>3387</v>
      </c>
      <c r="C976" s="433" t="s">
        <v>3663</v>
      </c>
      <c r="D976" s="433" t="s">
        <v>3740</v>
      </c>
      <c r="E976" s="432" t="s">
        <v>4317</v>
      </c>
    </row>
    <row r="977" spans="1:5">
      <c r="A977" s="432" t="s">
        <v>3386</v>
      </c>
      <c r="B977" s="432" t="s">
        <v>3387</v>
      </c>
      <c r="C977" s="433" t="s">
        <v>3663</v>
      </c>
      <c r="D977" s="433" t="s">
        <v>3739</v>
      </c>
      <c r="E977" s="432" t="s">
        <v>4317</v>
      </c>
    </row>
    <row r="978" spans="1:5">
      <c r="A978" s="432" t="s">
        <v>3386</v>
      </c>
      <c r="B978" s="432" t="s">
        <v>3387</v>
      </c>
      <c r="C978" s="433" t="s">
        <v>3663</v>
      </c>
      <c r="D978" s="433" t="s">
        <v>3691</v>
      </c>
      <c r="E978" s="432" t="s">
        <v>4317</v>
      </c>
    </row>
    <row r="979" spans="1:5">
      <c r="A979" s="432" t="s">
        <v>3386</v>
      </c>
      <c r="B979" s="432" t="s">
        <v>3387</v>
      </c>
      <c r="C979" s="433" t="s">
        <v>3663</v>
      </c>
      <c r="D979" s="433" t="s">
        <v>3726</v>
      </c>
      <c r="E979" s="432" t="s">
        <v>4317</v>
      </c>
    </row>
    <row r="980" spans="1:5">
      <c r="A980" s="432" t="s">
        <v>3386</v>
      </c>
      <c r="B980" s="432" t="s">
        <v>3387</v>
      </c>
      <c r="C980" s="433" t="s">
        <v>3663</v>
      </c>
      <c r="D980" s="433" t="s">
        <v>3724</v>
      </c>
      <c r="E980" s="432" t="s">
        <v>4317</v>
      </c>
    </row>
    <row r="981" spans="1:5">
      <c r="A981" s="432" t="s">
        <v>3386</v>
      </c>
      <c r="B981" s="432" t="s">
        <v>3387</v>
      </c>
      <c r="C981" s="433" t="s">
        <v>3663</v>
      </c>
      <c r="D981" s="433" t="s">
        <v>3713</v>
      </c>
      <c r="E981" s="432" t="s">
        <v>4317</v>
      </c>
    </row>
    <row r="982" spans="1:5">
      <c r="A982" s="432" t="s">
        <v>3386</v>
      </c>
      <c r="B982" s="432" t="s">
        <v>3387</v>
      </c>
      <c r="C982" s="433" t="s">
        <v>3663</v>
      </c>
      <c r="D982" s="433" t="s">
        <v>3717</v>
      </c>
      <c r="E982" s="432" t="s">
        <v>4317</v>
      </c>
    </row>
    <row r="983" spans="1:5">
      <c r="A983" s="432" t="s">
        <v>3386</v>
      </c>
      <c r="B983" s="432" t="s">
        <v>3387</v>
      </c>
      <c r="C983" s="433" t="s">
        <v>3663</v>
      </c>
      <c r="D983" s="433" t="s">
        <v>3722</v>
      </c>
      <c r="E983" s="432" t="s">
        <v>4317</v>
      </c>
    </row>
    <row r="984" spans="1:5">
      <c r="A984" s="432" t="s">
        <v>3386</v>
      </c>
      <c r="B984" s="432" t="s">
        <v>3387</v>
      </c>
      <c r="C984" s="433" t="s">
        <v>3663</v>
      </c>
      <c r="D984" s="433" t="s">
        <v>3723</v>
      </c>
      <c r="E984" s="432" t="s">
        <v>4317</v>
      </c>
    </row>
    <row r="985" spans="1:5">
      <c r="A985" s="432" t="s">
        <v>3386</v>
      </c>
      <c r="B985" s="432" t="s">
        <v>3387</v>
      </c>
      <c r="C985" s="433" t="s">
        <v>3663</v>
      </c>
      <c r="D985" s="433" t="s">
        <v>3714</v>
      </c>
      <c r="E985" s="432" t="s">
        <v>4317</v>
      </c>
    </row>
    <row r="986" spans="1:5">
      <c r="A986" s="432" t="s">
        <v>3386</v>
      </c>
      <c r="B986" s="432" t="s">
        <v>3387</v>
      </c>
      <c r="C986" s="433" t="s">
        <v>3663</v>
      </c>
      <c r="D986" s="433" t="s">
        <v>3737</v>
      </c>
      <c r="E986" s="432" t="s">
        <v>4317</v>
      </c>
    </row>
    <row r="987" spans="1:5">
      <c r="A987" s="432" t="s">
        <v>3386</v>
      </c>
      <c r="B987" s="432" t="s">
        <v>3387</v>
      </c>
      <c r="C987" s="433" t="s">
        <v>3663</v>
      </c>
      <c r="D987" s="433" t="s">
        <v>3733</v>
      </c>
      <c r="E987" s="432" t="s">
        <v>4317</v>
      </c>
    </row>
    <row r="988" spans="1:5">
      <c r="A988" s="432" t="s">
        <v>3386</v>
      </c>
      <c r="B988" s="432" t="s">
        <v>3387</v>
      </c>
      <c r="C988" s="433" t="s">
        <v>3663</v>
      </c>
      <c r="D988" s="433" t="s">
        <v>3730</v>
      </c>
      <c r="E988" s="432" t="s">
        <v>4317</v>
      </c>
    </row>
    <row r="989" spans="1:5">
      <c r="A989" s="432" t="s">
        <v>3386</v>
      </c>
      <c r="B989" s="432" t="s">
        <v>3387</v>
      </c>
      <c r="C989" s="433" t="s">
        <v>3663</v>
      </c>
      <c r="D989" s="433" t="s">
        <v>3728</v>
      </c>
      <c r="E989" s="432" t="s">
        <v>4317</v>
      </c>
    </row>
    <row r="990" spans="1:5">
      <c r="A990" s="432" t="s">
        <v>3386</v>
      </c>
      <c r="B990" s="432" t="s">
        <v>3387</v>
      </c>
      <c r="C990" s="433" t="s">
        <v>3663</v>
      </c>
      <c r="D990" s="433" t="s">
        <v>3692</v>
      </c>
      <c r="E990" s="432" t="s">
        <v>4317</v>
      </c>
    </row>
    <row r="991" spans="1:5">
      <c r="A991" s="432" t="s">
        <v>3386</v>
      </c>
      <c r="B991" s="432" t="s">
        <v>3387</v>
      </c>
      <c r="C991" s="433" t="s">
        <v>3663</v>
      </c>
      <c r="D991" s="433" t="s">
        <v>3696</v>
      </c>
      <c r="E991" s="432" t="s">
        <v>4317</v>
      </c>
    </row>
    <row r="992" spans="1:5">
      <c r="A992" s="432" t="s">
        <v>3386</v>
      </c>
      <c r="B992" s="432" t="s">
        <v>3387</v>
      </c>
      <c r="C992" s="433" t="s">
        <v>3663</v>
      </c>
      <c r="D992" s="433" t="s">
        <v>3695</v>
      </c>
      <c r="E992" s="432" t="s">
        <v>4317</v>
      </c>
    </row>
    <row r="993" spans="1:5">
      <c r="A993" s="432" t="s">
        <v>3386</v>
      </c>
      <c r="B993" s="432" t="s">
        <v>3387</v>
      </c>
      <c r="C993" s="433" t="s">
        <v>3663</v>
      </c>
      <c r="D993" s="433" t="s">
        <v>3698</v>
      </c>
      <c r="E993" s="432" t="s">
        <v>4317</v>
      </c>
    </row>
    <row r="994" spans="1:5">
      <c r="A994" s="432" t="s">
        <v>3386</v>
      </c>
      <c r="B994" s="432" t="s">
        <v>3387</v>
      </c>
      <c r="C994" s="433" t="s">
        <v>3663</v>
      </c>
      <c r="D994" s="433" t="s">
        <v>3693</v>
      </c>
      <c r="E994" s="432" t="s">
        <v>4317</v>
      </c>
    </row>
    <row r="995" spans="1:5">
      <c r="A995" s="432" t="s">
        <v>3386</v>
      </c>
      <c r="B995" s="432" t="s">
        <v>3387</v>
      </c>
      <c r="C995" s="433" t="s">
        <v>3663</v>
      </c>
      <c r="D995" s="433" t="s">
        <v>3694</v>
      </c>
      <c r="E995" s="432" t="s">
        <v>4317</v>
      </c>
    </row>
    <row r="996" spans="1:5">
      <c r="A996" s="432" t="s">
        <v>3386</v>
      </c>
      <c r="B996" s="432" t="s">
        <v>3387</v>
      </c>
      <c r="C996" s="433" t="s">
        <v>3663</v>
      </c>
      <c r="D996" s="433" t="s">
        <v>3697</v>
      </c>
      <c r="E996" s="432" t="s">
        <v>4317</v>
      </c>
    </row>
    <row r="997" spans="1:5">
      <c r="A997" s="432" t="s">
        <v>3386</v>
      </c>
      <c r="B997" s="432" t="s">
        <v>3387</v>
      </c>
      <c r="C997" s="433" t="s">
        <v>3663</v>
      </c>
      <c r="D997" s="433" t="s">
        <v>3699</v>
      </c>
      <c r="E997" s="432" t="s">
        <v>4317</v>
      </c>
    </row>
    <row r="998" spans="1:5">
      <c r="A998" s="432" t="s">
        <v>3386</v>
      </c>
      <c r="B998" s="432" t="s">
        <v>3387</v>
      </c>
      <c r="C998" s="433" t="s">
        <v>3663</v>
      </c>
      <c r="D998" s="433" t="s">
        <v>3700</v>
      </c>
      <c r="E998" s="432" t="s">
        <v>4317</v>
      </c>
    </row>
    <row r="999" spans="1:5">
      <c r="A999" s="432" t="s">
        <v>3386</v>
      </c>
      <c r="B999" s="432" t="s">
        <v>3387</v>
      </c>
      <c r="C999" s="433" t="s">
        <v>3663</v>
      </c>
      <c r="D999" s="433" t="s">
        <v>3701</v>
      </c>
      <c r="E999" s="432" t="s">
        <v>4317</v>
      </c>
    </row>
    <row r="1000" spans="1:5">
      <c r="A1000" s="432" t="s">
        <v>3386</v>
      </c>
      <c r="B1000" s="432" t="s">
        <v>3387</v>
      </c>
      <c r="C1000" s="433" t="s">
        <v>3663</v>
      </c>
      <c r="D1000" s="433" t="s">
        <v>3702</v>
      </c>
      <c r="E1000" s="432" t="s">
        <v>4317</v>
      </c>
    </row>
    <row r="1001" spans="1:5">
      <c r="A1001" s="432" t="s">
        <v>3386</v>
      </c>
      <c r="B1001" s="432" t="s">
        <v>3387</v>
      </c>
      <c r="C1001" s="433" t="s">
        <v>3663</v>
      </c>
      <c r="D1001" s="433" t="s">
        <v>3703</v>
      </c>
      <c r="E1001" s="432" t="s">
        <v>4317</v>
      </c>
    </row>
    <row r="1002" spans="1:5">
      <c r="A1002" s="432" t="s">
        <v>3386</v>
      </c>
      <c r="B1002" s="432" t="s">
        <v>3387</v>
      </c>
      <c r="C1002" s="433" t="s">
        <v>3663</v>
      </c>
      <c r="D1002" s="433" t="s">
        <v>3704</v>
      </c>
      <c r="E1002" s="432" t="s">
        <v>4317</v>
      </c>
    </row>
    <row r="1003" spans="1:5">
      <c r="A1003" s="432" t="s">
        <v>3386</v>
      </c>
      <c r="B1003" s="432" t="s">
        <v>3387</v>
      </c>
      <c r="C1003" s="433" t="s">
        <v>3663</v>
      </c>
      <c r="D1003" s="433" t="s">
        <v>3705</v>
      </c>
      <c r="E1003" s="432" t="s">
        <v>4317</v>
      </c>
    </row>
    <row r="1004" spans="1:5">
      <c r="A1004" s="432" t="s">
        <v>3386</v>
      </c>
      <c r="B1004" s="432" t="s">
        <v>3387</v>
      </c>
      <c r="C1004" s="433" t="s">
        <v>3663</v>
      </c>
      <c r="D1004" s="433" t="s">
        <v>3706</v>
      </c>
      <c r="E1004" s="432" t="s">
        <v>4317</v>
      </c>
    </row>
    <row r="1005" spans="1:5">
      <c r="A1005" s="432" t="s">
        <v>3386</v>
      </c>
      <c r="B1005" s="432" t="s">
        <v>3387</v>
      </c>
      <c r="C1005" s="433" t="s">
        <v>3663</v>
      </c>
      <c r="D1005" s="433" t="s">
        <v>3708</v>
      </c>
      <c r="E1005" s="432" t="s">
        <v>4317</v>
      </c>
    </row>
    <row r="1006" spans="1:5">
      <c r="A1006" s="432" t="s">
        <v>3386</v>
      </c>
      <c r="B1006" s="432" t="s">
        <v>3387</v>
      </c>
      <c r="C1006" s="433" t="s">
        <v>3663</v>
      </c>
      <c r="D1006" s="433" t="s">
        <v>3707</v>
      </c>
      <c r="E1006" s="432" t="s">
        <v>4317</v>
      </c>
    </row>
    <row r="1007" spans="1:5">
      <c r="A1007" s="432" t="s">
        <v>3386</v>
      </c>
      <c r="B1007" s="432" t="s">
        <v>3387</v>
      </c>
      <c r="C1007" s="433" t="s">
        <v>3663</v>
      </c>
      <c r="D1007" s="433" t="s">
        <v>3738</v>
      </c>
      <c r="E1007" s="432" t="s">
        <v>4317</v>
      </c>
    </row>
    <row r="1008" spans="1:5">
      <c r="A1008" s="432" t="s">
        <v>3386</v>
      </c>
      <c r="B1008" s="432" t="s">
        <v>3387</v>
      </c>
      <c r="C1008" s="433" t="s">
        <v>3663</v>
      </c>
      <c r="D1008" s="433" t="s">
        <v>3751</v>
      </c>
      <c r="E1008" s="432" t="s">
        <v>4317</v>
      </c>
    </row>
    <row r="1009" spans="1:5">
      <c r="A1009" s="432" t="s">
        <v>3386</v>
      </c>
      <c r="B1009" s="432" t="s">
        <v>3387</v>
      </c>
      <c r="C1009" s="433" t="s">
        <v>3663</v>
      </c>
      <c r="D1009" s="433" t="s">
        <v>3745</v>
      </c>
      <c r="E1009" s="432" t="s">
        <v>4317</v>
      </c>
    </row>
    <row r="1010" spans="1:5">
      <c r="A1010" s="432" t="s">
        <v>3386</v>
      </c>
      <c r="B1010" s="432" t="s">
        <v>3387</v>
      </c>
      <c r="C1010" s="433" t="s">
        <v>3663</v>
      </c>
      <c r="D1010" s="433" t="s">
        <v>4253</v>
      </c>
      <c r="E1010" s="432" t="s">
        <v>4317</v>
      </c>
    </row>
    <row r="1011" spans="1:5">
      <c r="A1011" s="432" t="s">
        <v>3386</v>
      </c>
      <c r="B1011" s="432" t="s">
        <v>3387</v>
      </c>
      <c r="C1011" s="433" t="s">
        <v>3663</v>
      </c>
      <c r="D1011" s="433" t="s">
        <v>4254</v>
      </c>
      <c r="E1011" s="432" t="s">
        <v>4317</v>
      </c>
    </row>
    <row r="1012" spans="1:5">
      <c r="A1012" s="432" t="s">
        <v>3386</v>
      </c>
      <c r="B1012" s="432" t="s">
        <v>3387</v>
      </c>
      <c r="C1012" s="433" t="s">
        <v>3663</v>
      </c>
      <c r="D1012" s="433" t="s">
        <v>4255</v>
      </c>
      <c r="E1012" s="432" t="s">
        <v>4317</v>
      </c>
    </row>
    <row r="1013" spans="1:5">
      <c r="A1013" s="432" t="s">
        <v>3386</v>
      </c>
      <c r="B1013" s="432" t="s">
        <v>3387</v>
      </c>
      <c r="C1013" s="433" t="s">
        <v>3663</v>
      </c>
      <c r="D1013" s="433" t="s">
        <v>4256</v>
      </c>
      <c r="E1013" s="432" t="s">
        <v>4317</v>
      </c>
    </row>
    <row r="1014" spans="1:5">
      <c r="A1014" s="432" t="s">
        <v>3386</v>
      </c>
      <c r="B1014" s="432" t="s">
        <v>3387</v>
      </c>
      <c r="C1014" s="433" t="s">
        <v>3663</v>
      </c>
      <c r="D1014" s="433" t="s">
        <v>4257</v>
      </c>
      <c r="E1014" s="432" t="s">
        <v>4317</v>
      </c>
    </row>
    <row r="1015" spans="1:5">
      <c r="A1015" s="432" t="s">
        <v>3386</v>
      </c>
      <c r="B1015" s="432" t="s">
        <v>3387</v>
      </c>
      <c r="C1015" s="433" t="s">
        <v>3663</v>
      </c>
      <c r="D1015" s="433" t="s">
        <v>4258</v>
      </c>
      <c r="E1015" s="432" t="s">
        <v>4317</v>
      </c>
    </row>
    <row r="1016" spans="1:5">
      <c r="A1016" s="432" t="s">
        <v>3386</v>
      </c>
      <c r="B1016" s="432" t="s">
        <v>3387</v>
      </c>
      <c r="C1016" s="433" t="s">
        <v>3663</v>
      </c>
      <c r="D1016" s="433" t="s">
        <v>4259</v>
      </c>
      <c r="E1016" s="432" t="s">
        <v>4317</v>
      </c>
    </row>
    <row r="1017" spans="1:5">
      <c r="A1017" s="432" t="s">
        <v>3386</v>
      </c>
      <c r="B1017" s="432" t="s">
        <v>3387</v>
      </c>
      <c r="C1017" s="433" t="s">
        <v>3663</v>
      </c>
      <c r="D1017" s="433" t="s">
        <v>4260</v>
      </c>
      <c r="E1017" s="432" t="s">
        <v>4317</v>
      </c>
    </row>
    <row r="1018" spans="1:5">
      <c r="A1018" s="432" t="s">
        <v>3386</v>
      </c>
      <c r="B1018" s="432" t="s">
        <v>3387</v>
      </c>
      <c r="C1018" s="433" t="s">
        <v>3663</v>
      </c>
      <c r="D1018" s="433" t="s">
        <v>4261</v>
      </c>
      <c r="E1018" s="432" t="s">
        <v>4317</v>
      </c>
    </row>
    <row r="1019" spans="1:5">
      <c r="A1019" s="432" t="s">
        <v>3386</v>
      </c>
      <c r="B1019" s="432" t="s">
        <v>3387</v>
      </c>
      <c r="C1019" s="433" t="s">
        <v>3663</v>
      </c>
      <c r="D1019" s="433" t="s">
        <v>4262</v>
      </c>
      <c r="E1019" s="432" t="s">
        <v>4317</v>
      </c>
    </row>
    <row r="1020" spans="1:5">
      <c r="A1020" s="432" t="s">
        <v>3386</v>
      </c>
      <c r="B1020" s="432" t="s">
        <v>3387</v>
      </c>
      <c r="C1020" s="433" t="s">
        <v>3663</v>
      </c>
      <c r="D1020" s="433" t="s">
        <v>4263</v>
      </c>
      <c r="E1020" s="432" t="s">
        <v>4317</v>
      </c>
    </row>
    <row r="1021" spans="1:5">
      <c r="A1021" s="432" t="s">
        <v>3386</v>
      </c>
      <c r="B1021" s="432" t="s">
        <v>3387</v>
      </c>
      <c r="C1021" s="433" t="s">
        <v>3663</v>
      </c>
      <c r="D1021" s="433" t="s">
        <v>4264</v>
      </c>
      <c r="E1021" s="432" t="s">
        <v>4317</v>
      </c>
    </row>
    <row r="1022" spans="1:5">
      <c r="A1022" s="432" t="s">
        <v>3386</v>
      </c>
      <c r="B1022" s="432" t="s">
        <v>3387</v>
      </c>
      <c r="C1022" s="433" t="s">
        <v>3663</v>
      </c>
      <c r="D1022" s="433" t="s">
        <v>4265</v>
      </c>
      <c r="E1022" s="432" t="s">
        <v>4317</v>
      </c>
    </row>
    <row r="1023" spans="1:5">
      <c r="A1023" s="432" t="s">
        <v>3386</v>
      </c>
      <c r="B1023" s="432" t="s">
        <v>3387</v>
      </c>
      <c r="C1023" s="433" t="s">
        <v>3663</v>
      </c>
      <c r="D1023" s="433" t="s">
        <v>4266</v>
      </c>
      <c r="E1023" s="432" t="s">
        <v>4317</v>
      </c>
    </row>
    <row r="1024" spans="1:5">
      <c r="A1024" s="432" t="s">
        <v>3386</v>
      </c>
      <c r="B1024" s="432" t="s">
        <v>3387</v>
      </c>
      <c r="C1024" s="433" t="s">
        <v>3663</v>
      </c>
      <c r="D1024" s="433" t="s">
        <v>4267</v>
      </c>
      <c r="E1024" s="432" t="s">
        <v>4317</v>
      </c>
    </row>
    <row r="1025" spans="1:5">
      <c r="A1025" s="432" t="s">
        <v>3386</v>
      </c>
      <c r="B1025" s="432" t="s">
        <v>3387</v>
      </c>
      <c r="C1025" s="433" t="s">
        <v>3663</v>
      </c>
      <c r="D1025" s="433" t="s">
        <v>4268</v>
      </c>
      <c r="E1025" s="432" t="s">
        <v>4317</v>
      </c>
    </row>
    <row r="1026" spans="1:5">
      <c r="A1026" s="432" t="s">
        <v>3386</v>
      </c>
      <c r="B1026" s="432" t="s">
        <v>3387</v>
      </c>
      <c r="C1026" s="433" t="s">
        <v>3663</v>
      </c>
      <c r="D1026" s="433" t="s">
        <v>4273</v>
      </c>
      <c r="E1026" s="432" t="s">
        <v>4317</v>
      </c>
    </row>
    <row r="1027" spans="1:5">
      <c r="A1027" s="432" t="s">
        <v>3386</v>
      </c>
      <c r="B1027" s="432" t="s">
        <v>3387</v>
      </c>
      <c r="C1027" s="433" t="s">
        <v>3663</v>
      </c>
      <c r="D1027" s="433" t="s">
        <v>4236</v>
      </c>
      <c r="E1027" s="432" t="s">
        <v>4317</v>
      </c>
    </row>
    <row r="1028" spans="1:5">
      <c r="A1028" s="432" t="s">
        <v>3386</v>
      </c>
      <c r="B1028" s="432" t="s">
        <v>3387</v>
      </c>
      <c r="C1028" s="433" t="s">
        <v>3663</v>
      </c>
      <c r="D1028" s="433" t="s">
        <v>4238</v>
      </c>
      <c r="E1028" s="432" t="s">
        <v>4317</v>
      </c>
    </row>
    <row r="1029" spans="1:5">
      <c r="A1029" s="432" t="s">
        <v>3386</v>
      </c>
      <c r="B1029" s="432" t="s">
        <v>3387</v>
      </c>
      <c r="C1029" s="433" t="s">
        <v>3663</v>
      </c>
      <c r="D1029" s="433" t="s">
        <v>4246</v>
      </c>
      <c r="E1029" s="432" t="s">
        <v>4317</v>
      </c>
    </row>
    <row r="1030" spans="1:5">
      <c r="A1030" s="432" t="s">
        <v>3386</v>
      </c>
      <c r="B1030" s="432" t="s">
        <v>3387</v>
      </c>
      <c r="C1030" s="433" t="s">
        <v>3663</v>
      </c>
      <c r="D1030" s="433" t="s">
        <v>4269</v>
      </c>
      <c r="E1030" s="432" t="s">
        <v>4317</v>
      </c>
    </row>
    <row r="1031" spans="1:5">
      <c r="A1031" s="432" t="s">
        <v>3386</v>
      </c>
      <c r="B1031" s="432" t="s">
        <v>3387</v>
      </c>
      <c r="C1031" s="433" t="s">
        <v>3663</v>
      </c>
      <c r="D1031" s="433" t="s">
        <v>4270</v>
      </c>
      <c r="E1031" s="432" t="s">
        <v>4317</v>
      </c>
    </row>
    <row r="1032" spans="1:5">
      <c r="A1032" s="432" t="s">
        <v>3386</v>
      </c>
      <c r="B1032" s="432" t="s">
        <v>3387</v>
      </c>
      <c r="C1032" s="433" t="s">
        <v>3663</v>
      </c>
      <c r="D1032" s="433" t="s">
        <v>3846</v>
      </c>
      <c r="E1032" s="432" t="s">
        <v>4317</v>
      </c>
    </row>
    <row r="1033" spans="1:5">
      <c r="A1033" s="432" t="s">
        <v>3386</v>
      </c>
      <c r="B1033" s="432" t="s">
        <v>3387</v>
      </c>
      <c r="C1033" s="433" t="s">
        <v>3663</v>
      </c>
      <c r="D1033" s="433" t="s">
        <v>3667</v>
      </c>
      <c r="E1033" s="432" t="s">
        <v>4317</v>
      </c>
    </row>
    <row r="1034" spans="1:5">
      <c r="A1034" s="432" t="s">
        <v>3386</v>
      </c>
      <c r="B1034" s="432" t="s">
        <v>3387</v>
      </c>
      <c r="C1034" s="433" t="s">
        <v>3663</v>
      </c>
      <c r="D1034" s="433" t="s">
        <v>4271</v>
      </c>
      <c r="E1034" s="432" t="s">
        <v>4317</v>
      </c>
    </row>
    <row r="1035" spans="1:5">
      <c r="A1035" s="432" t="s">
        <v>3386</v>
      </c>
      <c r="B1035" s="432" t="s">
        <v>3387</v>
      </c>
      <c r="C1035" s="433" t="s">
        <v>3663</v>
      </c>
      <c r="D1035" s="433" t="s">
        <v>3666</v>
      </c>
      <c r="E1035" s="432" t="s">
        <v>4317</v>
      </c>
    </row>
    <row r="1036" spans="1:5">
      <c r="A1036" s="432" t="s">
        <v>3386</v>
      </c>
      <c r="B1036" s="432" t="s">
        <v>3387</v>
      </c>
      <c r="C1036" s="433" t="s">
        <v>3663</v>
      </c>
      <c r="D1036" s="433" t="s">
        <v>3926</v>
      </c>
      <c r="E1036" s="432" t="s">
        <v>4317</v>
      </c>
    </row>
    <row r="1037" spans="1:5">
      <c r="A1037" s="432" t="s">
        <v>3386</v>
      </c>
      <c r="B1037" s="432" t="s">
        <v>3387</v>
      </c>
      <c r="C1037" s="433" t="s">
        <v>3663</v>
      </c>
      <c r="D1037" s="433" t="s">
        <v>4272</v>
      </c>
      <c r="E1037" s="432" t="s">
        <v>4317</v>
      </c>
    </row>
    <row r="1038" spans="1:5">
      <c r="A1038" s="432" t="s">
        <v>3386</v>
      </c>
      <c r="B1038" s="432" t="s">
        <v>3387</v>
      </c>
      <c r="C1038" s="433" t="s">
        <v>3663</v>
      </c>
      <c r="D1038" s="433" t="s">
        <v>4249</v>
      </c>
      <c r="E1038" s="432" t="s">
        <v>4317</v>
      </c>
    </row>
    <row r="1039" spans="1:5">
      <c r="A1039" s="432" t="s">
        <v>3386</v>
      </c>
      <c r="B1039" s="432" t="s">
        <v>3387</v>
      </c>
      <c r="C1039" s="433" t="s">
        <v>3754</v>
      </c>
      <c r="D1039" s="433" t="s">
        <v>3945</v>
      </c>
      <c r="E1039" s="432" t="s">
        <v>4317</v>
      </c>
    </row>
    <row r="1040" spans="1:5">
      <c r="A1040" s="432" t="s">
        <v>3386</v>
      </c>
      <c r="B1040" s="432" t="s">
        <v>3387</v>
      </c>
      <c r="C1040" s="433" t="s">
        <v>3754</v>
      </c>
      <c r="D1040" s="433" t="s">
        <v>3946</v>
      </c>
      <c r="E1040" s="432" t="s">
        <v>4317</v>
      </c>
    </row>
    <row r="1041" spans="1:5">
      <c r="A1041" s="432" t="s">
        <v>3386</v>
      </c>
      <c r="B1041" s="432" t="s">
        <v>3387</v>
      </c>
      <c r="C1041" s="433" t="s">
        <v>3755</v>
      </c>
      <c r="D1041" s="433" t="s">
        <v>3758</v>
      </c>
      <c r="E1041" s="432" t="s">
        <v>4317</v>
      </c>
    </row>
    <row r="1042" spans="1:5">
      <c r="A1042" s="432" t="s">
        <v>3386</v>
      </c>
      <c r="B1042" s="432" t="s">
        <v>3387</v>
      </c>
      <c r="C1042" s="433" t="s">
        <v>3755</v>
      </c>
      <c r="D1042" s="433" t="s">
        <v>3759</v>
      </c>
      <c r="E1042" s="432" t="s">
        <v>4317</v>
      </c>
    </row>
    <row r="1043" spans="1:5">
      <c r="A1043" s="432" t="s">
        <v>3386</v>
      </c>
      <c r="B1043" s="432" t="s">
        <v>3387</v>
      </c>
      <c r="C1043" s="433" t="s">
        <v>3755</v>
      </c>
      <c r="D1043" s="433" t="s">
        <v>3757</v>
      </c>
      <c r="E1043" s="432" t="s">
        <v>4317</v>
      </c>
    </row>
    <row r="1044" spans="1:5">
      <c r="A1044" s="432" t="s">
        <v>3386</v>
      </c>
      <c r="B1044" s="432" t="s">
        <v>3387</v>
      </c>
      <c r="C1044" s="433" t="s">
        <v>3755</v>
      </c>
      <c r="D1044" s="433" t="s">
        <v>4274</v>
      </c>
      <c r="E1044" s="432" t="s">
        <v>4317</v>
      </c>
    </row>
    <row r="1045" spans="1:5">
      <c r="A1045" s="432" t="s">
        <v>3386</v>
      </c>
      <c r="B1045" s="432" t="s">
        <v>3387</v>
      </c>
      <c r="C1045" s="433" t="s">
        <v>3755</v>
      </c>
      <c r="D1045" s="433" t="s">
        <v>4275</v>
      </c>
      <c r="E1045" s="432" t="s">
        <v>4317</v>
      </c>
    </row>
    <row r="1046" spans="1:5">
      <c r="A1046" s="432" t="s">
        <v>3386</v>
      </c>
      <c r="B1046" s="432" t="s">
        <v>3387</v>
      </c>
      <c r="C1046" s="433" t="s">
        <v>3755</v>
      </c>
      <c r="D1046" s="433" t="s">
        <v>3765</v>
      </c>
      <c r="E1046" s="432" t="s">
        <v>4317</v>
      </c>
    </row>
    <row r="1047" spans="1:5">
      <c r="A1047" s="432" t="s">
        <v>3386</v>
      </c>
      <c r="B1047" s="432" t="s">
        <v>3387</v>
      </c>
      <c r="C1047" s="433" t="s">
        <v>3755</v>
      </c>
      <c r="D1047" s="433" t="s">
        <v>3763</v>
      </c>
      <c r="E1047" s="432" t="s">
        <v>4317</v>
      </c>
    </row>
    <row r="1048" spans="1:5">
      <c r="A1048" s="432" t="s">
        <v>3386</v>
      </c>
      <c r="B1048" s="432" t="s">
        <v>3387</v>
      </c>
      <c r="C1048" s="433" t="s">
        <v>3755</v>
      </c>
      <c r="D1048" s="433" t="s">
        <v>3766</v>
      </c>
      <c r="E1048" s="432" t="s">
        <v>4317</v>
      </c>
    </row>
    <row r="1049" spans="1:5">
      <c r="A1049" s="432" t="s">
        <v>3386</v>
      </c>
      <c r="B1049" s="432" t="s">
        <v>3387</v>
      </c>
      <c r="C1049" s="433" t="s">
        <v>3755</v>
      </c>
      <c r="D1049" s="433" t="s">
        <v>4276</v>
      </c>
      <c r="E1049" s="432" t="s">
        <v>4317</v>
      </c>
    </row>
    <row r="1050" spans="1:5">
      <c r="A1050" s="432" t="s">
        <v>3386</v>
      </c>
      <c r="B1050" s="432" t="s">
        <v>3387</v>
      </c>
      <c r="C1050" s="433" t="s">
        <v>3755</v>
      </c>
      <c r="D1050" s="433" t="s">
        <v>4277</v>
      </c>
      <c r="E1050" s="432" t="s">
        <v>4317</v>
      </c>
    </row>
    <row r="1051" spans="1:5">
      <c r="A1051" s="432" t="s">
        <v>3386</v>
      </c>
      <c r="B1051" s="432" t="s">
        <v>3387</v>
      </c>
      <c r="C1051" s="433" t="s">
        <v>3755</v>
      </c>
      <c r="D1051" s="433" t="s">
        <v>3777</v>
      </c>
      <c r="E1051" s="432" t="s">
        <v>4317</v>
      </c>
    </row>
    <row r="1052" spans="1:5">
      <c r="A1052" s="432" t="s">
        <v>3386</v>
      </c>
      <c r="B1052" s="432" t="s">
        <v>3387</v>
      </c>
      <c r="C1052" s="433" t="s">
        <v>3755</v>
      </c>
      <c r="D1052" s="433" t="s">
        <v>4278</v>
      </c>
      <c r="E1052" s="432" t="s">
        <v>4317</v>
      </c>
    </row>
    <row r="1053" spans="1:5">
      <c r="A1053" s="432" t="s">
        <v>3386</v>
      </c>
      <c r="B1053" s="432" t="s">
        <v>3387</v>
      </c>
      <c r="C1053" s="433" t="s">
        <v>3755</v>
      </c>
      <c r="D1053" s="433" t="s">
        <v>3781</v>
      </c>
      <c r="E1053" s="432" t="s">
        <v>4317</v>
      </c>
    </row>
    <row r="1054" spans="1:5">
      <c r="A1054" s="432" t="s">
        <v>3386</v>
      </c>
      <c r="B1054" s="432" t="s">
        <v>3387</v>
      </c>
      <c r="C1054" s="433" t="s">
        <v>3755</v>
      </c>
      <c r="D1054" s="433" t="s">
        <v>3776</v>
      </c>
      <c r="E1054" s="432" t="s">
        <v>4317</v>
      </c>
    </row>
    <row r="1055" spans="1:5">
      <c r="A1055" s="432" t="s">
        <v>3386</v>
      </c>
      <c r="B1055" s="432" t="s">
        <v>3387</v>
      </c>
      <c r="C1055" s="433" t="s">
        <v>3755</v>
      </c>
      <c r="D1055" s="433" t="s">
        <v>3780</v>
      </c>
      <c r="E1055" s="432" t="s">
        <v>4317</v>
      </c>
    </row>
    <row r="1056" spans="1:5">
      <c r="A1056" s="432" t="s">
        <v>3386</v>
      </c>
      <c r="B1056" s="432" t="s">
        <v>3387</v>
      </c>
      <c r="C1056" s="433" t="s">
        <v>3755</v>
      </c>
      <c r="D1056" s="433" t="s">
        <v>3886</v>
      </c>
      <c r="E1056" s="432" t="s">
        <v>4317</v>
      </c>
    </row>
    <row r="1057" spans="1:5">
      <c r="A1057" s="432" t="s">
        <v>3386</v>
      </c>
      <c r="B1057" s="432" t="s">
        <v>3387</v>
      </c>
      <c r="C1057" s="433" t="s">
        <v>3755</v>
      </c>
      <c r="D1057" s="433" t="s">
        <v>3900</v>
      </c>
      <c r="E1057" s="432" t="s">
        <v>4317</v>
      </c>
    </row>
    <row r="1058" spans="1:5">
      <c r="A1058" s="432" t="s">
        <v>3386</v>
      </c>
      <c r="B1058" s="432" t="s">
        <v>3387</v>
      </c>
      <c r="C1058" s="433" t="s">
        <v>3755</v>
      </c>
      <c r="D1058" s="433" t="s">
        <v>3787</v>
      </c>
      <c r="E1058" s="432" t="s">
        <v>4317</v>
      </c>
    </row>
    <row r="1059" spans="1:5">
      <c r="A1059" s="432" t="s">
        <v>3386</v>
      </c>
      <c r="B1059" s="432" t="s">
        <v>3387</v>
      </c>
      <c r="C1059" s="433" t="s">
        <v>3755</v>
      </c>
      <c r="D1059" s="433" t="s">
        <v>3895</v>
      </c>
      <c r="E1059" s="432" t="s">
        <v>4317</v>
      </c>
    </row>
    <row r="1060" spans="1:5">
      <c r="A1060" s="432" t="s">
        <v>3386</v>
      </c>
      <c r="B1060" s="432" t="s">
        <v>3387</v>
      </c>
      <c r="C1060" s="433" t="s">
        <v>3755</v>
      </c>
      <c r="D1060" s="433" t="s">
        <v>3899</v>
      </c>
      <c r="E1060" s="432" t="s">
        <v>4317</v>
      </c>
    </row>
    <row r="1061" spans="1:5">
      <c r="A1061" s="432" t="s">
        <v>3386</v>
      </c>
      <c r="B1061" s="432" t="s">
        <v>3387</v>
      </c>
      <c r="C1061" s="433" t="s">
        <v>3755</v>
      </c>
      <c r="D1061" s="433" t="s">
        <v>3898</v>
      </c>
      <c r="E1061" s="432" t="s">
        <v>4317</v>
      </c>
    </row>
    <row r="1062" spans="1:5">
      <c r="A1062" s="432" t="s">
        <v>3386</v>
      </c>
      <c r="B1062" s="432" t="s">
        <v>3387</v>
      </c>
      <c r="C1062" s="433" t="s">
        <v>3755</v>
      </c>
      <c r="D1062" s="433" t="s">
        <v>3785</v>
      </c>
      <c r="E1062" s="432" t="s">
        <v>4317</v>
      </c>
    </row>
    <row r="1063" spans="1:5">
      <c r="A1063" s="432" t="s">
        <v>3386</v>
      </c>
      <c r="B1063" s="432" t="s">
        <v>3387</v>
      </c>
      <c r="C1063" s="433" t="s">
        <v>3755</v>
      </c>
      <c r="D1063" s="433" t="s">
        <v>3897</v>
      </c>
      <c r="E1063" s="432" t="s">
        <v>4317</v>
      </c>
    </row>
    <row r="1064" spans="1:5">
      <c r="A1064" s="432" t="s">
        <v>3386</v>
      </c>
      <c r="B1064" s="432" t="s">
        <v>3387</v>
      </c>
      <c r="C1064" s="433" t="s">
        <v>3755</v>
      </c>
      <c r="D1064" s="433" t="s">
        <v>3786</v>
      </c>
      <c r="E1064" s="432" t="s">
        <v>4317</v>
      </c>
    </row>
    <row r="1065" spans="1:5">
      <c r="A1065" s="432" t="s">
        <v>3386</v>
      </c>
      <c r="B1065" s="432" t="s">
        <v>3387</v>
      </c>
      <c r="C1065" s="433" t="s">
        <v>3952</v>
      </c>
      <c r="D1065" s="433" t="s">
        <v>3957</v>
      </c>
      <c r="E1065" s="432" t="s">
        <v>4317</v>
      </c>
    </row>
    <row r="1066" spans="1:5">
      <c r="A1066" s="432" t="s">
        <v>3386</v>
      </c>
      <c r="B1066" s="432" t="s">
        <v>3387</v>
      </c>
      <c r="C1066" s="433" t="s">
        <v>3952</v>
      </c>
      <c r="D1066" s="433" t="s">
        <v>4281</v>
      </c>
      <c r="E1066" s="432" t="s">
        <v>4317</v>
      </c>
    </row>
    <row r="1067" spans="1:5">
      <c r="A1067" s="432" t="s">
        <v>3386</v>
      </c>
      <c r="B1067" s="432" t="s">
        <v>3387</v>
      </c>
      <c r="C1067" s="433" t="s">
        <v>3952</v>
      </c>
      <c r="D1067" s="433" t="s">
        <v>3962</v>
      </c>
      <c r="E1067" s="432" t="s">
        <v>4317</v>
      </c>
    </row>
    <row r="1068" spans="1:5">
      <c r="A1068" s="432" t="s">
        <v>3386</v>
      </c>
      <c r="B1068" s="432" t="s">
        <v>3387</v>
      </c>
      <c r="C1068" s="433" t="s">
        <v>3952</v>
      </c>
      <c r="D1068" s="433" t="s">
        <v>3963</v>
      </c>
      <c r="E1068" s="432" t="s">
        <v>4317</v>
      </c>
    </row>
    <row r="1069" spans="1:5">
      <c r="A1069" s="432" t="s">
        <v>3386</v>
      </c>
      <c r="B1069" s="432" t="s">
        <v>3387</v>
      </c>
      <c r="C1069" s="433" t="s">
        <v>3952</v>
      </c>
      <c r="D1069" s="433" t="s">
        <v>3955</v>
      </c>
      <c r="E1069" s="432" t="s">
        <v>4317</v>
      </c>
    </row>
    <row r="1070" spans="1:5">
      <c r="A1070" s="432" t="s">
        <v>3386</v>
      </c>
      <c r="B1070" s="432" t="s">
        <v>3387</v>
      </c>
      <c r="C1070" s="433" t="s">
        <v>3952</v>
      </c>
      <c r="D1070" s="433" t="s">
        <v>4282</v>
      </c>
      <c r="E1070" s="432" t="s">
        <v>4317</v>
      </c>
    </row>
    <row r="1071" spans="1:5">
      <c r="A1071" s="432" t="s">
        <v>3386</v>
      </c>
      <c r="B1071" s="432" t="s">
        <v>3387</v>
      </c>
      <c r="C1071" s="433" t="s">
        <v>3952</v>
      </c>
      <c r="D1071" s="433" t="s">
        <v>4283</v>
      </c>
      <c r="E1071" s="432" t="s">
        <v>4317</v>
      </c>
    </row>
    <row r="1072" spans="1:5">
      <c r="A1072" s="432" t="s">
        <v>3386</v>
      </c>
      <c r="B1072" s="432" t="s">
        <v>3387</v>
      </c>
      <c r="C1072" s="433" t="s">
        <v>3952</v>
      </c>
      <c r="D1072" s="433" t="s">
        <v>3958</v>
      </c>
      <c r="E1072" s="432" t="s">
        <v>4317</v>
      </c>
    </row>
    <row r="1073" spans="1:5">
      <c r="A1073" s="432" t="s">
        <v>3386</v>
      </c>
      <c r="B1073" s="432" t="s">
        <v>3387</v>
      </c>
      <c r="C1073" s="433" t="s">
        <v>3952</v>
      </c>
      <c r="D1073" s="433" t="s">
        <v>4284</v>
      </c>
      <c r="E1073" s="432" t="s">
        <v>4317</v>
      </c>
    </row>
    <row r="1074" spans="1:5">
      <c r="A1074" s="432" t="s">
        <v>3386</v>
      </c>
      <c r="B1074" s="432" t="s">
        <v>3387</v>
      </c>
      <c r="C1074" s="433" t="s">
        <v>3952</v>
      </c>
      <c r="D1074" s="433" t="s">
        <v>4279</v>
      </c>
      <c r="E1074" s="432" t="s">
        <v>4317</v>
      </c>
    </row>
    <row r="1075" spans="1:5">
      <c r="A1075" s="432" t="s">
        <v>3386</v>
      </c>
      <c r="B1075" s="432" t="s">
        <v>3387</v>
      </c>
      <c r="C1075" s="433" t="s">
        <v>3952</v>
      </c>
      <c r="D1075" s="433" t="s">
        <v>3953</v>
      </c>
      <c r="E1075" s="432" t="s">
        <v>4317</v>
      </c>
    </row>
    <row r="1076" spans="1:5">
      <c r="A1076" s="432" t="s">
        <v>3386</v>
      </c>
      <c r="B1076" s="432" t="s">
        <v>3387</v>
      </c>
      <c r="C1076" s="433" t="s">
        <v>3952</v>
      </c>
      <c r="D1076" s="433" t="s">
        <v>3965</v>
      </c>
      <c r="E1076" s="432" t="s">
        <v>4317</v>
      </c>
    </row>
    <row r="1077" spans="1:5">
      <c r="A1077" s="432" t="s">
        <v>3386</v>
      </c>
      <c r="B1077" s="432" t="s">
        <v>3387</v>
      </c>
      <c r="C1077" s="433" t="s">
        <v>3952</v>
      </c>
      <c r="D1077" s="433" t="s">
        <v>4280</v>
      </c>
      <c r="E1077" s="432" t="s">
        <v>4317</v>
      </c>
    </row>
    <row r="1078" spans="1:5">
      <c r="A1078" s="432" t="s">
        <v>3386</v>
      </c>
      <c r="B1078" s="432" t="s">
        <v>3387</v>
      </c>
      <c r="C1078" s="433" t="s">
        <v>3952</v>
      </c>
      <c r="D1078" s="433" t="s">
        <v>3964</v>
      </c>
      <c r="E1078" s="432" t="s">
        <v>4317</v>
      </c>
    </row>
    <row r="1079" spans="1:5">
      <c r="A1079" s="432" t="s">
        <v>3386</v>
      </c>
      <c r="B1079" s="432" t="s">
        <v>3387</v>
      </c>
      <c r="C1079" s="433" t="s">
        <v>3952</v>
      </c>
      <c r="D1079" s="433" t="s">
        <v>3961</v>
      </c>
      <c r="E1079" s="432" t="s">
        <v>4317</v>
      </c>
    </row>
    <row r="1080" spans="1:5">
      <c r="A1080" s="432" t="s">
        <v>3386</v>
      </c>
      <c r="B1080" s="432" t="s">
        <v>3387</v>
      </c>
      <c r="C1080" s="433" t="s">
        <v>3952</v>
      </c>
      <c r="D1080" s="433" t="s">
        <v>3966</v>
      </c>
      <c r="E1080" s="432" t="s">
        <v>4317</v>
      </c>
    </row>
    <row r="1081" spans="1:5">
      <c r="A1081" s="432" t="s">
        <v>3386</v>
      </c>
      <c r="B1081" s="432" t="s">
        <v>3387</v>
      </c>
      <c r="C1081" s="433" t="s">
        <v>3952</v>
      </c>
      <c r="D1081" s="433" t="s">
        <v>3960</v>
      </c>
      <c r="E1081" s="432" t="s">
        <v>4317</v>
      </c>
    </row>
    <row r="1082" spans="1:5">
      <c r="A1082" s="432" t="s">
        <v>3386</v>
      </c>
      <c r="B1082" s="432" t="s">
        <v>3387</v>
      </c>
      <c r="C1082" s="433" t="s">
        <v>3952</v>
      </c>
      <c r="D1082" s="433" t="s">
        <v>3959</v>
      </c>
      <c r="E1082" s="432" t="s">
        <v>4317</v>
      </c>
    </row>
    <row r="1083" spans="1:5">
      <c r="A1083" s="432" t="s">
        <v>3386</v>
      </c>
      <c r="B1083" s="432" t="s">
        <v>3387</v>
      </c>
      <c r="C1083" s="433" t="s">
        <v>3952</v>
      </c>
      <c r="D1083" s="433" t="s">
        <v>3954</v>
      </c>
      <c r="E1083" s="432" t="s">
        <v>4317</v>
      </c>
    </row>
    <row r="1084" spans="1:5">
      <c r="A1084" s="432" t="s">
        <v>3386</v>
      </c>
      <c r="B1084" s="432" t="s">
        <v>3387</v>
      </c>
      <c r="C1084" s="433" t="s">
        <v>3952</v>
      </c>
      <c r="D1084" s="433" t="s">
        <v>3972</v>
      </c>
      <c r="E1084" s="432" t="s">
        <v>4317</v>
      </c>
    </row>
    <row r="1085" spans="1:5">
      <c r="A1085" s="432" t="s">
        <v>3386</v>
      </c>
      <c r="B1085" s="432" t="s">
        <v>3387</v>
      </c>
      <c r="C1085" s="433" t="s">
        <v>3796</v>
      </c>
      <c r="D1085" s="433" t="s">
        <v>4297</v>
      </c>
      <c r="E1085" s="432" t="s">
        <v>4317</v>
      </c>
    </row>
    <row r="1086" spans="1:5">
      <c r="A1086" s="432" t="s">
        <v>3386</v>
      </c>
      <c r="B1086" s="432" t="s">
        <v>3387</v>
      </c>
      <c r="C1086" s="433" t="s">
        <v>3796</v>
      </c>
      <c r="D1086" s="433" t="s">
        <v>4303</v>
      </c>
      <c r="E1086" s="432" t="s">
        <v>4317</v>
      </c>
    </row>
    <row r="1087" spans="1:5">
      <c r="A1087" s="432" t="s">
        <v>3386</v>
      </c>
      <c r="B1087" s="432" t="s">
        <v>3387</v>
      </c>
      <c r="C1087" s="433" t="s">
        <v>3796</v>
      </c>
      <c r="D1087" s="433" t="s">
        <v>4292</v>
      </c>
      <c r="E1087" s="432" t="s">
        <v>4317</v>
      </c>
    </row>
    <row r="1088" spans="1:5">
      <c r="A1088" s="432" t="s">
        <v>3386</v>
      </c>
      <c r="B1088" s="432" t="s">
        <v>3387</v>
      </c>
      <c r="C1088" s="433" t="s">
        <v>3796</v>
      </c>
      <c r="D1088" s="433" t="s">
        <v>3806</v>
      </c>
      <c r="E1088" s="432" t="s">
        <v>4317</v>
      </c>
    </row>
    <row r="1089" spans="1:5">
      <c r="A1089" s="432" t="s">
        <v>3386</v>
      </c>
      <c r="B1089" s="432" t="s">
        <v>3387</v>
      </c>
      <c r="C1089" s="433" t="s">
        <v>3796</v>
      </c>
      <c r="D1089" s="433" t="s">
        <v>3807</v>
      </c>
      <c r="E1089" s="432" t="s">
        <v>4317</v>
      </c>
    </row>
    <row r="1090" spans="1:5">
      <c r="A1090" s="432" t="s">
        <v>3386</v>
      </c>
      <c r="B1090" s="432" t="s">
        <v>3387</v>
      </c>
      <c r="C1090" s="433" t="s">
        <v>3796</v>
      </c>
      <c r="D1090" s="433" t="s">
        <v>3800</v>
      </c>
      <c r="E1090" s="432" t="s">
        <v>4317</v>
      </c>
    </row>
    <row r="1091" spans="1:5">
      <c r="A1091" s="432" t="s">
        <v>3386</v>
      </c>
      <c r="B1091" s="432" t="s">
        <v>3387</v>
      </c>
      <c r="C1091" s="433" t="s">
        <v>3796</v>
      </c>
      <c r="D1091" s="433" t="s">
        <v>3812</v>
      </c>
      <c r="E1091" s="432" t="s">
        <v>4317</v>
      </c>
    </row>
    <row r="1092" spans="1:5">
      <c r="A1092" s="432" t="s">
        <v>3386</v>
      </c>
      <c r="B1092" s="432" t="s">
        <v>3387</v>
      </c>
      <c r="C1092" s="433" t="s">
        <v>3796</v>
      </c>
      <c r="D1092" s="433" t="s">
        <v>3808</v>
      </c>
      <c r="E1092" s="432" t="s">
        <v>4317</v>
      </c>
    </row>
    <row r="1093" spans="1:5">
      <c r="A1093" s="432" t="s">
        <v>3386</v>
      </c>
      <c r="B1093" s="432" t="s">
        <v>3387</v>
      </c>
      <c r="C1093" s="433" t="s">
        <v>3796</v>
      </c>
      <c r="D1093" s="433" t="s">
        <v>3799</v>
      </c>
      <c r="E1093" s="432" t="s">
        <v>4317</v>
      </c>
    </row>
    <row r="1094" spans="1:5">
      <c r="A1094" s="432" t="s">
        <v>3386</v>
      </c>
      <c r="B1094" s="432" t="s">
        <v>3387</v>
      </c>
      <c r="C1094" s="433" t="s">
        <v>3796</v>
      </c>
      <c r="D1094" s="433" t="s">
        <v>3810</v>
      </c>
      <c r="E1094" s="432" t="s">
        <v>4317</v>
      </c>
    </row>
    <row r="1095" spans="1:5">
      <c r="A1095" s="432" t="s">
        <v>3386</v>
      </c>
      <c r="B1095" s="432" t="s">
        <v>3387</v>
      </c>
      <c r="C1095" s="433" t="s">
        <v>3796</v>
      </c>
      <c r="D1095" s="433" t="s">
        <v>3813</v>
      </c>
      <c r="E1095" s="432" t="s">
        <v>4317</v>
      </c>
    </row>
    <row r="1096" spans="1:5">
      <c r="A1096" s="432" t="s">
        <v>3386</v>
      </c>
      <c r="B1096" s="432" t="s">
        <v>3387</v>
      </c>
      <c r="C1096" s="433" t="s">
        <v>3796</v>
      </c>
      <c r="D1096" s="433" t="s">
        <v>3811</v>
      </c>
      <c r="E1096" s="432" t="s">
        <v>4317</v>
      </c>
    </row>
    <row r="1097" spans="1:5">
      <c r="A1097" s="432" t="s">
        <v>3386</v>
      </c>
      <c r="B1097" s="432" t="s">
        <v>3387</v>
      </c>
      <c r="C1097" s="433" t="s">
        <v>3796</v>
      </c>
      <c r="D1097" s="433" t="s">
        <v>3814</v>
      </c>
      <c r="E1097" s="432" t="s">
        <v>4317</v>
      </c>
    </row>
    <row r="1098" spans="1:5">
      <c r="A1098" s="432" t="s">
        <v>3386</v>
      </c>
      <c r="B1098" s="432" t="s">
        <v>3387</v>
      </c>
      <c r="C1098" s="433" t="s">
        <v>3796</v>
      </c>
      <c r="D1098" s="433" t="s">
        <v>4321</v>
      </c>
      <c r="E1098" s="432" t="s">
        <v>4317</v>
      </c>
    </row>
    <row r="1099" spans="1:5">
      <c r="A1099" s="432" t="s">
        <v>3386</v>
      </c>
      <c r="B1099" s="432" t="s">
        <v>3387</v>
      </c>
      <c r="C1099" s="433" t="s">
        <v>3796</v>
      </c>
      <c r="D1099" s="433" t="s">
        <v>3817</v>
      </c>
      <c r="E1099" s="432" t="s">
        <v>4317</v>
      </c>
    </row>
    <row r="1100" spans="1:5">
      <c r="A1100" s="432" t="s">
        <v>3386</v>
      </c>
      <c r="B1100" s="432" t="s">
        <v>3387</v>
      </c>
      <c r="C1100" s="433" t="s">
        <v>3796</v>
      </c>
      <c r="D1100" s="433" t="s">
        <v>3823</v>
      </c>
      <c r="E1100" s="432" t="s">
        <v>4317</v>
      </c>
    </row>
    <row r="1101" spans="1:5">
      <c r="A1101" s="432" t="s">
        <v>3386</v>
      </c>
      <c r="B1101" s="432" t="s">
        <v>3387</v>
      </c>
      <c r="C1101" s="433" t="s">
        <v>3796</v>
      </c>
      <c r="D1101" s="433" t="s">
        <v>3824</v>
      </c>
      <c r="E1101" s="432" t="s">
        <v>4317</v>
      </c>
    </row>
    <row r="1102" spans="1:5">
      <c r="A1102" s="432" t="s">
        <v>3386</v>
      </c>
      <c r="B1102" s="432" t="s">
        <v>3387</v>
      </c>
      <c r="C1102" s="433" t="s">
        <v>3796</v>
      </c>
      <c r="D1102" s="433" t="s">
        <v>3825</v>
      </c>
      <c r="E1102" s="432" t="s">
        <v>4317</v>
      </c>
    </row>
    <row r="1103" spans="1:5">
      <c r="A1103" s="432" t="s">
        <v>3386</v>
      </c>
      <c r="B1103" s="432" t="s">
        <v>3387</v>
      </c>
      <c r="C1103" s="433" t="s">
        <v>3796</v>
      </c>
      <c r="D1103" s="433" t="s">
        <v>3826</v>
      </c>
      <c r="E1103" s="432" t="s">
        <v>4317</v>
      </c>
    </row>
    <row r="1104" spans="1:5">
      <c r="A1104" s="432" t="s">
        <v>3386</v>
      </c>
      <c r="B1104" s="432" t="s">
        <v>3387</v>
      </c>
      <c r="C1104" s="433" t="s">
        <v>3796</v>
      </c>
      <c r="D1104" s="433" t="s">
        <v>3828</v>
      </c>
      <c r="E1104" s="432" t="s">
        <v>4317</v>
      </c>
    </row>
    <row r="1105" spans="1:5">
      <c r="A1105" s="432" t="s">
        <v>3386</v>
      </c>
      <c r="B1105" s="432" t="s">
        <v>3387</v>
      </c>
      <c r="C1105" s="433" t="s">
        <v>3796</v>
      </c>
      <c r="D1105" s="433" t="s">
        <v>3798</v>
      </c>
      <c r="E1105" s="432" t="s">
        <v>4317</v>
      </c>
    </row>
    <row r="1106" spans="1:5">
      <c r="A1106" s="432" t="s">
        <v>3386</v>
      </c>
      <c r="B1106" s="432" t="s">
        <v>3387</v>
      </c>
      <c r="C1106" s="433" t="s">
        <v>3796</v>
      </c>
      <c r="D1106" s="433" t="s">
        <v>3816</v>
      </c>
      <c r="E1106" s="432" t="s">
        <v>4317</v>
      </c>
    </row>
    <row r="1107" spans="1:5">
      <c r="A1107" s="432" t="s">
        <v>3386</v>
      </c>
      <c r="B1107" s="432" t="s">
        <v>3387</v>
      </c>
      <c r="C1107" s="433" t="s">
        <v>3796</v>
      </c>
      <c r="D1107" s="433" t="s">
        <v>3815</v>
      </c>
      <c r="E1107" s="432" t="s">
        <v>4317</v>
      </c>
    </row>
    <row r="1108" spans="1:5">
      <c r="A1108" s="432" t="s">
        <v>3386</v>
      </c>
      <c r="B1108" s="432" t="s">
        <v>3387</v>
      </c>
      <c r="C1108" s="433" t="s">
        <v>3796</v>
      </c>
      <c r="D1108" s="433" t="s">
        <v>4301</v>
      </c>
      <c r="E1108" s="432" t="s">
        <v>4317</v>
      </c>
    </row>
    <row r="1109" spans="1:5">
      <c r="A1109" s="432" t="s">
        <v>3386</v>
      </c>
      <c r="B1109" s="432" t="s">
        <v>3387</v>
      </c>
      <c r="C1109" s="433" t="s">
        <v>3796</v>
      </c>
      <c r="D1109" s="433" t="s">
        <v>4304</v>
      </c>
      <c r="E1109" s="432" t="s">
        <v>4317</v>
      </c>
    </row>
    <row r="1110" spans="1:5">
      <c r="A1110" s="432" t="s">
        <v>3386</v>
      </c>
      <c r="B1110" s="432" t="s">
        <v>3387</v>
      </c>
      <c r="C1110" s="433" t="s">
        <v>3796</v>
      </c>
      <c r="D1110" s="433" t="s">
        <v>4285</v>
      </c>
      <c r="E1110" s="432" t="s">
        <v>4317</v>
      </c>
    </row>
    <row r="1111" spans="1:5">
      <c r="A1111" s="432" t="s">
        <v>3386</v>
      </c>
      <c r="B1111" s="432" t="s">
        <v>3387</v>
      </c>
      <c r="C1111" s="433" t="s">
        <v>3796</v>
      </c>
      <c r="D1111" s="433" t="s">
        <v>4286</v>
      </c>
      <c r="E1111" s="432" t="s">
        <v>4317</v>
      </c>
    </row>
    <row r="1112" spans="1:5">
      <c r="A1112" s="432" t="s">
        <v>3386</v>
      </c>
      <c r="B1112" s="432" t="s">
        <v>3387</v>
      </c>
      <c r="C1112" s="433" t="s">
        <v>3796</v>
      </c>
      <c r="D1112" s="433" t="s">
        <v>4299</v>
      </c>
      <c r="E1112" s="432" t="s">
        <v>4317</v>
      </c>
    </row>
    <row r="1113" spans="1:5">
      <c r="A1113" s="432" t="s">
        <v>3386</v>
      </c>
      <c r="B1113" s="432" t="s">
        <v>3387</v>
      </c>
      <c r="C1113" s="433" t="s">
        <v>3796</v>
      </c>
      <c r="D1113" s="433" t="s">
        <v>4305</v>
      </c>
      <c r="E1113" s="432" t="s">
        <v>4317</v>
      </c>
    </row>
    <row r="1114" spans="1:5">
      <c r="A1114" s="432" t="s">
        <v>3386</v>
      </c>
      <c r="B1114" s="432" t="s">
        <v>3387</v>
      </c>
      <c r="C1114" s="433" t="s">
        <v>3796</v>
      </c>
      <c r="D1114" s="433" t="s">
        <v>4296</v>
      </c>
      <c r="E1114" s="432" t="s">
        <v>4317</v>
      </c>
    </row>
    <row r="1115" spans="1:5">
      <c r="A1115" s="432" t="s">
        <v>3386</v>
      </c>
      <c r="B1115" s="432" t="s">
        <v>3387</v>
      </c>
      <c r="C1115" s="433" t="s">
        <v>3796</v>
      </c>
      <c r="D1115" s="433" t="s">
        <v>4298</v>
      </c>
      <c r="E1115" s="432" t="s">
        <v>4317</v>
      </c>
    </row>
    <row r="1116" spans="1:5">
      <c r="A1116" s="432" t="s">
        <v>3386</v>
      </c>
      <c r="B1116" s="432" t="s">
        <v>3387</v>
      </c>
      <c r="C1116" s="433" t="s">
        <v>3796</v>
      </c>
      <c r="D1116" s="433" t="s">
        <v>4302</v>
      </c>
      <c r="E1116" s="432" t="s">
        <v>4317</v>
      </c>
    </row>
    <row r="1117" spans="1:5">
      <c r="A1117" s="432" t="s">
        <v>3386</v>
      </c>
      <c r="B1117" s="432" t="s">
        <v>3387</v>
      </c>
      <c r="C1117" s="433" t="s">
        <v>3796</v>
      </c>
      <c r="D1117" s="433" t="s">
        <v>4300</v>
      </c>
      <c r="E1117" s="432" t="s">
        <v>4317</v>
      </c>
    </row>
    <row r="1118" spans="1:5">
      <c r="A1118" s="432" t="s">
        <v>3386</v>
      </c>
      <c r="B1118" s="432" t="s">
        <v>3387</v>
      </c>
      <c r="C1118" s="433" t="s">
        <v>3796</v>
      </c>
      <c r="D1118" s="433" t="s">
        <v>4293</v>
      </c>
      <c r="E1118" s="432" t="s">
        <v>4317</v>
      </c>
    </row>
    <row r="1119" spans="1:5">
      <c r="A1119" s="432" t="s">
        <v>3386</v>
      </c>
      <c r="B1119" s="432" t="s">
        <v>3387</v>
      </c>
      <c r="C1119" s="433" t="s">
        <v>3796</v>
      </c>
      <c r="D1119" s="433" t="s">
        <v>3801</v>
      </c>
      <c r="E1119" s="432" t="s">
        <v>4317</v>
      </c>
    </row>
    <row r="1120" spans="1:5">
      <c r="A1120" s="432" t="s">
        <v>3386</v>
      </c>
      <c r="B1120" s="432" t="s">
        <v>3387</v>
      </c>
      <c r="C1120" s="433" t="s">
        <v>3796</v>
      </c>
      <c r="D1120" s="433" t="s">
        <v>3804</v>
      </c>
      <c r="E1120" s="432" t="s">
        <v>4317</v>
      </c>
    </row>
    <row r="1121" spans="1:5">
      <c r="A1121" s="432" t="s">
        <v>3386</v>
      </c>
      <c r="B1121" s="432" t="s">
        <v>3387</v>
      </c>
      <c r="C1121" s="433" t="s">
        <v>3796</v>
      </c>
      <c r="D1121" s="433" t="s">
        <v>3803</v>
      </c>
      <c r="E1121" s="432" t="s">
        <v>4317</v>
      </c>
    </row>
    <row r="1122" spans="1:5">
      <c r="A1122" s="432" t="s">
        <v>3386</v>
      </c>
      <c r="B1122" s="432" t="s">
        <v>3387</v>
      </c>
      <c r="C1122" s="433" t="s">
        <v>3796</v>
      </c>
      <c r="D1122" s="433" t="s">
        <v>3802</v>
      </c>
      <c r="E1122" s="432" t="s">
        <v>4317</v>
      </c>
    </row>
    <row r="1123" spans="1:5">
      <c r="A1123" s="432" t="s">
        <v>3386</v>
      </c>
      <c r="B1123" s="432" t="s">
        <v>3387</v>
      </c>
      <c r="C1123" s="433" t="s">
        <v>3796</v>
      </c>
      <c r="D1123" s="433" t="s">
        <v>3827</v>
      </c>
      <c r="E1123" s="432" t="s">
        <v>4317</v>
      </c>
    </row>
    <row r="1124" spans="1:5">
      <c r="A1124" s="432" t="s">
        <v>3386</v>
      </c>
      <c r="B1124" s="432" t="s">
        <v>3387</v>
      </c>
      <c r="C1124" s="433" t="s">
        <v>3796</v>
      </c>
      <c r="D1124" s="433" t="s">
        <v>3809</v>
      </c>
      <c r="E1124" s="432" t="s">
        <v>4317</v>
      </c>
    </row>
    <row r="1125" spans="1:5">
      <c r="A1125" s="432" t="s">
        <v>3386</v>
      </c>
      <c r="B1125" s="432" t="s">
        <v>3387</v>
      </c>
      <c r="C1125" s="433" t="s">
        <v>3796</v>
      </c>
      <c r="D1125" s="433" t="s">
        <v>4322</v>
      </c>
      <c r="E1125" s="432" t="s">
        <v>4317</v>
      </c>
    </row>
    <row r="1126" spans="1:5">
      <c r="A1126" s="432" t="s">
        <v>3386</v>
      </c>
      <c r="B1126" s="432" t="s">
        <v>3387</v>
      </c>
      <c r="C1126" s="433" t="s">
        <v>3796</v>
      </c>
      <c r="D1126" s="433" t="s">
        <v>3901</v>
      </c>
      <c r="E1126" s="432" t="s">
        <v>4317</v>
      </c>
    </row>
    <row r="1127" spans="1:5">
      <c r="A1127" s="432" t="s">
        <v>3386</v>
      </c>
      <c r="B1127" s="432" t="s">
        <v>3387</v>
      </c>
      <c r="C1127" s="433" t="s">
        <v>3796</v>
      </c>
      <c r="D1127" s="433" t="s">
        <v>3797</v>
      </c>
      <c r="E1127" s="432" t="s">
        <v>4317</v>
      </c>
    </row>
    <row r="1128" spans="1:5">
      <c r="A1128" s="432" t="s">
        <v>3386</v>
      </c>
      <c r="B1128" s="432" t="s">
        <v>3387</v>
      </c>
      <c r="C1128" s="433" t="s">
        <v>3796</v>
      </c>
      <c r="D1128" s="433" t="s">
        <v>3805</v>
      </c>
      <c r="E1128" s="432" t="s">
        <v>4317</v>
      </c>
    </row>
    <row r="1129" spans="1:5">
      <c r="A1129" s="432" t="s">
        <v>3386</v>
      </c>
      <c r="B1129" s="432" t="s">
        <v>3387</v>
      </c>
      <c r="C1129" s="433" t="s">
        <v>3973</v>
      </c>
      <c r="D1129" s="433" t="s">
        <v>3974</v>
      </c>
      <c r="E1129" s="432" t="s">
        <v>4317</v>
      </c>
    </row>
    <row r="1130" spans="1:5">
      <c r="A1130" s="432" t="s">
        <v>3386</v>
      </c>
      <c r="B1130" s="432" t="s">
        <v>3387</v>
      </c>
      <c r="C1130" s="433" t="s">
        <v>3973</v>
      </c>
      <c r="D1130" s="433" t="s">
        <v>3975</v>
      </c>
      <c r="E1130" s="432" t="s">
        <v>4317</v>
      </c>
    </row>
    <row r="1131" spans="1:5">
      <c r="A1131" s="432" t="s">
        <v>3386</v>
      </c>
      <c r="B1131" s="432" t="s">
        <v>3387</v>
      </c>
      <c r="C1131" s="433" t="s">
        <v>3830</v>
      </c>
      <c r="D1131" s="433" t="s">
        <v>4308</v>
      </c>
      <c r="E1131" s="432" t="s">
        <v>4317</v>
      </c>
    </row>
    <row r="1132" spans="1:5">
      <c r="A1132" s="432" t="s">
        <v>3388</v>
      </c>
      <c r="B1132" s="432" t="s">
        <v>3389</v>
      </c>
      <c r="C1132" s="433" t="s">
        <v>3976</v>
      </c>
      <c r="D1132" s="433" t="s">
        <v>3983</v>
      </c>
      <c r="E1132" s="432" t="s">
        <v>4323</v>
      </c>
    </row>
    <row r="1133" spans="1:5">
      <c r="A1133" s="432" t="s">
        <v>3388</v>
      </c>
      <c r="B1133" s="432" t="s">
        <v>3389</v>
      </c>
      <c r="C1133" s="433" t="s">
        <v>3976</v>
      </c>
      <c r="D1133" s="433" t="s">
        <v>4042</v>
      </c>
      <c r="E1133" s="432" t="s">
        <v>4323</v>
      </c>
    </row>
    <row r="1134" spans="1:5">
      <c r="A1134" s="432" t="s">
        <v>3388</v>
      </c>
      <c r="B1134" s="432" t="s">
        <v>3389</v>
      </c>
      <c r="C1134" s="433" t="s">
        <v>3976</v>
      </c>
      <c r="D1134" s="433" t="s">
        <v>3978</v>
      </c>
      <c r="E1134" s="432" t="s">
        <v>4323</v>
      </c>
    </row>
    <row r="1135" spans="1:5">
      <c r="A1135" s="432" t="s">
        <v>3388</v>
      </c>
      <c r="B1135" s="432" t="s">
        <v>3389</v>
      </c>
      <c r="C1135" s="433" t="s">
        <v>3976</v>
      </c>
      <c r="D1135" s="433" t="s">
        <v>4041</v>
      </c>
      <c r="E1135" s="432" t="s">
        <v>4323</v>
      </c>
    </row>
    <row r="1136" spans="1:5">
      <c r="A1136" s="432" t="s">
        <v>3388</v>
      </c>
      <c r="B1136" s="432" t="s">
        <v>3389</v>
      </c>
      <c r="C1136" s="433" t="s">
        <v>3976</v>
      </c>
      <c r="D1136" s="433" t="s">
        <v>3982</v>
      </c>
      <c r="E1136" s="432" t="s">
        <v>4323</v>
      </c>
    </row>
    <row r="1137" spans="1:5">
      <c r="A1137" s="432" t="s">
        <v>3388</v>
      </c>
      <c r="B1137" s="432" t="s">
        <v>3389</v>
      </c>
      <c r="C1137" s="433" t="s">
        <v>3976</v>
      </c>
      <c r="D1137" s="433" t="s">
        <v>3980</v>
      </c>
      <c r="E1137" s="432" t="s">
        <v>4323</v>
      </c>
    </row>
    <row r="1138" spans="1:5">
      <c r="A1138" s="432" t="s">
        <v>3388</v>
      </c>
      <c r="B1138" s="432" t="s">
        <v>3389</v>
      </c>
      <c r="C1138" s="433" t="s">
        <v>3976</v>
      </c>
      <c r="D1138" s="433" t="s">
        <v>3984</v>
      </c>
      <c r="E1138" s="432" t="s">
        <v>4323</v>
      </c>
    </row>
    <row r="1139" spans="1:5">
      <c r="A1139" s="432" t="s">
        <v>3388</v>
      </c>
      <c r="B1139" s="432" t="s">
        <v>3389</v>
      </c>
      <c r="C1139" s="433" t="s">
        <v>3976</v>
      </c>
      <c r="D1139" s="433" t="s">
        <v>3977</v>
      </c>
      <c r="E1139" s="432" t="s">
        <v>4323</v>
      </c>
    </row>
    <row r="1140" spans="1:5">
      <c r="A1140" s="432" t="s">
        <v>3388</v>
      </c>
      <c r="B1140" s="432" t="s">
        <v>3389</v>
      </c>
      <c r="C1140" s="433" t="s">
        <v>3976</v>
      </c>
      <c r="D1140" s="433" t="s">
        <v>3981</v>
      </c>
      <c r="E1140" s="432" t="s">
        <v>4323</v>
      </c>
    </row>
    <row r="1141" spans="1:5">
      <c r="A1141" s="432" t="s">
        <v>3388</v>
      </c>
      <c r="B1141" s="432" t="s">
        <v>3389</v>
      </c>
      <c r="C1141" s="433" t="s">
        <v>3976</v>
      </c>
      <c r="D1141" s="433" t="s">
        <v>3979</v>
      </c>
      <c r="E1141" s="432" t="s">
        <v>4323</v>
      </c>
    </row>
    <row r="1142" spans="1:5">
      <c r="A1142" s="432" t="s">
        <v>3388</v>
      </c>
      <c r="B1142" s="432" t="s">
        <v>3389</v>
      </c>
      <c r="C1142" s="433" t="s">
        <v>3514</v>
      </c>
      <c r="D1142" s="433" t="s">
        <v>4076</v>
      </c>
      <c r="E1142" s="432" t="s">
        <v>4323</v>
      </c>
    </row>
    <row r="1143" spans="1:5">
      <c r="A1143" s="432" t="s">
        <v>3388</v>
      </c>
      <c r="B1143" s="432" t="s">
        <v>3389</v>
      </c>
      <c r="C1143" s="433" t="s">
        <v>3514</v>
      </c>
      <c r="D1143" s="433" t="s">
        <v>3515</v>
      </c>
      <c r="E1143" s="432" t="s">
        <v>4323</v>
      </c>
    </row>
    <row r="1144" spans="1:5">
      <c r="A1144" s="432" t="s">
        <v>3388</v>
      </c>
      <c r="B1144" s="432" t="s">
        <v>3389</v>
      </c>
      <c r="C1144" s="433" t="s">
        <v>3514</v>
      </c>
      <c r="D1144" s="433" t="s">
        <v>4077</v>
      </c>
      <c r="E1144" s="432" t="s">
        <v>4323</v>
      </c>
    </row>
    <row r="1145" spans="1:5">
      <c r="A1145" s="432" t="s">
        <v>3388</v>
      </c>
      <c r="B1145" s="432" t="s">
        <v>3389</v>
      </c>
      <c r="C1145" s="433" t="s">
        <v>3514</v>
      </c>
      <c r="D1145" s="433" t="s">
        <v>3850</v>
      </c>
      <c r="E1145" s="432" t="s">
        <v>4323</v>
      </c>
    </row>
    <row r="1146" spans="1:5">
      <c r="A1146" s="432" t="s">
        <v>3388</v>
      </c>
      <c r="B1146" s="432" t="s">
        <v>3389</v>
      </c>
      <c r="C1146" s="433" t="s">
        <v>3514</v>
      </c>
      <c r="D1146" s="433" t="s">
        <v>4324</v>
      </c>
      <c r="E1146" s="432" t="s">
        <v>4323</v>
      </c>
    </row>
    <row r="1147" spans="1:5">
      <c r="A1147" s="432" t="s">
        <v>3388</v>
      </c>
      <c r="B1147" s="432" t="s">
        <v>3389</v>
      </c>
      <c r="C1147" s="433" t="s">
        <v>3514</v>
      </c>
      <c r="D1147" s="433" t="s">
        <v>3849</v>
      </c>
      <c r="E1147" s="432" t="s">
        <v>4323</v>
      </c>
    </row>
    <row r="1148" spans="1:5">
      <c r="A1148" s="432" t="s">
        <v>3388</v>
      </c>
      <c r="B1148" s="432" t="s">
        <v>3389</v>
      </c>
      <c r="C1148" s="433" t="s">
        <v>3514</v>
      </c>
      <c r="D1148" s="433" t="s">
        <v>3851</v>
      </c>
      <c r="E1148" s="432" t="s">
        <v>4323</v>
      </c>
    </row>
    <row r="1149" spans="1:5">
      <c r="A1149" s="432" t="s">
        <v>3388</v>
      </c>
      <c r="B1149" s="432" t="s">
        <v>3389</v>
      </c>
      <c r="C1149" s="433" t="s">
        <v>3514</v>
      </c>
      <c r="D1149" s="433" t="s">
        <v>3853</v>
      </c>
      <c r="E1149" s="432" t="s">
        <v>4323</v>
      </c>
    </row>
    <row r="1150" spans="1:5">
      <c r="A1150" s="432" t="s">
        <v>3388</v>
      </c>
      <c r="B1150" s="432" t="s">
        <v>3389</v>
      </c>
      <c r="C1150" s="433" t="s">
        <v>3514</v>
      </c>
      <c r="D1150" s="433" t="s">
        <v>3994</v>
      </c>
      <c r="E1150" s="432" t="s">
        <v>4323</v>
      </c>
    </row>
    <row r="1151" spans="1:5">
      <c r="A1151" s="432" t="s">
        <v>3388</v>
      </c>
      <c r="B1151" s="432" t="s">
        <v>3389</v>
      </c>
      <c r="C1151" s="433" t="s">
        <v>3514</v>
      </c>
      <c r="D1151" s="433" t="s">
        <v>4325</v>
      </c>
      <c r="E1151" s="432" t="s">
        <v>4323</v>
      </c>
    </row>
    <row r="1152" spans="1:5">
      <c r="A1152" s="432" t="s">
        <v>3388</v>
      </c>
      <c r="B1152" s="432" t="s">
        <v>3389</v>
      </c>
      <c r="C1152" s="433" t="s">
        <v>3514</v>
      </c>
      <c r="D1152" s="433" t="s">
        <v>3993</v>
      </c>
      <c r="E1152" s="432" t="s">
        <v>4323</v>
      </c>
    </row>
    <row r="1153" spans="1:5">
      <c r="A1153" s="432" t="s">
        <v>3388</v>
      </c>
      <c r="B1153" s="432" t="s">
        <v>3389</v>
      </c>
      <c r="C1153" s="433" t="s">
        <v>3514</v>
      </c>
      <c r="D1153" s="433" t="s">
        <v>3856</v>
      </c>
      <c r="E1153" s="432" t="s">
        <v>4323</v>
      </c>
    </row>
    <row r="1154" spans="1:5">
      <c r="A1154" s="432" t="s">
        <v>3388</v>
      </c>
      <c r="B1154" s="432" t="s">
        <v>3389</v>
      </c>
      <c r="C1154" s="433" t="s">
        <v>3514</v>
      </c>
      <c r="D1154" s="433" t="s">
        <v>3857</v>
      </c>
      <c r="E1154" s="432" t="s">
        <v>4323</v>
      </c>
    </row>
    <row r="1155" spans="1:5">
      <c r="A1155" s="432" t="s">
        <v>3388</v>
      </c>
      <c r="B1155" s="432" t="s">
        <v>3389</v>
      </c>
      <c r="C1155" s="433" t="s">
        <v>3514</v>
      </c>
      <c r="D1155" s="433" t="s">
        <v>3854</v>
      </c>
      <c r="E1155" s="432" t="s">
        <v>4323</v>
      </c>
    </row>
    <row r="1156" spans="1:5">
      <c r="A1156" s="432" t="s">
        <v>3388</v>
      </c>
      <c r="B1156" s="432" t="s">
        <v>3389</v>
      </c>
      <c r="C1156" s="433" t="s">
        <v>3514</v>
      </c>
      <c r="D1156" s="433" t="s">
        <v>3859</v>
      </c>
      <c r="E1156" s="432" t="s">
        <v>4323</v>
      </c>
    </row>
    <row r="1157" spans="1:5">
      <c r="A1157" s="432" t="s">
        <v>3388</v>
      </c>
      <c r="B1157" s="432" t="s">
        <v>3389</v>
      </c>
      <c r="C1157" s="433" t="s">
        <v>3514</v>
      </c>
      <c r="D1157" s="433" t="s">
        <v>3855</v>
      </c>
      <c r="E1157" s="432" t="s">
        <v>4323</v>
      </c>
    </row>
    <row r="1158" spans="1:5">
      <c r="A1158" s="432" t="s">
        <v>3388</v>
      </c>
      <c r="B1158" s="432" t="s">
        <v>3389</v>
      </c>
      <c r="C1158" s="433" t="s">
        <v>3514</v>
      </c>
      <c r="D1158" s="433" t="s">
        <v>3992</v>
      </c>
      <c r="E1158" s="432" t="s">
        <v>4323</v>
      </c>
    </row>
    <row r="1159" spans="1:5">
      <c r="A1159" s="432" t="s">
        <v>3388</v>
      </c>
      <c r="B1159" s="432" t="s">
        <v>3389</v>
      </c>
      <c r="C1159" s="433" t="s">
        <v>3514</v>
      </c>
      <c r="D1159" s="433" t="s">
        <v>4078</v>
      </c>
      <c r="E1159" s="432" t="s">
        <v>4323</v>
      </c>
    </row>
    <row r="1160" spans="1:5">
      <c r="A1160" s="432" t="s">
        <v>3388</v>
      </c>
      <c r="B1160" s="432" t="s">
        <v>3389</v>
      </c>
      <c r="C1160" s="433" t="s">
        <v>3514</v>
      </c>
      <c r="D1160" s="433" t="s">
        <v>4066</v>
      </c>
      <c r="E1160" s="432" t="s">
        <v>4323</v>
      </c>
    </row>
    <row r="1161" spans="1:5">
      <c r="A1161" s="432" t="s">
        <v>3388</v>
      </c>
      <c r="B1161" s="432" t="s">
        <v>3389</v>
      </c>
      <c r="C1161" s="433" t="s">
        <v>3514</v>
      </c>
      <c r="D1161" s="433" t="s">
        <v>4326</v>
      </c>
      <c r="E1161" s="432" t="s">
        <v>4323</v>
      </c>
    </row>
    <row r="1162" spans="1:5">
      <c r="A1162" s="432" t="s">
        <v>3388</v>
      </c>
      <c r="B1162" s="432" t="s">
        <v>3389</v>
      </c>
      <c r="C1162" s="433" t="s">
        <v>3514</v>
      </c>
      <c r="D1162" s="433" t="s">
        <v>3998</v>
      </c>
      <c r="E1162" s="432" t="s">
        <v>4323</v>
      </c>
    </row>
    <row r="1163" spans="1:5">
      <c r="A1163" s="432" t="s">
        <v>3388</v>
      </c>
      <c r="B1163" s="432" t="s">
        <v>3389</v>
      </c>
      <c r="C1163" s="433" t="s">
        <v>3514</v>
      </c>
      <c r="D1163" s="433" t="s">
        <v>4327</v>
      </c>
      <c r="E1163" s="432" t="s">
        <v>4323</v>
      </c>
    </row>
    <row r="1164" spans="1:5">
      <c r="A1164" s="432" t="s">
        <v>3388</v>
      </c>
      <c r="B1164" s="432" t="s">
        <v>3389</v>
      </c>
      <c r="C1164" s="433" t="s">
        <v>3514</v>
      </c>
      <c r="D1164" s="433" t="s">
        <v>3858</v>
      </c>
      <c r="E1164" s="432" t="s">
        <v>4323</v>
      </c>
    </row>
    <row r="1165" spans="1:5">
      <c r="A1165" s="432" t="s">
        <v>3388</v>
      </c>
      <c r="B1165" s="432" t="s">
        <v>3389</v>
      </c>
      <c r="C1165" s="433" t="s">
        <v>3514</v>
      </c>
      <c r="D1165" s="433" t="s">
        <v>4064</v>
      </c>
      <c r="E1165" s="432" t="s">
        <v>4323</v>
      </c>
    </row>
    <row r="1166" spans="1:5">
      <c r="A1166" s="432" t="s">
        <v>3388</v>
      </c>
      <c r="B1166" s="432" t="s">
        <v>3389</v>
      </c>
      <c r="C1166" s="433" t="s">
        <v>3514</v>
      </c>
      <c r="D1166" s="433" t="s">
        <v>4075</v>
      </c>
      <c r="E1166" s="432" t="s">
        <v>4323</v>
      </c>
    </row>
    <row r="1167" spans="1:5">
      <c r="A1167" s="432" t="s">
        <v>3388</v>
      </c>
      <c r="B1167" s="432" t="s">
        <v>3389</v>
      </c>
      <c r="C1167" s="433" t="s">
        <v>3514</v>
      </c>
      <c r="D1167" s="433" t="s">
        <v>3848</v>
      </c>
      <c r="E1167" s="432" t="s">
        <v>4323</v>
      </c>
    </row>
    <row r="1168" spans="1:5">
      <c r="A1168" s="432" t="s">
        <v>3388</v>
      </c>
      <c r="B1168" s="432" t="s">
        <v>3389</v>
      </c>
      <c r="C1168" s="433" t="s">
        <v>3514</v>
      </c>
      <c r="D1168" s="433" t="s">
        <v>3516</v>
      </c>
      <c r="E1168" s="432" t="s">
        <v>4323</v>
      </c>
    </row>
    <row r="1169" spans="1:5">
      <c r="A1169" s="432" t="s">
        <v>3388</v>
      </c>
      <c r="B1169" s="432" t="s">
        <v>3389</v>
      </c>
      <c r="C1169" s="433" t="s">
        <v>3514</v>
      </c>
      <c r="D1169" s="433" t="s">
        <v>3847</v>
      </c>
      <c r="E1169" s="432" t="s">
        <v>4323</v>
      </c>
    </row>
    <row r="1170" spans="1:5">
      <c r="A1170" s="432" t="s">
        <v>3388</v>
      </c>
      <c r="B1170" s="432" t="s">
        <v>3389</v>
      </c>
      <c r="C1170" s="433" t="s">
        <v>3520</v>
      </c>
      <c r="D1170" s="433" t="s">
        <v>4044</v>
      </c>
      <c r="E1170" s="432" t="s">
        <v>4323</v>
      </c>
    </row>
    <row r="1171" spans="1:5">
      <c r="A1171" s="432" t="s">
        <v>3388</v>
      </c>
      <c r="B1171" s="432" t="s">
        <v>3389</v>
      </c>
      <c r="C1171" s="433" t="s">
        <v>3520</v>
      </c>
      <c r="D1171" s="433" t="s">
        <v>4043</v>
      </c>
      <c r="E1171" s="432" t="s">
        <v>4323</v>
      </c>
    </row>
    <row r="1172" spans="1:5">
      <c r="A1172" s="432" t="s">
        <v>3388</v>
      </c>
      <c r="B1172" s="432" t="s">
        <v>3389</v>
      </c>
      <c r="C1172" s="433" t="s">
        <v>3520</v>
      </c>
      <c r="D1172" s="433" t="s">
        <v>3912</v>
      </c>
      <c r="E1172" s="432" t="s">
        <v>4323</v>
      </c>
    </row>
    <row r="1173" spans="1:5">
      <c r="A1173" s="432" t="s">
        <v>3388</v>
      </c>
      <c r="B1173" s="432" t="s">
        <v>3389</v>
      </c>
      <c r="C1173" s="433" t="s">
        <v>3520</v>
      </c>
      <c r="D1173" s="433" t="s">
        <v>3916</v>
      </c>
      <c r="E1173" s="432" t="s">
        <v>4323</v>
      </c>
    </row>
    <row r="1174" spans="1:5">
      <c r="A1174" s="432" t="s">
        <v>3388</v>
      </c>
      <c r="B1174" s="432" t="s">
        <v>3389</v>
      </c>
      <c r="C1174" s="433" t="s">
        <v>3520</v>
      </c>
      <c r="D1174" s="433" t="s">
        <v>3914</v>
      </c>
      <c r="E1174" s="432" t="s">
        <v>4323</v>
      </c>
    </row>
    <row r="1175" spans="1:5">
      <c r="A1175" s="432" t="s">
        <v>3388</v>
      </c>
      <c r="B1175" s="432" t="s">
        <v>3389</v>
      </c>
      <c r="C1175" s="433" t="s">
        <v>3520</v>
      </c>
      <c r="D1175" s="433" t="s">
        <v>3915</v>
      </c>
      <c r="E1175" s="432" t="s">
        <v>4323</v>
      </c>
    </row>
    <row r="1176" spans="1:5">
      <c r="A1176" s="432" t="s">
        <v>3388</v>
      </c>
      <c r="B1176" s="432" t="s">
        <v>3389</v>
      </c>
      <c r="C1176" s="433" t="s">
        <v>3531</v>
      </c>
      <c r="D1176" s="433" t="s">
        <v>3868</v>
      </c>
      <c r="E1176" s="432" t="s">
        <v>4323</v>
      </c>
    </row>
    <row r="1177" spans="1:5">
      <c r="A1177" s="432" t="s">
        <v>3388</v>
      </c>
      <c r="B1177" s="432" t="s">
        <v>3389</v>
      </c>
      <c r="C1177" s="433" t="s">
        <v>3531</v>
      </c>
      <c r="D1177" s="433" t="s">
        <v>3586</v>
      </c>
      <c r="E1177" s="432" t="s">
        <v>4323</v>
      </c>
    </row>
    <row r="1178" spans="1:5">
      <c r="A1178" s="432" t="s">
        <v>3388</v>
      </c>
      <c r="B1178" s="432" t="s">
        <v>3389</v>
      </c>
      <c r="C1178" s="433" t="s">
        <v>3531</v>
      </c>
      <c r="D1178" s="433" t="s">
        <v>3869</v>
      </c>
      <c r="E1178" s="432" t="s">
        <v>4323</v>
      </c>
    </row>
    <row r="1179" spans="1:5">
      <c r="A1179" s="432" t="s">
        <v>3388</v>
      </c>
      <c r="B1179" s="432" t="s">
        <v>3389</v>
      </c>
      <c r="C1179" s="433" t="s">
        <v>3531</v>
      </c>
      <c r="D1179" s="433" t="s">
        <v>3866</v>
      </c>
      <c r="E1179" s="432" t="s">
        <v>4323</v>
      </c>
    </row>
    <row r="1180" spans="1:5">
      <c r="A1180" s="432" t="s">
        <v>3388</v>
      </c>
      <c r="B1180" s="432" t="s">
        <v>3389</v>
      </c>
      <c r="C1180" s="433" t="s">
        <v>3531</v>
      </c>
      <c r="D1180" s="433" t="s">
        <v>4328</v>
      </c>
      <c r="E1180" s="432" t="s">
        <v>4323</v>
      </c>
    </row>
    <row r="1181" spans="1:5">
      <c r="A1181" s="432" t="s">
        <v>3388</v>
      </c>
      <c r="B1181" s="432" t="s">
        <v>3389</v>
      </c>
      <c r="C1181" s="433" t="s">
        <v>3531</v>
      </c>
      <c r="D1181" s="433" t="s">
        <v>3561</v>
      </c>
      <c r="E1181" s="432" t="s">
        <v>4323</v>
      </c>
    </row>
    <row r="1182" spans="1:5">
      <c r="A1182" s="432" t="s">
        <v>3388</v>
      </c>
      <c r="B1182" s="432" t="s">
        <v>3389</v>
      </c>
      <c r="C1182" s="433" t="s">
        <v>3531</v>
      </c>
      <c r="D1182" s="433" t="s">
        <v>4329</v>
      </c>
      <c r="E1182" s="432" t="s">
        <v>4323</v>
      </c>
    </row>
    <row r="1183" spans="1:5">
      <c r="A1183" s="432" t="s">
        <v>3388</v>
      </c>
      <c r="B1183" s="432" t="s">
        <v>3389</v>
      </c>
      <c r="C1183" s="433" t="s">
        <v>3531</v>
      </c>
      <c r="D1183" s="433" t="s">
        <v>3595</v>
      </c>
      <c r="E1183" s="432" t="s">
        <v>4323</v>
      </c>
    </row>
    <row r="1184" spans="1:5">
      <c r="A1184" s="432" t="s">
        <v>3388</v>
      </c>
      <c r="B1184" s="432" t="s">
        <v>3389</v>
      </c>
      <c r="C1184" s="433" t="s">
        <v>3531</v>
      </c>
      <c r="D1184" s="433" t="s">
        <v>3596</v>
      </c>
      <c r="E1184" s="432" t="s">
        <v>4323</v>
      </c>
    </row>
    <row r="1185" spans="1:5">
      <c r="A1185" s="432" t="s">
        <v>3388</v>
      </c>
      <c r="B1185" s="432" t="s">
        <v>3389</v>
      </c>
      <c r="C1185" s="433" t="s">
        <v>3531</v>
      </c>
      <c r="D1185" s="433" t="s">
        <v>3597</v>
      </c>
      <c r="E1185" s="432" t="s">
        <v>4323</v>
      </c>
    </row>
    <row r="1186" spans="1:5">
      <c r="A1186" s="432" t="s">
        <v>3388</v>
      </c>
      <c r="B1186" s="432" t="s">
        <v>3389</v>
      </c>
      <c r="C1186" s="433" t="s">
        <v>3531</v>
      </c>
      <c r="D1186" s="433" t="s">
        <v>3598</v>
      </c>
      <c r="E1186" s="432" t="s">
        <v>4323</v>
      </c>
    </row>
    <row r="1187" spans="1:5">
      <c r="A1187" s="432" t="s">
        <v>3388</v>
      </c>
      <c r="B1187" s="432" t="s">
        <v>3389</v>
      </c>
      <c r="C1187" s="433" t="s">
        <v>3531</v>
      </c>
      <c r="D1187" s="433" t="s">
        <v>4330</v>
      </c>
      <c r="E1187" s="432" t="s">
        <v>4323</v>
      </c>
    </row>
    <row r="1188" spans="1:5">
      <c r="A1188" s="432" t="s">
        <v>3388</v>
      </c>
      <c r="B1188" s="432" t="s">
        <v>3389</v>
      </c>
      <c r="C1188" s="433" t="s">
        <v>3531</v>
      </c>
      <c r="D1188" s="433" t="s">
        <v>4331</v>
      </c>
      <c r="E1188" s="432" t="s">
        <v>4323</v>
      </c>
    </row>
    <row r="1189" spans="1:5">
      <c r="A1189" s="432" t="s">
        <v>3388</v>
      </c>
      <c r="B1189" s="432" t="s">
        <v>3389</v>
      </c>
      <c r="C1189" s="433" t="s">
        <v>3531</v>
      </c>
      <c r="D1189" s="433" t="s">
        <v>4332</v>
      </c>
      <c r="E1189" s="432" t="s">
        <v>4323</v>
      </c>
    </row>
    <row r="1190" spans="1:5">
      <c r="A1190" s="432" t="s">
        <v>3388</v>
      </c>
      <c r="B1190" s="432" t="s">
        <v>3389</v>
      </c>
      <c r="C1190" s="433" t="s">
        <v>3531</v>
      </c>
      <c r="D1190" s="433" t="s">
        <v>4333</v>
      </c>
      <c r="E1190" s="432" t="s">
        <v>4323</v>
      </c>
    </row>
    <row r="1191" spans="1:5">
      <c r="A1191" s="432" t="s">
        <v>3388</v>
      </c>
      <c r="B1191" s="432" t="s">
        <v>3389</v>
      </c>
      <c r="C1191" s="433" t="s">
        <v>3531</v>
      </c>
      <c r="D1191" s="433" t="s">
        <v>3867</v>
      </c>
      <c r="E1191" s="432" t="s">
        <v>4323</v>
      </c>
    </row>
    <row r="1192" spans="1:5">
      <c r="A1192" s="432" t="s">
        <v>3388</v>
      </c>
      <c r="B1192" s="432" t="s">
        <v>3389</v>
      </c>
      <c r="C1192" s="433" t="s">
        <v>3531</v>
      </c>
      <c r="D1192" s="433" t="s">
        <v>4334</v>
      </c>
      <c r="E1192" s="432" t="s">
        <v>4323</v>
      </c>
    </row>
    <row r="1193" spans="1:5">
      <c r="A1193" s="432" t="s">
        <v>3388</v>
      </c>
      <c r="B1193" s="432" t="s">
        <v>3389</v>
      </c>
      <c r="C1193" s="433" t="s">
        <v>3531</v>
      </c>
      <c r="D1193" s="433" t="s">
        <v>4335</v>
      </c>
      <c r="E1193" s="432" t="s">
        <v>4323</v>
      </c>
    </row>
    <row r="1194" spans="1:5">
      <c r="A1194" s="432" t="s">
        <v>3388</v>
      </c>
      <c r="B1194" s="432" t="s">
        <v>3389</v>
      </c>
      <c r="C1194" s="433" t="s">
        <v>3531</v>
      </c>
      <c r="D1194" s="433" t="s">
        <v>3865</v>
      </c>
      <c r="E1194" s="432" t="s">
        <v>4323</v>
      </c>
    </row>
    <row r="1195" spans="1:5">
      <c r="A1195" s="432" t="s">
        <v>3388</v>
      </c>
      <c r="B1195" s="432" t="s">
        <v>3389</v>
      </c>
      <c r="C1195" s="433" t="s">
        <v>3531</v>
      </c>
      <c r="D1195" s="433" t="s">
        <v>4336</v>
      </c>
      <c r="E1195" s="432" t="s">
        <v>4323</v>
      </c>
    </row>
    <row r="1196" spans="1:5">
      <c r="A1196" s="432" t="s">
        <v>3388</v>
      </c>
      <c r="B1196" s="432" t="s">
        <v>3389</v>
      </c>
      <c r="C1196" s="433" t="s">
        <v>3531</v>
      </c>
      <c r="D1196" s="433" t="s">
        <v>4337</v>
      </c>
      <c r="E1196" s="432" t="s">
        <v>4323</v>
      </c>
    </row>
    <row r="1197" spans="1:5">
      <c r="A1197" s="432" t="s">
        <v>3388</v>
      </c>
      <c r="B1197" s="432" t="s">
        <v>3389</v>
      </c>
      <c r="C1197" s="433" t="s">
        <v>3531</v>
      </c>
      <c r="D1197" s="433" t="s">
        <v>3864</v>
      </c>
      <c r="E1197" s="432" t="s">
        <v>4323</v>
      </c>
    </row>
    <row r="1198" spans="1:5">
      <c r="A1198" s="432" t="s">
        <v>3388</v>
      </c>
      <c r="B1198" s="432" t="s">
        <v>3389</v>
      </c>
      <c r="C1198" s="433" t="s">
        <v>3531</v>
      </c>
      <c r="D1198" s="433" t="s">
        <v>4338</v>
      </c>
      <c r="E1198" s="432" t="s">
        <v>4323</v>
      </c>
    </row>
    <row r="1199" spans="1:5">
      <c r="A1199" s="432" t="s">
        <v>3388</v>
      </c>
      <c r="B1199" s="432" t="s">
        <v>3389</v>
      </c>
      <c r="C1199" s="433" t="s">
        <v>3531</v>
      </c>
      <c r="D1199" s="433" t="s">
        <v>3534</v>
      </c>
      <c r="E1199" s="432" t="s">
        <v>4323</v>
      </c>
    </row>
    <row r="1200" spans="1:5">
      <c r="A1200" s="432" t="s">
        <v>3388</v>
      </c>
      <c r="B1200" s="432" t="s">
        <v>3389</v>
      </c>
      <c r="C1200" s="433" t="s">
        <v>3531</v>
      </c>
      <c r="D1200" s="433" t="s">
        <v>3535</v>
      </c>
      <c r="E1200" s="432" t="s">
        <v>4323</v>
      </c>
    </row>
    <row r="1201" spans="1:5">
      <c r="A1201" s="432" t="s">
        <v>3388</v>
      </c>
      <c r="B1201" s="432" t="s">
        <v>3389</v>
      </c>
      <c r="C1201" s="433" t="s">
        <v>3531</v>
      </c>
      <c r="D1201" s="433" t="s">
        <v>3589</v>
      </c>
      <c r="E1201" s="432" t="s">
        <v>4323</v>
      </c>
    </row>
    <row r="1202" spans="1:5">
      <c r="A1202" s="432" t="s">
        <v>3388</v>
      </c>
      <c r="B1202" s="432" t="s">
        <v>3389</v>
      </c>
      <c r="C1202" s="433" t="s">
        <v>3531</v>
      </c>
      <c r="D1202" s="433" t="s">
        <v>3547</v>
      </c>
      <c r="E1202" s="432" t="s">
        <v>4323</v>
      </c>
    </row>
    <row r="1203" spans="1:5">
      <c r="A1203" s="432" t="s">
        <v>3388</v>
      </c>
      <c r="B1203" s="432" t="s">
        <v>3389</v>
      </c>
      <c r="C1203" s="433" t="s">
        <v>3531</v>
      </c>
      <c r="D1203" s="433" t="s">
        <v>3863</v>
      </c>
      <c r="E1203" s="432" t="s">
        <v>4323</v>
      </c>
    </row>
    <row r="1204" spans="1:5">
      <c r="A1204" s="432" t="s">
        <v>3388</v>
      </c>
      <c r="B1204" s="432" t="s">
        <v>3389</v>
      </c>
      <c r="C1204" s="433" t="s">
        <v>3531</v>
      </c>
      <c r="D1204" s="433" t="s">
        <v>3860</v>
      </c>
      <c r="E1204" s="432" t="s">
        <v>4323</v>
      </c>
    </row>
    <row r="1205" spans="1:5">
      <c r="A1205" s="432" t="s">
        <v>3388</v>
      </c>
      <c r="B1205" s="432" t="s">
        <v>3389</v>
      </c>
      <c r="C1205" s="433" t="s">
        <v>3531</v>
      </c>
      <c r="D1205" s="433" t="s">
        <v>3544</v>
      </c>
      <c r="E1205" s="432" t="s">
        <v>4323</v>
      </c>
    </row>
    <row r="1206" spans="1:5">
      <c r="A1206" s="432" t="s">
        <v>3388</v>
      </c>
      <c r="B1206" s="432" t="s">
        <v>3389</v>
      </c>
      <c r="C1206" s="433" t="s">
        <v>3531</v>
      </c>
      <c r="D1206" s="433" t="s">
        <v>3862</v>
      </c>
      <c r="E1206" s="432" t="s">
        <v>4323</v>
      </c>
    </row>
    <row r="1207" spans="1:5">
      <c r="A1207" s="432" t="s">
        <v>3388</v>
      </c>
      <c r="B1207" s="432" t="s">
        <v>3389</v>
      </c>
      <c r="C1207" s="433" t="s">
        <v>3531</v>
      </c>
      <c r="D1207" s="433" t="s">
        <v>3560</v>
      </c>
      <c r="E1207" s="432" t="s">
        <v>4323</v>
      </c>
    </row>
    <row r="1208" spans="1:5">
      <c r="A1208" s="432" t="s">
        <v>3388</v>
      </c>
      <c r="B1208" s="432" t="s">
        <v>3389</v>
      </c>
      <c r="C1208" s="433" t="s">
        <v>3531</v>
      </c>
      <c r="D1208" s="433" t="s">
        <v>4339</v>
      </c>
      <c r="E1208" s="432" t="s">
        <v>4323</v>
      </c>
    </row>
    <row r="1209" spans="1:5">
      <c r="A1209" s="432" t="s">
        <v>3388</v>
      </c>
      <c r="B1209" s="432" t="s">
        <v>3389</v>
      </c>
      <c r="C1209" s="433" t="s">
        <v>3531</v>
      </c>
      <c r="D1209" s="433" t="s">
        <v>3545</v>
      </c>
      <c r="E1209" s="432" t="s">
        <v>4323</v>
      </c>
    </row>
    <row r="1210" spans="1:5">
      <c r="A1210" s="432" t="s">
        <v>3388</v>
      </c>
      <c r="B1210" s="432" t="s">
        <v>3389</v>
      </c>
      <c r="C1210" s="433" t="s">
        <v>3531</v>
      </c>
      <c r="D1210" s="433" t="s">
        <v>3591</v>
      </c>
      <c r="E1210" s="432" t="s">
        <v>4323</v>
      </c>
    </row>
    <row r="1211" spans="1:5">
      <c r="A1211" s="432" t="s">
        <v>3388</v>
      </c>
      <c r="B1211" s="432" t="s">
        <v>3389</v>
      </c>
      <c r="C1211" s="433" t="s">
        <v>3531</v>
      </c>
      <c r="D1211" s="433" t="s">
        <v>4091</v>
      </c>
      <c r="E1211" s="432" t="s">
        <v>4323</v>
      </c>
    </row>
    <row r="1212" spans="1:5">
      <c r="A1212" s="432" t="s">
        <v>3388</v>
      </c>
      <c r="B1212" s="432" t="s">
        <v>3389</v>
      </c>
      <c r="C1212" s="433" t="s">
        <v>3531</v>
      </c>
      <c r="D1212" s="433" t="s">
        <v>3599</v>
      </c>
      <c r="E1212" s="432" t="s">
        <v>4323</v>
      </c>
    </row>
    <row r="1213" spans="1:5">
      <c r="A1213" s="432" t="s">
        <v>3388</v>
      </c>
      <c r="B1213" s="432" t="s">
        <v>3389</v>
      </c>
      <c r="C1213" s="433" t="s">
        <v>3531</v>
      </c>
      <c r="D1213" s="433" t="s">
        <v>3861</v>
      </c>
      <c r="E1213" s="432" t="s">
        <v>4323</v>
      </c>
    </row>
    <row r="1214" spans="1:5">
      <c r="A1214" s="432" t="s">
        <v>3388</v>
      </c>
      <c r="B1214" s="432" t="s">
        <v>3389</v>
      </c>
      <c r="C1214" s="433" t="s">
        <v>3531</v>
      </c>
      <c r="D1214" s="433" t="s">
        <v>3587</v>
      </c>
      <c r="E1214" s="432" t="s">
        <v>4323</v>
      </c>
    </row>
    <row r="1215" spans="1:5">
      <c r="A1215" s="432" t="s">
        <v>3388</v>
      </c>
      <c r="B1215" s="432" t="s">
        <v>3389</v>
      </c>
      <c r="C1215" s="433" t="s">
        <v>3531</v>
      </c>
      <c r="D1215" s="433" t="s">
        <v>3590</v>
      </c>
      <c r="E1215" s="432" t="s">
        <v>4323</v>
      </c>
    </row>
    <row r="1216" spans="1:5">
      <c r="A1216" s="432" t="s">
        <v>3388</v>
      </c>
      <c r="B1216" s="432" t="s">
        <v>3389</v>
      </c>
      <c r="C1216" s="433" t="s">
        <v>3531</v>
      </c>
      <c r="D1216" s="433" t="s">
        <v>3999</v>
      </c>
      <c r="E1216" s="432" t="s">
        <v>4323</v>
      </c>
    </row>
    <row r="1217" spans="1:5">
      <c r="A1217" s="432" t="s">
        <v>3388</v>
      </c>
      <c r="B1217" s="432" t="s">
        <v>3389</v>
      </c>
      <c r="C1217" s="433" t="s">
        <v>3531</v>
      </c>
      <c r="D1217" s="433" t="s">
        <v>3533</v>
      </c>
      <c r="E1217" s="432" t="s">
        <v>4323</v>
      </c>
    </row>
    <row r="1218" spans="1:5">
      <c r="A1218" s="432" t="s">
        <v>3388</v>
      </c>
      <c r="B1218" s="432" t="s">
        <v>3389</v>
      </c>
      <c r="C1218" s="433" t="s">
        <v>3531</v>
      </c>
      <c r="D1218" s="433" t="s">
        <v>4340</v>
      </c>
      <c r="E1218" s="432" t="s">
        <v>4323</v>
      </c>
    </row>
    <row r="1219" spans="1:5">
      <c r="A1219" s="432" t="s">
        <v>3388</v>
      </c>
      <c r="B1219" s="432" t="s">
        <v>3389</v>
      </c>
      <c r="C1219" s="433" t="s">
        <v>3531</v>
      </c>
      <c r="D1219" s="433" t="s">
        <v>3575</v>
      </c>
      <c r="E1219" s="432" t="s">
        <v>4323</v>
      </c>
    </row>
    <row r="1220" spans="1:5">
      <c r="A1220" s="432" t="s">
        <v>3388</v>
      </c>
      <c r="B1220" s="432" t="s">
        <v>3389</v>
      </c>
      <c r="C1220" s="433" t="s">
        <v>3531</v>
      </c>
      <c r="D1220" s="433" t="s">
        <v>3564</v>
      </c>
      <c r="E1220" s="432" t="s">
        <v>4323</v>
      </c>
    </row>
    <row r="1221" spans="1:5">
      <c r="A1221" s="432" t="s">
        <v>3388</v>
      </c>
      <c r="B1221" s="432" t="s">
        <v>3389</v>
      </c>
      <c r="C1221" s="433" t="s">
        <v>3531</v>
      </c>
      <c r="D1221" s="433" t="s">
        <v>4341</v>
      </c>
      <c r="E1221" s="432" t="s">
        <v>4323</v>
      </c>
    </row>
    <row r="1222" spans="1:5">
      <c r="A1222" s="432" t="s">
        <v>3388</v>
      </c>
      <c r="B1222" s="432" t="s">
        <v>3389</v>
      </c>
      <c r="C1222" s="433" t="s">
        <v>3531</v>
      </c>
      <c r="D1222" s="433" t="s">
        <v>3573</v>
      </c>
      <c r="E1222" s="432" t="s">
        <v>4323</v>
      </c>
    </row>
    <row r="1223" spans="1:5">
      <c r="A1223" s="432" t="s">
        <v>3388</v>
      </c>
      <c r="B1223" s="432" t="s">
        <v>3389</v>
      </c>
      <c r="C1223" s="433" t="s">
        <v>3531</v>
      </c>
      <c r="D1223" s="433" t="s">
        <v>3574</v>
      </c>
      <c r="E1223" s="432" t="s">
        <v>4323</v>
      </c>
    </row>
    <row r="1224" spans="1:5">
      <c r="A1224" s="432" t="s">
        <v>3388</v>
      </c>
      <c r="B1224" s="432" t="s">
        <v>3389</v>
      </c>
      <c r="C1224" s="433" t="s">
        <v>3600</v>
      </c>
      <c r="D1224" s="433" t="s">
        <v>3660</v>
      </c>
      <c r="E1224" s="432" t="s">
        <v>4323</v>
      </c>
    </row>
    <row r="1225" spans="1:5">
      <c r="A1225" s="432" t="s">
        <v>3388</v>
      </c>
      <c r="B1225" s="432" t="s">
        <v>3389</v>
      </c>
      <c r="C1225" s="433" t="s">
        <v>3600</v>
      </c>
      <c r="D1225" s="433" t="s">
        <v>4173</v>
      </c>
      <c r="E1225" s="432" t="s">
        <v>4323</v>
      </c>
    </row>
    <row r="1226" spans="1:5">
      <c r="A1226" s="432" t="s">
        <v>3388</v>
      </c>
      <c r="B1226" s="432" t="s">
        <v>3389</v>
      </c>
      <c r="C1226" s="433" t="s">
        <v>3600</v>
      </c>
      <c r="D1226" s="433" t="s">
        <v>4167</v>
      </c>
      <c r="E1226" s="432" t="s">
        <v>4323</v>
      </c>
    </row>
    <row r="1227" spans="1:5">
      <c r="A1227" s="432" t="s">
        <v>3388</v>
      </c>
      <c r="B1227" s="432" t="s">
        <v>3389</v>
      </c>
      <c r="C1227" s="433" t="s">
        <v>3600</v>
      </c>
      <c r="D1227" s="433" t="s">
        <v>4166</v>
      </c>
      <c r="E1227" s="432" t="s">
        <v>4323</v>
      </c>
    </row>
    <row r="1228" spans="1:5">
      <c r="A1228" s="432" t="s">
        <v>3388</v>
      </c>
      <c r="B1228" s="432" t="s">
        <v>3389</v>
      </c>
      <c r="C1228" s="433" t="s">
        <v>3600</v>
      </c>
      <c r="D1228" s="433" t="s">
        <v>4168</v>
      </c>
      <c r="E1228" s="432" t="s">
        <v>4323</v>
      </c>
    </row>
    <row r="1229" spans="1:5">
      <c r="A1229" s="432" t="s">
        <v>3388</v>
      </c>
      <c r="B1229" s="432" t="s">
        <v>3389</v>
      </c>
      <c r="C1229" s="433" t="s">
        <v>3600</v>
      </c>
      <c r="D1229" s="433" t="s">
        <v>3645</v>
      </c>
      <c r="E1229" s="432" t="s">
        <v>4323</v>
      </c>
    </row>
    <row r="1230" spans="1:5">
      <c r="A1230" s="432" t="s">
        <v>3388</v>
      </c>
      <c r="B1230" s="432" t="s">
        <v>3389</v>
      </c>
      <c r="C1230" s="433" t="s">
        <v>3600</v>
      </c>
      <c r="D1230" s="433" t="s">
        <v>4232</v>
      </c>
      <c r="E1230" s="432" t="s">
        <v>4323</v>
      </c>
    </row>
    <row r="1231" spans="1:5">
      <c r="A1231" s="432" t="s">
        <v>3388</v>
      </c>
      <c r="B1231" s="432" t="s">
        <v>3389</v>
      </c>
      <c r="C1231" s="433" t="s">
        <v>3600</v>
      </c>
      <c r="D1231" s="433" t="s">
        <v>3608</v>
      </c>
      <c r="E1231" s="432" t="s">
        <v>4323</v>
      </c>
    </row>
    <row r="1232" spans="1:5">
      <c r="A1232" s="432" t="s">
        <v>3388</v>
      </c>
      <c r="B1232" s="432" t="s">
        <v>3389</v>
      </c>
      <c r="C1232" s="433" t="s">
        <v>3600</v>
      </c>
      <c r="D1232" s="433" t="s">
        <v>3609</v>
      </c>
      <c r="E1232" s="432" t="s">
        <v>4323</v>
      </c>
    </row>
    <row r="1233" spans="1:5">
      <c r="A1233" s="432" t="s">
        <v>3388</v>
      </c>
      <c r="B1233" s="432" t="s">
        <v>3389</v>
      </c>
      <c r="C1233" s="433" t="s">
        <v>3600</v>
      </c>
      <c r="D1233" s="433" t="s">
        <v>3607</v>
      </c>
      <c r="E1233" s="432" t="s">
        <v>4323</v>
      </c>
    </row>
    <row r="1234" spans="1:5">
      <c r="A1234" s="432" t="s">
        <v>3388</v>
      </c>
      <c r="B1234" s="432" t="s">
        <v>3389</v>
      </c>
      <c r="C1234" s="433" t="s">
        <v>3600</v>
      </c>
      <c r="D1234" s="433" t="s">
        <v>3614</v>
      </c>
      <c r="E1234" s="432" t="s">
        <v>4323</v>
      </c>
    </row>
    <row r="1235" spans="1:5">
      <c r="A1235" s="432" t="s">
        <v>3388</v>
      </c>
      <c r="B1235" s="432" t="s">
        <v>3389</v>
      </c>
      <c r="C1235" s="433" t="s">
        <v>3600</v>
      </c>
      <c r="D1235" s="433" t="s">
        <v>4181</v>
      </c>
      <c r="E1235" s="432" t="s">
        <v>4323</v>
      </c>
    </row>
    <row r="1236" spans="1:5">
      <c r="A1236" s="432" t="s">
        <v>3388</v>
      </c>
      <c r="B1236" s="432" t="s">
        <v>3389</v>
      </c>
      <c r="C1236" s="433" t="s">
        <v>3600</v>
      </c>
      <c r="D1236" s="433" t="s">
        <v>4225</v>
      </c>
      <c r="E1236" s="432" t="s">
        <v>4323</v>
      </c>
    </row>
    <row r="1237" spans="1:5">
      <c r="A1237" s="432" t="s">
        <v>3388</v>
      </c>
      <c r="B1237" s="432" t="s">
        <v>3389</v>
      </c>
      <c r="C1237" s="433" t="s">
        <v>3600</v>
      </c>
      <c r="D1237" s="433" t="s">
        <v>3873</v>
      </c>
      <c r="E1237" s="432" t="s">
        <v>4323</v>
      </c>
    </row>
    <row r="1238" spans="1:5">
      <c r="A1238" s="432" t="s">
        <v>3388</v>
      </c>
      <c r="B1238" s="432" t="s">
        <v>3389</v>
      </c>
      <c r="C1238" s="433" t="s">
        <v>3600</v>
      </c>
      <c r="D1238" s="433" t="s">
        <v>4219</v>
      </c>
      <c r="E1238" s="432" t="s">
        <v>4323</v>
      </c>
    </row>
    <row r="1239" spans="1:5">
      <c r="A1239" s="432" t="s">
        <v>3388</v>
      </c>
      <c r="B1239" s="432" t="s">
        <v>3389</v>
      </c>
      <c r="C1239" s="433" t="s">
        <v>3600</v>
      </c>
      <c r="D1239" s="433" t="s">
        <v>3611</v>
      </c>
      <c r="E1239" s="432" t="s">
        <v>4323</v>
      </c>
    </row>
    <row r="1240" spans="1:5">
      <c r="A1240" s="432" t="s">
        <v>3388</v>
      </c>
      <c r="B1240" s="432" t="s">
        <v>3389</v>
      </c>
      <c r="C1240" s="433" t="s">
        <v>3600</v>
      </c>
      <c r="D1240" s="433" t="s">
        <v>3613</v>
      </c>
      <c r="E1240" s="432" t="s">
        <v>4323</v>
      </c>
    </row>
    <row r="1241" spans="1:5">
      <c r="A1241" s="432" t="s">
        <v>3388</v>
      </c>
      <c r="B1241" s="432" t="s">
        <v>3389</v>
      </c>
      <c r="C1241" s="433" t="s">
        <v>3600</v>
      </c>
      <c r="D1241" s="433" t="s">
        <v>3640</v>
      </c>
      <c r="E1241" s="432" t="s">
        <v>4323</v>
      </c>
    </row>
    <row r="1242" spans="1:5">
      <c r="A1242" s="432" t="s">
        <v>3388</v>
      </c>
      <c r="B1242" s="432" t="s">
        <v>3389</v>
      </c>
      <c r="C1242" s="433" t="s">
        <v>3600</v>
      </c>
      <c r="D1242" s="433" t="s">
        <v>4220</v>
      </c>
      <c r="E1242" s="432" t="s">
        <v>4323</v>
      </c>
    </row>
    <row r="1243" spans="1:5">
      <c r="A1243" s="432" t="s">
        <v>3388</v>
      </c>
      <c r="B1243" s="432" t="s">
        <v>3389</v>
      </c>
      <c r="C1243" s="433" t="s">
        <v>3600</v>
      </c>
      <c r="D1243" s="433" t="s">
        <v>3610</v>
      </c>
      <c r="E1243" s="432" t="s">
        <v>4323</v>
      </c>
    </row>
    <row r="1244" spans="1:5">
      <c r="A1244" s="432" t="s">
        <v>3388</v>
      </c>
      <c r="B1244" s="432" t="s">
        <v>3389</v>
      </c>
      <c r="C1244" s="433" t="s">
        <v>3600</v>
      </c>
      <c r="D1244" s="433" t="s">
        <v>3612</v>
      </c>
      <c r="E1244" s="432" t="s">
        <v>4323</v>
      </c>
    </row>
    <row r="1245" spans="1:5">
      <c r="A1245" s="432" t="s">
        <v>3388</v>
      </c>
      <c r="B1245" s="432" t="s">
        <v>3389</v>
      </c>
      <c r="C1245" s="433" t="s">
        <v>3600</v>
      </c>
      <c r="D1245" s="433" t="s">
        <v>4342</v>
      </c>
      <c r="E1245" s="432" t="s">
        <v>4323</v>
      </c>
    </row>
    <row r="1246" spans="1:5">
      <c r="A1246" s="432" t="s">
        <v>3388</v>
      </c>
      <c r="B1246" s="432" t="s">
        <v>3389</v>
      </c>
      <c r="C1246" s="433" t="s">
        <v>3600</v>
      </c>
      <c r="D1246" s="433" t="s">
        <v>4221</v>
      </c>
      <c r="E1246" s="432" t="s">
        <v>4323</v>
      </c>
    </row>
    <row r="1247" spans="1:5">
      <c r="A1247" s="432" t="s">
        <v>3388</v>
      </c>
      <c r="B1247" s="432" t="s">
        <v>3389</v>
      </c>
      <c r="C1247" s="433" t="s">
        <v>3600</v>
      </c>
      <c r="D1247" s="433" t="s">
        <v>3870</v>
      </c>
      <c r="E1247" s="432" t="s">
        <v>4323</v>
      </c>
    </row>
    <row r="1248" spans="1:5">
      <c r="A1248" s="432" t="s">
        <v>3388</v>
      </c>
      <c r="B1248" s="432" t="s">
        <v>3389</v>
      </c>
      <c r="C1248" s="433" t="s">
        <v>3600</v>
      </c>
      <c r="D1248" s="433" t="s">
        <v>4222</v>
      </c>
      <c r="E1248" s="432" t="s">
        <v>4323</v>
      </c>
    </row>
    <row r="1249" spans="1:5">
      <c r="A1249" s="432" t="s">
        <v>3388</v>
      </c>
      <c r="B1249" s="432" t="s">
        <v>3389</v>
      </c>
      <c r="C1249" s="433" t="s">
        <v>3600</v>
      </c>
      <c r="D1249" s="433" t="s">
        <v>4223</v>
      </c>
      <c r="E1249" s="432" t="s">
        <v>4323</v>
      </c>
    </row>
    <row r="1250" spans="1:5">
      <c r="A1250" s="432" t="s">
        <v>3388</v>
      </c>
      <c r="B1250" s="432" t="s">
        <v>3389</v>
      </c>
      <c r="C1250" s="433" t="s">
        <v>3600</v>
      </c>
      <c r="D1250" s="433" t="s">
        <v>3641</v>
      </c>
      <c r="E1250" s="432" t="s">
        <v>4323</v>
      </c>
    </row>
    <row r="1251" spans="1:5">
      <c r="A1251" s="432" t="s">
        <v>3388</v>
      </c>
      <c r="B1251" s="432" t="s">
        <v>3389</v>
      </c>
      <c r="C1251" s="433" t="s">
        <v>3600</v>
      </c>
      <c r="D1251" s="433" t="s">
        <v>4226</v>
      </c>
      <c r="E1251" s="432" t="s">
        <v>4323</v>
      </c>
    </row>
    <row r="1252" spans="1:5">
      <c r="A1252" s="432" t="s">
        <v>3388</v>
      </c>
      <c r="B1252" s="432" t="s">
        <v>3389</v>
      </c>
      <c r="C1252" s="433" t="s">
        <v>3600</v>
      </c>
      <c r="D1252" s="433" t="s">
        <v>4227</v>
      </c>
      <c r="E1252" s="432" t="s">
        <v>4323</v>
      </c>
    </row>
    <row r="1253" spans="1:5">
      <c r="A1253" s="432" t="s">
        <v>3388</v>
      </c>
      <c r="B1253" s="432" t="s">
        <v>3389</v>
      </c>
      <c r="C1253" s="433" t="s">
        <v>3600</v>
      </c>
      <c r="D1253" s="433" t="s">
        <v>3646</v>
      </c>
      <c r="E1253" s="432" t="s">
        <v>4323</v>
      </c>
    </row>
    <row r="1254" spans="1:5">
      <c r="A1254" s="432" t="s">
        <v>3388</v>
      </c>
      <c r="B1254" s="432" t="s">
        <v>3389</v>
      </c>
      <c r="C1254" s="433" t="s">
        <v>3600</v>
      </c>
      <c r="D1254" s="433" t="s">
        <v>3606</v>
      </c>
      <c r="E1254" s="432" t="s">
        <v>4323</v>
      </c>
    </row>
    <row r="1255" spans="1:5">
      <c r="A1255" s="432" t="s">
        <v>3388</v>
      </c>
      <c r="B1255" s="432" t="s">
        <v>3389</v>
      </c>
      <c r="C1255" s="433" t="s">
        <v>3600</v>
      </c>
      <c r="D1255" s="433" t="s">
        <v>3647</v>
      </c>
      <c r="E1255" s="432" t="s">
        <v>4323</v>
      </c>
    </row>
    <row r="1256" spans="1:5">
      <c r="A1256" s="432" t="s">
        <v>3388</v>
      </c>
      <c r="B1256" s="432" t="s">
        <v>3389</v>
      </c>
      <c r="C1256" s="433" t="s">
        <v>3600</v>
      </c>
      <c r="D1256" s="433" t="s">
        <v>3604</v>
      </c>
      <c r="E1256" s="432" t="s">
        <v>4323</v>
      </c>
    </row>
    <row r="1257" spans="1:5">
      <c r="A1257" s="432" t="s">
        <v>3388</v>
      </c>
      <c r="B1257" s="432" t="s">
        <v>3389</v>
      </c>
      <c r="C1257" s="433" t="s">
        <v>3600</v>
      </c>
      <c r="D1257" s="433" t="s">
        <v>3649</v>
      </c>
      <c r="E1257" s="432" t="s">
        <v>4323</v>
      </c>
    </row>
    <row r="1258" spans="1:5">
      <c r="A1258" s="432" t="s">
        <v>3388</v>
      </c>
      <c r="B1258" s="432" t="s">
        <v>3389</v>
      </c>
      <c r="C1258" s="433" t="s">
        <v>3600</v>
      </c>
      <c r="D1258" s="433" t="s">
        <v>4343</v>
      </c>
      <c r="E1258" s="432" t="s">
        <v>4323</v>
      </c>
    </row>
    <row r="1259" spans="1:5">
      <c r="A1259" s="432" t="s">
        <v>3388</v>
      </c>
      <c r="B1259" s="432" t="s">
        <v>3389</v>
      </c>
      <c r="C1259" s="433" t="s">
        <v>3600</v>
      </c>
      <c r="D1259" s="433" t="s">
        <v>3650</v>
      </c>
      <c r="E1259" s="432" t="s">
        <v>4323</v>
      </c>
    </row>
    <row r="1260" spans="1:5">
      <c r="A1260" s="432" t="s">
        <v>3388</v>
      </c>
      <c r="B1260" s="432" t="s">
        <v>3389</v>
      </c>
      <c r="C1260" s="433" t="s">
        <v>3600</v>
      </c>
      <c r="D1260" s="433" t="s">
        <v>4182</v>
      </c>
      <c r="E1260" s="432" t="s">
        <v>4323</v>
      </c>
    </row>
    <row r="1261" spans="1:5">
      <c r="A1261" s="432" t="s">
        <v>3388</v>
      </c>
      <c r="B1261" s="432" t="s">
        <v>3389</v>
      </c>
      <c r="C1261" s="433" t="s">
        <v>3600</v>
      </c>
      <c r="D1261" s="433" t="s">
        <v>3652</v>
      </c>
      <c r="E1261" s="432" t="s">
        <v>4323</v>
      </c>
    </row>
    <row r="1262" spans="1:5">
      <c r="A1262" s="432" t="s">
        <v>3388</v>
      </c>
      <c r="B1262" s="432" t="s">
        <v>3389</v>
      </c>
      <c r="C1262" s="433" t="s">
        <v>3600</v>
      </c>
      <c r="D1262" s="433" t="s">
        <v>4228</v>
      </c>
      <c r="E1262" s="432" t="s">
        <v>4323</v>
      </c>
    </row>
    <row r="1263" spans="1:5">
      <c r="A1263" s="432" t="s">
        <v>3388</v>
      </c>
      <c r="B1263" s="432" t="s">
        <v>3389</v>
      </c>
      <c r="C1263" s="433" t="s">
        <v>3600</v>
      </c>
      <c r="D1263" s="433" t="s">
        <v>3643</v>
      </c>
      <c r="E1263" s="432" t="s">
        <v>4323</v>
      </c>
    </row>
    <row r="1264" spans="1:5">
      <c r="A1264" s="432" t="s">
        <v>3388</v>
      </c>
      <c r="B1264" s="432" t="s">
        <v>3389</v>
      </c>
      <c r="C1264" s="433" t="s">
        <v>3600</v>
      </c>
      <c r="D1264" s="433" t="s">
        <v>4183</v>
      </c>
      <c r="E1264" s="432" t="s">
        <v>4323</v>
      </c>
    </row>
    <row r="1265" spans="1:5">
      <c r="A1265" s="432" t="s">
        <v>3388</v>
      </c>
      <c r="B1265" s="432" t="s">
        <v>3389</v>
      </c>
      <c r="C1265" s="433" t="s">
        <v>3600</v>
      </c>
      <c r="D1265" s="433" t="s">
        <v>4178</v>
      </c>
      <c r="E1265" s="432" t="s">
        <v>4323</v>
      </c>
    </row>
    <row r="1266" spans="1:5">
      <c r="A1266" s="432" t="s">
        <v>3388</v>
      </c>
      <c r="B1266" s="432" t="s">
        <v>3389</v>
      </c>
      <c r="C1266" s="433" t="s">
        <v>3600</v>
      </c>
      <c r="D1266" s="433" t="s">
        <v>3644</v>
      </c>
      <c r="E1266" s="432" t="s">
        <v>4323</v>
      </c>
    </row>
    <row r="1267" spans="1:5">
      <c r="A1267" s="432" t="s">
        <v>3388</v>
      </c>
      <c r="B1267" s="432" t="s">
        <v>3389</v>
      </c>
      <c r="C1267" s="433" t="s">
        <v>3600</v>
      </c>
      <c r="D1267" s="433" t="s">
        <v>4184</v>
      </c>
      <c r="E1267" s="432" t="s">
        <v>4323</v>
      </c>
    </row>
    <row r="1268" spans="1:5">
      <c r="A1268" s="432" t="s">
        <v>3388</v>
      </c>
      <c r="B1268" s="432" t="s">
        <v>3389</v>
      </c>
      <c r="C1268" s="433" t="s">
        <v>3600</v>
      </c>
      <c r="D1268" s="433" t="s">
        <v>4224</v>
      </c>
      <c r="E1268" s="432" t="s">
        <v>4323</v>
      </c>
    </row>
    <row r="1269" spans="1:5">
      <c r="A1269" s="432" t="s">
        <v>3388</v>
      </c>
      <c r="B1269" s="432" t="s">
        <v>3389</v>
      </c>
      <c r="C1269" s="433" t="s">
        <v>3600</v>
      </c>
      <c r="D1269" s="433" t="s">
        <v>3637</v>
      </c>
      <c r="E1269" s="432" t="s">
        <v>4323</v>
      </c>
    </row>
    <row r="1270" spans="1:5">
      <c r="A1270" s="432" t="s">
        <v>3388</v>
      </c>
      <c r="B1270" s="432" t="s">
        <v>3389</v>
      </c>
      <c r="C1270" s="433" t="s">
        <v>3600</v>
      </c>
      <c r="D1270" s="433" t="s">
        <v>4231</v>
      </c>
      <c r="E1270" s="432" t="s">
        <v>4323</v>
      </c>
    </row>
    <row r="1271" spans="1:5">
      <c r="A1271" s="432" t="s">
        <v>3388</v>
      </c>
      <c r="B1271" s="432" t="s">
        <v>3389</v>
      </c>
      <c r="C1271" s="433" t="s">
        <v>3600</v>
      </c>
      <c r="D1271" s="433" t="s">
        <v>3654</v>
      </c>
      <c r="E1271" s="432" t="s">
        <v>4323</v>
      </c>
    </row>
    <row r="1272" spans="1:5">
      <c r="A1272" s="432" t="s">
        <v>3388</v>
      </c>
      <c r="B1272" s="432" t="s">
        <v>3389</v>
      </c>
      <c r="C1272" s="433" t="s">
        <v>3600</v>
      </c>
      <c r="D1272" s="433" t="s">
        <v>3653</v>
      </c>
      <c r="E1272" s="432" t="s">
        <v>4323</v>
      </c>
    </row>
    <row r="1273" spans="1:5">
      <c r="A1273" s="432" t="s">
        <v>3388</v>
      </c>
      <c r="B1273" s="432" t="s">
        <v>3389</v>
      </c>
      <c r="C1273" s="433" t="s">
        <v>3600</v>
      </c>
      <c r="D1273" s="433" t="s">
        <v>3639</v>
      </c>
      <c r="E1273" s="432" t="s">
        <v>4323</v>
      </c>
    </row>
    <row r="1274" spans="1:5">
      <c r="A1274" s="432" t="s">
        <v>3388</v>
      </c>
      <c r="B1274" s="432" t="s">
        <v>3389</v>
      </c>
      <c r="C1274" s="433" t="s">
        <v>3600</v>
      </c>
      <c r="D1274" s="433" t="s">
        <v>3655</v>
      </c>
      <c r="E1274" s="432" t="s">
        <v>4323</v>
      </c>
    </row>
    <row r="1275" spans="1:5">
      <c r="A1275" s="432" t="s">
        <v>3388</v>
      </c>
      <c r="B1275" s="432" t="s">
        <v>3389</v>
      </c>
      <c r="C1275" s="433" t="s">
        <v>3600</v>
      </c>
      <c r="D1275" s="433" t="s">
        <v>3656</v>
      </c>
      <c r="E1275" s="432" t="s">
        <v>4323</v>
      </c>
    </row>
    <row r="1276" spans="1:5">
      <c r="A1276" s="432" t="s">
        <v>3388</v>
      </c>
      <c r="B1276" s="432" t="s">
        <v>3389</v>
      </c>
      <c r="C1276" s="433" t="s">
        <v>3600</v>
      </c>
      <c r="D1276" s="433" t="s">
        <v>3871</v>
      </c>
      <c r="E1276" s="432" t="s">
        <v>4323</v>
      </c>
    </row>
    <row r="1277" spans="1:5">
      <c r="A1277" s="432" t="s">
        <v>3388</v>
      </c>
      <c r="B1277" s="432" t="s">
        <v>3389</v>
      </c>
      <c r="C1277" s="433" t="s">
        <v>3600</v>
      </c>
      <c r="D1277" s="433" t="s">
        <v>3638</v>
      </c>
      <c r="E1277" s="432" t="s">
        <v>4323</v>
      </c>
    </row>
    <row r="1278" spans="1:5">
      <c r="A1278" s="432" t="s">
        <v>3388</v>
      </c>
      <c r="B1278" s="432" t="s">
        <v>3389</v>
      </c>
      <c r="C1278" s="433" t="s">
        <v>3600</v>
      </c>
      <c r="D1278" s="433" t="s">
        <v>3658</v>
      </c>
      <c r="E1278" s="432" t="s">
        <v>4323</v>
      </c>
    </row>
    <row r="1279" spans="1:5">
      <c r="A1279" s="432" t="s">
        <v>3388</v>
      </c>
      <c r="B1279" s="432" t="s">
        <v>3389</v>
      </c>
      <c r="C1279" s="433" t="s">
        <v>3600</v>
      </c>
      <c r="D1279" s="433" t="s">
        <v>3657</v>
      </c>
      <c r="E1279" s="432" t="s">
        <v>4323</v>
      </c>
    </row>
    <row r="1280" spans="1:5">
      <c r="A1280" s="432" t="s">
        <v>3388</v>
      </c>
      <c r="B1280" s="432" t="s">
        <v>3389</v>
      </c>
      <c r="C1280" s="433" t="s">
        <v>3600</v>
      </c>
      <c r="D1280" s="433" t="s">
        <v>3872</v>
      </c>
      <c r="E1280" s="432" t="s">
        <v>4323</v>
      </c>
    </row>
    <row r="1281" spans="1:5">
      <c r="A1281" s="432" t="s">
        <v>3388</v>
      </c>
      <c r="B1281" s="432" t="s">
        <v>3389</v>
      </c>
      <c r="C1281" s="433" t="s">
        <v>3600</v>
      </c>
      <c r="D1281" s="433" t="s">
        <v>3642</v>
      </c>
      <c r="E1281" s="432" t="s">
        <v>4323</v>
      </c>
    </row>
    <row r="1282" spans="1:5">
      <c r="A1282" s="432" t="s">
        <v>3388</v>
      </c>
      <c r="B1282" s="432" t="s">
        <v>3389</v>
      </c>
      <c r="C1282" s="433" t="s">
        <v>3600</v>
      </c>
      <c r="D1282" s="433" t="s">
        <v>4233</v>
      </c>
      <c r="E1282" s="432" t="s">
        <v>4323</v>
      </c>
    </row>
    <row r="1283" spans="1:5">
      <c r="A1283" s="432" t="s">
        <v>3388</v>
      </c>
      <c r="B1283" s="432" t="s">
        <v>3389</v>
      </c>
      <c r="C1283" s="433" t="s">
        <v>3600</v>
      </c>
      <c r="D1283" s="433" t="s">
        <v>4179</v>
      </c>
      <c r="E1283" s="432" t="s">
        <v>4323</v>
      </c>
    </row>
    <row r="1284" spans="1:5">
      <c r="A1284" s="432" t="s">
        <v>3388</v>
      </c>
      <c r="B1284" s="432" t="s">
        <v>3389</v>
      </c>
      <c r="C1284" s="433" t="s">
        <v>3600</v>
      </c>
      <c r="D1284" s="433" t="s">
        <v>3603</v>
      </c>
      <c r="E1284" s="432" t="s">
        <v>4323</v>
      </c>
    </row>
    <row r="1285" spans="1:5">
      <c r="A1285" s="432" t="s">
        <v>3388</v>
      </c>
      <c r="B1285" s="432" t="s">
        <v>3389</v>
      </c>
      <c r="C1285" s="433" t="s">
        <v>3600</v>
      </c>
      <c r="D1285" s="433" t="s">
        <v>4002</v>
      </c>
      <c r="E1285" s="432" t="s">
        <v>4323</v>
      </c>
    </row>
    <row r="1286" spans="1:5">
      <c r="A1286" s="432" t="s">
        <v>3388</v>
      </c>
      <c r="B1286" s="432" t="s">
        <v>3389</v>
      </c>
      <c r="C1286" s="433" t="s">
        <v>3600</v>
      </c>
      <c r="D1286" s="433" t="s">
        <v>4003</v>
      </c>
      <c r="E1286" s="432" t="s">
        <v>4323</v>
      </c>
    </row>
    <row r="1287" spans="1:5">
      <c r="A1287" s="432" t="s">
        <v>3388</v>
      </c>
      <c r="B1287" s="432" t="s">
        <v>3389</v>
      </c>
      <c r="C1287" s="433" t="s">
        <v>3600</v>
      </c>
      <c r="D1287" s="433" t="s">
        <v>4004</v>
      </c>
      <c r="E1287" s="432" t="s">
        <v>4323</v>
      </c>
    </row>
    <row r="1288" spans="1:5">
      <c r="A1288" s="432" t="s">
        <v>3388</v>
      </c>
      <c r="B1288" s="432" t="s">
        <v>3389</v>
      </c>
      <c r="C1288" s="433" t="s">
        <v>3600</v>
      </c>
      <c r="D1288" s="433" t="s">
        <v>3659</v>
      </c>
      <c r="E1288" s="432" t="s">
        <v>4323</v>
      </c>
    </row>
    <row r="1289" spans="1:5">
      <c r="A1289" s="432" t="s">
        <v>3388</v>
      </c>
      <c r="B1289" s="432" t="s">
        <v>3389</v>
      </c>
      <c r="C1289" s="433" t="s">
        <v>3600</v>
      </c>
      <c r="D1289" s="433" t="s">
        <v>4172</v>
      </c>
      <c r="E1289" s="432" t="s">
        <v>4323</v>
      </c>
    </row>
    <row r="1290" spans="1:5">
      <c r="A1290" s="432" t="s">
        <v>3388</v>
      </c>
      <c r="B1290" s="432" t="s">
        <v>3389</v>
      </c>
      <c r="C1290" s="433" t="s">
        <v>3663</v>
      </c>
      <c r="D1290" s="433" t="s">
        <v>3740</v>
      </c>
      <c r="E1290" s="432" t="s">
        <v>4323</v>
      </c>
    </row>
    <row r="1291" spans="1:5">
      <c r="A1291" s="432" t="s">
        <v>3388</v>
      </c>
      <c r="B1291" s="432" t="s">
        <v>3389</v>
      </c>
      <c r="C1291" s="433" t="s">
        <v>3663</v>
      </c>
      <c r="D1291" s="433" t="s">
        <v>3741</v>
      </c>
      <c r="E1291" s="432" t="s">
        <v>4323</v>
      </c>
    </row>
    <row r="1292" spans="1:5">
      <c r="A1292" s="432" t="s">
        <v>3388</v>
      </c>
      <c r="B1292" s="432" t="s">
        <v>3389</v>
      </c>
      <c r="C1292" s="433" t="s">
        <v>3663</v>
      </c>
      <c r="D1292" s="433" t="s">
        <v>3739</v>
      </c>
      <c r="E1292" s="432" t="s">
        <v>4323</v>
      </c>
    </row>
    <row r="1293" spans="1:5">
      <c r="A1293" s="432" t="s">
        <v>3388</v>
      </c>
      <c r="B1293" s="432" t="s">
        <v>3389</v>
      </c>
      <c r="C1293" s="433" t="s">
        <v>3663</v>
      </c>
      <c r="D1293" s="433" t="s">
        <v>3920</v>
      </c>
      <c r="E1293" s="432" t="s">
        <v>4323</v>
      </c>
    </row>
    <row r="1294" spans="1:5">
      <c r="A1294" s="432" t="s">
        <v>3388</v>
      </c>
      <c r="B1294" s="432" t="s">
        <v>3389</v>
      </c>
      <c r="C1294" s="433" t="s">
        <v>3663</v>
      </c>
      <c r="D1294" s="433" t="s">
        <v>3690</v>
      </c>
      <c r="E1294" s="432" t="s">
        <v>4323</v>
      </c>
    </row>
    <row r="1295" spans="1:5">
      <c r="A1295" s="432" t="s">
        <v>3388</v>
      </c>
      <c r="B1295" s="432" t="s">
        <v>3389</v>
      </c>
      <c r="C1295" s="433" t="s">
        <v>3663</v>
      </c>
      <c r="D1295" s="433" t="s">
        <v>3691</v>
      </c>
      <c r="E1295" s="432" t="s">
        <v>4323</v>
      </c>
    </row>
    <row r="1296" spans="1:5">
      <c r="A1296" s="432" t="s">
        <v>3388</v>
      </c>
      <c r="B1296" s="432" t="s">
        <v>3389</v>
      </c>
      <c r="C1296" s="433" t="s">
        <v>3663</v>
      </c>
      <c r="D1296" s="433" t="s">
        <v>3744</v>
      </c>
      <c r="E1296" s="432" t="s">
        <v>4323</v>
      </c>
    </row>
    <row r="1297" spans="1:5">
      <c r="A1297" s="432" t="s">
        <v>3388</v>
      </c>
      <c r="B1297" s="432" t="s">
        <v>3389</v>
      </c>
      <c r="C1297" s="433" t="s">
        <v>3663</v>
      </c>
      <c r="D1297" s="433" t="s">
        <v>3751</v>
      </c>
      <c r="E1297" s="432" t="s">
        <v>4323</v>
      </c>
    </row>
    <row r="1298" spans="1:5">
      <c r="A1298" s="432" t="s">
        <v>3388</v>
      </c>
      <c r="B1298" s="432" t="s">
        <v>3389</v>
      </c>
      <c r="C1298" s="433" t="s">
        <v>3663</v>
      </c>
      <c r="D1298" s="433" t="s">
        <v>3745</v>
      </c>
      <c r="E1298" s="432" t="s">
        <v>4323</v>
      </c>
    </row>
    <row r="1299" spans="1:5">
      <c r="A1299" s="432" t="s">
        <v>3388</v>
      </c>
      <c r="B1299" s="432" t="s">
        <v>3389</v>
      </c>
      <c r="C1299" s="433" t="s">
        <v>3663</v>
      </c>
      <c r="D1299" s="433" t="s">
        <v>3708</v>
      </c>
      <c r="E1299" s="432" t="s">
        <v>4323</v>
      </c>
    </row>
    <row r="1300" spans="1:5">
      <c r="A1300" s="432" t="s">
        <v>3388</v>
      </c>
      <c r="B1300" s="432" t="s">
        <v>3389</v>
      </c>
      <c r="C1300" s="433" t="s">
        <v>3663</v>
      </c>
      <c r="D1300" s="433" t="s">
        <v>3927</v>
      </c>
      <c r="E1300" s="432" t="s">
        <v>4323</v>
      </c>
    </row>
    <row r="1301" spans="1:5">
      <c r="A1301" s="432" t="s">
        <v>3388</v>
      </c>
      <c r="B1301" s="432" t="s">
        <v>3389</v>
      </c>
      <c r="C1301" s="433" t="s">
        <v>3663</v>
      </c>
      <c r="D1301" s="433" t="s">
        <v>3693</v>
      </c>
      <c r="E1301" s="432" t="s">
        <v>4323</v>
      </c>
    </row>
    <row r="1302" spans="1:5">
      <c r="A1302" s="432" t="s">
        <v>3388</v>
      </c>
      <c r="B1302" s="432" t="s">
        <v>3389</v>
      </c>
      <c r="C1302" s="433" t="s">
        <v>3663</v>
      </c>
      <c r="D1302" s="433" t="s">
        <v>3687</v>
      </c>
      <c r="E1302" s="432" t="s">
        <v>4323</v>
      </c>
    </row>
    <row r="1303" spans="1:5">
      <c r="A1303" s="432" t="s">
        <v>3388</v>
      </c>
      <c r="B1303" s="432" t="s">
        <v>3389</v>
      </c>
      <c r="C1303" s="433" t="s">
        <v>3663</v>
      </c>
      <c r="D1303" s="433" t="s">
        <v>3750</v>
      </c>
      <c r="E1303" s="432" t="s">
        <v>4323</v>
      </c>
    </row>
    <row r="1304" spans="1:5">
      <c r="A1304" s="432" t="s">
        <v>3388</v>
      </c>
      <c r="B1304" s="432" t="s">
        <v>3389</v>
      </c>
      <c r="C1304" s="433" t="s">
        <v>3663</v>
      </c>
      <c r="D1304" s="433" t="s">
        <v>3711</v>
      </c>
      <c r="E1304" s="432" t="s">
        <v>4323</v>
      </c>
    </row>
    <row r="1305" spans="1:5">
      <c r="A1305" s="432" t="s">
        <v>3388</v>
      </c>
      <c r="B1305" s="432" t="s">
        <v>3389</v>
      </c>
      <c r="C1305" s="433" t="s">
        <v>3663</v>
      </c>
      <c r="D1305" s="433" t="s">
        <v>3747</v>
      </c>
      <c r="E1305" s="432" t="s">
        <v>4323</v>
      </c>
    </row>
    <row r="1306" spans="1:5">
      <c r="A1306" s="432" t="s">
        <v>3388</v>
      </c>
      <c r="B1306" s="432" t="s">
        <v>3389</v>
      </c>
      <c r="C1306" s="433" t="s">
        <v>3663</v>
      </c>
      <c r="D1306" s="433" t="s">
        <v>3712</v>
      </c>
      <c r="E1306" s="432" t="s">
        <v>4323</v>
      </c>
    </row>
    <row r="1307" spans="1:5">
      <c r="A1307" s="432" t="s">
        <v>3388</v>
      </c>
      <c r="B1307" s="432" t="s">
        <v>3389</v>
      </c>
      <c r="C1307" s="433" t="s">
        <v>3663</v>
      </c>
      <c r="D1307" s="433" t="s">
        <v>3752</v>
      </c>
      <c r="E1307" s="432" t="s">
        <v>4323</v>
      </c>
    </row>
    <row r="1308" spans="1:5">
      <c r="A1308" s="432" t="s">
        <v>3388</v>
      </c>
      <c r="B1308" s="432" t="s">
        <v>3389</v>
      </c>
      <c r="C1308" s="433" t="s">
        <v>3663</v>
      </c>
      <c r="D1308" s="433" t="s">
        <v>3702</v>
      </c>
      <c r="E1308" s="432" t="s">
        <v>4323</v>
      </c>
    </row>
    <row r="1309" spans="1:5">
      <c r="A1309" s="432" t="s">
        <v>3388</v>
      </c>
      <c r="B1309" s="432" t="s">
        <v>3389</v>
      </c>
      <c r="C1309" s="433" t="s">
        <v>3663</v>
      </c>
      <c r="D1309" s="433" t="s">
        <v>3700</v>
      </c>
      <c r="E1309" s="432" t="s">
        <v>4323</v>
      </c>
    </row>
    <row r="1310" spans="1:5">
      <c r="A1310" s="432" t="s">
        <v>3388</v>
      </c>
      <c r="B1310" s="432" t="s">
        <v>3389</v>
      </c>
      <c r="C1310" s="433" t="s">
        <v>3663</v>
      </c>
      <c r="D1310" s="433" t="s">
        <v>3695</v>
      </c>
      <c r="E1310" s="432" t="s">
        <v>4323</v>
      </c>
    </row>
    <row r="1311" spans="1:5">
      <c r="A1311" s="432" t="s">
        <v>3388</v>
      </c>
      <c r="B1311" s="432" t="s">
        <v>3389</v>
      </c>
      <c r="C1311" s="433" t="s">
        <v>3663</v>
      </c>
      <c r="D1311" s="433" t="s">
        <v>3703</v>
      </c>
      <c r="E1311" s="432" t="s">
        <v>4323</v>
      </c>
    </row>
    <row r="1312" spans="1:5">
      <c r="A1312" s="432" t="s">
        <v>3388</v>
      </c>
      <c r="B1312" s="432" t="s">
        <v>3389</v>
      </c>
      <c r="C1312" s="433" t="s">
        <v>3663</v>
      </c>
      <c r="D1312" s="433" t="s">
        <v>3670</v>
      </c>
      <c r="E1312" s="432" t="s">
        <v>4323</v>
      </c>
    </row>
    <row r="1313" spans="1:5">
      <c r="A1313" s="432" t="s">
        <v>3388</v>
      </c>
      <c r="B1313" s="432" t="s">
        <v>3389</v>
      </c>
      <c r="C1313" s="433" t="s">
        <v>3663</v>
      </c>
      <c r="D1313" s="433" t="s">
        <v>3671</v>
      </c>
      <c r="E1313" s="432" t="s">
        <v>4323</v>
      </c>
    </row>
    <row r="1314" spans="1:5">
      <c r="A1314" s="432" t="s">
        <v>3388</v>
      </c>
      <c r="B1314" s="432" t="s">
        <v>3389</v>
      </c>
      <c r="C1314" s="433" t="s">
        <v>3663</v>
      </c>
      <c r="D1314" s="433" t="s">
        <v>3928</v>
      </c>
      <c r="E1314" s="432" t="s">
        <v>4323</v>
      </c>
    </row>
    <row r="1315" spans="1:5">
      <c r="A1315" s="432" t="s">
        <v>3388</v>
      </c>
      <c r="B1315" s="432" t="s">
        <v>3389</v>
      </c>
      <c r="C1315" s="433" t="s">
        <v>3663</v>
      </c>
      <c r="D1315" s="433" t="s">
        <v>3696</v>
      </c>
      <c r="E1315" s="432" t="s">
        <v>4323</v>
      </c>
    </row>
    <row r="1316" spans="1:5">
      <c r="A1316" s="432" t="s">
        <v>3388</v>
      </c>
      <c r="B1316" s="432" t="s">
        <v>3389</v>
      </c>
      <c r="C1316" s="433" t="s">
        <v>3663</v>
      </c>
      <c r="D1316" s="433" t="s">
        <v>3698</v>
      </c>
      <c r="E1316" s="432" t="s">
        <v>4323</v>
      </c>
    </row>
    <row r="1317" spans="1:5">
      <c r="A1317" s="432" t="s">
        <v>3388</v>
      </c>
      <c r="B1317" s="432" t="s">
        <v>3389</v>
      </c>
      <c r="C1317" s="433" t="s">
        <v>3663</v>
      </c>
      <c r="D1317" s="433" t="s">
        <v>3673</v>
      </c>
      <c r="E1317" s="432" t="s">
        <v>4323</v>
      </c>
    </row>
    <row r="1318" spans="1:5">
      <c r="A1318" s="432" t="s">
        <v>3388</v>
      </c>
      <c r="B1318" s="432" t="s">
        <v>3389</v>
      </c>
      <c r="C1318" s="433" t="s">
        <v>3663</v>
      </c>
      <c r="D1318" s="433" t="s">
        <v>3674</v>
      </c>
      <c r="E1318" s="432" t="s">
        <v>4323</v>
      </c>
    </row>
    <row r="1319" spans="1:5">
      <c r="A1319" s="432" t="s">
        <v>3388</v>
      </c>
      <c r="B1319" s="432" t="s">
        <v>3389</v>
      </c>
      <c r="C1319" s="433" t="s">
        <v>3663</v>
      </c>
      <c r="D1319" s="433" t="s">
        <v>3930</v>
      </c>
      <c r="E1319" s="432" t="s">
        <v>4323</v>
      </c>
    </row>
    <row r="1320" spans="1:5">
      <c r="A1320" s="432" t="s">
        <v>3388</v>
      </c>
      <c r="B1320" s="432" t="s">
        <v>3389</v>
      </c>
      <c r="C1320" s="433" t="s">
        <v>3663</v>
      </c>
      <c r="D1320" s="433" t="s">
        <v>3676</v>
      </c>
      <c r="E1320" s="432" t="s">
        <v>4323</v>
      </c>
    </row>
    <row r="1321" spans="1:5">
      <c r="A1321" s="432" t="s">
        <v>3388</v>
      </c>
      <c r="B1321" s="432" t="s">
        <v>3389</v>
      </c>
      <c r="C1321" s="433" t="s">
        <v>3663</v>
      </c>
      <c r="D1321" s="433" t="s">
        <v>3678</v>
      </c>
      <c r="E1321" s="432" t="s">
        <v>4323</v>
      </c>
    </row>
    <row r="1322" spans="1:5">
      <c r="A1322" s="432" t="s">
        <v>3388</v>
      </c>
      <c r="B1322" s="432" t="s">
        <v>3389</v>
      </c>
      <c r="C1322" s="433" t="s">
        <v>3663</v>
      </c>
      <c r="D1322" s="433" t="s">
        <v>3679</v>
      </c>
      <c r="E1322" s="432" t="s">
        <v>4323</v>
      </c>
    </row>
    <row r="1323" spans="1:5">
      <c r="A1323" s="432" t="s">
        <v>3388</v>
      </c>
      <c r="B1323" s="432" t="s">
        <v>3389</v>
      </c>
      <c r="C1323" s="433" t="s">
        <v>3663</v>
      </c>
      <c r="D1323" s="433" t="s">
        <v>3677</v>
      </c>
      <c r="E1323" s="432" t="s">
        <v>4323</v>
      </c>
    </row>
    <row r="1324" spans="1:5">
      <c r="A1324" s="432" t="s">
        <v>3388</v>
      </c>
      <c r="B1324" s="432" t="s">
        <v>3389</v>
      </c>
      <c r="C1324" s="433" t="s">
        <v>3663</v>
      </c>
      <c r="D1324" s="433" t="s">
        <v>3680</v>
      </c>
      <c r="E1324" s="432" t="s">
        <v>4323</v>
      </c>
    </row>
    <row r="1325" spans="1:5">
      <c r="A1325" s="432" t="s">
        <v>3388</v>
      </c>
      <c r="B1325" s="432" t="s">
        <v>3389</v>
      </c>
      <c r="C1325" s="433" t="s">
        <v>3663</v>
      </c>
      <c r="D1325" s="433" t="s">
        <v>3931</v>
      </c>
      <c r="E1325" s="432" t="s">
        <v>4323</v>
      </c>
    </row>
    <row r="1326" spans="1:5">
      <c r="A1326" s="432" t="s">
        <v>3388</v>
      </c>
      <c r="B1326" s="432" t="s">
        <v>3389</v>
      </c>
      <c r="C1326" s="433" t="s">
        <v>3663</v>
      </c>
      <c r="D1326" s="433" t="s">
        <v>3932</v>
      </c>
      <c r="E1326" s="432" t="s">
        <v>4323</v>
      </c>
    </row>
    <row r="1327" spans="1:5">
      <c r="A1327" s="432" t="s">
        <v>3388</v>
      </c>
      <c r="B1327" s="432" t="s">
        <v>3389</v>
      </c>
      <c r="C1327" s="433" t="s">
        <v>3663</v>
      </c>
      <c r="D1327" s="433" t="s">
        <v>4048</v>
      </c>
      <c r="E1327" s="432" t="s">
        <v>4323</v>
      </c>
    </row>
    <row r="1328" spans="1:5">
      <c r="A1328" s="432" t="s">
        <v>3388</v>
      </c>
      <c r="B1328" s="432" t="s">
        <v>3389</v>
      </c>
      <c r="C1328" s="433" t="s">
        <v>3663</v>
      </c>
      <c r="D1328" s="433" t="s">
        <v>4047</v>
      </c>
      <c r="E1328" s="432" t="s">
        <v>4323</v>
      </c>
    </row>
    <row r="1329" spans="1:5">
      <c r="A1329" s="432" t="s">
        <v>3388</v>
      </c>
      <c r="B1329" s="432" t="s">
        <v>3389</v>
      </c>
      <c r="C1329" s="433" t="s">
        <v>3663</v>
      </c>
      <c r="D1329" s="433" t="s">
        <v>4046</v>
      </c>
      <c r="E1329" s="432" t="s">
        <v>4323</v>
      </c>
    </row>
    <row r="1330" spans="1:5">
      <c r="A1330" s="432" t="s">
        <v>3388</v>
      </c>
      <c r="B1330" s="432" t="s">
        <v>3389</v>
      </c>
      <c r="C1330" s="433" t="s">
        <v>3663</v>
      </c>
      <c r="D1330" s="433" t="s">
        <v>4045</v>
      </c>
      <c r="E1330" s="432" t="s">
        <v>4323</v>
      </c>
    </row>
    <row r="1331" spans="1:5">
      <c r="A1331" s="432" t="s">
        <v>3388</v>
      </c>
      <c r="B1331" s="432" t="s">
        <v>3389</v>
      </c>
      <c r="C1331" s="433" t="s">
        <v>3663</v>
      </c>
      <c r="D1331" s="433" t="s">
        <v>4008</v>
      </c>
      <c r="E1331" s="432" t="s">
        <v>4323</v>
      </c>
    </row>
    <row r="1332" spans="1:5">
      <c r="A1332" s="432" t="s">
        <v>3388</v>
      </c>
      <c r="B1332" s="432" t="s">
        <v>3389</v>
      </c>
      <c r="C1332" s="433" t="s">
        <v>3663</v>
      </c>
      <c r="D1332" s="433" t="s">
        <v>3668</v>
      </c>
      <c r="E1332" s="432" t="s">
        <v>4323</v>
      </c>
    </row>
    <row r="1333" spans="1:5">
      <c r="A1333" s="432" t="s">
        <v>3388</v>
      </c>
      <c r="B1333" s="432" t="s">
        <v>3389</v>
      </c>
      <c r="C1333" s="433" t="s">
        <v>3663</v>
      </c>
      <c r="D1333" s="433" t="s">
        <v>3934</v>
      </c>
      <c r="E1333" s="432" t="s">
        <v>4323</v>
      </c>
    </row>
    <row r="1334" spans="1:5">
      <c r="A1334" s="432" t="s">
        <v>3388</v>
      </c>
      <c r="B1334" s="432" t="s">
        <v>3389</v>
      </c>
      <c r="C1334" s="433" t="s">
        <v>3663</v>
      </c>
      <c r="D1334" s="433" t="s">
        <v>3738</v>
      </c>
      <c r="E1334" s="432" t="s">
        <v>4323</v>
      </c>
    </row>
    <row r="1335" spans="1:5">
      <c r="A1335" s="432" t="s">
        <v>3388</v>
      </c>
      <c r="B1335" s="432" t="s">
        <v>3389</v>
      </c>
      <c r="C1335" s="433" t="s">
        <v>3663</v>
      </c>
      <c r="D1335" s="433" t="s">
        <v>3694</v>
      </c>
      <c r="E1335" s="432" t="s">
        <v>4323</v>
      </c>
    </row>
    <row r="1336" spans="1:5">
      <c r="A1336" s="432" t="s">
        <v>3388</v>
      </c>
      <c r="B1336" s="432" t="s">
        <v>3389</v>
      </c>
      <c r="C1336" s="433" t="s">
        <v>3663</v>
      </c>
      <c r="D1336" s="433" t="s">
        <v>3688</v>
      </c>
      <c r="E1336" s="432" t="s">
        <v>4323</v>
      </c>
    </row>
    <row r="1337" spans="1:5">
      <c r="A1337" s="432" t="s">
        <v>3388</v>
      </c>
      <c r="B1337" s="432" t="s">
        <v>3389</v>
      </c>
      <c r="C1337" s="433" t="s">
        <v>3663</v>
      </c>
      <c r="D1337" s="433" t="s">
        <v>3935</v>
      </c>
      <c r="E1337" s="432" t="s">
        <v>4323</v>
      </c>
    </row>
    <row r="1338" spans="1:5">
      <c r="A1338" s="432" t="s">
        <v>3388</v>
      </c>
      <c r="B1338" s="432" t="s">
        <v>3389</v>
      </c>
      <c r="C1338" s="433" t="s">
        <v>3663</v>
      </c>
      <c r="D1338" s="433" t="s">
        <v>3742</v>
      </c>
      <c r="E1338" s="432" t="s">
        <v>4323</v>
      </c>
    </row>
    <row r="1339" spans="1:5">
      <c r="A1339" s="432" t="s">
        <v>3388</v>
      </c>
      <c r="B1339" s="432" t="s">
        <v>3389</v>
      </c>
      <c r="C1339" s="433" t="s">
        <v>3663</v>
      </c>
      <c r="D1339" s="433" t="s">
        <v>3748</v>
      </c>
      <c r="E1339" s="432" t="s">
        <v>4323</v>
      </c>
    </row>
    <row r="1340" spans="1:5">
      <c r="A1340" s="432" t="s">
        <v>3388</v>
      </c>
      <c r="B1340" s="432" t="s">
        <v>3389</v>
      </c>
      <c r="C1340" s="433" t="s">
        <v>3663</v>
      </c>
      <c r="D1340" s="433" t="s">
        <v>3936</v>
      </c>
      <c r="E1340" s="432" t="s">
        <v>4323</v>
      </c>
    </row>
    <row r="1341" spans="1:5">
      <c r="A1341" s="432" t="s">
        <v>3388</v>
      </c>
      <c r="B1341" s="432" t="s">
        <v>3389</v>
      </c>
      <c r="C1341" s="433" t="s">
        <v>3663</v>
      </c>
      <c r="D1341" s="433" t="s">
        <v>3669</v>
      </c>
      <c r="E1341" s="432" t="s">
        <v>4323</v>
      </c>
    </row>
    <row r="1342" spans="1:5">
      <c r="A1342" s="432" t="s">
        <v>3388</v>
      </c>
      <c r="B1342" s="432" t="s">
        <v>3389</v>
      </c>
      <c r="C1342" s="433" t="s">
        <v>3663</v>
      </c>
      <c r="D1342" s="433" t="s">
        <v>3709</v>
      </c>
      <c r="E1342" s="432" t="s">
        <v>4323</v>
      </c>
    </row>
    <row r="1343" spans="1:5">
      <c r="A1343" s="432" t="s">
        <v>3388</v>
      </c>
      <c r="B1343" s="432" t="s">
        <v>3389</v>
      </c>
      <c r="C1343" s="433" t="s">
        <v>3663</v>
      </c>
      <c r="D1343" s="433" t="s">
        <v>3940</v>
      </c>
      <c r="E1343" s="432" t="s">
        <v>4323</v>
      </c>
    </row>
    <row r="1344" spans="1:5">
      <c r="A1344" s="432" t="s">
        <v>3388</v>
      </c>
      <c r="B1344" s="432" t="s">
        <v>3389</v>
      </c>
      <c r="C1344" s="433" t="s">
        <v>3663</v>
      </c>
      <c r="D1344" s="433" t="s">
        <v>3937</v>
      </c>
      <c r="E1344" s="432" t="s">
        <v>4323</v>
      </c>
    </row>
    <row r="1345" spans="1:5">
      <c r="A1345" s="432" t="s">
        <v>3388</v>
      </c>
      <c r="B1345" s="432" t="s">
        <v>3389</v>
      </c>
      <c r="C1345" s="433" t="s">
        <v>3663</v>
      </c>
      <c r="D1345" s="433" t="s">
        <v>3938</v>
      </c>
      <c r="E1345" s="432" t="s">
        <v>4323</v>
      </c>
    </row>
    <row r="1346" spans="1:5">
      <c r="A1346" s="432" t="s">
        <v>3388</v>
      </c>
      <c r="B1346" s="432" t="s">
        <v>3389</v>
      </c>
      <c r="C1346" s="433" t="s">
        <v>3663</v>
      </c>
      <c r="D1346" s="433" t="s">
        <v>3749</v>
      </c>
      <c r="E1346" s="432" t="s">
        <v>4323</v>
      </c>
    </row>
    <row r="1347" spans="1:5">
      <c r="A1347" s="432" t="s">
        <v>3388</v>
      </c>
      <c r="B1347" s="432" t="s">
        <v>3389</v>
      </c>
      <c r="C1347" s="433" t="s">
        <v>3663</v>
      </c>
      <c r="D1347" s="433" t="s">
        <v>3664</v>
      </c>
      <c r="E1347" s="432" t="s">
        <v>4323</v>
      </c>
    </row>
    <row r="1348" spans="1:5">
      <c r="A1348" s="432" t="s">
        <v>3388</v>
      </c>
      <c r="B1348" s="432" t="s">
        <v>3389</v>
      </c>
      <c r="C1348" s="433" t="s">
        <v>3663</v>
      </c>
      <c r="D1348" s="433" t="s">
        <v>4012</v>
      </c>
      <c r="E1348" s="432" t="s">
        <v>4323</v>
      </c>
    </row>
    <row r="1349" spans="1:5">
      <c r="A1349" s="432" t="s">
        <v>3388</v>
      </c>
      <c r="B1349" s="432" t="s">
        <v>3389</v>
      </c>
      <c r="C1349" s="433" t="s">
        <v>3663</v>
      </c>
      <c r="D1349" s="433" t="s">
        <v>3675</v>
      </c>
      <c r="E1349" s="432" t="s">
        <v>4323</v>
      </c>
    </row>
    <row r="1350" spans="1:5">
      <c r="A1350" s="432" t="s">
        <v>3388</v>
      </c>
      <c r="B1350" s="432" t="s">
        <v>3389</v>
      </c>
      <c r="C1350" s="433" t="s">
        <v>3663</v>
      </c>
      <c r="D1350" s="433" t="s">
        <v>3699</v>
      </c>
      <c r="E1350" s="432" t="s">
        <v>4323</v>
      </c>
    </row>
    <row r="1351" spans="1:5">
      <c r="A1351" s="432" t="s">
        <v>3388</v>
      </c>
      <c r="B1351" s="432" t="s">
        <v>3389</v>
      </c>
      <c r="C1351" s="433" t="s">
        <v>3663</v>
      </c>
      <c r="D1351" s="433" t="s">
        <v>3933</v>
      </c>
      <c r="E1351" s="432" t="s">
        <v>4323</v>
      </c>
    </row>
    <row r="1352" spans="1:5">
      <c r="A1352" s="432" t="s">
        <v>3388</v>
      </c>
      <c r="B1352" s="432" t="s">
        <v>3389</v>
      </c>
      <c r="C1352" s="433" t="s">
        <v>3663</v>
      </c>
      <c r="D1352" s="433" t="s">
        <v>3939</v>
      </c>
      <c r="E1352" s="432" t="s">
        <v>4323</v>
      </c>
    </row>
    <row r="1353" spans="1:5">
      <c r="A1353" s="432" t="s">
        <v>3388</v>
      </c>
      <c r="B1353" s="432" t="s">
        <v>3389</v>
      </c>
      <c r="C1353" s="433" t="s">
        <v>3663</v>
      </c>
      <c r="D1353" s="433" t="s">
        <v>3710</v>
      </c>
      <c r="E1353" s="432" t="s">
        <v>4323</v>
      </c>
    </row>
    <row r="1354" spans="1:5">
      <c r="A1354" s="432" t="s">
        <v>3388</v>
      </c>
      <c r="B1354" s="432" t="s">
        <v>3389</v>
      </c>
      <c r="C1354" s="433" t="s">
        <v>3663</v>
      </c>
      <c r="D1354" s="433" t="s">
        <v>3929</v>
      </c>
      <c r="E1354" s="432" t="s">
        <v>4323</v>
      </c>
    </row>
    <row r="1355" spans="1:5">
      <c r="A1355" s="432" t="s">
        <v>3388</v>
      </c>
      <c r="B1355" s="432" t="s">
        <v>3389</v>
      </c>
      <c r="C1355" s="433" t="s">
        <v>3663</v>
      </c>
      <c r="D1355" s="433" t="s">
        <v>3746</v>
      </c>
      <c r="E1355" s="432" t="s">
        <v>4323</v>
      </c>
    </row>
    <row r="1356" spans="1:5">
      <c r="A1356" s="432" t="s">
        <v>3388</v>
      </c>
      <c r="B1356" s="432" t="s">
        <v>3389</v>
      </c>
      <c r="C1356" s="433" t="s">
        <v>3663</v>
      </c>
      <c r="D1356" s="433" t="s">
        <v>3665</v>
      </c>
      <c r="E1356" s="432" t="s">
        <v>4323</v>
      </c>
    </row>
    <row r="1357" spans="1:5">
      <c r="A1357" s="432" t="s">
        <v>3388</v>
      </c>
      <c r="B1357" s="432" t="s">
        <v>3389</v>
      </c>
      <c r="C1357" s="433" t="s">
        <v>3663</v>
      </c>
      <c r="D1357" s="433" t="s">
        <v>3686</v>
      </c>
      <c r="E1357" s="432" t="s">
        <v>4323</v>
      </c>
    </row>
    <row r="1358" spans="1:5">
      <c r="A1358" s="432" t="s">
        <v>3388</v>
      </c>
      <c r="B1358" s="432" t="s">
        <v>3389</v>
      </c>
      <c r="C1358" s="433" t="s">
        <v>3663</v>
      </c>
      <c r="D1358" s="433" t="s">
        <v>3753</v>
      </c>
      <c r="E1358" s="432" t="s">
        <v>4323</v>
      </c>
    </row>
    <row r="1359" spans="1:5">
      <c r="A1359" s="432" t="s">
        <v>3388</v>
      </c>
      <c r="B1359" s="432" t="s">
        <v>3389</v>
      </c>
      <c r="C1359" s="433" t="s">
        <v>3663</v>
      </c>
      <c r="D1359" s="433" t="s">
        <v>3697</v>
      </c>
      <c r="E1359" s="432" t="s">
        <v>4323</v>
      </c>
    </row>
    <row r="1360" spans="1:5">
      <c r="A1360" s="432" t="s">
        <v>3388</v>
      </c>
      <c r="B1360" s="432" t="s">
        <v>3389</v>
      </c>
      <c r="C1360" s="433" t="s">
        <v>3663</v>
      </c>
      <c r="D1360" s="433" t="s">
        <v>3672</v>
      </c>
      <c r="E1360" s="432" t="s">
        <v>4323</v>
      </c>
    </row>
    <row r="1361" spans="1:5">
      <c r="A1361" s="432" t="s">
        <v>3388</v>
      </c>
      <c r="B1361" s="432" t="s">
        <v>3389</v>
      </c>
      <c r="C1361" s="433" t="s">
        <v>3663</v>
      </c>
      <c r="D1361" s="433" t="s">
        <v>3743</v>
      </c>
      <c r="E1361" s="432" t="s">
        <v>4323</v>
      </c>
    </row>
    <row r="1362" spans="1:5">
      <c r="A1362" s="432" t="s">
        <v>3388</v>
      </c>
      <c r="B1362" s="432" t="s">
        <v>3389</v>
      </c>
      <c r="C1362" s="433" t="s">
        <v>3663</v>
      </c>
      <c r="D1362" s="433" t="s">
        <v>3701</v>
      </c>
      <c r="E1362" s="432" t="s">
        <v>4323</v>
      </c>
    </row>
    <row r="1363" spans="1:5">
      <c r="A1363" s="432" t="s">
        <v>3388</v>
      </c>
      <c r="B1363" s="432" t="s">
        <v>3389</v>
      </c>
      <c r="C1363" s="433" t="s">
        <v>3663</v>
      </c>
      <c r="D1363" s="433" t="s">
        <v>3707</v>
      </c>
      <c r="E1363" s="432" t="s">
        <v>4323</v>
      </c>
    </row>
    <row r="1364" spans="1:5">
      <c r="A1364" s="432" t="s">
        <v>3388</v>
      </c>
      <c r="B1364" s="432" t="s">
        <v>3389</v>
      </c>
      <c r="C1364" s="433" t="s">
        <v>3663</v>
      </c>
      <c r="D1364" s="433" t="s">
        <v>4006</v>
      </c>
      <c r="E1364" s="432" t="s">
        <v>4323</v>
      </c>
    </row>
    <row r="1365" spans="1:5">
      <c r="A1365" s="432" t="s">
        <v>3388</v>
      </c>
      <c r="B1365" s="432" t="s">
        <v>3389</v>
      </c>
      <c r="C1365" s="433" t="s">
        <v>3663</v>
      </c>
      <c r="D1365" s="433" t="s">
        <v>4007</v>
      </c>
      <c r="E1365" s="432" t="s">
        <v>4323</v>
      </c>
    </row>
    <row r="1366" spans="1:5">
      <c r="A1366" s="432" t="s">
        <v>3388</v>
      </c>
      <c r="B1366" s="432" t="s">
        <v>3389</v>
      </c>
      <c r="C1366" s="433" t="s">
        <v>3663</v>
      </c>
      <c r="D1366" s="433" t="s">
        <v>4022</v>
      </c>
      <c r="E1366" s="432" t="s">
        <v>4323</v>
      </c>
    </row>
    <row r="1367" spans="1:5">
      <c r="A1367" s="432" t="s">
        <v>3388</v>
      </c>
      <c r="B1367" s="432" t="s">
        <v>3389</v>
      </c>
      <c r="C1367" s="433" t="s">
        <v>3663</v>
      </c>
      <c r="D1367" s="433" t="s">
        <v>4011</v>
      </c>
      <c r="E1367" s="432" t="s">
        <v>4323</v>
      </c>
    </row>
    <row r="1368" spans="1:5">
      <c r="A1368" s="432" t="s">
        <v>3388</v>
      </c>
      <c r="B1368" s="432" t="s">
        <v>3389</v>
      </c>
      <c r="C1368" s="433" t="s">
        <v>3663</v>
      </c>
      <c r="D1368" s="433" t="s">
        <v>4023</v>
      </c>
      <c r="E1368" s="432" t="s">
        <v>4323</v>
      </c>
    </row>
    <row r="1369" spans="1:5">
      <c r="A1369" s="432" t="s">
        <v>3388</v>
      </c>
      <c r="B1369" s="432" t="s">
        <v>3389</v>
      </c>
      <c r="C1369" s="433" t="s">
        <v>3663</v>
      </c>
      <c r="D1369" s="433" t="s">
        <v>4005</v>
      </c>
      <c r="E1369" s="432" t="s">
        <v>4323</v>
      </c>
    </row>
    <row r="1370" spans="1:5">
      <c r="A1370" s="432" t="s">
        <v>3388</v>
      </c>
      <c r="B1370" s="432" t="s">
        <v>3389</v>
      </c>
      <c r="C1370" s="433" t="s">
        <v>3663</v>
      </c>
      <c r="D1370" s="433" t="s">
        <v>4010</v>
      </c>
      <c r="E1370" s="432" t="s">
        <v>4323</v>
      </c>
    </row>
    <row r="1371" spans="1:5">
      <c r="A1371" s="432" t="s">
        <v>3388</v>
      </c>
      <c r="B1371" s="432" t="s">
        <v>3389</v>
      </c>
      <c r="C1371" s="433" t="s">
        <v>3663</v>
      </c>
      <c r="D1371" s="433" t="s">
        <v>4009</v>
      </c>
      <c r="E1371" s="432" t="s">
        <v>4323</v>
      </c>
    </row>
    <row r="1372" spans="1:5">
      <c r="A1372" s="432" t="s">
        <v>3388</v>
      </c>
      <c r="B1372" s="432" t="s">
        <v>3389</v>
      </c>
      <c r="C1372" s="433" t="s">
        <v>3663</v>
      </c>
      <c r="D1372" s="433" t="s">
        <v>4051</v>
      </c>
      <c r="E1372" s="432" t="s">
        <v>4323</v>
      </c>
    </row>
    <row r="1373" spans="1:5">
      <c r="A1373" s="432" t="s">
        <v>3388</v>
      </c>
      <c r="B1373" s="432" t="s">
        <v>3389</v>
      </c>
      <c r="C1373" s="433" t="s">
        <v>3663</v>
      </c>
      <c r="D1373" s="433" t="s">
        <v>4050</v>
      </c>
      <c r="E1373" s="432" t="s">
        <v>4323</v>
      </c>
    </row>
    <row r="1374" spans="1:5">
      <c r="A1374" s="432" t="s">
        <v>3388</v>
      </c>
      <c r="B1374" s="432" t="s">
        <v>3389</v>
      </c>
      <c r="C1374" s="433" t="s">
        <v>3663</v>
      </c>
      <c r="D1374" s="433" t="s">
        <v>4013</v>
      </c>
      <c r="E1374" s="432" t="s">
        <v>4323</v>
      </c>
    </row>
    <row r="1375" spans="1:5">
      <c r="A1375" s="432" t="s">
        <v>3388</v>
      </c>
      <c r="B1375" s="432" t="s">
        <v>3389</v>
      </c>
      <c r="C1375" s="433" t="s">
        <v>3663</v>
      </c>
      <c r="D1375" s="433" t="s">
        <v>4014</v>
      </c>
      <c r="E1375" s="432" t="s">
        <v>4323</v>
      </c>
    </row>
    <row r="1376" spans="1:5">
      <c r="A1376" s="432" t="s">
        <v>3388</v>
      </c>
      <c r="B1376" s="432" t="s">
        <v>3389</v>
      </c>
      <c r="C1376" s="433" t="s">
        <v>3663</v>
      </c>
      <c r="D1376" s="433" t="s">
        <v>4015</v>
      </c>
      <c r="E1376" s="432" t="s">
        <v>4323</v>
      </c>
    </row>
    <row r="1377" spans="1:5">
      <c r="A1377" s="432" t="s">
        <v>3388</v>
      </c>
      <c r="B1377" s="432" t="s">
        <v>3389</v>
      </c>
      <c r="C1377" s="433" t="s">
        <v>3663</v>
      </c>
      <c r="D1377" s="433" t="s">
        <v>4016</v>
      </c>
      <c r="E1377" s="432" t="s">
        <v>4323</v>
      </c>
    </row>
    <row r="1378" spans="1:5">
      <c r="A1378" s="432" t="s">
        <v>3388</v>
      </c>
      <c r="B1378" s="432" t="s">
        <v>3389</v>
      </c>
      <c r="C1378" s="433" t="s">
        <v>3663</v>
      </c>
      <c r="D1378" s="433" t="s">
        <v>4017</v>
      </c>
      <c r="E1378" s="432" t="s">
        <v>4323</v>
      </c>
    </row>
    <row r="1379" spans="1:5">
      <c r="A1379" s="432" t="s">
        <v>3388</v>
      </c>
      <c r="B1379" s="432" t="s">
        <v>3389</v>
      </c>
      <c r="C1379" s="433" t="s">
        <v>3663</v>
      </c>
      <c r="D1379" s="433" t="s">
        <v>4018</v>
      </c>
      <c r="E1379" s="432" t="s">
        <v>4323</v>
      </c>
    </row>
    <row r="1380" spans="1:5">
      <c r="A1380" s="432" t="s">
        <v>3388</v>
      </c>
      <c r="B1380" s="432" t="s">
        <v>3389</v>
      </c>
      <c r="C1380" s="433" t="s">
        <v>3663</v>
      </c>
      <c r="D1380" s="433" t="s">
        <v>4019</v>
      </c>
      <c r="E1380" s="432" t="s">
        <v>4323</v>
      </c>
    </row>
    <row r="1381" spans="1:5">
      <c r="A1381" s="432" t="s">
        <v>3388</v>
      </c>
      <c r="B1381" s="432" t="s">
        <v>3389</v>
      </c>
      <c r="C1381" s="433" t="s">
        <v>3663</v>
      </c>
      <c r="D1381" s="433" t="s">
        <v>4020</v>
      </c>
      <c r="E1381" s="432" t="s">
        <v>4323</v>
      </c>
    </row>
    <row r="1382" spans="1:5">
      <c r="A1382" s="432" t="s">
        <v>3388</v>
      </c>
      <c r="B1382" s="432" t="s">
        <v>3389</v>
      </c>
      <c r="C1382" s="433" t="s">
        <v>3663</v>
      </c>
      <c r="D1382" s="433" t="s">
        <v>4021</v>
      </c>
      <c r="E1382" s="432" t="s">
        <v>4323</v>
      </c>
    </row>
    <row r="1383" spans="1:5">
      <c r="A1383" s="432" t="s">
        <v>3388</v>
      </c>
      <c r="B1383" s="432" t="s">
        <v>3389</v>
      </c>
      <c r="C1383" s="433" t="s">
        <v>3663</v>
      </c>
      <c r="D1383" s="433" t="s">
        <v>4049</v>
      </c>
      <c r="E1383" s="432" t="s">
        <v>4323</v>
      </c>
    </row>
    <row r="1384" spans="1:5">
      <c r="A1384" s="432" t="s">
        <v>3388</v>
      </c>
      <c r="B1384" s="432" t="s">
        <v>3389</v>
      </c>
      <c r="C1384" s="433" t="s">
        <v>3663</v>
      </c>
      <c r="D1384" s="433" t="s">
        <v>4052</v>
      </c>
      <c r="E1384" s="432" t="s">
        <v>4323</v>
      </c>
    </row>
    <row r="1385" spans="1:5">
      <c r="A1385" s="432" t="s">
        <v>3388</v>
      </c>
      <c r="B1385" s="432" t="s">
        <v>3389</v>
      </c>
      <c r="C1385" s="433" t="s">
        <v>3663</v>
      </c>
      <c r="D1385" s="433" t="s">
        <v>3689</v>
      </c>
      <c r="E1385" s="432" t="s">
        <v>4323</v>
      </c>
    </row>
    <row r="1386" spans="1:5">
      <c r="A1386" s="432" t="s">
        <v>3388</v>
      </c>
      <c r="B1386" s="432" t="s">
        <v>3389</v>
      </c>
      <c r="C1386" s="433" t="s">
        <v>3754</v>
      </c>
      <c r="D1386" s="433" t="s">
        <v>4344</v>
      </c>
      <c r="E1386" s="432" t="s">
        <v>4323</v>
      </c>
    </row>
    <row r="1387" spans="1:5">
      <c r="A1387" s="432" t="s">
        <v>3388</v>
      </c>
      <c r="B1387" s="432" t="s">
        <v>3389</v>
      </c>
      <c r="C1387" s="433" t="s">
        <v>3754</v>
      </c>
      <c r="D1387" s="433" t="s">
        <v>3986</v>
      </c>
      <c r="E1387" s="432" t="s">
        <v>4323</v>
      </c>
    </row>
    <row r="1388" spans="1:5">
      <c r="A1388" s="432" t="s">
        <v>3388</v>
      </c>
      <c r="B1388" s="432" t="s">
        <v>3389</v>
      </c>
      <c r="C1388" s="433" t="s">
        <v>3754</v>
      </c>
      <c r="D1388" s="433" t="s">
        <v>3879</v>
      </c>
      <c r="E1388" s="432" t="s">
        <v>4323</v>
      </c>
    </row>
    <row r="1389" spans="1:5">
      <c r="A1389" s="432" t="s">
        <v>3388</v>
      </c>
      <c r="B1389" s="432" t="s">
        <v>3389</v>
      </c>
      <c r="C1389" s="433" t="s">
        <v>3754</v>
      </c>
      <c r="D1389" s="433" t="s">
        <v>3876</v>
      </c>
      <c r="E1389" s="432" t="s">
        <v>4323</v>
      </c>
    </row>
    <row r="1390" spans="1:5">
      <c r="A1390" s="432" t="s">
        <v>3388</v>
      </c>
      <c r="B1390" s="432" t="s">
        <v>3389</v>
      </c>
      <c r="C1390" s="433" t="s">
        <v>3754</v>
      </c>
      <c r="D1390" s="433" t="s">
        <v>4345</v>
      </c>
      <c r="E1390" s="432" t="s">
        <v>4323</v>
      </c>
    </row>
    <row r="1391" spans="1:5">
      <c r="A1391" s="432" t="s">
        <v>3388</v>
      </c>
      <c r="B1391" s="432" t="s">
        <v>3389</v>
      </c>
      <c r="C1391" s="433" t="s">
        <v>3754</v>
      </c>
      <c r="D1391" s="433" t="s">
        <v>4346</v>
      </c>
      <c r="E1391" s="432" t="s">
        <v>4323</v>
      </c>
    </row>
    <row r="1392" spans="1:5">
      <c r="A1392" s="432" t="s">
        <v>3388</v>
      </c>
      <c r="B1392" s="432" t="s">
        <v>3389</v>
      </c>
      <c r="C1392" s="433" t="s">
        <v>3754</v>
      </c>
      <c r="D1392" s="433" t="s">
        <v>3880</v>
      </c>
      <c r="E1392" s="432" t="s">
        <v>4323</v>
      </c>
    </row>
    <row r="1393" spans="1:5">
      <c r="A1393" s="432" t="s">
        <v>3388</v>
      </c>
      <c r="B1393" s="432" t="s">
        <v>3389</v>
      </c>
      <c r="C1393" s="433" t="s">
        <v>3754</v>
      </c>
      <c r="D1393" s="433" t="s">
        <v>3877</v>
      </c>
      <c r="E1393" s="432" t="s">
        <v>4323</v>
      </c>
    </row>
    <row r="1394" spans="1:5">
      <c r="A1394" s="432" t="s">
        <v>3388</v>
      </c>
      <c r="B1394" s="432" t="s">
        <v>3389</v>
      </c>
      <c r="C1394" s="433" t="s">
        <v>3754</v>
      </c>
      <c r="D1394" s="433" t="s">
        <v>4347</v>
      </c>
      <c r="E1394" s="432" t="s">
        <v>4323</v>
      </c>
    </row>
    <row r="1395" spans="1:5">
      <c r="A1395" s="432" t="s">
        <v>3388</v>
      </c>
      <c r="B1395" s="432" t="s">
        <v>3389</v>
      </c>
      <c r="C1395" s="433" t="s">
        <v>3754</v>
      </c>
      <c r="D1395" s="433" t="s">
        <v>4348</v>
      </c>
      <c r="E1395" s="432" t="s">
        <v>4323</v>
      </c>
    </row>
    <row r="1396" spans="1:5">
      <c r="A1396" s="432" t="s">
        <v>3388</v>
      </c>
      <c r="B1396" s="432" t="s">
        <v>3389</v>
      </c>
      <c r="C1396" s="433" t="s">
        <v>3754</v>
      </c>
      <c r="D1396" s="433" t="s">
        <v>4053</v>
      </c>
      <c r="E1396" s="432" t="s">
        <v>4323</v>
      </c>
    </row>
    <row r="1397" spans="1:5">
      <c r="A1397" s="432" t="s">
        <v>3388</v>
      </c>
      <c r="B1397" s="432" t="s">
        <v>3389</v>
      </c>
      <c r="C1397" s="433" t="s">
        <v>3754</v>
      </c>
      <c r="D1397" s="433" t="s">
        <v>4054</v>
      </c>
      <c r="E1397" s="432" t="s">
        <v>4323</v>
      </c>
    </row>
    <row r="1398" spans="1:5">
      <c r="A1398" s="432" t="s">
        <v>3388</v>
      </c>
      <c r="B1398" s="432" t="s">
        <v>3389</v>
      </c>
      <c r="C1398" s="433" t="s">
        <v>3754</v>
      </c>
      <c r="D1398" s="433" t="s">
        <v>4349</v>
      </c>
      <c r="E1398" s="432" t="s">
        <v>4323</v>
      </c>
    </row>
    <row r="1399" spans="1:5">
      <c r="A1399" s="432" t="s">
        <v>3388</v>
      </c>
      <c r="B1399" s="432" t="s">
        <v>3389</v>
      </c>
      <c r="C1399" s="433" t="s">
        <v>3754</v>
      </c>
      <c r="D1399" s="433" t="s">
        <v>4350</v>
      </c>
      <c r="E1399" s="432" t="s">
        <v>4323</v>
      </c>
    </row>
    <row r="1400" spans="1:5">
      <c r="A1400" s="432" t="s">
        <v>3388</v>
      </c>
      <c r="B1400" s="432" t="s">
        <v>3389</v>
      </c>
      <c r="C1400" s="433" t="s">
        <v>3754</v>
      </c>
      <c r="D1400" s="433" t="s">
        <v>4351</v>
      </c>
      <c r="E1400" s="432" t="s">
        <v>4323</v>
      </c>
    </row>
    <row r="1401" spans="1:5">
      <c r="A1401" s="432" t="s">
        <v>3388</v>
      </c>
      <c r="B1401" s="432" t="s">
        <v>3389</v>
      </c>
      <c r="C1401" s="433" t="s">
        <v>3754</v>
      </c>
      <c r="D1401" s="433" t="s">
        <v>4352</v>
      </c>
      <c r="E1401" s="432" t="s">
        <v>4323</v>
      </c>
    </row>
    <row r="1402" spans="1:5">
      <c r="A1402" s="432" t="s">
        <v>3388</v>
      </c>
      <c r="B1402" s="432" t="s">
        <v>3389</v>
      </c>
      <c r="C1402" s="433" t="s">
        <v>3754</v>
      </c>
      <c r="D1402" s="433" t="s">
        <v>3942</v>
      </c>
      <c r="E1402" s="432" t="s">
        <v>4323</v>
      </c>
    </row>
    <row r="1403" spans="1:5">
      <c r="A1403" s="432" t="s">
        <v>3388</v>
      </c>
      <c r="B1403" s="432" t="s">
        <v>3389</v>
      </c>
      <c r="C1403" s="433" t="s">
        <v>3754</v>
      </c>
      <c r="D1403" s="433" t="s">
        <v>3943</v>
      </c>
      <c r="E1403" s="432" t="s">
        <v>4323</v>
      </c>
    </row>
    <row r="1404" spans="1:5">
      <c r="A1404" s="432" t="s">
        <v>3388</v>
      </c>
      <c r="B1404" s="432" t="s">
        <v>3389</v>
      </c>
      <c r="C1404" s="433" t="s">
        <v>3754</v>
      </c>
      <c r="D1404" s="433" t="s">
        <v>4055</v>
      </c>
      <c r="E1404" s="432" t="s">
        <v>4323</v>
      </c>
    </row>
    <row r="1405" spans="1:5">
      <c r="A1405" s="432" t="s">
        <v>3388</v>
      </c>
      <c r="B1405" s="432" t="s">
        <v>3389</v>
      </c>
      <c r="C1405" s="433" t="s">
        <v>3754</v>
      </c>
      <c r="D1405" s="433" t="s">
        <v>4353</v>
      </c>
      <c r="E1405" s="432" t="s">
        <v>4323</v>
      </c>
    </row>
    <row r="1406" spans="1:5">
      <c r="A1406" s="432" t="s">
        <v>3388</v>
      </c>
      <c r="B1406" s="432" t="s">
        <v>3389</v>
      </c>
      <c r="C1406" s="433" t="s">
        <v>3754</v>
      </c>
      <c r="D1406" s="433" t="s">
        <v>3951</v>
      </c>
      <c r="E1406" s="432" t="s">
        <v>4323</v>
      </c>
    </row>
    <row r="1407" spans="1:5">
      <c r="A1407" s="432" t="s">
        <v>3388</v>
      </c>
      <c r="B1407" s="432" t="s">
        <v>3389</v>
      </c>
      <c r="C1407" s="433" t="s">
        <v>3754</v>
      </c>
      <c r="D1407" s="433" t="s">
        <v>3949</v>
      </c>
      <c r="E1407" s="432" t="s">
        <v>4323</v>
      </c>
    </row>
    <row r="1408" spans="1:5">
      <c r="A1408" s="432" t="s">
        <v>3388</v>
      </c>
      <c r="B1408" s="432" t="s">
        <v>3389</v>
      </c>
      <c r="C1408" s="433" t="s">
        <v>3754</v>
      </c>
      <c r="D1408" s="433" t="s">
        <v>3941</v>
      </c>
      <c r="E1408" s="432" t="s">
        <v>4323</v>
      </c>
    </row>
    <row r="1409" spans="1:5">
      <c r="A1409" s="432" t="s">
        <v>3388</v>
      </c>
      <c r="B1409" s="432" t="s">
        <v>3389</v>
      </c>
      <c r="C1409" s="433" t="s">
        <v>3754</v>
      </c>
      <c r="D1409" s="433" t="s">
        <v>3948</v>
      </c>
      <c r="E1409" s="432" t="s">
        <v>4323</v>
      </c>
    </row>
    <row r="1410" spans="1:5">
      <c r="A1410" s="432" t="s">
        <v>3388</v>
      </c>
      <c r="B1410" s="432" t="s">
        <v>3389</v>
      </c>
      <c r="C1410" s="433" t="s">
        <v>3754</v>
      </c>
      <c r="D1410" s="433" t="s">
        <v>3947</v>
      </c>
      <c r="E1410" s="432" t="s">
        <v>4323</v>
      </c>
    </row>
    <row r="1411" spans="1:5">
      <c r="A1411" s="432" t="s">
        <v>3388</v>
      </c>
      <c r="B1411" s="432" t="s">
        <v>3389</v>
      </c>
      <c r="C1411" s="433" t="s">
        <v>3754</v>
      </c>
      <c r="D1411" s="433" t="s">
        <v>3950</v>
      </c>
      <c r="E1411" s="432" t="s">
        <v>4323</v>
      </c>
    </row>
    <row r="1412" spans="1:5">
      <c r="A1412" s="432" t="s">
        <v>3388</v>
      </c>
      <c r="B1412" s="432" t="s">
        <v>3389</v>
      </c>
      <c r="C1412" s="433" t="s">
        <v>3754</v>
      </c>
      <c r="D1412" s="433" t="s">
        <v>3985</v>
      </c>
      <c r="E1412" s="432" t="s">
        <v>4323</v>
      </c>
    </row>
    <row r="1413" spans="1:5">
      <c r="A1413" s="432" t="s">
        <v>3388</v>
      </c>
      <c r="B1413" s="432" t="s">
        <v>3389</v>
      </c>
      <c r="C1413" s="433" t="s">
        <v>3754</v>
      </c>
      <c r="D1413" s="433" t="s">
        <v>4354</v>
      </c>
      <c r="E1413" s="432" t="s">
        <v>4323</v>
      </c>
    </row>
    <row r="1414" spans="1:5">
      <c r="A1414" s="432" t="s">
        <v>3388</v>
      </c>
      <c r="B1414" s="432" t="s">
        <v>3389</v>
      </c>
      <c r="C1414" s="433" t="s">
        <v>3754</v>
      </c>
      <c r="D1414" s="433" t="s">
        <v>3878</v>
      </c>
      <c r="E1414" s="432" t="s">
        <v>4323</v>
      </c>
    </row>
    <row r="1415" spans="1:5">
      <c r="A1415" s="432" t="s">
        <v>3388</v>
      </c>
      <c r="B1415" s="432" t="s">
        <v>3389</v>
      </c>
      <c r="C1415" s="433" t="s">
        <v>3754</v>
      </c>
      <c r="D1415" s="433" t="s">
        <v>4355</v>
      </c>
      <c r="E1415" s="432" t="s">
        <v>4323</v>
      </c>
    </row>
    <row r="1416" spans="1:5">
      <c r="A1416" s="432" t="s">
        <v>3388</v>
      </c>
      <c r="B1416" s="432" t="s">
        <v>3389</v>
      </c>
      <c r="C1416" s="433" t="s">
        <v>3754</v>
      </c>
      <c r="D1416" s="433" t="s">
        <v>3875</v>
      </c>
      <c r="E1416" s="432" t="s">
        <v>4323</v>
      </c>
    </row>
    <row r="1417" spans="1:5">
      <c r="A1417" s="432" t="s">
        <v>3388</v>
      </c>
      <c r="B1417" s="432" t="s">
        <v>3389</v>
      </c>
      <c r="C1417" s="433" t="s">
        <v>3754</v>
      </c>
      <c r="D1417" s="433" t="s">
        <v>4356</v>
      </c>
      <c r="E1417" s="432" t="s">
        <v>4323</v>
      </c>
    </row>
    <row r="1418" spans="1:5">
      <c r="A1418" s="432" t="s">
        <v>3388</v>
      </c>
      <c r="B1418" s="432" t="s">
        <v>3389</v>
      </c>
      <c r="C1418" s="433" t="s">
        <v>3754</v>
      </c>
      <c r="D1418" s="433" t="s">
        <v>4357</v>
      </c>
      <c r="E1418" s="432" t="s">
        <v>4323</v>
      </c>
    </row>
    <row r="1419" spans="1:5">
      <c r="A1419" s="432" t="s">
        <v>3388</v>
      </c>
      <c r="B1419" s="432" t="s">
        <v>3389</v>
      </c>
      <c r="C1419" s="433" t="s">
        <v>3754</v>
      </c>
      <c r="D1419" s="433" t="s">
        <v>4358</v>
      </c>
      <c r="E1419" s="432" t="s">
        <v>4323</v>
      </c>
    </row>
    <row r="1420" spans="1:5">
      <c r="A1420" s="432" t="s">
        <v>3388</v>
      </c>
      <c r="B1420" s="432" t="s">
        <v>3389</v>
      </c>
      <c r="C1420" s="433" t="s">
        <v>3754</v>
      </c>
      <c r="D1420" s="433" t="s">
        <v>3987</v>
      </c>
      <c r="E1420" s="432" t="s">
        <v>4323</v>
      </c>
    </row>
    <row r="1421" spans="1:5">
      <c r="A1421" s="432" t="s">
        <v>3388</v>
      </c>
      <c r="B1421" s="432" t="s">
        <v>3389</v>
      </c>
      <c r="C1421" s="433" t="s">
        <v>3754</v>
      </c>
      <c r="D1421" s="433" t="s">
        <v>4359</v>
      </c>
      <c r="E1421" s="432" t="s">
        <v>4323</v>
      </c>
    </row>
    <row r="1422" spans="1:5">
      <c r="A1422" s="432" t="s">
        <v>3388</v>
      </c>
      <c r="B1422" s="432" t="s">
        <v>3389</v>
      </c>
      <c r="C1422" s="433" t="s">
        <v>3754</v>
      </c>
      <c r="D1422" s="433" t="s">
        <v>3874</v>
      </c>
      <c r="E1422" s="432" t="s">
        <v>4323</v>
      </c>
    </row>
    <row r="1423" spans="1:5">
      <c r="A1423" s="432" t="s">
        <v>3388</v>
      </c>
      <c r="B1423" s="432" t="s">
        <v>3389</v>
      </c>
      <c r="C1423" s="433" t="s">
        <v>3754</v>
      </c>
      <c r="D1423" s="433" t="s">
        <v>4360</v>
      </c>
      <c r="E1423" s="432" t="s">
        <v>4323</v>
      </c>
    </row>
    <row r="1424" spans="1:5">
      <c r="A1424" s="432" t="s">
        <v>3388</v>
      </c>
      <c r="B1424" s="432" t="s">
        <v>3389</v>
      </c>
      <c r="C1424" s="433" t="s">
        <v>3755</v>
      </c>
      <c r="D1424" s="433" t="s">
        <v>4033</v>
      </c>
      <c r="E1424" s="432" t="s">
        <v>4323</v>
      </c>
    </row>
    <row r="1425" spans="1:5">
      <c r="A1425" s="432" t="s">
        <v>3388</v>
      </c>
      <c r="B1425" s="432" t="s">
        <v>3389</v>
      </c>
      <c r="C1425" s="433" t="s">
        <v>3755</v>
      </c>
      <c r="D1425" s="433" t="s">
        <v>4036</v>
      </c>
      <c r="E1425" s="432" t="s">
        <v>4323</v>
      </c>
    </row>
    <row r="1426" spans="1:5">
      <c r="A1426" s="432" t="s">
        <v>3388</v>
      </c>
      <c r="B1426" s="432" t="s">
        <v>3389</v>
      </c>
      <c r="C1426" s="433" t="s">
        <v>3755</v>
      </c>
      <c r="D1426" s="433" t="s">
        <v>4361</v>
      </c>
      <c r="E1426" s="432" t="s">
        <v>4323</v>
      </c>
    </row>
    <row r="1427" spans="1:5">
      <c r="A1427" s="432" t="s">
        <v>3388</v>
      </c>
      <c r="B1427" s="432" t="s">
        <v>3389</v>
      </c>
      <c r="C1427" s="433" t="s">
        <v>3755</v>
      </c>
      <c r="D1427" s="433" t="s">
        <v>3787</v>
      </c>
      <c r="E1427" s="432" t="s">
        <v>4323</v>
      </c>
    </row>
    <row r="1428" spans="1:5">
      <c r="A1428" s="432" t="s">
        <v>3388</v>
      </c>
      <c r="B1428" s="432" t="s">
        <v>3389</v>
      </c>
      <c r="C1428" s="433" t="s">
        <v>3755</v>
      </c>
      <c r="D1428" s="433" t="s">
        <v>3885</v>
      </c>
      <c r="E1428" s="432" t="s">
        <v>4323</v>
      </c>
    </row>
    <row r="1429" spans="1:5">
      <c r="A1429" s="432" t="s">
        <v>3388</v>
      </c>
      <c r="B1429" s="432" t="s">
        <v>3389</v>
      </c>
      <c r="C1429" s="433" t="s">
        <v>3755</v>
      </c>
      <c r="D1429" s="433" t="s">
        <v>3895</v>
      </c>
      <c r="E1429" s="432" t="s">
        <v>4323</v>
      </c>
    </row>
    <row r="1430" spans="1:5">
      <c r="A1430" s="432" t="s">
        <v>3388</v>
      </c>
      <c r="B1430" s="432" t="s">
        <v>3389</v>
      </c>
      <c r="C1430" s="433" t="s">
        <v>3755</v>
      </c>
      <c r="D1430" s="433" t="s">
        <v>3899</v>
      </c>
      <c r="E1430" s="432" t="s">
        <v>4323</v>
      </c>
    </row>
    <row r="1431" spans="1:5">
      <c r="A1431" s="432" t="s">
        <v>3388</v>
      </c>
      <c r="B1431" s="432" t="s">
        <v>3389</v>
      </c>
      <c r="C1431" s="433" t="s">
        <v>3755</v>
      </c>
      <c r="D1431" s="433" t="s">
        <v>3890</v>
      </c>
      <c r="E1431" s="432" t="s">
        <v>4323</v>
      </c>
    </row>
    <row r="1432" spans="1:5">
      <c r="A1432" s="432" t="s">
        <v>3388</v>
      </c>
      <c r="B1432" s="432" t="s">
        <v>3389</v>
      </c>
      <c r="C1432" s="433" t="s">
        <v>3755</v>
      </c>
      <c r="D1432" s="433" t="s">
        <v>3891</v>
      </c>
      <c r="E1432" s="432" t="s">
        <v>4323</v>
      </c>
    </row>
    <row r="1433" spans="1:5">
      <c r="A1433" s="432" t="s">
        <v>3388</v>
      </c>
      <c r="B1433" s="432" t="s">
        <v>3389</v>
      </c>
      <c r="C1433" s="433" t="s">
        <v>3755</v>
      </c>
      <c r="D1433" s="433" t="s">
        <v>3892</v>
      </c>
      <c r="E1433" s="432" t="s">
        <v>4323</v>
      </c>
    </row>
    <row r="1434" spans="1:5">
      <c r="A1434" s="432" t="s">
        <v>3388</v>
      </c>
      <c r="B1434" s="432" t="s">
        <v>3389</v>
      </c>
      <c r="C1434" s="433" t="s">
        <v>3755</v>
      </c>
      <c r="D1434" s="433" t="s">
        <v>3893</v>
      </c>
      <c r="E1434" s="432" t="s">
        <v>4323</v>
      </c>
    </row>
    <row r="1435" spans="1:5">
      <c r="A1435" s="432" t="s">
        <v>3388</v>
      </c>
      <c r="B1435" s="432" t="s">
        <v>3389</v>
      </c>
      <c r="C1435" s="433" t="s">
        <v>3755</v>
      </c>
      <c r="D1435" s="433" t="s">
        <v>3894</v>
      </c>
      <c r="E1435" s="432" t="s">
        <v>4323</v>
      </c>
    </row>
    <row r="1436" spans="1:5">
      <c r="A1436" s="432" t="s">
        <v>3388</v>
      </c>
      <c r="B1436" s="432" t="s">
        <v>3389</v>
      </c>
      <c r="C1436" s="433" t="s">
        <v>3755</v>
      </c>
      <c r="D1436" s="433" t="s">
        <v>4362</v>
      </c>
      <c r="E1436" s="432" t="s">
        <v>4323</v>
      </c>
    </row>
    <row r="1437" spans="1:5">
      <c r="A1437" s="432" t="s">
        <v>3388</v>
      </c>
      <c r="B1437" s="432" t="s">
        <v>3389</v>
      </c>
      <c r="C1437" s="433" t="s">
        <v>3755</v>
      </c>
      <c r="D1437" s="433" t="s">
        <v>4363</v>
      </c>
      <c r="E1437" s="432" t="s">
        <v>4323</v>
      </c>
    </row>
    <row r="1438" spans="1:5">
      <c r="A1438" s="432" t="s">
        <v>3388</v>
      </c>
      <c r="B1438" s="432" t="s">
        <v>3389</v>
      </c>
      <c r="C1438" s="433" t="s">
        <v>3755</v>
      </c>
      <c r="D1438" s="433" t="s">
        <v>3898</v>
      </c>
      <c r="E1438" s="432" t="s">
        <v>4323</v>
      </c>
    </row>
    <row r="1439" spans="1:5">
      <c r="A1439" s="432" t="s">
        <v>3388</v>
      </c>
      <c r="B1439" s="432" t="s">
        <v>3389</v>
      </c>
      <c r="C1439" s="433" t="s">
        <v>3755</v>
      </c>
      <c r="D1439" s="433" t="s">
        <v>3881</v>
      </c>
      <c r="E1439" s="432" t="s">
        <v>4323</v>
      </c>
    </row>
    <row r="1440" spans="1:5">
      <c r="A1440" s="432" t="s">
        <v>3388</v>
      </c>
      <c r="B1440" s="432" t="s">
        <v>3389</v>
      </c>
      <c r="C1440" s="433" t="s">
        <v>3755</v>
      </c>
      <c r="D1440" s="433" t="s">
        <v>3882</v>
      </c>
      <c r="E1440" s="432" t="s">
        <v>4323</v>
      </c>
    </row>
    <row r="1441" spans="1:5">
      <c r="A1441" s="432" t="s">
        <v>3388</v>
      </c>
      <c r="B1441" s="432" t="s">
        <v>3389</v>
      </c>
      <c r="C1441" s="433" t="s">
        <v>3755</v>
      </c>
      <c r="D1441" s="433" t="s">
        <v>3785</v>
      </c>
      <c r="E1441" s="432" t="s">
        <v>4323</v>
      </c>
    </row>
    <row r="1442" spans="1:5">
      <c r="A1442" s="432" t="s">
        <v>3388</v>
      </c>
      <c r="B1442" s="432" t="s">
        <v>3389</v>
      </c>
      <c r="C1442" s="433" t="s">
        <v>3755</v>
      </c>
      <c r="D1442" s="433" t="s">
        <v>4364</v>
      </c>
      <c r="E1442" s="432" t="s">
        <v>4323</v>
      </c>
    </row>
    <row r="1443" spans="1:5">
      <c r="A1443" s="432" t="s">
        <v>3388</v>
      </c>
      <c r="B1443" s="432" t="s">
        <v>3389</v>
      </c>
      <c r="C1443" s="433" t="s">
        <v>3755</v>
      </c>
      <c r="D1443" s="433" t="s">
        <v>4365</v>
      </c>
      <c r="E1443" s="432" t="s">
        <v>4323</v>
      </c>
    </row>
    <row r="1444" spans="1:5">
      <c r="A1444" s="432" t="s">
        <v>3388</v>
      </c>
      <c r="B1444" s="432" t="s">
        <v>3389</v>
      </c>
      <c r="C1444" s="433" t="s">
        <v>3755</v>
      </c>
      <c r="D1444" s="433" t="s">
        <v>4366</v>
      </c>
      <c r="E1444" s="432" t="s">
        <v>4323</v>
      </c>
    </row>
    <row r="1445" spans="1:5">
      <c r="A1445" s="432" t="s">
        <v>3388</v>
      </c>
      <c r="B1445" s="432" t="s">
        <v>3389</v>
      </c>
      <c r="C1445" s="433" t="s">
        <v>3755</v>
      </c>
      <c r="D1445" s="433" t="s">
        <v>4029</v>
      </c>
      <c r="E1445" s="432" t="s">
        <v>4323</v>
      </c>
    </row>
    <row r="1446" spans="1:5">
      <c r="A1446" s="432" t="s">
        <v>3388</v>
      </c>
      <c r="B1446" s="432" t="s">
        <v>3389</v>
      </c>
      <c r="C1446" s="433" t="s">
        <v>3755</v>
      </c>
      <c r="D1446" s="433" t="s">
        <v>4030</v>
      </c>
      <c r="E1446" s="432" t="s">
        <v>4323</v>
      </c>
    </row>
    <row r="1447" spans="1:5">
      <c r="A1447" s="432" t="s">
        <v>3388</v>
      </c>
      <c r="B1447" s="432" t="s">
        <v>3389</v>
      </c>
      <c r="C1447" s="433" t="s">
        <v>3755</v>
      </c>
      <c r="D1447" s="433" t="s">
        <v>4031</v>
      </c>
      <c r="E1447" s="432" t="s">
        <v>4323</v>
      </c>
    </row>
    <row r="1448" spans="1:5">
      <c r="A1448" s="432" t="s">
        <v>3388</v>
      </c>
      <c r="B1448" s="432" t="s">
        <v>3389</v>
      </c>
      <c r="C1448" s="433" t="s">
        <v>3755</v>
      </c>
      <c r="D1448" s="433" t="s">
        <v>4367</v>
      </c>
      <c r="E1448" s="432" t="s">
        <v>4323</v>
      </c>
    </row>
    <row r="1449" spans="1:5">
      <c r="A1449" s="432" t="s">
        <v>3388</v>
      </c>
      <c r="B1449" s="432" t="s">
        <v>3389</v>
      </c>
      <c r="C1449" s="433" t="s">
        <v>3755</v>
      </c>
      <c r="D1449" s="433" t="s">
        <v>4368</v>
      </c>
      <c r="E1449" s="432" t="s">
        <v>4323</v>
      </c>
    </row>
    <row r="1450" spans="1:5">
      <c r="A1450" s="432" t="s">
        <v>3388</v>
      </c>
      <c r="B1450" s="432" t="s">
        <v>3389</v>
      </c>
      <c r="C1450" s="433" t="s">
        <v>3755</v>
      </c>
      <c r="D1450" s="433" t="s">
        <v>3759</v>
      </c>
      <c r="E1450" s="432" t="s">
        <v>4323</v>
      </c>
    </row>
    <row r="1451" spans="1:5">
      <c r="A1451" s="432" t="s">
        <v>3388</v>
      </c>
      <c r="B1451" s="432" t="s">
        <v>3389</v>
      </c>
      <c r="C1451" s="433" t="s">
        <v>3755</v>
      </c>
      <c r="D1451" s="433" t="s">
        <v>3768</v>
      </c>
      <c r="E1451" s="432" t="s">
        <v>4323</v>
      </c>
    </row>
    <row r="1452" spans="1:5">
      <c r="A1452" s="432" t="s">
        <v>3388</v>
      </c>
      <c r="B1452" s="432" t="s">
        <v>3389</v>
      </c>
      <c r="C1452" s="433" t="s">
        <v>3755</v>
      </c>
      <c r="D1452" s="433" t="s">
        <v>3767</v>
      </c>
      <c r="E1452" s="432" t="s">
        <v>4323</v>
      </c>
    </row>
    <row r="1453" spans="1:5">
      <c r="A1453" s="432" t="s">
        <v>3388</v>
      </c>
      <c r="B1453" s="432" t="s">
        <v>3389</v>
      </c>
      <c r="C1453" s="433" t="s">
        <v>3755</v>
      </c>
      <c r="D1453" s="433" t="s">
        <v>3769</v>
      </c>
      <c r="E1453" s="432" t="s">
        <v>4323</v>
      </c>
    </row>
    <row r="1454" spans="1:5">
      <c r="A1454" s="432" t="s">
        <v>3388</v>
      </c>
      <c r="B1454" s="432" t="s">
        <v>3389</v>
      </c>
      <c r="C1454" s="433" t="s">
        <v>3755</v>
      </c>
      <c r="D1454" s="433" t="s">
        <v>4026</v>
      </c>
      <c r="E1454" s="432" t="s">
        <v>4323</v>
      </c>
    </row>
    <row r="1455" spans="1:5">
      <c r="A1455" s="432" t="s">
        <v>3388</v>
      </c>
      <c r="B1455" s="432" t="s">
        <v>3389</v>
      </c>
      <c r="C1455" s="433" t="s">
        <v>3755</v>
      </c>
      <c r="D1455" s="433" t="s">
        <v>4027</v>
      </c>
      <c r="E1455" s="432" t="s">
        <v>4323</v>
      </c>
    </row>
    <row r="1456" spans="1:5">
      <c r="A1456" s="432" t="s">
        <v>3388</v>
      </c>
      <c r="B1456" s="432" t="s">
        <v>3389</v>
      </c>
      <c r="C1456" s="433" t="s">
        <v>3755</v>
      </c>
      <c r="D1456" s="433" t="s">
        <v>4038</v>
      </c>
      <c r="E1456" s="432" t="s">
        <v>4323</v>
      </c>
    </row>
    <row r="1457" spans="1:5">
      <c r="A1457" s="432" t="s">
        <v>3388</v>
      </c>
      <c r="B1457" s="432" t="s">
        <v>3389</v>
      </c>
      <c r="C1457" s="433" t="s">
        <v>3755</v>
      </c>
      <c r="D1457" s="433" t="s">
        <v>4369</v>
      </c>
      <c r="E1457" s="432" t="s">
        <v>4323</v>
      </c>
    </row>
    <row r="1458" spans="1:5">
      <c r="A1458" s="432" t="s">
        <v>3388</v>
      </c>
      <c r="B1458" s="432" t="s">
        <v>3389</v>
      </c>
      <c r="C1458" s="433" t="s">
        <v>3755</v>
      </c>
      <c r="D1458" s="433" t="s">
        <v>4370</v>
      </c>
      <c r="E1458" s="432" t="s">
        <v>4323</v>
      </c>
    </row>
    <row r="1459" spans="1:5">
      <c r="A1459" s="432" t="s">
        <v>3388</v>
      </c>
      <c r="B1459" s="432" t="s">
        <v>3389</v>
      </c>
      <c r="C1459" s="433" t="s">
        <v>3755</v>
      </c>
      <c r="D1459" s="433" t="s">
        <v>4371</v>
      </c>
      <c r="E1459" s="432" t="s">
        <v>4323</v>
      </c>
    </row>
    <row r="1460" spans="1:5">
      <c r="A1460" s="432" t="s">
        <v>3388</v>
      </c>
      <c r="B1460" s="432" t="s">
        <v>3389</v>
      </c>
      <c r="C1460" s="433" t="s">
        <v>3755</v>
      </c>
      <c r="D1460" s="433" t="s">
        <v>3766</v>
      </c>
      <c r="E1460" s="432" t="s">
        <v>4323</v>
      </c>
    </row>
    <row r="1461" spans="1:5">
      <c r="A1461" s="432" t="s">
        <v>3388</v>
      </c>
      <c r="B1461" s="432" t="s">
        <v>3389</v>
      </c>
      <c r="C1461" s="433" t="s">
        <v>3755</v>
      </c>
      <c r="D1461" s="433" t="s">
        <v>3764</v>
      </c>
      <c r="E1461" s="432" t="s">
        <v>4323</v>
      </c>
    </row>
    <row r="1462" spans="1:5">
      <c r="A1462" s="432" t="s">
        <v>3388</v>
      </c>
      <c r="B1462" s="432" t="s">
        <v>3389</v>
      </c>
      <c r="C1462" s="433" t="s">
        <v>3755</v>
      </c>
      <c r="D1462" s="433" t="s">
        <v>3770</v>
      </c>
      <c r="E1462" s="432" t="s">
        <v>4323</v>
      </c>
    </row>
    <row r="1463" spans="1:5">
      <c r="A1463" s="432" t="s">
        <v>3388</v>
      </c>
      <c r="B1463" s="432" t="s">
        <v>3389</v>
      </c>
      <c r="C1463" s="433" t="s">
        <v>3755</v>
      </c>
      <c r="D1463" s="433" t="s">
        <v>3765</v>
      </c>
      <c r="E1463" s="432" t="s">
        <v>4323</v>
      </c>
    </row>
    <row r="1464" spans="1:5">
      <c r="A1464" s="432" t="s">
        <v>3388</v>
      </c>
      <c r="B1464" s="432" t="s">
        <v>3389</v>
      </c>
      <c r="C1464" s="433" t="s">
        <v>3755</v>
      </c>
      <c r="D1464" s="433" t="s">
        <v>3771</v>
      </c>
      <c r="E1464" s="432" t="s">
        <v>4323</v>
      </c>
    </row>
    <row r="1465" spans="1:5">
      <c r="A1465" s="432" t="s">
        <v>3388</v>
      </c>
      <c r="B1465" s="432" t="s">
        <v>3389</v>
      </c>
      <c r="C1465" s="433" t="s">
        <v>3755</v>
      </c>
      <c r="D1465" s="433" t="s">
        <v>3772</v>
      </c>
      <c r="E1465" s="432" t="s">
        <v>4323</v>
      </c>
    </row>
    <row r="1466" spans="1:5">
      <c r="A1466" s="432" t="s">
        <v>3388</v>
      </c>
      <c r="B1466" s="432" t="s">
        <v>3389</v>
      </c>
      <c r="C1466" s="433" t="s">
        <v>3755</v>
      </c>
      <c r="D1466" s="433" t="s">
        <v>3773</v>
      </c>
      <c r="E1466" s="432" t="s">
        <v>4323</v>
      </c>
    </row>
    <row r="1467" spans="1:5">
      <c r="A1467" s="432" t="s">
        <v>3388</v>
      </c>
      <c r="B1467" s="432" t="s">
        <v>3389</v>
      </c>
      <c r="C1467" s="433" t="s">
        <v>3755</v>
      </c>
      <c r="D1467" s="433" t="s">
        <v>3774</v>
      </c>
      <c r="E1467" s="432" t="s">
        <v>4323</v>
      </c>
    </row>
    <row r="1468" spans="1:5">
      <c r="A1468" s="432" t="s">
        <v>3388</v>
      </c>
      <c r="B1468" s="432" t="s">
        <v>3389</v>
      </c>
      <c r="C1468" s="433" t="s">
        <v>3755</v>
      </c>
      <c r="D1468" s="433" t="s">
        <v>3775</v>
      </c>
      <c r="E1468" s="432" t="s">
        <v>4323</v>
      </c>
    </row>
    <row r="1469" spans="1:5">
      <c r="A1469" s="432" t="s">
        <v>3388</v>
      </c>
      <c r="B1469" s="432" t="s">
        <v>3389</v>
      </c>
      <c r="C1469" s="433" t="s">
        <v>3755</v>
      </c>
      <c r="D1469" s="433" t="s">
        <v>3786</v>
      </c>
      <c r="E1469" s="432" t="s">
        <v>4323</v>
      </c>
    </row>
    <row r="1470" spans="1:5">
      <c r="A1470" s="432" t="s">
        <v>3388</v>
      </c>
      <c r="B1470" s="432" t="s">
        <v>3389</v>
      </c>
      <c r="C1470" s="433" t="s">
        <v>3755</v>
      </c>
      <c r="D1470" s="433" t="s">
        <v>3897</v>
      </c>
      <c r="E1470" s="432" t="s">
        <v>4323</v>
      </c>
    </row>
    <row r="1471" spans="1:5">
      <c r="A1471" s="432" t="s">
        <v>3388</v>
      </c>
      <c r="B1471" s="432" t="s">
        <v>3389</v>
      </c>
      <c r="C1471" s="433" t="s">
        <v>3755</v>
      </c>
      <c r="D1471" s="433" t="s">
        <v>3784</v>
      </c>
      <c r="E1471" s="432" t="s">
        <v>4323</v>
      </c>
    </row>
    <row r="1472" spans="1:5">
      <c r="A1472" s="432" t="s">
        <v>3388</v>
      </c>
      <c r="B1472" s="432" t="s">
        <v>3389</v>
      </c>
      <c r="C1472" s="433" t="s">
        <v>3755</v>
      </c>
      <c r="D1472" s="433" t="s">
        <v>3763</v>
      </c>
      <c r="E1472" s="432" t="s">
        <v>4323</v>
      </c>
    </row>
    <row r="1473" spans="1:5">
      <c r="A1473" s="432" t="s">
        <v>3388</v>
      </c>
      <c r="B1473" s="432" t="s">
        <v>3389</v>
      </c>
      <c r="C1473" s="433" t="s">
        <v>3755</v>
      </c>
      <c r="D1473" s="433" t="s">
        <v>3884</v>
      </c>
      <c r="E1473" s="432" t="s">
        <v>4323</v>
      </c>
    </row>
    <row r="1474" spans="1:5">
      <c r="A1474" s="432" t="s">
        <v>3388</v>
      </c>
      <c r="B1474" s="432" t="s">
        <v>3389</v>
      </c>
      <c r="C1474" s="433" t="s">
        <v>3755</v>
      </c>
      <c r="D1474" s="433" t="s">
        <v>4372</v>
      </c>
      <c r="E1474" s="432" t="s">
        <v>4323</v>
      </c>
    </row>
    <row r="1475" spans="1:5">
      <c r="A1475" s="432" t="s">
        <v>3388</v>
      </c>
      <c r="B1475" s="432" t="s">
        <v>3389</v>
      </c>
      <c r="C1475" s="433" t="s">
        <v>3755</v>
      </c>
      <c r="D1475" s="433" t="s">
        <v>3896</v>
      </c>
      <c r="E1475" s="432" t="s">
        <v>4323</v>
      </c>
    </row>
    <row r="1476" spans="1:5">
      <c r="A1476" s="432" t="s">
        <v>3388</v>
      </c>
      <c r="B1476" s="432" t="s">
        <v>3389</v>
      </c>
      <c r="C1476" s="433" t="s">
        <v>3755</v>
      </c>
      <c r="D1476" s="433" t="s">
        <v>3888</v>
      </c>
      <c r="E1476" s="432" t="s">
        <v>4323</v>
      </c>
    </row>
    <row r="1477" spans="1:5">
      <c r="A1477" s="432" t="s">
        <v>3388</v>
      </c>
      <c r="B1477" s="432" t="s">
        <v>3389</v>
      </c>
      <c r="C1477" s="433" t="s">
        <v>3755</v>
      </c>
      <c r="D1477" s="433" t="s">
        <v>3886</v>
      </c>
      <c r="E1477" s="432" t="s">
        <v>4323</v>
      </c>
    </row>
    <row r="1478" spans="1:5">
      <c r="A1478" s="432" t="s">
        <v>3388</v>
      </c>
      <c r="B1478" s="432" t="s">
        <v>3389</v>
      </c>
      <c r="C1478" s="433" t="s">
        <v>3755</v>
      </c>
      <c r="D1478" s="433" t="s">
        <v>3883</v>
      </c>
      <c r="E1478" s="432" t="s">
        <v>4323</v>
      </c>
    </row>
    <row r="1479" spans="1:5">
      <c r="A1479" s="432" t="s">
        <v>3388</v>
      </c>
      <c r="B1479" s="432" t="s">
        <v>3389</v>
      </c>
      <c r="C1479" s="433" t="s">
        <v>3755</v>
      </c>
      <c r="D1479" s="433" t="s">
        <v>3900</v>
      </c>
      <c r="E1479" s="432" t="s">
        <v>4323</v>
      </c>
    </row>
    <row r="1480" spans="1:5">
      <c r="A1480" s="432" t="s">
        <v>3388</v>
      </c>
      <c r="B1480" s="432" t="s">
        <v>3389</v>
      </c>
      <c r="C1480" s="433" t="s">
        <v>3755</v>
      </c>
      <c r="D1480" s="433" t="s">
        <v>4373</v>
      </c>
      <c r="E1480" s="432" t="s">
        <v>4323</v>
      </c>
    </row>
    <row r="1481" spans="1:5">
      <c r="A1481" s="432" t="s">
        <v>3388</v>
      </c>
      <c r="B1481" s="432" t="s">
        <v>3389</v>
      </c>
      <c r="C1481" s="433" t="s">
        <v>3755</v>
      </c>
      <c r="D1481" s="433" t="s">
        <v>4374</v>
      </c>
      <c r="E1481" s="432" t="s">
        <v>4323</v>
      </c>
    </row>
    <row r="1482" spans="1:5">
      <c r="A1482" s="432" t="s">
        <v>3388</v>
      </c>
      <c r="B1482" s="432" t="s">
        <v>3389</v>
      </c>
      <c r="C1482" s="433" t="s">
        <v>3755</v>
      </c>
      <c r="D1482" s="433" t="s">
        <v>4375</v>
      </c>
      <c r="E1482" s="432" t="s">
        <v>4323</v>
      </c>
    </row>
    <row r="1483" spans="1:5">
      <c r="A1483" s="432" t="s">
        <v>3388</v>
      </c>
      <c r="B1483" s="432" t="s">
        <v>3389</v>
      </c>
      <c r="C1483" s="433" t="s">
        <v>3755</v>
      </c>
      <c r="D1483" s="433" t="s">
        <v>4034</v>
      </c>
      <c r="E1483" s="432" t="s">
        <v>4323</v>
      </c>
    </row>
    <row r="1484" spans="1:5">
      <c r="A1484" s="432" t="s">
        <v>3388</v>
      </c>
      <c r="B1484" s="432" t="s">
        <v>3389</v>
      </c>
      <c r="C1484" s="433" t="s">
        <v>3755</v>
      </c>
      <c r="D1484" s="433" t="s">
        <v>4035</v>
      </c>
      <c r="E1484" s="432" t="s">
        <v>4323</v>
      </c>
    </row>
    <row r="1485" spans="1:5">
      <c r="A1485" s="432" t="s">
        <v>3388</v>
      </c>
      <c r="B1485" s="432" t="s">
        <v>3389</v>
      </c>
      <c r="C1485" s="433" t="s">
        <v>3755</v>
      </c>
      <c r="D1485" s="433" t="s">
        <v>3887</v>
      </c>
      <c r="E1485" s="432" t="s">
        <v>4323</v>
      </c>
    </row>
    <row r="1486" spans="1:5">
      <c r="A1486" s="432" t="s">
        <v>3388</v>
      </c>
      <c r="B1486" s="432" t="s">
        <v>3389</v>
      </c>
      <c r="C1486" s="433" t="s">
        <v>3755</v>
      </c>
      <c r="D1486" s="433" t="s">
        <v>4025</v>
      </c>
      <c r="E1486" s="432" t="s">
        <v>4323</v>
      </c>
    </row>
    <row r="1487" spans="1:5">
      <c r="A1487" s="432" t="s">
        <v>3388</v>
      </c>
      <c r="B1487" s="432" t="s">
        <v>3389</v>
      </c>
      <c r="C1487" s="433" t="s">
        <v>3755</v>
      </c>
      <c r="D1487" s="433" t="s">
        <v>3790</v>
      </c>
      <c r="E1487" s="432" t="s">
        <v>4323</v>
      </c>
    </row>
    <row r="1488" spans="1:5">
      <c r="A1488" s="432" t="s">
        <v>3388</v>
      </c>
      <c r="B1488" s="432" t="s">
        <v>3389</v>
      </c>
      <c r="C1488" s="433" t="s">
        <v>3755</v>
      </c>
      <c r="D1488" s="433" t="s">
        <v>3889</v>
      </c>
      <c r="E1488" s="432" t="s">
        <v>4323</v>
      </c>
    </row>
    <row r="1489" spans="1:5">
      <c r="A1489" s="432" t="s">
        <v>3388</v>
      </c>
      <c r="B1489" s="432" t="s">
        <v>3389</v>
      </c>
      <c r="C1489" s="433" t="s">
        <v>3755</v>
      </c>
      <c r="D1489" s="433" t="s">
        <v>3791</v>
      </c>
      <c r="E1489" s="432" t="s">
        <v>4323</v>
      </c>
    </row>
    <row r="1490" spans="1:5">
      <c r="A1490" s="432" t="s">
        <v>3388</v>
      </c>
      <c r="B1490" s="432" t="s">
        <v>3389</v>
      </c>
      <c r="C1490" s="433" t="s">
        <v>3755</v>
      </c>
      <c r="D1490" s="433" t="s">
        <v>3792</v>
      </c>
      <c r="E1490" s="432" t="s">
        <v>4323</v>
      </c>
    </row>
    <row r="1491" spans="1:5">
      <c r="A1491" s="432" t="s">
        <v>3388</v>
      </c>
      <c r="B1491" s="432" t="s">
        <v>3389</v>
      </c>
      <c r="C1491" s="433" t="s">
        <v>3755</v>
      </c>
      <c r="D1491" s="433" t="s">
        <v>4037</v>
      </c>
      <c r="E1491" s="432" t="s">
        <v>4323</v>
      </c>
    </row>
    <row r="1492" spans="1:5">
      <c r="A1492" s="432" t="s">
        <v>3388</v>
      </c>
      <c r="B1492" s="432" t="s">
        <v>3389</v>
      </c>
      <c r="C1492" s="433" t="s">
        <v>3952</v>
      </c>
      <c r="D1492" s="433" t="s">
        <v>3956</v>
      </c>
      <c r="E1492" s="432" t="s">
        <v>4323</v>
      </c>
    </row>
    <row r="1493" spans="1:5">
      <c r="A1493" s="432" t="s">
        <v>3388</v>
      </c>
      <c r="B1493" s="432" t="s">
        <v>3389</v>
      </c>
      <c r="C1493" s="433" t="s">
        <v>3952</v>
      </c>
      <c r="D1493" s="433" t="s">
        <v>3953</v>
      </c>
      <c r="E1493" s="432" t="s">
        <v>4323</v>
      </c>
    </row>
    <row r="1494" spans="1:5">
      <c r="A1494" s="432" t="s">
        <v>3388</v>
      </c>
      <c r="B1494" s="432" t="s">
        <v>3389</v>
      </c>
      <c r="C1494" s="433" t="s">
        <v>3952</v>
      </c>
      <c r="D1494" s="433" t="s">
        <v>3972</v>
      </c>
      <c r="E1494" s="432" t="s">
        <v>4323</v>
      </c>
    </row>
    <row r="1495" spans="1:5">
      <c r="A1495" s="432" t="s">
        <v>3388</v>
      </c>
      <c r="B1495" s="432" t="s">
        <v>3389</v>
      </c>
      <c r="C1495" s="433" t="s">
        <v>3952</v>
      </c>
      <c r="D1495" s="433" t="s">
        <v>3971</v>
      </c>
      <c r="E1495" s="432" t="s">
        <v>4323</v>
      </c>
    </row>
    <row r="1496" spans="1:5">
      <c r="A1496" s="432" t="s">
        <v>3388</v>
      </c>
      <c r="B1496" s="432" t="s">
        <v>3389</v>
      </c>
      <c r="C1496" s="433" t="s">
        <v>3796</v>
      </c>
      <c r="D1496" s="433" t="s">
        <v>3814</v>
      </c>
      <c r="E1496" s="432" t="s">
        <v>4323</v>
      </c>
    </row>
    <row r="1497" spans="1:5">
      <c r="A1497" s="432" t="s">
        <v>3388</v>
      </c>
      <c r="B1497" s="432" t="s">
        <v>3389</v>
      </c>
      <c r="C1497" s="433" t="s">
        <v>3796</v>
      </c>
      <c r="D1497" s="433" t="s">
        <v>3803</v>
      </c>
      <c r="E1497" s="432" t="s">
        <v>4323</v>
      </c>
    </row>
    <row r="1498" spans="1:5">
      <c r="A1498" s="432" t="s">
        <v>3388</v>
      </c>
      <c r="B1498" s="432" t="s">
        <v>3389</v>
      </c>
      <c r="C1498" s="433" t="s">
        <v>3796</v>
      </c>
      <c r="D1498" s="433" t="s">
        <v>4321</v>
      </c>
      <c r="E1498" s="432" t="s">
        <v>4323</v>
      </c>
    </row>
    <row r="1499" spans="1:5">
      <c r="A1499" s="432" t="s">
        <v>3388</v>
      </c>
      <c r="B1499" s="432" t="s">
        <v>3389</v>
      </c>
      <c r="C1499" s="433" t="s">
        <v>3796</v>
      </c>
      <c r="D1499" s="433" t="s">
        <v>3817</v>
      </c>
      <c r="E1499" s="432" t="s">
        <v>4323</v>
      </c>
    </row>
    <row r="1500" spans="1:5">
      <c r="A1500" s="432" t="s">
        <v>3388</v>
      </c>
      <c r="B1500" s="432" t="s">
        <v>3389</v>
      </c>
      <c r="C1500" s="433" t="s">
        <v>3796</v>
      </c>
      <c r="D1500" s="433" t="s">
        <v>3818</v>
      </c>
      <c r="E1500" s="432" t="s">
        <v>4323</v>
      </c>
    </row>
    <row r="1501" spans="1:5">
      <c r="A1501" s="432" t="s">
        <v>3388</v>
      </c>
      <c r="B1501" s="432" t="s">
        <v>3389</v>
      </c>
      <c r="C1501" s="433" t="s">
        <v>3796</v>
      </c>
      <c r="D1501" s="433" t="s">
        <v>3901</v>
      </c>
      <c r="E1501" s="432" t="s">
        <v>4323</v>
      </c>
    </row>
    <row r="1502" spans="1:5">
      <c r="A1502" s="432" t="s">
        <v>3388</v>
      </c>
      <c r="B1502" s="432" t="s">
        <v>3389</v>
      </c>
      <c r="C1502" s="433" t="s">
        <v>3796</v>
      </c>
      <c r="D1502" s="433" t="s">
        <v>3820</v>
      </c>
      <c r="E1502" s="432" t="s">
        <v>4323</v>
      </c>
    </row>
    <row r="1503" spans="1:5">
      <c r="A1503" s="432" t="s">
        <v>3388</v>
      </c>
      <c r="B1503" s="432" t="s">
        <v>3389</v>
      </c>
      <c r="C1503" s="433" t="s">
        <v>3796</v>
      </c>
      <c r="D1503" s="433" t="s">
        <v>3821</v>
      </c>
      <c r="E1503" s="432" t="s">
        <v>4323</v>
      </c>
    </row>
    <row r="1504" spans="1:5">
      <c r="A1504" s="432" t="s">
        <v>3388</v>
      </c>
      <c r="B1504" s="432" t="s">
        <v>3389</v>
      </c>
      <c r="C1504" s="433" t="s">
        <v>3796</v>
      </c>
      <c r="D1504" s="433" t="s">
        <v>4376</v>
      </c>
      <c r="E1504" s="432" t="s">
        <v>4323</v>
      </c>
    </row>
    <row r="1505" spans="1:5">
      <c r="A1505" s="432" t="s">
        <v>3388</v>
      </c>
      <c r="B1505" s="432" t="s">
        <v>3389</v>
      </c>
      <c r="C1505" s="433" t="s">
        <v>3796</v>
      </c>
      <c r="D1505" s="433" t="s">
        <v>3824</v>
      </c>
      <c r="E1505" s="432" t="s">
        <v>4323</v>
      </c>
    </row>
    <row r="1506" spans="1:5">
      <c r="A1506" s="432" t="s">
        <v>3388</v>
      </c>
      <c r="B1506" s="432" t="s">
        <v>3389</v>
      </c>
      <c r="C1506" s="433" t="s">
        <v>3796</v>
      </c>
      <c r="D1506" s="433" t="s">
        <v>3825</v>
      </c>
      <c r="E1506" s="432" t="s">
        <v>4323</v>
      </c>
    </row>
    <row r="1507" spans="1:5">
      <c r="A1507" s="432" t="s">
        <v>3388</v>
      </c>
      <c r="B1507" s="432" t="s">
        <v>3389</v>
      </c>
      <c r="C1507" s="433" t="s">
        <v>3796</v>
      </c>
      <c r="D1507" s="433" t="s">
        <v>3798</v>
      </c>
      <c r="E1507" s="432" t="s">
        <v>4323</v>
      </c>
    </row>
    <row r="1508" spans="1:5">
      <c r="A1508" s="432" t="s">
        <v>3388</v>
      </c>
      <c r="B1508" s="432" t="s">
        <v>3389</v>
      </c>
      <c r="C1508" s="433" t="s">
        <v>3796</v>
      </c>
      <c r="D1508" s="433" t="s">
        <v>3828</v>
      </c>
      <c r="E1508" s="432" t="s">
        <v>4323</v>
      </c>
    </row>
    <row r="1509" spans="1:5">
      <c r="A1509" s="432" t="s">
        <v>3388</v>
      </c>
      <c r="B1509" s="432" t="s">
        <v>3389</v>
      </c>
      <c r="C1509" s="433" t="s">
        <v>3796</v>
      </c>
      <c r="D1509" s="433" t="s">
        <v>3816</v>
      </c>
      <c r="E1509" s="432" t="s">
        <v>4323</v>
      </c>
    </row>
    <row r="1510" spans="1:5">
      <c r="A1510" s="432" t="s">
        <v>3388</v>
      </c>
      <c r="B1510" s="432" t="s">
        <v>3389</v>
      </c>
      <c r="C1510" s="433" t="s">
        <v>3796</v>
      </c>
      <c r="D1510" s="433" t="s">
        <v>3819</v>
      </c>
      <c r="E1510" s="432" t="s">
        <v>4323</v>
      </c>
    </row>
    <row r="1511" spans="1:5">
      <c r="A1511" s="432" t="s">
        <v>3388</v>
      </c>
      <c r="B1511" s="432" t="s">
        <v>3389</v>
      </c>
      <c r="C1511" s="433" t="s">
        <v>3796</v>
      </c>
      <c r="D1511" s="433" t="s">
        <v>3815</v>
      </c>
      <c r="E1511" s="432" t="s">
        <v>4323</v>
      </c>
    </row>
    <row r="1512" spans="1:5">
      <c r="A1512" s="432" t="s">
        <v>3388</v>
      </c>
      <c r="B1512" s="432" t="s">
        <v>3389</v>
      </c>
      <c r="C1512" s="433" t="s">
        <v>3796</v>
      </c>
      <c r="D1512" s="433" t="s">
        <v>3804</v>
      </c>
      <c r="E1512" s="432" t="s">
        <v>4323</v>
      </c>
    </row>
    <row r="1513" spans="1:5">
      <c r="A1513" s="432" t="s">
        <v>3388</v>
      </c>
      <c r="B1513" s="432" t="s">
        <v>3389</v>
      </c>
      <c r="C1513" s="433" t="s">
        <v>3796</v>
      </c>
      <c r="D1513" s="433" t="s">
        <v>3822</v>
      </c>
      <c r="E1513" s="432" t="s">
        <v>4323</v>
      </c>
    </row>
    <row r="1514" spans="1:5">
      <c r="A1514" s="432" t="s">
        <v>3388</v>
      </c>
      <c r="B1514" s="432" t="s">
        <v>3389</v>
      </c>
      <c r="C1514" s="433" t="s">
        <v>3796</v>
      </c>
      <c r="D1514" s="433" t="s">
        <v>3826</v>
      </c>
      <c r="E1514" s="432" t="s">
        <v>4323</v>
      </c>
    </row>
    <row r="1515" spans="1:5">
      <c r="A1515" s="432" t="s">
        <v>3388</v>
      </c>
      <c r="B1515" s="432" t="s">
        <v>3389</v>
      </c>
      <c r="C1515" s="433" t="s">
        <v>3796</v>
      </c>
      <c r="D1515" s="433" t="s">
        <v>3797</v>
      </c>
      <c r="E1515" s="432" t="s">
        <v>4323</v>
      </c>
    </row>
    <row r="1516" spans="1:5">
      <c r="A1516" s="432" t="s">
        <v>3388</v>
      </c>
      <c r="B1516" s="432" t="s">
        <v>3389</v>
      </c>
      <c r="C1516" s="433" t="s">
        <v>3796</v>
      </c>
      <c r="D1516" s="433" t="s">
        <v>4377</v>
      </c>
      <c r="E1516" s="432" t="s">
        <v>4323</v>
      </c>
    </row>
    <row r="1517" spans="1:5">
      <c r="A1517" s="432" t="s">
        <v>3388</v>
      </c>
      <c r="B1517" s="432" t="s">
        <v>3389</v>
      </c>
      <c r="C1517" s="433" t="s">
        <v>3973</v>
      </c>
      <c r="D1517" s="433" t="s">
        <v>3989</v>
      </c>
      <c r="E1517" s="432" t="s">
        <v>4323</v>
      </c>
    </row>
    <row r="1518" spans="1:5">
      <c r="A1518" s="432" t="s">
        <v>3388</v>
      </c>
      <c r="B1518" s="432" t="s">
        <v>3389</v>
      </c>
      <c r="C1518" s="433" t="s">
        <v>3973</v>
      </c>
      <c r="D1518" s="433" t="s">
        <v>3990</v>
      </c>
      <c r="E1518" s="432" t="s">
        <v>4323</v>
      </c>
    </row>
    <row r="1519" spans="1:5">
      <c r="A1519" s="432" t="s">
        <v>3388</v>
      </c>
      <c r="B1519" s="432" t="s">
        <v>3389</v>
      </c>
      <c r="C1519" s="433" t="s">
        <v>3973</v>
      </c>
      <c r="D1519" s="433" t="s">
        <v>3991</v>
      </c>
      <c r="E1519" s="432" t="s">
        <v>4323</v>
      </c>
    </row>
    <row r="1520" spans="1:5">
      <c r="A1520" s="432" t="s">
        <v>3388</v>
      </c>
      <c r="B1520" s="432" t="s">
        <v>3389</v>
      </c>
      <c r="C1520" s="433" t="s">
        <v>3973</v>
      </c>
      <c r="D1520" s="433" t="s">
        <v>3988</v>
      </c>
      <c r="E1520" s="432" t="s">
        <v>4323</v>
      </c>
    </row>
    <row r="1521" spans="1:5">
      <c r="A1521" s="432" t="s">
        <v>3388</v>
      </c>
      <c r="B1521" s="432" t="s">
        <v>3389</v>
      </c>
      <c r="C1521" s="433" t="s">
        <v>3830</v>
      </c>
      <c r="D1521" s="433" t="s">
        <v>3902</v>
      </c>
      <c r="E1521" s="432" t="s">
        <v>4323</v>
      </c>
    </row>
    <row r="1522" spans="1:5">
      <c r="A1522" s="432" t="s">
        <v>3388</v>
      </c>
      <c r="B1522" s="432" t="s">
        <v>3389</v>
      </c>
      <c r="C1522" s="433" t="s">
        <v>3830</v>
      </c>
      <c r="D1522" s="433" t="s">
        <v>3903</v>
      </c>
      <c r="E1522" s="432" t="s">
        <v>4323</v>
      </c>
    </row>
    <row r="1523" spans="1:5">
      <c r="A1523" s="432" t="s">
        <v>3388</v>
      </c>
      <c r="B1523" s="432" t="s">
        <v>3389</v>
      </c>
      <c r="C1523" s="433" t="s">
        <v>3830</v>
      </c>
      <c r="D1523" s="433" t="s">
        <v>3833</v>
      </c>
      <c r="E1523" s="432" t="s">
        <v>4323</v>
      </c>
    </row>
    <row r="1524" spans="1:5">
      <c r="A1524" s="432" t="s">
        <v>3388</v>
      </c>
      <c r="B1524" s="432" t="s">
        <v>3389</v>
      </c>
      <c r="C1524" s="433" t="s">
        <v>3830</v>
      </c>
      <c r="D1524" s="433" t="s">
        <v>3907</v>
      </c>
      <c r="E1524" s="432" t="s">
        <v>4323</v>
      </c>
    </row>
    <row r="1525" spans="1:5">
      <c r="A1525" s="432" t="s">
        <v>3388</v>
      </c>
      <c r="B1525" s="432" t="s">
        <v>3389</v>
      </c>
      <c r="C1525" s="433" t="s">
        <v>3830</v>
      </c>
      <c r="D1525" s="433" t="s">
        <v>3908</v>
      </c>
      <c r="E1525" s="432" t="s">
        <v>4323</v>
      </c>
    </row>
    <row r="1526" spans="1:5">
      <c r="A1526" s="432" t="s">
        <v>3388</v>
      </c>
      <c r="B1526" s="432" t="s">
        <v>3389</v>
      </c>
      <c r="C1526" s="433" t="s">
        <v>3830</v>
      </c>
      <c r="D1526" s="433" t="s">
        <v>3905</v>
      </c>
      <c r="E1526" s="432" t="s">
        <v>4323</v>
      </c>
    </row>
    <row r="1527" spans="1:5">
      <c r="A1527" s="432" t="s">
        <v>3388</v>
      </c>
      <c r="B1527" s="432" t="s">
        <v>3389</v>
      </c>
      <c r="C1527" s="433" t="s">
        <v>3830</v>
      </c>
      <c r="D1527" s="433" t="s">
        <v>3904</v>
      </c>
      <c r="E1527" s="432" t="s">
        <v>4323</v>
      </c>
    </row>
    <row r="1528" spans="1:5">
      <c r="A1528" s="432" t="s">
        <v>3388</v>
      </c>
      <c r="B1528" s="432" t="s">
        <v>3389</v>
      </c>
      <c r="C1528" s="433" t="s">
        <v>3830</v>
      </c>
      <c r="D1528" s="433" t="s">
        <v>3909</v>
      </c>
      <c r="E1528" s="432" t="s">
        <v>4323</v>
      </c>
    </row>
    <row r="1529" spans="1:5">
      <c r="A1529" s="432" t="s">
        <v>3388</v>
      </c>
      <c r="B1529" s="432" t="s">
        <v>3389</v>
      </c>
      <c r="C1529" s="433" t="s">
        <v>3830</v>
      </c>
      <c r="D1529" s="433" t="s">
        <v>3906</v>
      </c>
      <c r="E1529" s="432" t="s">
        <v>4323</v>
      </c>
    </row>
    <row r="1530" spans="1:5">
      <c r="A1530" s="432" t="s">
        <v>3388</v>
      </c>
      <c r="B1530" s="432" t="s">
        <v>3389</v>
      </c>
      <c r="C1530" s="433" t="s">
        <v>3830</v>
      </c>
      <c r="D1530" s="433" t="s">
        <v>3831</v>
      </c>
      <c r="E1530" s="432" t="s">
        <v>4323</v>
      </c>
    </row>
    <row r="1531" spans="1:5">
      <c r="A1531" s="432" t="s">
        <v>3388</v>
      </c>
      <c r="B1531" s="432" t="s">
        <v>3389</v>
      </c>
      <c r="C1531" s="433" t="s">
        <v>3830</v>
      </c>
      <c r="D1531" s="433" t="s">
        <v>3834</v>
      </c>
      <c r="E1531" s="432" t="s">
        <v>4323</v>
      </c>
    </row>
    <row r="1532" spans="1:5">
      <c r="A1532" s="432" t="s">
        <v>3388</v>
      </c>
      <c r="B1532" s="432" t="s">
        <v>3389</v>
      </c>
      <c r="C1532" s="433" t="s">
        <v>3830</v>
      </c>
      <c r="D1532" s="433" t="s">
        <v>3832</v>
      </c>
      <c r="E1532" s="432" t="s">
        <v>4323</v>
      </c>
    </row>
    <row r="1533" spans="1:5">
      <c r="A1533" s="432" t="s">
        <v>3388</v>
      </c>
      <c r="B1533" s="432" t="s">
        <v>3389</v>
      </c>
      <c r="C1533" s="433" t="s">
        <v>3830</v>
      </c>
      <c r="D1533" s="433" t="s">
        <v>4307</v>
      </c>
      <c r="E1533" s="432" t="s">
        <v>4323</v>
      </c>
    </row>
    <row r="1534" spans="1:5">
      <c r="A1534" s="432" t="s">
        <v>3388</v>
      </c>
      <c r="B1534" s="432" t="s">
        <v>3389</v>
      </c>
      <c r="C1534" s="433" t="s">
        <v>3830</v>
      </c>
      <c r="D1534" s="433" t="s">
        <v>4311</v>
      </c>
      <c r="E1534" s="432" t="s">
        <v>4323</v>
      </c>
    </row>
    <row r="1535" spans="1:5">
      <c r="A1535" s="432" t="s">
        <v>3391</v>
      </c>
      <c r="B1535" s="432" t="s">
        <v>3392</v>
      </c>
      <c r="C1535" s="433" t="s">
        <v>3600</v>
      </c>
      <c r="D1535" s="433" t="s">
        <v>4226</v>
      </c>
      <c r="E1535" s="432" t="s">
        <v>4378</v>
      </c>
    </row>
    <row r="1536" spans="1:5">
      <c r="A1536" s="432" t="s">
        <v>3391</v>
      </c>
      <c r="B1536" s="432" t="s">
        <v>3392</v>
      </c>
      <c r="C1536" s="433" t="s">
        <v>3600</v>
      </c>
      <c r="D1536" s="433" t="s">
        <v>4222</v>
      </c>
      <c r="E1536" s="432" t="s">
        <v>4378</v>
      </c>
    </row>
    <row r="1537" spans="1:5">
      <c r="A1537" s="432" t="s">
        <v>3391</v>
      </c>
      <c r="B1537" s="432" t="s">
        <v>3392</v>
      </c>
      <c r="C1537" s="433" t="s">
        <v>3600</v>
      </c>
      <c r="D1537" s="433" t="s">
        <v>3871</v>
      </c>
      <c r="E1537" s="432" t="s">
        <v>4378</v>
      </c>
    </row>
    <row r="1538" spans="1:5">
      <c r="A1538" s="432" t="s">
        <v>3391</v>
      </c>
      <c r="B1538" s="432" t="s">
        <v>3392</v>
      </c>
      <c r="C1538" s="433" t="s">
        <v>3600</v>
      </c>
      <c r="D1538" s="433" t="s">
        <v>4379</v>
      </c>
      <c r="E1538" s="432" t="s">
        <v>4378</v>
      </c>
    </row>
    <row r="1539" spans="1:5">
      <c r="A1539" s="432" t="s">
        <v>3391</v>
      </c>
      <c r="B1539" s="432" t="s">
        <v>3392</v>
      </c>
      <c r="C1539" s="433" t="s">
        <v>3600</v>
      </c>
      <c r="D1539" s="433" t="s">
        <v>4380</v>
      </c>
      <c r="E1539" s="432" t="s">
        <v>4378</v>
      </c>
    </row>
    <row r="1540" spans="1:5">
      <c r="A1540" s="432" t="s">
        <v>3391</v>
      </c>
      <c r="B1540" s="432" t="s">
        <v>3392</v>
      </c>
      <c r="C1540" s="433" t="s">
        <v>3600</v>
      </c>
      <c r="D1540" s="433" t="s">
        <v>4381</v>
      </c>
      <c r="E1540" s="432" t="s">
        <v>4378</v>
      </c>
    </row>
    <row r="1541" spans="1:5">
      <c r="A1541" s="432" t="s">
        <v>3391</v>
      </c>
      <c r="B1541" s="432" t="s">
        <v>3392</v>
      </c>
      <c r="C1541" s="433" t="s">
        <v>3600</v>
      </c>
      <c r="D1541" s="433" t="s">
        <v>3653</v>
      </c>
      <c r="E1541" s="432" t="s">
        <v>4378</v>
      </c>
    </row>
    <row r="1542" spans="1:5">
      <c r="A1542" s="432" t="s">
        <v>3391</v>
      </c>
      <c r="B1542" s="432" t="s">
        <v>3392</v>
      </c>
      <c r="C1542" s="433" t="s">
        <v>3600</v>
      </c>
      <c r="D1542" s="433" t="s">
        <v>3654</v>
      </c>
      <c r="E1542" s="432" t="s">
        <v>4378</v>
      </c>
    </row>
    <row r="1543" spans="1:5">
      <c r="A1543" s="432" t="s">
        <v>3391</v>
      </c>
      <c r="B1543" s="432" t="s">
        <v>3392</v>
      </c>
      <c r="C1543" s="433" t="s">
        <v>3600</v>
      </c>
      <c r="D1543" s="433" t="s">
        <v>4168</v>
      </c>
      <c r="E1543" s="432" t="s">
        <v>4378</v>
      </c>
    </row>
    <row r="1544" spans="1:5">
      <c r="A1544" s="432" t="s">
        <v>3391</v>
      </c>
      <c r="B1544" s="432" t="s">
        <v>3392</v>
      </c>
      <c r="C1544" s="433" t="s">
        <v>3600</v>
      </c>
      <c r="D1544" s="433" t="s">
        <v>4166</v>
      </c>
      <c r="E1544" s="432" t="s">
        <v>4378</v>
      </c>
    </row>
    <row r="1545" spans="1:5">
      <c r="A1545" s="432" t="s">
        <v>3391</v>
      </c>
      <c r="B1545" s="432" t="s">
        <v>3392</v>
      </c>
      <c r="C1545" s="433" t="s">
        <v>3600</v>
      </c>
      <c r="D1545" s="433" t="s">
        <v>3870</v>
      </c>
      <c r="E1545" s="432" t="s">
        <v>4378</v>
      </c>
    </row>
    <row r="1546" spans="1:5">
      <c r="A1546" s="432" t="s">
        <v>3391</v>
      </c>
      <c r="B1546" s="432" t="s">
        <v>3392</v>
      </c>
      <c r="C1546" s="433" t="s">
        <v>3600</v>
      </c>
      <c r="D1546" s="433" t="s">
        <v>3872</v>
      </c>
      <c r="E1546" s="432" t="s">
        <v>4378</v>
      </c>
    </row>
    <row r="1547" spans="1:5">
      <c r="A1547" s="432" t="s">
        <v>3391</v>
      </c>
      <c r="B1547" s="432" t="s">
        <v>3392</v>
      </c>
      <c r="C1547" s="433" t="s">
        <v>3600</v>
      </c>
      <c r="D1547" s="433" t="s">
        <v>3873</v>
      </c>
      <c r="E1547" s="432" t="s">
        <v>4378</v>
      </c>
    </row>
    <row r="1548" spans="1:5">
      <c r="A1548" s="432" t="s">
        <v>3391</v>
      </c>
      <c r="B1548" s="432" t="s">
        <v>3392</v>
      </c>
      <c r="C1548" s="433" t="s">
        <v>3600</v>
      </c>
      <c r="D1548" s="433" t="s">
        <v>4219</v>
      </c>
      <c r="E1548" s="432" t="s">
        <v>4378</v>
      </c>
    </row>
    <row r="1549" spans="1:5">
      <c r="A1549" s="432" t="s">
        <v>3391</v>
      </c>
      <c r="B1549" s="432" t="s">
        <v>3392</v>
      </c>
      <c r="C1549" s="433" t="s">
        <v>3600</v>
      </c>
      <c r="D1549" s="433" t="s">
        <v>4224</v>
      </c>
      <c r="E1549" s="432" t="s">
        <v>4378</v>
      </c>
    </row>
    <row r="1550" spans="1:5">
      <c r="A1550" s="432" t="s">
        <v>3391</v>
      </c>
      <c r="B1550" s="432" t="s">
        <v>3392</v>
      </c>
      <c r="C1550" s="433" t="s">
        <v>3600</v>
      </c>
      <c r="D1550" s="433" t="s">
        <v>4228</v>
      </c>
      <c r="E1550" s="432" t="s">
        <v>4378</v>
      </c>
    </row>
    <row r="1551" spans="1:5">
      <c r="A1551" s="432" t="s">
        <v>3391</v>
      </c>
      <c r="B1551" s="432" t="s">
        <v>3392</v>
      </c>
      <c r="C1551" s="433" t="s">
        <v>3600</v>
      </c>
      <c r="D1551" s="433" t="s">
        <v>3637</v>
      </c>
      <c r="E1551" s="432" t="s">
        <v>4378</v>
      </c>
    </row>
    <row r="1552" spans="1:5">
      <c r="A1552" s="432" t="s">
        <v>3391</v>
      </c>
      <c r="B1552" s="432" t="s">
        <v>3392</v>
      </c>
      <c r="C1552" s="433" t="s">
        <v>3600</v>
      </c>
      <c r="D1552" s="433" t="s">
        <v>3638</v>
      </c>
      <c r="E1552" s="432" t="s">
        <v>4378</v>
      </c>
    </row>
    <row r="1553" spans="1:5">
      <c r="A1553" s="432" t="s">
        <v>3391</v>
      </c>
      <c r="B1553" s="432" t="s">
        <v>3392</v>
      </c>
      <c r="C1553" s="433" t="s">
        <v>3600</v>
      </c>
      <c r="D1553" s="433" t="s">
        <v>4167</v>
      </c>
      <c r="E1553" s="432" t="s">
        <v>4378</v>
      </c>
    </row>
    <row r="1554" spans="1:5">
      <c r="A1554" s="432" t="s">
        <v>3391</v>
      </c>
      <c r="B1554" s="432" t="s">
        <v>3392</v>
      </c>
      <c r="C1554" s="433" t="s">
        <v>3600</v>
      </c>
      <c r="D1554" s="433" t="s">
        <v>4225</v>
      </c>
      <c r="E1554" s="432" t="s">
        <v>4378</v>
      </c>
    </row>
    <row r="1555" spans="1:5">
      <c r="A1555" s="432" t="s">
        <v>3391</v>
      </c>
      <c r="B1555" s="432" t="s">
        <v>3392</v>
      </c>
      <c r="C1555" s="433" t="s">
        <v>3600</v>
      </c>
      <c r="D1555" s="433" t="s">
        <v>4232</v>
      </c>
      <c r="E1555" s="432" t="s">
        <v>4378</v>
      </c>
    </row>
    <row r="1556" spans="1:5">
      <c r="A1556" s="432" t="s">
        <v>3391</v>
      </c>
      <c r="B1556" s="432" t="s">
        <v>3392</v>
      </c>
      <c r="C1556" s="433" t="s">
        <v>3600</v>
      </c>
      <c r="D1556" s="433" t="s">
        <v>3639</v>
      </c>
      <c r="E1556" s="432" t="s">
        <v>4378</v>
      </c>
    </row>
    <row r="1557" spans="1:5">
      <c r="A1557" s="432" t="s">
        <v>3391</v>
      </c>
      <c r="B1557" s="432" t="s">
        <v>3392</v>
      </c>
      <c r="C1557" s="433" t="s">
        <v>3600</v>
      </c>
      <c r="D1557" s="433" t="s">
        <v>3640</v>
      </c>
      <c r="E1557" s="432" t="s">
        <v>4378</v>
      </c>
    </row>
    <row r="1558" spans="1:5">
      <c r="A1558" s="432" t="s">
        <v>3391</v>
      </c>
      <c r="B1558" s="432" t="s">
        <v>3392</v>
      </c>
      <c r="C1558" s="433" t="s">
        <v>3600</v>
      </c>
      <c r="D1558" s="433" t="s">
        <v>4220</v>
      </c>
      <c r="E1558" s="432" t="s">
        <v>4378</v>
      </c>
    </row>
    <row r="1559" spans="1:5">
      <c r="A1559" s="432" t="s">
        <v>3391</v>
      </c>
      <c r="B1559" s="432" t="s">
        <v>3392</v>
      </c>
      <c r="C1559" s="433" t="s">
        <v>3600</v>
      </c>
      <c r="D1559" s="433" t="s">
        <v>4227</v>
      </c>
      <c r="E1559" s="432" t="s">
        <v>4378</v>
      </c>
    </row>
    <row r="1560" spans="1:5">
      <c r="A1560" s="432" t="s">
        <v>3391</v>
      </c>
      <c r="B1560" s="432" t="s">
        <v>3392</v>
      </c>
      <c r="C1560" s="433" t="s">
        <v>3663</v>
      </c>
      <c r="D1560" s="433" t="s">
        <v>3920</v>
      </c>
      <c r="E1560" s="432" t="s">
        <v>4378</v>
      </c>
    </row>
    <row r="1561" spans="1:5">
      <c r="A1561" s="432" t="s">
        <v>3391</v>
      </c>
      <c r="B1561" s="432" t="s">
        <v>3392</v>
      </c>
      <c r="C1561" s="433" t="s">
        <v>3663</v>
      </c>
      <c r="D1561" s="433" t="s">
        <v>3752</v>
      </c>
      <c r="E1561" s="432" t="s">
        <v>4378</v>
      </c>
    </row>
    <row r="1562" spans="1:5">
      <c r="A1562" s="432" t="s">
        <v>3391</v>
      </c>
      <c r="B1562" s="432" t="s">
        <v>3392</v>
      </c>
      <c r="C1562" s="433" t="s">
        <v>3663</v>
      </c>
      <c r="D1562" s="433" t="s">
        <v>3668</v>
      </c>
      <c r="E1562" s="432" t="s">
        <v>4378</v>
      </c>
    </row>
    <row r="1563" spans="1:5">
      <c r="A1563" s="432" t="s">
        <v>3391</v>
      </c>
      <c r="B1563" s="432" t="s">
        <v>3392</v>
      </c>
      <c r="C1563" s="433" t="s">
        <v>3663</v>
      </c>
      <c r="D1563" s="433" t="s">
        <v>3669</v>
      </c>
      <c r="E1563" s="432" t="s">
        <v>4378</v>
      </c>
    </row>
    <row r="1564" spans="1:5">
      <c r="A1564" s="432" t="s">
        <v>3391</v>
      </c>
      <c r="B1564" s="432" t="s">
        <v>3392</v>
      </c>
      <c r="C1564" s="433" t="s">
        <v>3663</v>
      </c>
      <c r="D1564" s="433" t="s">
        <v>3927</v>
      </c>
      <c r="E1564" s="432" t="s">
        <v>4378</v>
      </c>
    </row>
    <row r="1565" spans="1:5">
      <c r="A1565" s="432" t="s">
        <v>3391</v>
      </c>
      <c r="B1565" s="432" t="s">
        <v>3392</v>
      </c>
      <c r="C1565" s="433" t="s">
        <v>3663</v>
      </c>
      <c r="D1565" s="433" t="s">
        <v>3675</v>
      </c>
      <c r="E1565" s="432" t="s">
        <v>4378</v>
      </c>
    </row>
    <row r="1566" spans="1:5">
      <c r="A1566" s="432" t="s">
        <v>3391</v>
      </c>
      <c r="B1566" s="432" t="s">
        <v>3392</v>
      </c>
      <c r="C1566" s="433" t="s">
        <v>3663</v>
      </c>
      <c r="D1566" s="433" t="s">
        <v>3670</v>
      </c>
      <c r="E1566" s="432" t="s">
        <v>4378</v>
      </c>
    </row>
    <row r="1567" spans="1:5">
      <c r="A1567" s="432" t="s">
        <v>3391</v>
      </c>
      <c r="B1567" s="432" t="s">
        <v>3392</v>
      </c>
      <c r="C1567" s="433" t="s">
        <v>3663</v>
      </c>
      <c r="D1567" s="433" t="s">
        <v>3671</v>
      </c>
      <c r="E1567" s="432" t="s">
        <v>4378</v>
      </c>
    </row>
    <row r="1568" spans="1:5">
      <c r="A1568" s="432" t="s">
        <v>3391</v>
      </c>
      <c r="B1568" s="432" t="s">
        <v>3392</v>
      </c>
      <c r="C1568" s="433" t="s">
        <v>3663</v>
      </c>
      <c r="D1568" s="433" t="s">
        <v>3928</v>
      </c>
      <c r="E1568" s="432" t="s">
        <v>4378</v>
      </c>
    </row>
    <row r="1569" spans="1:5">
      <c r="A1569" s="432" t="s">
        <v>3391</v>
      </c>
      <c r="B1569" s="432" t="s">
        <v>3392</v>
      </c>
      <c r="C1569" s="433" t="s">
        <v>3663</v>
      </c>
      <c r="D1569" s="433" t="s">
        <v>3690</v>
      </c>
      <c r="E1569" s="432" t="s">
        <v>4378</v>
      </c>
    </row>
    <row r="1570" spans="1:5">
      <c r="A1570" s="432" t="s">
        <v>3391</v>
      </c>
      <c r="B1570" s="432" t="s">
        <v>3392</v>
      </c>
      <c r="C1570" s="433" t="s">
        <v>3663</v>
      </c>
      <c r="D1570" s="433" t="s">
        <v>3672</v>
      </c>
      <c r="E1570" s="432" t="s">
        <v>4378</v>
      </c>
    </row>
    <row r="1571" spans="1:5">
      <c r="A1571" s="432" t="s">
        <v>3391</v>
      </c>
      <c r="B1571" s="432" t="s">
        <v>3392</v>
      </c>
      <c r="C1571" s="433" t="s">
        <v>3663</v>
      </c>
      <c r="D1571" s="433" t="s">
        <v>3673</v>
      </c>
      <c r="E1571" s="432" t="s">
        <v>4378</v>
      </c>
    </row>
    <row r="1572" spans="1:5">
      <c r="A1572" s="432" t="s">
        <v>3391</v>
      </c>
      <c r="B1572" s="432" t="s">
        <v>3392</v>
      </c>
      <c r="C1572" s="433" t="s">
        <v>3663</v>
      </c>
      <c r="D1572" s="433" t="s">
        <v>3712</v>
      </c>
      <c r="E1572" s="432" t="s">
        <v>4378</v>
      </c>
    </row>
    <row r="1573" spans="1:5">
      <c r="A1573" s="432" t="s">
        <v>3391</v>
      </c>
      <c r="B1573" s="432" t="s">
        <v>3392</v>
      </c>
      <c r="C1573" s="433" t="s">
        <v>3663</v>
      </c>
      <c r="D1573" s="433" t="s">
        <v>3929</v>
      </c>
      <c r="E1573" s="432" t="s">
        <v>4378</v>
      </c>
    </row>
    <row r="1574" spans="1:5">
      <c r="A1574" s="432" t="s">
        <v>3391</v>
      </c>
      <c r="B1574" s="432" t="s">
        <v>3392</v>
      </c>
      <c r="C1574" s="433" t="s">
        <v>3663</v>
      </c>
      <c r="D1574" s="433" t="s">
        <v>3674</v>
      </c>
      <c r="E1574" s="432" t="s">
        <v>4378</v>
      </c>
    </row>
    <row r="1575" spans="1:5">
      <c r="A1575" s="432" t="s">
        <v>3391</v>
      </c>
      <c r="B1575" s="432" t="s">
        <v>3392</v>
      </c>
      <c r="C1575" s="433" t="s">
        <v>3663</v>
      </c>
      <c r="D1575" s="433" t="s">
        <v>3744</v>
      </c>
      <c r="E1575" s="432" t="s">
        <v>4378</v>
      </c>
    </row>
    <row r="1576" spans="1:5">
      <c r="A1576" s="432" t="s">
        <v>3391</v>
      </c>
      <c r="B1576" s="432" t="s">
        <v>3392</v>
      </c>
      <c r="C1576" s="433" t="s">
        <v>3663</v>
      </c>
      <c r="D1576" s="433" t="s">
        <v>3930</v>
      </c>
      <c r="E1576" s="432" t="s">
        <v>4378</v>
      </c>
    </row>
    <row r="1577" spans="1:5">
      <c r="A1577" s="432" t="s">
        <v>3391</v>
      </c>
      <c r="B1577" s="432" t="s">
        <v>3392</v>
      </c>
      <c r="C1577" s="433" t="s">
        <v>3663</v>
      </c>
      <c r="D1577" s="433" t="s">
        <v>3676</v>
      </c>
      <c r="E1577" s="432" t="s">
        <v>4378</v>
      </c>
    </row>
    <row r="1578" spans="1:5">
      <c r="A1578" s="432" t="s">
        <v>3391</v>
      </c>
      <c r="B1578" s="432" t="s">
        <v>3392</v>
      </c>
      <c r="C1578" s="433" t="s">
        <v>3663</v>
      </c>
      <c r="D1578" s="433" t="s">
        <v>3677</v>
      </c>
      <c r="E1578" s="432" t="s">
        <v>4378</v>
      </c>
    </row>
    <row r="1579" spans="1:5">
      <c r="A1579" s="432" t="s">
        <v>3391</v>
      </c>
      <c r="B1579" s="432" t="s">
        <v>3392</v>
      </c>
      <c r="C1579" s="433" t="s">
        <v>3663</v>
      </c>
      <c r="D1579" s="433" t="s">
        <v>3678</v>
      </c>
      <c r="E1579" s="432" t="s">
        <v>4378</v>
      </c>
    </row>
    <row r="1580" spans="1:5">
      <c r="A1580" s="432" t="s">
        <v>3391</v>
      </c>
      <c r="B1580" s="432" t="s">
        <v>3392</v>
      </c>
      <c r="C1580" s="433" t="s">
        <v>3663</v>
      </c>
      <c r="D1580" s="433" t="s">
        <v>3679</v>
      </c>
      <c r="E1580" s="432" t="s">
        <v>4378</v>
      </c>
    </row>
    <row r="1581" spans="1:5">
      <c r="A1581" s="432" t="s">
        <v>3391</v>
      </c>
      <c r="B1581" s="432" t="s">
        <v>3392</v>
      </c>
      <c r="C1581" s="433" t="s">
        <v>3663</v>
      </c>
      <c r="D1581" s="433" t="s">
        <v>3680</v>
      </c>
      <c r="E1581" s="432" t="s">
        <v>4378</v>
      </c>
    </row>
    <row r="1582" spans="1:5">
      <c r="A1582" s="432" t="s">
        <v>3391</v>
      </c>
      <c r="B1582" s="432" t="s">
        <v>3392</v>
      </c>
      <c r="C1582" s="433" t="s">
        <v>3663</v>
      </c>
      <c r="D1582" s="433" t="s">
        <v>3932</v>
      </c>
      <c r="E1582" s="432" t="s">
        <v>4378</v>
      </c>
    </row>
    <row r="1583" spans="1:5">
      <c r="A1583" s="432" t="s">
        <v>3391</v>
      </c>
      <c r="B1583" s="432" t="s">
        <v>3392</v>
      </c>
      <c r="C1583" s="433" t="s">
        <v>3663</v>
      </c>
      <c r="D1583" s="433" t="s">
        <v>3749</v>
      </c>
      <c r="E1583" s="432" t="s">
        <v>4378</v>
      </c>
    </row>
    <row r="1584" spans="1:5">
      <c r="A1584" s="432" t="s">
        <v>3391</v>
      </c>
      <c r="B1584" s="432" t="s">
        <v>3392</v>
      </c>
      <c r="C1584" s="433" t="s">
        <v>3663</v>
      </c>
      <c r="D1584" s="433" t="s">
        <v>3709</v>
      </c>
      <c r="E1584" s="432" t="s">
        <v>4378</v>
      </c>
    </row>
    <row r="1585" spans="1:5">
      <c r="A1585" s="432" t="s">
        <v>3391</v>
      </c>
      <c r="B1585" s="432" t="s">
        <v>3392</v>
      </c>
      <c r="C1585" s="433" t="s">
        <v>3663</v>
      </c>
      <c r="D1585" s="433" t="s">
        <v>3934</v>
      </c>
      <c r="E1585" s="432" t="s">
        <v>4378</v>
      </c>
    </row>
    <row r="1586" spans="1:5">
      <c r="A1586" s="432" t="s">
        <v>3391</v>
      </c>
      <c r="B1586" s="432" t="s">
        <v>3392</v>
      </c>
      <c r="C1586" s="433" t="s">
        <v>3663</v>
      </c>
      <c r="D1586" s="433" t="s">
        <v>3935</v>
      </c>
      <c r="E1586" s="432" t="s">
        <v>4378</v>
      </c>
    </row>
    <row r="1587" spans="1:5">
      <c r="A1587" s="432" t="s">
        <v>3391</v>
      </c>
      <c r="B1587" s="432" t="s">
        <v>3392</v>
      </c>
      <c r="C1587" s="433" t="s">
        <v>3663</v>
      </c>
      <c r="D1587" s="433" t="s">
        <v>3924</v>
      </c>
      <c r="E1587" s="432" t="s">
        <v>4378</v>
      </c>
    </row>
    <row r="1588" spans="1:5">
      <c r="A1588" s="432" t="s">
        <v>3391</v>
      </c>
      <c r="B1588" s="432" t="s">
        <v>3392</v>
      </c>
      <c r="C1588" s="433" t="s">
        <v>3663</v>
      </c>
      <c r="D1588" s="433" t="s">
        <v>3925</v>
      </c>
      <c r="E1588" s="432" t="s">
        <v>4378</v>
      </c>
    </row>
    <row r="1589" spans="1:5">
      <c r="A1589" s="432" t="s">
        <v>3391</v>
      </c>
      <c r="B1589" s="432" t="s">
        <v>3392</v>
      </c>
      <c r="C1589" s="433" t="s">
        <v>3663</v>
      </c>
      <c r="D1589" s="433" t="s">
        <v>3926</v>
      </c>
      <c r="E1589" s="432" t="s">
        <v>4378</v>
      </c>
    </row>
    <row r="1590" spans="1:5">
      <c r="A1590" s="432" t="s">
        <v>3391</v>
      </c>
      <c r="B1590" s="432" t="s">
        <v>3392</v>
      </c>
      <c r="C1590" s="433" t="s">
        <v>3663</v>
      </c>
      <c r="D1590" s="433" t="s">
        <v>3922</v>
      </c>
      <c r="E1590" s="432" t="s">
        <v>4378</v>
      </c>
    </row>
    <row r="1591" spans="1:5">
      <c r="A1591" s="432" t="s">
        <v>3391</v>
      </c>
      <c r="B1591" s="432" t="s">
        <v>3392</v>
      </c>
      <c r="C1591" s="433" t="s">
        <v>3663</v>
      </c>
      <c r="D1591" s="433" t="s">
        <v>3721</v>
      </c>
      <c r="E1591" s="432" t="s">
        <v>4378</v>
      </c>
    </row>
    <row r="1592" spans="1:5">
      <c r="A1592" s="432" t="s">
        <v>3391</v>
      </c>
      <c r="B1592" s="432" t="s">
        <v>3392</v>
      </c>
      <c r="C1592" s="433" t="s">
        <v>3663</v>
      </c>
      <c r="D1592" s="433" t="s">
        <v>3722</v>
      </c>
      <c r="E1592" s="432" t="s">
        <v>4378</v>
      </c>
    </row>
    <row r="1593" spans="1:5">
      <c r="A1593" s="432" t="s">
        <v>3391</v>
      </c>
      <c r="B1593" s="432" t="s">
        <v>3392</v>
      </c>
      <c r="C1593" s="433" t="s">
        <v>3663</v>
      </c>
      <c r="D1593" s="433" t="s">
        <v>3723</v>
      </c>
      <c r="E1593" s="432" t="s">
        <v>4378</v>
      </c>
    </row>
    <row r="1594" spans="1:5">
      <c r="A1594" s="432" t="s">
        <v>3391</v>
      </c>
      <c r="B1594" s="432" t="s">
        <v>3392</v>
      </c>
      <c r="C1594" s="433" t="s">
        <v>3663</v>
      </c>
      <c r="D1594" s="433" t="s">
        <v>3725</v>
      </c>
      <c r="E1594" s="432" t="s">
        <v>4378</v>
      </c>
    </row>
    <row r="1595" spans="1:5">
      <c r="A1595" s="432" t="s">
        <v>3391</v>
      </c>
      <c r="B1595" s="432" t="s">
        <v>3392</v>
      </c>
      <c r="C1595" s="433" t="s">
        <v>3663</v>
      </c>
      <c r="D1595" s="433" t="s">
        <v>3726</v>
      </c>
      <c r="E1595" s="432" t="s">
        <v>4378</v>
      </c>
    </row>
    <row r="1596" spans="1:5">
      <c r="A1596" s="432" t="s">
        <v>3391</v>
      </c>
      <c r="B1596" s="432" t="s">
        <v>3392</v>
      </c>
      <c r="C1596" s="433" t="s">
        <v>3663</v>
      </c>
      <c r="D1596" s="433" t="s">
        <v>3727</v>
      </c>
      <c r="E1596" s="432" t="s">
        <v>4378</v>
      </c>
    </row>
    <row r="1597" spans="1:5">
      <c r="A1597" s="432" t="s">
        <v>3391</v>
      </c>
      <c r="B1597" s="432" t="s">
        <v>3392</v>
      </c>
      <c r="C1597" s="433" t="s">
        <v>3663</v>
      </c>
      <c r="D1597" s="433" t="s">
        <v>3739</v>
      </c>
      <c r="E1597" s="432" t="s">
        <v>4378</v>
      </c>
    </row>
    <row r="1598" spans="1:5">
      <c r="A1598" s="432" t="s">
        <v>3391</v>
      </c>
      <c r="B1598" s="432" t="s">
        <v>3392</v>
      </c>
      <c r="C1598" s="433" t="s">
        <v>3663</v>
      </c>
      <c r="D1598" s="433" t="s">
        <v>3741</v>
      </c>
      <c r="E1598" s="432" t="s">
        <v>4378</v>
      </c>
    </row>
    <row r="1599" spans="1:5">
      <c r="A1599" s="432" t="s">
        <v>3391</v>
      </c>
      <c r="B1599" s="432" t="s">
        <v>3392</v>
      </c>
      <c r="C1599" s="433" t="s">
        <v>3663</v>
      </c>
      <c r="D1599" s="433" t="s">
        <v>3691</v>
      </c>
      <c r="E1599" s="432" t="s">
        <v>4378</v>
      </c>
    </row>
    <row r="1600" spans="1:5">
      <c r="A1600" s="432" t="s">
        <v>3391</v>
      </c>
      <c r="B1600" s="432" t="s">
        <v>3392</v>
      </c>
      <c r="C1600" s="433" t="s">
        <v>3663</v>
      </c>
      <c r="D1600" s="433" t="s">
        <v>3711</v>
      </c>
      <c r="E1600" s="432" t="s">
        <v>4378</v>
      </c>
    </row>
    <row r="1601" spans="1:5">
      <c r="A1601" s="432" t="s">
        <v>3391</v>
      </c>
      <c r="B1601" s="432" t="s">
        <v>3392</v>
      </c>
      <c r="C1601" s="433" t="s">
        <v>3663</v>
      </c>
      <c r="D1601" s="433" t="s">
        <v>3710</v>
      </c>
      <c r="E1601" s="432" t="s">
        <v>4378</v>
      </c>
    </row>
    <row r="1602" spans="1:5">
      <c r="A1602" s="432" t="s">
        <v>3391</v>
      </c>
      <c r="B1602" s="432" t="s">
        <v>3392</v>
      </c>
      <c r="C1602" s="433" t="s">
        <v>3663</v>
      </c>
      <c r="D1602" s="433" t="s">
        <v>3686</v>
      </c>
      <c r="E1602" s="432" t="s">
        <v>4378</v>
      </c>
    </row>
    <row r="1603" spans="1:5">
      <c r="A1603" s="432" t="s">
        <v>3391</v>
      </c>
      <c r="B1603" s="432" t="s">
        <v>3392</v>
      </c>
      <c r="C1603" s="433" t="s">
        <v>3663</v>
      </c>
      <c r="D1603" s="433" t="s">
        <v>3742</v>
      </c>
      <c r="E1603" s="432" t="s">
        <v>4378</v>
      </c>
    </row>
    <row r="1604" spans="1:5">
      <c r="A1604" s="432" t="s">
        <v>3391</v>
      </c>
      <c r="B1604" s="432" t="s">
        <v>3392</v>
      </c>
      <c r="C1604" s="433" t="s">
        <v>3663</v>
      </c>
      <c r="D1604" s="433" t="s">
        <v>3745</v>
      </c>
      <c r="E1604" s="432" t="s">
        <v>4378</v>
      </c>
    </row>
    <row r="1605" spans="1:5">
      <c r="A1605" s="432" t="s">
        <v>3391</v>
      </c>
      <c r="B1605" s="432" t="s">
        <v>3392</v>
      </c>
      <c r="C1605" s="433" t="s">
        <v>3663</v>
      </c>
      <c r="D1605" s="433" t="s">
        <v>3746</v>
      </c>
      <c r="E1605" s="432" t="s">
        <v>4378</v>
      </c>
    </row>
    <row r="1606" spans="1:5">
      <c r="A1606" s="432" t="s">
        <v>3391</v>
      </c>
      <c r="B1606" s="432" t="s">
        <v>3392</v>
      </c>
      <c r="C1606" s="433" t="s">
        <v>3663</v>
      </c>
      <c r="D1606" s="433" t="s">
        <v>3747</v>
      </c>
      <c r="E1606" s="432" t="s">
        <v>4378</v>
      </c>
    </row>
    <row r="1607" spans="1:5">
      <c r="A1607" s="432" t="s">
        <v>3391</v>
      </c>
      <c r="B1607" s="432" t="s">
        <v>3392</v>
      </c>
      <c r="C1607" s="433" t="s">
        <v>3663</v>
      </c>
      <c r="D1607" s="433" t="s">
        <v>3748</v>
      </c>
      <c r="E1607" s="432" t="s">
        <v>4378</v>
      </c>
    </row>
    <row r="1608" spans="1:5">
      <c r="A1608" s="432" t="s">
        <v>3391</v>
      </c>
      <c r="B1608" s="432" t="s">
        <v>3392</v>
      </c>
      <c r="C1608" s="433" t="s">
        <v>3663</v>
      </c>
      <c r="D1608" s="433" t="s">
        <v>3750</v>
      </c>
      <c r="E1608" s="432" t="s">
        <v>4378</v>
      </c>
    </row>
    <row r="1609" spans="1:5">
      <c r="A1609" s="432" t="s">
        <v>3391</v>
      </c>
      <c r="B1609" s="432" t="s">
        <v>3392</v>
      </c>
      <c r="C1609" s="433" t="s">
        <v>3663</v>
      </c>
      <c r="D1609" s="433" t="s">
        <v>3751</v>
      </c>
      <c r="E1609" s="432" t="s">
        <v>4378</v>
      </c>
    </row>
    <row r="1610" spans="1:5">
      <c r="A1610" s="432" t="s">
        <v>3391</v>
      </c>
      <c r="B1610" s="432" t="s">
        <v>3392</v>
      </c>
      <c r="C1610" s="433" t="s">
        <v>3663</v>
      </c>
      <c r="D1610" s="433" t="s">
        <v>3753</v>
      </c>
      <c r="E1610" s="432" t="s">
        <v>4378</v>
      </c>
    </row>
    <row r="1611" spans="1:5">
      <c r="A1611" s="432" t="s">
        <v>3391</v>
      </c>
      <c r="B1611" s="432" t="s">
        <v>3392</v>
      </c>
      <c r="C1611" s="433" t="s">
        <v>3663</v>
      </c>
      <c r="D1611" s="433" t="s">
        <v>3664</v>
      </c>
      <c r="E1611" s="432" t="s">
        <v>4378</v>
      </c>
    </row>
    <row r="1612" spans="1:5">
      <c r="A1612" s="432" t="s">
        <v>3391</v>
      </c>
      <c r="B1612" s="432" t="s">
        <v>3392</v>
      </c>
      <c r="C1612" s="433" t="s">
        <v>3663</v>
      </c>
      <c r="D1612" s="433" t="s">
        <v>3665</v>
      </c>
      <c r="E1612" s="432" t="s">
        <v>4378</v>
      </c>
    </row>
    <row r="1613" spans="1:5">
      <c r="A1613" s="432" t="s">
        <v>3391</v>
      </c>
      <c r="B1613" s="432" t="s">
        <v>3392</v>
      </c>
      <c r="C1613" s="433" t="s">
        <v>3663</v>
      </c>
      <c r="D1613" s="433" t="s">
        <v>3940</v>
      </c>
      <c r="E1613" s="432" t="s">
        <v>4378</v>
      </c>
    </row>
    <row r="1614" spans="1:5">
      <c r="A1614" s="432" t="s">
        <v>3391</v>
      </c>
      <c r="B1614" s="432" t="s">
        <v>3392</v>
      </c>
      <c r="C1614" s="433" t="s">
        <v>3663</v>
      </c>
      <c r="D1614" s="433" t="s">
        <v>3937</v>
      </c>
      <c r="E1614" s="432" t="s">
        <v>4378</v>
      </c>
    </row>
    <row r="1615" spans="1:5">
      <c r="A1615" s="432" t="s">
        <v>3391</v>
      </c>
      <c r="B1615" s="432" t="s">
        <v>3392</v>
      </c>
      <c r="C1615" s="433" t="s">
        <v>3663</v>
      </c>
      <c r="D1615" s="433" t="s">
        <v>3933</v>
      </c>
      <c r="E1615" s="432" t="s">
        <v>4378</v>
      </c>
    </row>
    <row r="1616" spans="1:5">
      <c r="A1616" s="432" t="s">
        <v>3391</v>
      </c>
      <c r="B1616" s="432" t="s">
        <v>3392</v>
      </c>
      <c r="C1616" s="433" t="s">
        <v>3663</v>
      </c>
      <c r="D1616" s="433" t="s">
        <v>3936</v>
      </c>
      <c r="E1616" s="432" t="s">
        <v>4378</v>
      </c>
    </row>
    <row r="1617" spans="1:5">
      <c r="A1617" s="432" t="s">
        <v>3391</v>
      </c>
      <c r="B1617" s="432" t="s">
        <v>3392</v>
      </c>
      <c r="C1617" s="433" t="s">
        <v>3663</v>
      </c>
      <c r="D1617" s="433" t="s">
        <v>3939</v>
      </c>
      <c r="E1617" s="432" t="s">
        <v>4378</v>
      </c>
    </row>
    <row r="1618" spans="1:5">
      <c r="A1618" s="432" t="s">
        <v>3391</v>
      </c>
      <c r="B1618" s="432" t="s">
        <v>3392</v>
      </c>
      <c r="C1618" s="433" t="s">
        <v>3663</v>
      </c>
      <c r="D1618" s="433" t="s">
        <v>4006</v>
      </c>
      <c r="E1618" s="432" t="s">
        <v>4378</v>
      </c>
    </row>
    <row r="1619" spans="1:5">
      <c r="A1619" s="432" t="s">
        <v>3391</v>
      </c>
      <c r="B1619" s="432" t="s">
        <v>3392</v>
      </c>
      <c r="C1619" s="433" t="s">
        <v>3663</v>
      </c>
      <c r="D1619" s="433" t="s">
        <v>4007</v>
      </c>
      <c r="E1619" s="432" t="s">
        <v>4378</v>
      </c>
    </row>
    <row r="1620" spans="1:5">
      <c r="A1620" s="432" t="s">
        <v>3391</v>
      </c>
      <c r="B1620" s="432" t="s">
        <v>3392</v>
      </c>
      <c r="C1620" s="433" t="s">
        <v>3663</v>
      </c>
      <c r="D1620" s="433" t="s">
        <v>4022</v>
      </c>
      <c r="E1620" s="432" t="s">
        <v>4378</v>
      </c>
    </row>
    <row r="1621" spans="1:5">
      <c r="A1621" s="432" t="s">
        <v>3391</v>
      </c>
      <c r="B1621" s="432" t="s">
        <v>3392</v>
      </c>
      <c r="C1621" s="433" t="s">
        <v>3663</v>
      </c>
      <c r="D1621" s="433" t="s">
        <v>4011</v>
      </c>
      <c r="E1621" s="432" t="s">
        <v>4378</v>
      </c>
    </row>
    <row r="1622" spans="1:5">
      <c r="A1622" s="432" t="s">
        <v>3391</v>
      </c>
      <c r="B1622" s="432" t="s">
        <v>3392</v>
      </c>
      <c r="C1622" s="433" t="s">
        <v>3663</v>
      </c>
      <c r="D1622" s="433" t="s">
        <v>4049</v>
      </c>
      <c r="E1622" s="432" t="s">
        <v>4378</v>
      </c>
    </row>
    <row r="1623" spans="1:5">
      <c r="A1623" s="432" t="s">
        <v>3391</v>
      </c>
      <c r="B1623" s="432" t="s">
        <v>3392</v>
      </c>
      <c r="C1623" s="433" t="s">
        <v>3663</v>
      </c>
      <c r="D1623" s="433" t="s">
        <v>4052</v>
      </c>
      <c r="E1623" s="432" t="s">
        <v>4378</v>
      </c>
    </row>
    <row r="1624" spans="1:5">
      <c r="A1624" s="432" t="s">
        <v>3391</v>
      </c>
      <c r="B1624" s="432" t="s">
        <v>3392</v>
      </c>
      <c r="C1624" s="433" t="s">
        <v>3663</v>
      </c>
      <c r="D1624" s="433" t="s">
        <v>4051</v>
      </c>
      <c r="E1624" s="432" t="s">
        <v>4378</v>
      </c>
    </row>
    <row r="1625" spans="1:5">
      <c r="A1625" s="432" t="s">
        <v>3391</v>
      </c>
      <c r="B1625" s="432" t="s">
        <v>3392</v>
      </c>
      <c r="C1625" s="433" t="s">
        <v>3663</v>
      </c>
      <c r="D1625" s="433" t="s">
        <v>4050</v>
      </c>
      <c r="E1625" s="432" t="s">
        <v>4378</v>
      </c>
    </row>
    <row r="1626" spans="1:5">
      <c r="A1626" s="432" t="s">
        <v>3391</v>
      </c>
      <c r="B1626" s="432" t="s">
        <v>3392</v>
      </c>
      <c r="C1626" s="433" t="s">
        <v>3663</v>
      </c>
      <c r="D1626" s="433" t="s">
        <v>4012</v>
      </c>
      <c r="E1626" s="432" t="s">
        <v>4378</v>
      </c>
    </row>
    <row r="1627" spans="1:5">
      <c r="A1627" s="432" t="s">
        <v>3391</v>
      </c>
      <c r="B1627" s="432" t="s">
        <v>3392</v>
      </c>
      <c r="C1627" s="433" t="s">
        <v>3663</v>
      </c>
      <c r="D1627" s="433" t="s">
        <v>4023</v>
      </c>
      <c r="E1627" s="432" t="s">
        <v>4378</v>
      </c>
    </row>
    <row r="1628" spans="1:5">
      <c r="A1628" s="432" t="s">
        <v>3391</v>
      </c>
      <c r="B1628" s="432" t="s">
        <v>3392</v>
      </c>
      <c r="C1628" s="433" t="s">
        <v>3663</v>
      </c>
      <c r="D1628" s="433" t="s">
        <v>4005</v>
      </c>
      <c r="E1628" s="432" t="s">
        <v>4378</v>
      </c>
    </row>
    <row r="1629" spans="1:5">
      <c r="A1629" s="432" t="s">
        <v>3391</v>
      </c>
      <c r="B1629" s="432" t="s">
        <v>3392</v>
      </c>
      <c r="C1629" s="433" t="s">
        <v>3663</v>
      </c>
      <c r="D1629" s="433" t="s">
        <v>4048</v>
      </c>
      <c r="E1629" s="432" t="s">
        <v>4378</v>
      </c>
    </row>
    <row r="1630" spans="1:5">
      <c r="A1630" s="432" t="s">
        <v>3391</v>
      </c>
      <c r="B1630" s="432" t="s">
        <v>3392</v>
      </c>
      <c r="C1630" s="433" t="s">
        <v>3663</v>
      </c>
      <c r="D1630" s="433" t="s">
        <v>4047</v>
      </c>
      <c r="E1630" s="432" t="s">
        <v>4378</v>
      </c>
    </row>
    <row r="1631" spans="1:5">
      <c r="A1631" s="432" t="s">
        <v>3391</v>
      </c>
      <c r="B1631" s="432" t="s">
        <v>3392</v>
      </c>
      <c r="C1631" s="433" t="s">
        <v>3663</v>
      </c>
      <c r="D1631" s="433" t="s">
        <v>4046</v>
      </c>
      <c r="E1631" s="432" t="s">
        <v>4378</v>
      </c>
    </row>
    <row r="1632" spans="1:5">
      <c r="A1632" s="432" t="s">
        <v>3391</v>
      </c>
      <c r="B1632" s="432" t="s">
        <v>3392</v>
      </c>
      <c r="C1632" s="433" t="s">
        <v>3663</v>
      </c>
      <c r="D1632" s="433" t="s">
        <v>4045</v>
      </c>
      <c r="E1632" s="432" t="s">
        <v>4378</v>
      </c>
    </row>
    <row r="1633" spans="1:5">
      <c r="A1633" s="432" t="s">
        <v>3391</v>
      </c>
      <c r="B1633" s="432" t="s">
        <v>3392</v>
      </c>
      <c r="C1633" s="433" t="s">
        <v>3663</v>
      </c>
      <c r="D1633" s="433" t="s">
        <v>4010</v>
      </c>
      <c r="E1633" s="432" t="s">
        <v>4378</v>
      </c>
    </row>
    <row r="1634" spans="1:5">
      <c r="A1634" s="432" t="s">
        <v>3391</v>
      </c>
      <c r="B1634" s="432" t="s">
        <v>3392</v>
      </c>
      <c r="C1634" s="433" t="s">
        <v>3663</v>
      </c>
      <c r="D1634" s="433" t="s">
        <v>4013</v>
      </c>
      <c r="E1634" s="432" t="s">
        <v>4378</v>
      </c>
    </row>
    <row r="1635" spans="1:5">
      <c r="A1635" s="432" t="s">
        <v>3391</v>
      </c>
      <c r="B1635" s="432" t="s">
        <v>3392</v>
      </c>
      <c r="C1635" s="433" t="s">
        <v>3663</v>
      </c>
      <c r="D1635" s="433" t="s">
        <v>4014</v>
      </c>
      <c r="E1635" s="432" t="s">
        <v>4378</v>
      </c>
    </row>
    <row r="1636" spans="1:5">
      <c r="A1636" s="432" t="s">
        <v>3391</v>
      </c>
      <c r="B1636" s="432" t="s">
        <v>3392</v>
      </c>
      <c r="C1636" s="433" t="s">
        <v>3663</v>
      </c>
      <c r="D1636" s="433" t="s">
        <v>4015</v>
      </c>
      <c r="E1636" s="432" t="s">
        <v>4378</v>
      </c>
    </row>
    <row r="1637" spans="1:5">
      <c r="A1637" s="432" t="s">
        <v>3391</v>
      </c>
      <c r="B1637" s="432" t="s">
        <v>3392</v>
      </c>
      <c r="C1637" s="433" t="s">
        <v>3663</v>
      </c>
      <c r="D1637" s="433" t="s">
        <v>4016</v>
      </c>
      <c r="E1637" s="432" t="s">
        <v>4378</v>
      </c>
    </row>
    <row r="1638" spans="1:5">
      <c r="A1638" s="432" t="s">
        <v>3391</v>
      </c>
      <c r="B1638" s="432" t="s">
        <v>3392</v>
      </c>
      <c r="C1638" s="433" t="s">
        <v>3663</v>
      </c>
      <c r="D1638" s="433" t="s">
        <v>4017</v>
      </c>
      <c r="E1638" s="432" t="s">
        <v>4378</v>
      </c>
    </row>
    <row r="1639" spans="1:5">
      <c r="A1639" s="432" t="s">
        <v>3391</v>
      </c>
      <c r="B1639" s="432" t="s">
        <v>3392</v>
      </c>
      <c r="C1639" s="433" t="s">
        <v>3663</v>
      </c>
      <c r="D1639" s="433" t="s">
        <v>4018</v>
      </c>
      <c r="E1639" s="432" t="s">
        <v>4378</v>
      </c>
    </row>
    <row r="1640" spans="1:5">
      <c r="A1640" s="432" t="s">
        <v>3391</v>
      </c>
      <c r="B1640" s="432" t="s">
        <v>3392</v>
      </c>
      <c r="C1640" s="433" t="s">
        <v>3663</v>
      </c>
      <c r="D1640" s="433" t="s">
        <v>4019</v>
      </c>
      <c r="E1640" s="432" t="s">
        <v>4378</v>
      </c>
    </row>
    <row r="1641" spans="1:5">
      <c r="A1641" s="432" t="s">
        <v>3391</v>
      </c>
      <c r="B1641" s="432" t="s">
        <v>3392</v>
      </c>
      <c r="C1641" s="433" t="s">
        <v>3663</v>
      </c>
      <c r="D1641" s="433" t="s">
        <v>4020</v>
      </c>
      <c r="E1641" s="432" t="s">
        <v>4378</v>
      </c>
    </row>
    <row r="1642" spans="1:5">
      <c r="A1642" s="432" t="s">
        <v>3391</v>
      </c>
      <c r="B1642" s="432" t="s">
        <v>3392</v>
      </c>
      <c r="C1642" s="433" t="s">
        <v>3663</v>
      </c>
      <c r="D1642" s="433" t="s">
        <v>4021</v>
      </c>
      <c r="E1642" s="432" t="s">
        <v>4378</v>
      </c>
    </row>
    <row r="1643" spans="1:5">
      <c r="A1643" s="432" t="s">
        <v>3391</v>
      </c>
      <c r="B1643" s="432" t="s">
        <v>3392</v>
      </c>
      <c r="C1643" s="433" t="s">
        <v>3663</v>
      </c>
      <c r="D1643" s="433" t="s">
        <v>4009</v>
      </c>
      <c r="E1643" s="432" t="s">
        <v>4378</v>
      </c>
    </row>
    <row r="1644" spans="1:5">
      <c r="A1644" s="432" t="s">
        <v>3391</v>
      </c>
      <c r="B1644" s="432" t="s">
        <v>3392</v>
      </c>
      <c r="C1644" s="433" t="s">
        <v>3663</v>
      </c>
      <c r="D1644" s="433" t="s">
        <v>4008</v>
      </c>
      <c r="E1644" s="432" t="s">
        <v>4378</v>
      </c>
    </row>
    <row r="1645" spans="1:5">
      <c r="A1645" s="432" t="s">
        <v>3391</v>
      </c>
      <c r="B1645" s="432" t="s">
        <v>3392</v>
      </c>
      <c r="C1645" s="433" t="s">
        <v>3663</v>
      </c>
      <c r="D1645" s="433" t="s">
        <v>4382</v>
      </c>
      <c r="E1645" s="432" t="s">
        <v>4378</v>
      </c>
    </row>
    <row r="1646" spans="1:5">
      <c r="A1646" s="432" t="s">
        <v>3391</v>
      </c>
      <c r="B1646" s="432" t="s">
        <v>3392</v>
      </c>
      <c r="C1646" s="433" t="s">
        <v>3663</v>
      </c>
      <c r="D1646" s="433" t="s">
        <v>3687</v>
      </c>
      <c r="E1646" s="432" t="s">
        <v>4378</v>
      </c>
    </row>
    <row r="1647" spans="1:5">
      <c r="A1647" s="432" t="s">
        <v>3391</v>
      </c>
      <c r="B1647" s="432" t="s">
        <v>3392</v>
      </c>
      <c r="C1647" s="433" t="s">
        <v>3663</v>
      </c>
      <c r="D1647" s="433" t="s">
        <v>3688</v>
      </c>
      <c r="E1647" s="432" t="s">
        <v>4378</v>
      </c>
    </row>
    <row r="1648" spans="1:5">
      <c r="A1648" s="432" t="s">
        <v>3391</v>
      </c>
      <c r="B1648" s="432" t="s">
        <v>3392</v>
      </c>
      <c r="C1648" s="433" t="s">
        <v>3663</v>
      </c>
      <c r="D1648" s="433" t="s">
        <v>3689</v>
      </c>
      <c r="E1648" s="432" t="s">
        <v>4378</v>
      </c>
    </row>
    <row r="1649" spans="1:5">
      <c r="A1649" s="432" t="s">
        <v>3391</v>
      </c>
      <c r="B1649" s="432" t="s">
        <v>3392</v>
      </c>
      <c r="C1649" s="433" t="s">
        <v>3754</v>
      </c>
      <c r="D1649" s="433" t="s">
        <v>4055</v>
      </c>
      <c r="E1649" s="432" t="s">
        <v>4378</v>
      </c>
    </row>
    <row r="1650" spans="1:5">
      <c r="A1650" s="432" t="s">
        <v>3391</v>
      </c>
      <c r="B1650" s="432" t="s">
        <v>3392</v>
      </c>
      <c r="C1650" s="433" t="s">
        <v>3754</v>
      </c>
      <c r="D1650" s="433" t="s">
        <v>4350</v>
      </c>
      <c r="E1650" s="432" t="s">
        <v>4378</v>
      </c>
    </row>
    <row r="1651" spans="1:5">
      <c r="A1651" s="432" t="s">
        <v>3391</v>
      </c>
      <c r="B1651" s="432" t="s">
        <v>3392</v>
      </c>
      <c r="C1651" s="433" t="s">
        <v>3754</v>
      </c>
      <c r="D1651" s="433" t="s">
        <v>3875</v>
      </c>
      <c r="E1651" s="432" t="s">
        <v>4378</v>
      </c>
    </row>
    <row r="1652" spans="1:5">
      <c r="A1652" s="432" t="s">
        <v>3391</v>
      </c>
      <c r="B1652" s="432" t="s">
        <v>3392</v>
      </c>
      <c r="C1652" s="433" t="s">
        <v>3754</v>
      </c>
      <c r="D1652" s="433" t="s">
        <v>4359</v>
      </c>
      <c r="E1652" s="432" t="s">
        <v>4378</v>
      </c>
    </row>
    <row r="1653" spans="1:5">
      <c r="A1653" s="432" t="s">
        <v>3391</v>
      </c>
      <c r="B1653" s="432" t="s">
        <v>3392</v>
      </c>
      <c r="C1653" s="433" t="s">
        <v>3754</v>
      </c>
      <c r="D1653" s="433" t="s">
        <v>4357</v>
      </c>
      <c r="E1653" s="432" t="s">
        <v>4378</v>
      </c>
    </row>
    <row r="1654" spans="1:5">
      <c r="A1654" s="432" t="s">
        <v>3391</v>
      </c>
      <c r="B1654" s="432" t="s">
        <v>3392</v>
      </c>
      <c r="C1654" s="433" t="s">
        <v>3754</v>
      </c>
      <c r="D1654" s="433" t="s">
        <v>4356</v>
      </c>
      <c r="E1654" s="432" t="s">
        <v>4378</v>
      </c>
    </row>
    <row r="1655" spans="1:5">
      <c r="A1655" s="432" t="s">
        <v>3391</v>
      </c>
      <c r="B1655" s="432" t="s">
        <v>3392</v>
      </c>
      <c r="C1655" s="433" t="s">
        <v>3754</v>
      </c>
      <c r="D1655" s="433" t="s">
        <v>4358</v>
      </c>
      <c r="E1655" s="432" t="s">
        <v>4378</v>
      </c>
    </row>
    <row r="1656" spans="1:5">
      <c r="A1656" s="432" t="s">
        <v>3391</v>
      </c>
      <c r="B1656" s="432" t="s">
        <v>3392</v>
      </c>
      <c r="C1656" s="433" t="s">
        <v>3754</v>
      </c>
      <c r="D1656" s="433" t="s">
        <v>3987</v>
      </c>
      <c r="E1656" s="432" t="s">
        <v>4378</v>
      </c>
    </row>
    <row r="1657" spans="1:5">
      <c r="A1657" s="432" t="s">
        <v>3391</v>
      </c>
      <c r="B1657" s="432" t="s">
        <v>3392</v>
      </c>
      <c r="C1657" s="433" t="s">
        <v>3754</v>
      </c>
      <c r="D1657" s="433" t="s">
        <v>4351</v>
      </c>
      <c r="E1657" s="432" t="s">
        <v>4378</v>
      </c>
    </row>
    <row r="1658" spans="1:5">
      <c r="A1658" s="432" t="s">
        <v>3391</v>
      </c>
      <c r="B1658" s="432" t="s">
        <v>3392</v>
      </c>
      <c r="C1658" s="433" t="s">
        <v>3754</v>
      </c>
      <c r="D1658" s="433" t="s">
        <v>4352</v>
      </c>
      <c r="E1658" s="432" t="s">
        <v>4378</v>
      </c>
    </row>
    <row r="1659" spans="1:5">
      <c r="A1659" s="432" t="s">
        <v>3391</v>
      </c>
      <c r="B1659" s="432" t="s">
        <v>3392</v>
      </c>
      <c r="C1659" s="433" t="s">
        <v>3754</v>
      </c>
      <c r="D1659" s="433" t="s">
        <v>4383</v>
      </c>
      <c r="E1659" s="432" t="s">
        <v>4378</v>
      </c>
    </row>
    <row r="1660" spans="1:5">
      <c r="A1660" s="432" t="s">
        <v>3391</v>
      </c>
      <c r="B1660" s="432" t="s">
        <v>3392</v>
      </c>
      <c r="C1660" s="433" t="s">
        <v>3754</v>
      </c>
      <c r="D1660" s="433" t="s">
        <v>4384</v>
      </c>
      <c r="E1660" s="432" t="s">
        <v>4378</v>
      </c>
    </row>
    <row r="1661" spans="1:5">
      <c r="A1661" s="432" t="s">
        <v>3391</v>
      </c>
      <c r="B1661" s="432" t="s">
        <v>3392</v>
      </c>
      <c r="C1661" s="433" t="s">
        <v>3754</v>
      </c>
      <c r="D1661" s="433" t="s">
        <v>4385</v>
      </c>
      <c r="E1661" s="432" t="s">
        <v>4378</v>
      </c>
    </row>
    <row r="1662" spans="1:5">
      <c r="A1662" s="432" t="s">
        <v>3391</v>
      </c>
      <c r="B1662" s="432" t="s">
        <v>3392</v>
      </c>
      <c r="C1662" s="433" t="s">
        <v>3754</v>
      </c>
      <c r="D1662" s="433" t="s">
        <v>4345</v>
      </c>
      <c r="E1662" s="432" t="s">
        <v>4378</v>
      </c>
    </row>
    <row r="1663" spans="1:5">
      <c r="A1663" s="432" t="s">
        <v>3391</v>
      </c>
      <c r="B1663" s="432" t="s">
        <v>3392</v>
      </c>
      <c r="C1663" s="433" t="s">
        <v>3754</v>
      </c>
      <c r="D1663" s="433" t="s">
        <v>4354</v>
      </c>
      <c r="E1663" s="432" t="s">
        <v>4378</v>
      </c>
    </row>
    <row r="1664" spans="1:5">
      <c r="A1664" s="432" t="s">
        <v>3391</v>
      </c>
      <c r="B1664" s="432" t="s">
        <v>3392</v>
      </c>
      <c r="C1664" s="433" t="s">
        <v>3754</v>
      </c>
      <c r="D1664" s="433" t="s">
        <v>4347</v>
      </c>
      <c r="E1664" s="432" t="s">
        <v>4378</v>
      </c>
    </row>
    <row r="1665" spans="1:5">
      <c r="A1665" s="432" t="s">
        <v>3391</v>
      </c>
      <c r="B1665" s="432" t="s">
        <v>3392</v>
      </c>
      <c r="C1665" s="433" t="s">
        <v>3754</v>
      </c>
      <c r="D1665" s="433" t="s">
        <v>3944</v>
      </c>
      <c r="E1665" s="432" t="s">
        <v>4378</v>
      </c>
    </row>
    <row r="1666" spans="1:5">
      <c r="A1666" s="432" t="s">
        <v>3391</v>
      </c>
      <c r="B1666" s="432" t="s">
        <v>3392</v>
      </c>
      <c r="C1666" s="433" t="s">
        <v>3754</v>
      </c>
      <c r="D1666" s="433" t="s">
        <v>3880</v>
      </c>
      <c r="E1666" s="432" t="s">
        <v>4378</v>
      </c>
    </row>
    <row r="1667" spans="1:5">
      <c r="A1667" s="432" t="s">
        <v>3391</v>
      </c>
      <c r="B1667" s="432" t="s">
        <v>3392</v>
      </c>
      <c r="C1667" s="433" t="s">
        <v>3754</v>
      </c>
      <c r="D1667" s="433" t="s">
        <v>3986</v>
      </c>
      <c r="E1667" s="432" t="s">
        <v>4378</v>
      </c>
    </row>
    <row r="1668" spans="1:5">
      <c r="A1668" s="432" t="s">
        <v>3391</v>
      </c>
      <c r="B1668" s="432" t="s">
        <v>3392</v>
      </c>
      <c r="C1668" s="433" t="s">
        <v>3754</v>
      </c>
      <c r="D1668" s="433" t="s">
        <v>3985</v>
      </c>
      <c r="E1668" s="432" t="s">
        <v>4378</v>
      </c>
    </row>
    <row r="1669" spans="1:5">
      <c r="A1669" s="432" t="s">
        <v>3391</v>
      </c>
      <c r="B1669" s="432" t="s">
        <v>3392</v>
      </c>
      <c r="C1669" s="433" t="s">
        <v>3754</v>
      </c>
      <c r="D1669" s="433" t="s">
        <v>3877</v>
      </c>
      <c r="E1669" s="432" t="s">
        <v>4378</v>
      </c>
    </row>
    <row r="1670" spans="1:5">
      <c r="A1670" s="432" t="s">
        <v>3391</v>
      </c>
      <c r="B1670" s="432" t="s">
        <v>3392</v>
      </c>
      <c r="C1670" s="433" t="s">
        <v>3754</v>
      </c>
      <c r="D1670" s="433" t="s">
        <v>3878</v>
      </c>
      <c r="E1670" s="432" t="s">
        <v>4378</v>
      </c>
    </row>
    <row r="1671" spans="1:5">
      <c r="A1671" s="432" t="s">
        <v>3391</v>
      </c>
      <c r="B1671" s="432" t="s">
        <v>3392</v>
      </c>
      <c r="C1671" s="433" t="s">
        <v>3754</v>
      </c>
      <c r="D1671" s="433" t="s">
        <v>4348</v>
      </c>
      <c r="E1671" s="432" t="s">
        <v>4378</v>
      </c>
    </row>
    <row r="1672" spans="1:5">
      <c r="A1672" s="432" t="s">
        <v>3391</v>
      </c>
      <c r="B1672" s="432" t="s">
        <v>3392</v>
      </c>
      <c r="C1672" s="433" t="s">
        <v>3754</v>
      </c>
      <c r="D1672" s="433" t="s">
        <v>4360</v>
      </c>
      <c r="E1672" s="432" t="s">
        <v>4378</v>
      </c>
    </row>
    <row r="1673" spans="1:5">
      <c r="A1673" s="432" t="s">
        <v>3391</v>
      </c>
      <c r="B1673" s="432" t="s">
        <v>3392</v>
      </c>
      <c r="C1673" s="433" t="s">
        <v>3754</v>
      </c>
      <c r="D1673" s="433" t="s">
        <v>4344</v>
      </c>
      <c r="E1673" s="432" t="s">
        <v>4378</v>
      </c>
    </row>
    <row r="1674" spans="1:5">
      <c r="A1674" s="432" t="s">
        <v>3391</v>
      </c>
      <c r="B1674" s="432" t="s">
        <v>3392</v>
      </c>
      <c r="C1674" s="433" t="s">
        <v>3754</v>
      </c>
      <c r="D1674" s="433" t="s">
        <v>4053</v>
      </c>
      <c r="E1674" s="432" t="s">
        <v>4378</v>
      </c>
    </row>
    <row r="1675" spans="1:5">
      <c r="A1675" s="432" t="s">
        <v>3391</v>
      </c>
      <c r="B1675" s="432" t="s">
        <v>3392</v>
      </c>
      <c r="C1675" s="433" t="s">
        <v>3754</v>
      </c>
      <c r="D1675" s="433" t="s">
        <v>4054</v>
      </c>
      <c r="E1675" s="432" t="s">
        <v>4378</v>
      </c>
    </row>
    <row r="1676" spans="1:5">
      <c r="A1676" s="432" t="s">
        <v>3391</v>
      </c>
      <c r="B1676" s="432" t="s">
        <v>3392</v>
      </c>
      <c r="C1676" s="433" t="s">
        <v>3754</v>
      </c>
      <c r="D1676" s="433" t="s">
        <v>4349</v>
      </c>
      <c r="E1676" s="432" t="s">
        <v>4378</v>
      </c>
    </row>
    <row r="1677" spans="1:5">
      <c r="A1677" s="432" t="s">
        <v>3391</v>
      </c>
      <c r="B1677" s="432" t="s">
        <v>3392</v>
      </c>
      <c r="C1677" s="433" t="s">
        <v>3754</v>
      </c>
      <c r="D1677" s="433" t="s">
        <v>3879</v>
      </c>
      <c r="E1677" s="432" t="s">
        <v>4378</v>
      </c>
    </row>
    <row r="1678" spans="1:5">
      <c r="A1678" s="432" t="s">
        <v>3391</v>
      </c>
      <c r="B1678" s="432" t="s">
        <v>3392</v>
      </c>
      <c r="C1678" s="433" t="s">
        <v>3755</v>
      </c>
      <c r="D1678" s="433" t="s">
        <v>4371</v>
      </c>
      <c r="E1678" s="432" t="s">
        <v>4378</v>
      </c>
    </row>
    <row r="1679" spans="1:5">
      <c r="A1679" s="432" t="s">
        <v>3391</v>
      </c>
      <c r="B1679" s="432" t="s">
        <v>3392</v>
      </c>
      <c r="C1679" s="433" t="s">
        <v>3755</v>
      </c>
      <c r="D1679" s="433" t="s">
        <v>4362</v>
      </c>
      <c r="E1679" s="432" t="s">
        <v>4378</v>
      </c>
    </row>
    <row r="1680" spans="1:5">
      <c r="A1680" s="432" t="s">
        <v>3391</v>
      </c>
      <c r="B1680" s="432" t="s">
        <v>3392</v>
      </c>
      <c r="C1680" s="433" t="s">
        <v>3755</v>
      </c>
      <c r="D1680" s="433" t="s">
        <v>4367</v>
      </c>
      <c r="E1680" s="432" t="s">
        <v>4378</v>
      </c>
    </row>
    <row r="1681" spans="1:5">
      <c r="A1681" s="432" t="s">
        <v>3391</v>
      </c>
      <c r="B1681" s="432" t="s">
        <v>3392</v>
      </c>
      <c r="C1681" s="433" t="s">
        <v>3755</v>
      </c>
      <c r="D1681" s="433" t="s">
        <v>4368</v>
      </c>
      <c r="E1681" s="432" t="s">
        <v>4378</v>
      </c>
    </row>
    <row r="1682" spans="1:5">
      <c r="A1682" s="432" t="s">
        <v>3391</v>
      </c>
      <c r="B1682" s="432" t="s">
        <v>3392</v>
      </c>
      <c r="C1682" s="433" t="s">
        <v>3755</v>
      </c>
      <c r="D1682" s="433" t="s">
        <v>4373</v>
      </c>
      <c r="E1682" s="432" t="s">
        <v>4378</v>
      </c>
    </row>
    <row r="1683" spans="1:5">
      <c r="A1683" s="432" t="s">
        <v>3391</v>
      </c>
      <c r="B1683" s="432" t="s">
        <v>3392</v>
      </c>
      <c r="C1683" s="433" t="s">
        <v>3755</v>
      </c>
      <c r="D1683" s="433" t="s">
        <v>4374</v>
      </c>
      <c r="E1683" s="432" t="s">
        <v>4378</v>
      </c>
    </row>
    <row r="1684" spans="1:5">
      <c r="A1684" s="432" t="s">
        <v>3391</v>
      </c>
      <c r="B1684" s="432" t="s">
        <v>3392</v>
      </c>
      <c r="C1684" s="433" t="s">
        <v>3755</v>
      </c>
      <c r="D1684" s="433" t="s">
        <v>4375</v>
      </c>
      <c r="E1684" s="432" t="s">
        <v>4378</v>
      </c>
    </row>
    <row r="1685" spans="1:5">
      <c r="A1685" s="432" t="s">
        <v>3391</v>
      </c>
      <c r="B1685" s="432" t="s">
        <v>3392</v>
      </c>
      <c r="C1685" s="433" t="s">
        <v>3755</v>
      </c>
      <c r="D1685" s="433" t="s">
        <v>3884</v>
      </c>
      <c r="E1685" s="432" t="s">
        <v>4378</v>
      </c>
    </row>
    <row r="1686" spans="1:5">
      <c r="A1686" s="432" t="s">
        <v>3391</v>
      </c>
      <c r="B1686" s="432" t="s">
        <v>3392</v>
      </c>
      <c r="C1686" s="433" t="s">
        <v>3755</v>
      </c>
      <c r="D1686" s="433" t="s">
        <v>3881</v>
      </c>
      <c r="E1686" s="432" t="s">
        <v>4378</v>
      </c>
    </row>
    <row r="1687" spans="1:5">
      <c r="A1687" s="432" t="s">
        <v>3391</v>
      </c>
      <c r="B1687" s="432" t="s">
        <v>3392</v>
      </c>
      <c r="C1687" s="433" t="s">
        <v>3755</v>
      </c>
      <c r="D1687" s="433" t="s">
        <v>4034</v>
      </c>
      <c r="E1687" s="432" t="s">
        <v>4378</v>
      </c>
    </row>
    <row r="1688" spans="1:5">
      <c r="A1688" s="432" t="s">
        <v>3391</v>
      </c>
      <c r="B1688" s="432" t="s">
        <v>3392</v>
      </c>
      <c r="C1688" s="433" t="s">
        <v>3755</v>
      </c>
      <c r="D1688" s="433" t="s">
        <v>4035</v>
      </c>
      <c r="E1688" s="432" t="s">
        <v>4378</v>
      </c>
    </row>
    <row r="1689" spans="1:5">
      <c r="A1689" s="432" t="s">
        <v>3391</v>
      </c>
      <c r="B1689" s="432" t="s">
        <v>3392</v>
      </c>
      <c r="C1689" s="433" t="s">
        <v>3755</v>
      </c>
      <c r="D1689" s="433" t="s">
        <v>3893</v>
      </c>
      <c r="E1689" s="432" t="s">
        <v>4378</v>
      </c>
    </row>
    <row r="1690" spans="1:5">
      <c r="A1690" s="432" t="s">
        <v>3391</v>
      </c>
      <c r="B1690" s="432" t="s">
        <v>3392</v>
      </c>
      <c r="C1690" s="433" t="s">
        <v>3755</v>
      </c>
      <c r="D1690" s="433" t="s">
        <v>3897</v>
      </c>
      <c r="E1690" s="432" t="s">
        <v>4378</v>
      </c>
    </row>
    <row r="1691" spans="1:5">
      <c r="A1691" s="432" t="s">
        <v>3391</v>
      </c>
      <c r="B1691" s="432" t="s">
        <v>3392</v>
      </c>
      <c r="C1691" s="433" t="s">
        <v>3755</v>
      </c>
      <c r="D1691" s="433" t="s">
        <v>3899</v>
      </c>
      <c r="E1691" s="432" t="s">
        <v>4378</v>
      </c>
    </row>
    <row r="1692" spans="1:5">
      <c r="A1692" s="432" t="s">
        <v>3391</v>
      </c>
      <c r="B1692" s="432" t="s">
        <v>3392</v>
      </c>
      <c r="C1692" s="433" t="s">
        <v>3755</v>
      </c>
      <c r="D1692" s="433" t="s">
        <v>4025</v>
      </c>
      <c r="E1692" s="432" t="s">
        <v>4378</v>
      </c>
    </row>
    <row r="1693" spans="1:5">
      <c r="A1693" s="432" t="s">
        <v>3391</v>
      </c>
      <c r="B1693" s="432" t="s">
        <v>3392</v>
      </c>
      <c r="C1693" s="433" t="s">
        <v>3755</v>
      </c>
      <c r="D1693" s="433" t="s">
        <v>3785</v>
      </c>
      <c r="E1693" s="432" t="s">
        <v>4378</v>
      </c>
    </row>
    <row r="1694" spans="1:5">
      <c r="A1694" s="432" t="s">
        <v>3391</v>
      </c>
      <c r="B1694" s="432" t="s">
        <v>3392</v>
      </c>
      <c r="C1694" s="433" t="s">
        <v>3755</v>
      </c>
      <c r="D1694" s="433" t="s">
        <v>4033</v>
      </c>
      <c r="E1694" s="432" t="s">
        <v>4378</v>
      </c>
    </row>
    <row r="1695" spans="1:5">
      <c r="A1695" s="432" t="s">
        <v>3391</v>
      </c>
      <c r="B1695" s="432" t="s">
        <v>3392</v>
      </c>
      <c r="C1695" s="433" t="s">
        <v>3755</v>
      </c>
      <c r="D1695" s="433" t="s">
        <v>4037</v>
      </c>
      <c r="E1695" s="432" t="s">
        <v>4378</v>
      </c>
    </row>
    <row r="1696" spans="1:5">
      <c r="A1696" s="432" t="s">
        <v>3391</v>
      </c>
      <c r="B1696" s="432" t="s">
        <v>3392</v>
      </c>
      <c r="C1696" s="433" t="s">
        <v>3755</v>
      </c>
      <c r="D1696" s="433" t="s">
        <v>4036</v>
      </c>
      <c r="E1696" s="432" t="s">
        <v>4378</v>
      </c>
    </row>
    <row r="1697" spans="1:5">
      <c r="A1697" s="432" t="s">
        <v>3391</v>
      </c>
      <c r="B1697" s="432" t="s">
        <v>3392</v>
      </c>
      <c r="C1697" s="433" t="s">
        <v>3755</v>
      </c>
      <c r="D1697" s="433" t="s">
        <v>3786</v>
      </c>
      <c r="E1697" s="432" t="s">
        <v>4378</v>
      </c>
    </row>
    <row r="1698" spans="1:5">
      <c r="A1698" s="432" t="s">
        <v>3391</v>
      </c>
      <c r="B1698" s="432" t="s">
        <v>3392</v>
      </c>
      <c r="C1698" s="433" t="s">
        <v>3755</v>
      </c>
      <c r="D1698" s="433" t="s">
        <v>3787</v>
      </c>
      <c r="E1698" s="432" t="s">
        <v>4378</v>
      </c>
    </row>
    <row r="1699" spans="1:5">
      <c r="A1699" s="432" t="s">
        <v>3391</v>
      </c>
      <c r="B1699" s="432" t="s">
        <v>3392</v>
      </c>
      <c r="C1699" s="433" t="s">
        <v>3755</v>
      </c>
      <c r="D1699" s="433" t="s">
        <v>3898</v>
      </c>
      <c r="E1699" s="432" t="s">
        <v>4378</v>
      </c>
    </row>
    <row r="1700" spans="1:5">
      <c r="A1700" s="432" t="s">
        <v>3391</v>
      </c>
      <c r="B1700" s="432" t="s">
        <v>3392</v>
      </c>
      <c r="C1700" s="433" t="s">
        <v>3755</v>
      </c>
      <c r="D1700" s="433" t="s">
        <v>4363</v>
      </c>
      <c r="E1700" s="432" t="s">
        <v>4378</v>
      </c>
    </row>
    <row r="1701" spans="1:5">
      <c r="A1701" s="432" t="s">
        <v>3391</v>
      </c>
      <c r="B1701" s="432" t="s">
        <v>3392</v>
      </c>
      <c r="C1701" s="433" t="s">
        <v>3755</v>
      </c>
      <c r="D1701" s="433" t="s">
        <v>4361</v>
      </c>
      <c r="E1701" s="432" t="s">
        <v>4378</v>
      </c>
    </row>
    <row r="1702" spans="1:5">
      <c r="A1702" s="432" t="s">
        <v>3391</v>
      </c>
      <c r="B1702" s="432" t="s">
        <v>3392</v>
      </c>
      <c r="C1702" s="433" t="s">
        <v>3755</v>
      </c>
      <c r="D1702" s="433" t="s">
        <v>4372</v>
      </c>
      <c r="E1702" s="432" t="s">
        <v>4378</v>
      </c>
    </row>
    <row r="1703" spans="1:5">
      <c r="A1703" s="432" t="s">
        <v>3391</v>
      </c>
      <c r="B1703" s="432" t="s">
        <v>3392</v>
      </c>
      <c r="C1703" s="433" t="s">
        <v>3755</v>
      </c>
      <c r="D1703" s="433" t="s">
        <v>3890</v>
      </c>
      <c r="E1703" s="432" t="s">
        <v>4378</v>
      </c>
    </row>
    <row r="1704" spans="1:5">
      <c r="A1704" s="432" t="s">
        <v>3391</v>
      </c>
      <c r="B1704" s="432" t="s">
        <v>3392</v>
      </c>
      <c r="C1704" s="433" t="s">
        <v>3755</v>
      </c>
      <c r="D1704" s="433" t="s">
        <v>3891</v>
      </c>
      <c r="E1704" s="432" t="s">
        <v>4378</v>
      </c>
    </row>
    <row r="1705" spans="1:5">
      <c r="A1705" s="432" t="s">
        <v>3391</v>
      </c>
      <c r="B1705" s="432" t="s">
        <v>3392</v>
      </c>
      <c r="C1705" s="433" t="s">
        <v>3755</v>
      </c>
      <c r="D1705" s="433" t="s">
        <v>3892</v>
      </c>
      <c r="E1705" s="432" t="s">
        <v>4378</v>
      </c>
    </row>
    <row r="1706" spans="1:5">
      <c r="A1706" s="432" t="s">
        <v>3391</v>
      </c>
      <c r="B1706" s="432" t="s">
        <v>3392</v>
      </c>
      <c r="C1706" s="433" t="s">
        <v>3755</v>
      </c>
      <c r="D1706" s="433" t="s">
        <v>3894</v>
      </c>
      <c r="E1706" s="432" t="s">
        <v>4378</v>
      </c>
    </row>
    <row r="1707" spans="1:5">
      <c r="A1707" s="432" t="s">
        <v>3391</v>
      </c>
      <c r="B1707" s="432" t="s">
        <v>3392</v>
      </c>
      <c r="C1707" s="433" t="s">
        <v>3755</v>
      </c>
      <c r="D1707" s="433" t="s">
        <v>3896</v>
      </c>
      <c r="E1707" s="432" t="s">
        <v>4378</v>
      </c>
    </row>
    <row r="1708" spans="1:5">
      <c r="A1708" s="432" t="s">
        <v>3391</v>
      </c>
      <c r="B1708" s="432" t="s">
        <v>3392</v>
      </c>
      <c r="C1708" s="433" t="s">
        <v>3755</v>
      </c>
      <c r="D1708" s="433" t="s">
        <v>3882</v>
      </c>
      <c r="E1708" s="432" t="s">
        <v>4378</v>
      </c>
    </row>
    <row r="1709" spans="1:5">
      <c r="A1709" s="432" t="s">
        <v>3391</v>
      </c>
      <c r="B1709" s="432" t="s">
        <v>3392</v>
      </c>
      <c r="C1709" s="433" t="s">
        <v>3755</v>
      </c>
      <c r="D1709" s="433" t="s">
        <v>3883</v>
      </c>
      <c r="E1709" s="432" t="s">
        <v>4378</v>
      </c>
    </row>
    <row r="1710" spans="1:5">
      <c r="A1710" s="432" t="s">
        <v>3391</v>
      </c>
      <c r="B1710" s="432" t="s">
        <v>3392</v>
      </c>
      <c r="C1710" s="433" t="s">
        <v>3755</v>
      </c>
      <c r="D1710" s="433" t="s">
        <v>3885</v>
      </c>
      <c r="E1710" s="432" t="s">
        <v>4378</v>
      </c>
    </row>
    <row r="1711" spans="1:5">
      <c r="A1711" s="432" t="s">
        <v>3391</v>
      </c>
      <c r="B1711" s="432" t="s">
        <v>3392</v>
      </c>
      <c r="C1711" s="433" t="s">
        <v>3755</v>
      </c>
      <c r="D1711" s="433" t="s">
        <v>3895</v>
      </c>
      <c r="E1711" s="432" t="s">
        <v>4378</v>
      </c>
    </row>
    <row r="1712" spans="1:5">
      <c r="A1712" s="432" t="s">
        <v>3391</v>
      </c>
      <c r="B1712" s="432" t="s">
        <v>3392</v>
      </c>
      <c r="C1712" s="433" t="s">
        <v>3755</v>
      </c>
      <c r="D1712" s="433" t="s">
        <v>3886</v>
      </c>
      <c r="E1712" s="432" t="s">
        <v>4378</v>
      </c>
    </row>
    <row r="1713" spans="1:5">
      <c r="A1713" s="432" t="s">
        <v>3391</v>
      </c>
      <c r="B1713" s="432" t="s">
        <v>3392</v>
      </c>
      <c r="C1713" s="433" t="s">
        <v>3755</v>
      </c>
      <c r="D1713" s="433" t="s">
        <v>4364</v>
      </c>
      <c r="E1713" s="432" t="s">
        <v>4378</v>
      </c>
    </row>
    <row r="1714" spans="1:5">
      <c r="A1714" s="432" t="s">
        <v>3391</v>
      </c>
      <c r="B1714" s="432" t="s">
        <v>3392</v>
      </c>
      <c r="C1714" s="433" t="s">
        <v>3755</v>
      </c>
      <c r="D1714" s="433" t="s">
        <v>4365</v>
      </c>
      <c r="E1714" s="432" t="s">
        <v>4378</v>
      </c>
    </row>
    <row r="1715" spans="1:5">
      <c r="A1715" s="432" t="s">
        <v>3391</v>
      </c>
      <c r="B1715" s="432" t="s">
        <v>3392</v>
      </c>
      <c r="C1715" s="433" t="s">
        <v>3755</v>
      </c>
      <c r="D1715" s="433" t="s">
        <v>4366</v>
      </c>
      <c r="E1715" s="432" t="s">
        <v>4378</v>
      </c>
    </row>
    <row r="1716" spans="1:5">
      <c r="A1716" s="432" t="s">
        <v>3391</v>
      </c>
      <c r="B1716" s="432" t="s">
        <v>3392</v>
      </c>
      <c r="C1716" s="433" t="s">
        <v>3755</v>
      </c>
      <c r="D1716" s="433" t="s">
        <v>4369</v>
      </c>
      <c r="E1716" s="432" t="s">
        <v>4378</v>
      </c>
    </row>
    <row r="1717" spans="1:5">
      <c r="A1717" s="432" t="s">
        <v>3391</v>
      </c>
      <c r="B1717" s="432" t="s">
        <v>3392</v>
      </c>
      <c r="C1717" s="433" t="s">
        <v>3755</v>
      </c>
      <c r="D1717" s="433" t="s">
        <v>4370</v>
      </c>
      <c r="E1717" s="432" t="s">
        <v>4378</v>
      </c>
    </row>
    <row r="1718" spans="1:5">
      <c r="A1718" s="432" t="s">
        <v>3391</v>
      </c>
      <c r="B1718" s="432" t="s">
        <v>3392</v>
      </c>
      <c r="C1718" s="433" t="s">
        <v>3830</v>
      </c>
      <c r="D1718" s="433" t="s">
        <v>4311</v>
      </c>
      <c r="E1718" s="432" t="s">
        <v>4378</v>
      </c>
    </row>
    <row r="1719" spans="1:5">
      <c r="A1719" s="432" t="s">
        <v>4386</v>
      </c>
      <c r="B1719" s="432" t="e">
        <v>#N/A</v>
      </c>
      <c r="C1719" s="433" t="s">
        <v>3520</v>
      </c>
      <c r="D1719" s="433" t="s">
        <v>3530</v>
      </c>
      <c r="E1719" s="432" t="s">
        <v>4387</v>
      </c>
    </row>
    <row r="1720" spans="1:5">
      <c r="A1720" s="432" t="s">
        <v>4386</v>
      </c>
      <c r="B1720" s="432" t="e">
        <v>#N/A</v>
      </c>
      <c r="C1720" s="433" t="s">
        <v>3520</v>
      </c>
      <c r="D1720" s="433" t="s">
        <v>3526</v>
      </c>
      <c r="E1720" s="432" t="s">
        <v>4387</v>
      </c>
    </row>
    <row r="1721" spans="1:5">
      <c r="A1721" s="432" t="s">
        <v>4386</v>
      </c>
      <c r="B1721" s="432" t="e">
        <v>#N/A</v>
      </c>
      <c r="C1721" s="433" t="s">
        <v>3520</v>
      </c>
      <c r="D1721" s="433" t="s">
        <v>3529</v>
      </c>
      <c r="E1721" s="432" t="s">
        <v>4387</v>
      </c>
    </row>
    <row r="1722" spans="1:5">
      <c r="A1722" s="432" t="s">
        <v>4386</v>
      </c>
      <c r="B1722" s="432" t="e">
        <v>#N/A</v>
      </c>
      <c r="C1722" s="433" t="s">
        <v>3520</v>
      </c>
      <c r="D1722" s="433" t="s">
        <v>3527</v>
      </c>
      <c r="E1722" s="432" t="s">
        <v>4387</v>
      </c>
    </row>
    <row r="1723" spans="1:5">
      <c r="A1723" s="432" t="s">
        <v>4386</v>
      </c>
      <c r="B1723" s="432" t="e">
        <v>#N/A</v>
      </c>
      <c r="C1723" s="433" t="s">
        <v>3520</v>
      </c>
      <c r="D1723" s="433" t="s">
        <v>3525</v>
      </c>
      <c r="E1723" s="432" t="s">
        <v>4387</v>
      </c>
    </row>
    <row r="1724" spans="1:5">
      <c r="A1724" s="432" t="s">
        <v>4386</v>
      </c>
      <c r="B1724" s="432" t="e">
        <v>#N/A</v>
      </c>
      <c r="C1724" s="433" t="s">
        <v>3520</v>
      </c>
      <c r="D1724" s="433" t="s">
        <v>3912</v>
      </c>
      <c r="E1724" s="432" t="s">
        <v>4387</v>
      </c>
    </row>
    <row r="1725" spans="1:5">
      <c r="A1725" s="432" t="s">
        <v>4386</v>
      </c>
      <c r="B1725" s="432" t="e">
        <v>#N/A</v>
      </c>
      <c r="C1725" s="433" t="s">
        <v>3520</v>
      </c>
      <c r="D1725" s="433" t="s">
        <v>3528</v>
      </c>
      <c r="E1725" s="432" t="s">
        <v>4387</v>
      </c>
    </row>
    <row r="1726" spans="1:5">
      <c r="A1726" s="432" t="s">
        <v>4386</v>
      </c>
      <c r="B1726" s="432" t="e">
        <v>#N/A</v>
      </c>
      <c r="C1726" s="433" t="s">
        <v>3520</v>
      </c>
      <c r="D1726" s="433" t="s">
        <v>3524</v>
      </c>
      <c r="E1726" s="432" t="s">
        <v>4387</v>
      </c>
    </row>
    <row r="1727" spans="1:5">
      <c r="A1727" s="432" t="s">
        <v>4386</v>
      </c>
      <c r="B1727" s="432" t="e">
        <v>#N/A</v>
      </c>
      <c r="C1727" s="433" t="s">
        <v>3520</v>
      </c>
      <c r="D1727" s="433" t="s">
        <v>3916</v>
      </c>
      <c r="E1727" s="432" t="s">
        <v>4387</v>
      </c>
    </row>
    <row r="1728" spans="1:5">
      <c r="A1728" s="432" t="s">
        <v>4386</v>
      </c>
      <c r="B1728" s="432" t="e">
        <v>#N/A</v>
      </c>
      <c r="C1728" s="433" t="s">
        <v>3520</v>
      </c>
      <c r="D1728" s="433" t="s">
        <v>4388</v>
      </c>
      <c r="E1728" s="432" t="s">
        <v>4387</v>
      </c>
    </row>
    <row r="1729" spans="1:5">
      <c r="A1729" s="432" t="s">
        <v>4386</v>
      </c>
      <c r="B1729" s="432" t="e">
        <v>#N/A</v>
      </c>
      <c r="C1729" s="433" t="s">
        <v>3520</v>
      </c>
      <c r="D1729" s="433" t="s">
        <v>4090</v>
      </c>
      <c r="E1729" s="432" t="s">
        <v>4387</v>
      </c>
    </row>
    <row r="1730" spans="1:5">
      <c r="A1730" s="432" t="s">
        <v>4386</v>
      </c>
      <c r="B1730" s="432" t="e">
        <v>#N/A</v>
      </c>
      <c r="C1730" s="433" t="s">
        <v>3520</v>
      </c>
      <c r="D1730" s="433" t="s">
        <v>3915</v>
      </c>
      <c r="E1730" s="432" t="s">
        <v>4387</v>
      </c>
    </row>
    <row r="1731" spans="1:5">
      <c r="A1731" s="432" t="s">
        <v>4386</v>
      </c>
      <c r="B1731" s="432" t="e">
        <v>#N/A</v>
      </c>
      <c r="C1731" s="433" t="s">
        <v>3531</v>
      </c>
      <c r="D1731" s="433" t="s">
        <v>3860</v>
      </c>
      <c r="E1731" s="432" t="s">
        <v>4387</v>
      </c>
    </row>
    <row r="1732" spans="1:5">
      <c r="A1732" s="432" t="s">
        <v>4386</v>
      </c>
      <c r="B1732" s="432" t="e">
        <v>#N/A</v>
      </c>
      <c r="C1732" s="433" t="s">
        <v>3531</v>
      </c>
      <c r="D1732" s="433" t="s">
        <v>3544</v>
      </c>
      <c r="E1732" s="432" t="s">
        <v>4387</v>
      </c>
    </row>
    <row r="1733" spans="1:5">
      <c r="A1733" s="432" t="s">
        <v>4386</v>
      </c>
      <c r="B1733" s="432" t="e">
        <v>#N/A</v>
      </c>
      <c r="C1733" s="433" t="s">
        <v>3531</v>
      </c>
      <c r="D1733" s="433" t="s">
        <v>3862</v>
      </c>
      <c r="E1733" s="432" t="s">
        <v>4387</v>
      </c>
    </row>
    <row r="1734" spans="1:5">
      <c r="A1734" s="432" t="s">
        <v>4386</v>
      </c>
      <c r="B1734" s="432" t="e">
        <v>#N/A</v>
      </c>
      <c r="C1734" s="433" t="s">
        <v>3531</v>
      </c>
      <c r="D1734" s="433" t="s">
        <v>4339</v>
      </c>
      <c r="E1734" s="432" t="s">
        <v>4387</v>
      </c>
    </row>
    <row r="1735" spans="1:5">
      <c r="A1735" s="432" t="s">
        <v>4386</v>
      </c>
      <c r="B1735" s="432" t="e">
        <v>#N/A</v>
      </c>
      <c r="C1735" s="433" t="s">
        <v>3531</v>
      </c>
      <c r="D1735" s="433" t="s">
        <v>4091</v>
      </c>
      <c r="E1735" s="432" t="s">
        <v>4387</v>
      </c>
    </row>
    <row r="1736" spans="1:5">
      <c r="A1736" s="432" t="s">
        <v>4386</v>
      </c>
      <c r="B1736" s="432" t="e">
        <v>#N/A</v>
      </c>
      <c r="C1736" s="433" t="s">
        <v>3531</v>
      </c>
      <c r="D1736" s="433" t="s">
        <v>3599</v>
      </c>
      <c r="E1736" s="432" t="s">
        <v>4387</v>
      </c>
    </row>
    <row r="1737" spans="1:5">
      <c r="A1737" s="432" t="s">
        <v>4386</v>
      </c>
      <c r="B1737" s="432" t="e">
        <v>#N/A</v>
      </c>
      <c r="C1737" s="433" t="s">
        <v>3531</v>
      </c>
      <c r="D1737" s="433" t="s">
        <v>3861</v>
      </c>
      <c r="E1737" s="432" t="s">
        <v>4387</v>
      </c>
    </row>
    <row r="1738" spans="1:5">
      <c r="A1738" s="432" t="s">
        <v>4386</v>
      </c>
      <c r="B1738" s="432" t="e">
        <v>#N/A</v>
      </c>
      <c r="C1738" s="433" t="s">
        <v>3531</v>
      </c>
      <c r="D1738" s="433" t="s">
        <v>3572</v>
      </c>
      <c r="E1738" s="432" t="s">
        <v>4387</v>
      </c>
    </row>
    <row r="1739" spans="1:5">
      <c r="A1739" s="432" t="s">
        <v>4386</v>
      </c>
      <c r="B1739" s="432" t="e">
        <v>#N/A</v>
      </c>
      <c r="C1739" s="433" t="s">
        <v>3531</v>
      </c>
      <c r="D1739" s="433" t="s">
        <v>3573</v>
      </c>
      <c r="E1739" s="432" t="s">
        <v>4387</v>
      </c>
    </row>
    <row r="1740" spans="1:5">
      <c r="A1740" s="432" t="s">
        <v>4386</v>
      </c>
      <c r="B1740" s="432" t="e">
        <v>#N/A</v>
      </c>
      <c r="C1740" s="433" t="s">
        <v>3531</v>
      </c>
      <c r="D1740" s="433" t="s">
        <v>3574</v>
      </c>
      <c r="E1740" s="432" t="s">
        <v>4387</v>
      </c>
    </row>
    <row r="1741" spans="1:5">
      <c r="A1741" s="432" t="s">
        <v>4386</v>
      </c>
      <c r="B1741" s="432" t="e">
        <v>#N/A</v>
      </c>
      <c r="C1741" s="433" t="s">
        <v>3531</v>
      </c>
      <c r="D1741" s="433" t="s">
        <v>3564</v>
      </c>
      <c r="E1741" s="432" t="s">
        <v>4387</v>
      </c>
    </row>
    <row r="1742" spans="1:5">
      <c r="A1742" s="432" t="s">
        <v>4386</v>
      </c>
      <c r="B1742" s="432" t="e">
        <v>#N/A</v>
      </c>
      <c r="C1742" s="433" t="s">
        <v>3531</v>
      </c>
      <c r="D1742" s="433" t="s">
        <v>3575</v>
      </c>
      <c r="E1742" s="432" t="s">
        <v>4387</v>
      </c>
    </row>
    <row r="1743" spans="1:5">
      <c r="A1743" s="432" t="s">
        <v>4386</v>
      </c>
      <c r="B1743" s="432" t="e">
        <v>#N/A</v>
      </c>
      <c r="C1743" s="433" t="s">
        <v>3531</v>
      </c>
      <c r="D1743" s="433" t="s">
        <v>4340</v>
      </c>
      <c r="E1743" s="432" t="s">
        <v>4387</v>
      </c>
    </row>
    <row r="1744" spans="1:5">
      <c r="A1744" s="432" t="s">
        <v>4386</v>
      </c>
      <c r="B1744" s="432" t="e">
        <v>#N/A</v>
      </c>
      <c r="C1744" s="433" t="s">
        <v>3531</v>
      </c>
      <c r="D1744" s="433" t="s">
        <v>3533</v>
      </c>
      <c r="E1744" s="432" t="s">
        <v>4387</v>
      </c>
    </row>
    <row r="1745" spans="1:5">
      <c r="A1745" s="432" t="s">
        <v>4386</v>
      </c>
      <c r="B1745" s="432" t="e">
        <v>#N/A</v>
      </c>
      <c r="C1745" s="433" t="s">
        <v>3531</v>
      </c>
      <c r="D1745" s="433" t="s">
        <v>3868</v>
      </c>
      <c r="E1745" s="432" t="s">
        <v>4387</v>
      </c>
    </row>
    <row r="1746" spans="1:5">
      <c r="A1746" s="432" t="s">
        <v>4386</v>
      </c>
      <c r="B1746" s="432" t="e">
        <v>#N/A</v>
      </c>
      <c r="C1746" s="433" t="s">
        <v>3531</v>
      </c>
      <c r="D1746" s="433" t="s">
        <v>3869</v>
      </c>
      <c r="E1746" s="432" t="s">
        <v>4387</v>
      </c>
    </row>
    <row r="1747" spans="1:5">
      <c r="A1747" s="432" t="s">
        <v>4386</v>
      </c>
      <c r="B1747" s="432" t="e">
        <v>#N/A</v>
      </c>
      <c r="C1747" s="433" t="s">
        <v>3531</v>
      </c>
      <c r="D1747" s="433" t="s">
        <v>3568</v>
      </c>
      <c r="E1747" s="432" t="s">
        <v>4387</v>
      </c>
    </row>
    <row r="1748" spans="1:5">
      <c r="A1748" s="432" t="s">
        <v>4386</v>
      </c>
      <c r="B1748" s="432" t="e">
        <v>#N/A</v>
      </c>
      <c r="C1748" s="433" t="s">
        <v>3531</v>
      </c>
      <c r="D1748" s="433" t="s">
        <v>3565</v>
      </c>
      <c r="E1748" s="432" t="s">
        <v>4387</v>
      </c>
    </row>
    <row r="1749" spans="1:5">
      <c r="A1749" s="432" t="s">
        <v>4386</v>
      </c>
      <c r="B1749" s="432" t="e">
        <v>#N/A</v>
      </c>
      <c r="C1749" s="433" t="s">
        <v>3531</v>
      </c>
      <c r="D1749" s="433" t="s">
        <v>4328</v>
      </c>
      <c r="E1749" s="432" t="s">
        <v>4387</v>
      </c>
    </row>
    <row r="1750" spans="1:5">
      <c r="A1750" s="432" t="s">
        <v>4386</v>
      </c>
      <c r="B1750" s="432" t="e">
        <v>#N/A</v>
      </c>
      <c r="C1750" s="433" t="s">
        <v>3531</v>
      </c>
      <c r="D1750" s="433" t="s">
        <v>4389</v>
      </c>
      <c r="E1750" s="432" t="s">
        <v>4387</v>
      </c>
    </row>
    <row r="1751" spans="1:5">
      <c r="A1751" s="432" t="s">
        <v>4386</v>
      </c>
      <c r="B1751" s="432" t="e">
        <v>#N/A</v>
      </c>
      <c r="C1751" s="433" t="s">
        <v>3531</v>
      </c>
      <c r="D1751" s="433" t="s">
        <v>4329</v>
      </c>
      <c r="E1751" s="432" t="s">
        <v>4387</v>
      </c>
    </row>
    <row r="1752" spans="1:5">
      <c r="A1752" s="432" t="s">
        <v>4386</v>
      </c>
      <c r="B1752" s="432" t="e">
        <v>#N/A</v>
      </c>
      <c r="C1752" s="433" t="s">
        <v>3531</v>
      </c>
      <c r="D1752" s="433" t="s">
        <v>3595</v>
      </c>
      <c r="E1752" s="432" t="s">
        <v>4387</v>
      </c>
    </row>
    <row r="1753" spans="1:5">
      <c r="A1753" s="432" t="s">
        <v>4386</v>
      </c>
      <c r="B1753" s="432" t="e">
        <v>#N/A</v>
      </c>
      <c r="C1753" s="433" t="s">
        <v>3531</v>
      </c>
      <c r="D1753" s="433" t="s">
        <v>3596</v>
      </c>
      <c r="E1753" s="432" t="s">
        <v>4387</v>
      </c>
    </row>
    <row r="1754" spans="1:5">
      <c r="A1754" s="432" t="s">
        <v>4386</v>
      </c>
      <c r="B1754" s="432" t="e">
        <v>#N/A</v>
      </c>
      <c r="C1754" s="433" t="s">
        <v>3531</v>
      </c>
      <c r="D1754" s="433" t="s">
        <v>3597</v>
      </c>
      <c r="E1754" s="432" t="s">
        <v>4387</v>
      </c>
    </row>
    <row r="1755" spans="1:5">
      <c r="A1755" s="432" t="s">
        <v>4386</v>
      </c>
      <c r="B1755" s="432" t="e">
        <v>#N/A</v>
      </c>
      <c r="C1755" s="433" t="s">
        <v>3531</v>
      </c>
      <c r="D1755" s="433" t="s">
        <v>3598</v>
      </c>
      <c r="E1755" s="432" t="s">
        <v>4387</v>
      </c>
    </row>
    <row r="1756" spans="1:5">
      <c r="A1756" s="432" t="s">
        <v>4386</v>
      </c>
      <c r="B1756" s="432" t="e">
        <v>#N/A</v>
      </c>
      <c r="C1756" s="433" t="s">
        <v>3531</v>
      </c>
      <c r="D1756" s="433" t="s">
        <v>4330</v>
      </c>
      <c r="E1756" s="432" t="s">
        <v>4387</v>
      </c>
    </row>
    <row r="1757" spans="1:5">
      <c r="A1757" s="432" t="s">
        <v>4386</v>
      </c>
      <c r="B1757" s="432" t="e">
        <v>#N/A</v>
      </c>
      <c r="C1757" s="433" t="s">
        <v>3531</v>
      </c>
      <c r="D1757" s="433" t="s">
        <v>4331</v>
      </c>
      <c r="E1757" s="432" t="s">
        <v>4387</v>
      </c>
    </row>
    <row r="1758" spans="1:5">
      <c r="A1758" s="432" t="s">
        <v>4386</v>
      </c>
      <c r="B1758" s="432" t="e">
        <v>#N/A</v>
      </c>
      <c r="C1758" s="433" t="s">
        <v>3531</v>
      </c>
      <c r="D1758" s="433" t="s">
        <v>4332</v>
      </c>
      <c r="E1758" s="432" t="s">
        <v>4387</v>
      </c>
    </row>
    <row r="1759" spans="1:5">
      <c r="A1759" s="432" t="s">
        <v>4386</v>
      </c>
      <c r="B1759" s="432" t="e">
        <v>#N/A</v>
      </c>
      <c r="C1759" s="433" t="s">
        <v>3531</v>
      </c>
      <c r="D1759" s="433" t="s">
        <v>4333</v>
      </c>
      <c r="E1759" s="432" t="s">
        <v>4387</v>
      </c>
    </row>
    <row r="1760" spans="1:5">
      <c r="A1760" s="432" t="s">
        <v>4386</v>
      </c>
      <c r="B1760" s="432" t="e">
        <v>#N/A</v>
      </c>
      <c r="C1760" s="433" t="s">
        <v>3531</v>
      </c>
      <c r="D1760" s="433" t="s">
        <v>3867</v>
      </c>
      <c r="E1760" s="432" t="s">
        <v>4387</v>
      </c>
    </row>
    <row r="1761" spans="1:5">
      <c r="A1761" s="432" t="s">
        <v>4386</v>
      </c>
      <c r="B1761" s="432" t="e">
        <v>#N/A</v>
      </c>
      <c r="C1761" s="433" t="s">
        <v>3531</v>
      </c>
      <c r="D1761" s="433" t="s">
        <v>4334</v>
      </c>
      <c r="E1761" s="432" t="s">
        <v>4387</v>
      </c>
    </row>
    <row r="1762" spans="1:5">
      <c r="A1762" s="432" t="s">
        <v>4386</v>
      </c>
      <c r="B1762" s="432" t="e">
        <v>#N/A</v>
      </c>
      <c r="C1762" s="433" t="s">
        <v>3531</v>
      </c>
      <c r="D1762" s="433" t="s">
        <v>4335</v>
      </c>
      <c r="E1762" s="432" t="s">
        <v>4387</v>
      </c>
    </row>
    <row r="1763" spans="1:5">
      <c r="A1763" s="432" t="s">
        <v>4386</v>
      </c>
      <c r="B1763" s="432" t="e">
        <v>#N/A</v>
      </c>
      <c r="C1763" s="433" t="s">
        <v>3531</v>
      </c>
      <c r="D1763" s="433" t="s">
        <v>3865</v>
      </c>
      <c r="E1763" s="432" t="s">
        <v>4387</v>
      </c>
    </row>
    <row r="1764" spans="1:5">
      <c r="A1764" s="432" t="s">
        <v>4386</v>
      </c>
      <c r="B1764" s="432" t="e">
        <v>#N/A</v>
      </c>
      <c r="C1764" s="433" t="s">
        <v>3531</v>
      </c>
      <c r="D1764" s="433" t="s">
        <v>3545</v>
      </c>
      <c r="E1764" s="432" t="s">
        <v>4387</v>
      </c>
    </row>
    <row r="1765" spans="1:5">
      <c r="A1765" s="432" t="s">
        <v>4386</v>
      </c>
      <c r="B1765" s="432" t="e">
        <v>#N/A</v>
      </c>
      <c r="C1765" s="433" t="s">
        <v>3531</v>
      </c>
      <c r="D1765" s="433" t="s">
        <v>4336</v>
      </c>
      <c r="E1765" s="432" t="s">
        <v>4387</v>
      </c>
    </row>
    <row r="1766" spans="1:5">
      <c r="A1766" s="432" t="s">
        <v>4386</v>
      </c>
      <c r="B1766" s="432" t="e">
        <v>#N/A</v>
      </c>
      <c r="C1766" s="433" t="s">
        <v>3531</v>
      </c>
      <c r="D1766" s="433" t="s">
        <v>4337</v>
      </c>
      <c r="E1766" s="432" t="s">
        <v>4387</v>
      </c>
    </row>
    <row r="1767" spans="1:5">
      <c r="A1767" s="432" t="s">
        <v>4386</v>
      </c>
      <c r="B1767" s="432" t="e">
        <v>#N/A</v>
      </c>
      <c r="C1767" s="433" t="s">
        <v>3531</v>
      </c>
      <c r="D1767" s="433" t="s">
        <v>4141</v>
      </c>
      <c r="E1767" s="432" t="s">
        <v>4387</v>
      </c>
    </row>
    <row r="1768" spans="1:5">
      <c r="A1768" s="432" t="s">
        <v>4386</v>
      </c>
      <c r="B1768" s="432" t="e">
        <v>#N/A</v>
      </c>
      <c r="C1768" s="433" t="s">
        <v>3531</v>
      </c>
      <c r="D1768" s="433" t="s">
        <v>3562</v>
      </c>
      <c r="E1768" s="432" t="s">
        <v>4387</v>
      </c>
    </row>
    <row r="1769" spans="1:5">
      <c r="A1769" s="432" t="s">
        <v>4386</v>
      </c>
      <c r="B1769" s="432" t="e">
        <v>#N/A</v>
      </c>
      <c r="C1769" s="433" t="s">
        <v>3531</v>
      </c>
      <c r="D1769" s="433" t="s">
        <v>3567</v>
      </c>
      <c r="E1769" s="432" t="s">
        <v>4387</v>
      </c>
    </row>
    <row r="1770" spans="1:5">
      <c r="A1770" s="432" t="s">
        <v>4386</v>
      </c>
      <c r="B1770" s="432" t="e">
        <v>#N/A</v>
      </c>
      <c r="C1770" s="433" t="s">
        <v>3531</v>
      </c>
      <c r="D1770" s="433" t="s">
        <v>3569</v>
      </c>
      <c r="E1770" s="432" t="s">
        <v>4387</v>
      </c>
    </row>
    <row r="1771" spans="1:5">
      <c r="A1771" s="432" t="s">
        <v>4386</v>
      </c>
      <c r="B1771" s="432" t="e">
        <v>#N/A</v>
      </c>
      <c r="C1771" s="433" t="s">
        <v>3531</v>
      </c>
      <c r="D1771" s="433" t="s">
        <v>3576</v>
      </c>
      <c r="E1771" s="432" t="s">
        <v>4387</v>
      </c>
    </row>
    <row r="1772" spans="1:5">
      <c r="A1772" s="432" t="s">
        <v>4386</v>
      </c>
      <c r="B1772" s="432" t="e">
        <v>#N/A</v>
      </c>
      <c r="C1772" s="433" t="s">
        <v>3531</v>
      </c>
      <c r="D1772" s="433" t="s">
        <v>3566</v>
      </c>
      <c r="E1772" s="432" t="s">
        <v>4387</v>
      </c>
    </row>
    <row r="1773" spans="1:5">
      <c r="A1773" s="432" t="s">
        <v>4386</v>
      </c>
      <c r="B1773" s="432" t="e">
        <v>#N/A</v>
      </c>
      <c r="C1773" s="433" t="s">
        <v>3531</v>
      </c>
      <c r="D1773" s="433" t="s">
        <v>3570</v>
      </c>
      <c r="E1773" s="432" t="s">
        <v>4387</v>
      </c>
    </row>
    <row r="1774" spans="1:5">
      <c r="A1774" s="432" t="s">
        <v>4386</v>
      </c>
      <c r="B1774" s="432" t="e">
        <v>#N/A</v>
      </c>
      <c r="C1774" s="433" t="s">
        <v>3531</v>
      </c>
      <c r="D1774" s="433" t="s">
        <v>3563</v>
      </c>
      <c r="E1774" s="432" t="s">
        <v>4387</v>
      </c>
    </row>
    <row r="1775" spans="1:5">
      <c r="A1775" s="432" t="s">
        <v>4386</v>
      </c>
      <c r="B1775" s="432" t="e">
        <v>#N/A</v>
      </c>
      <c r="C1775" s="433" t="s">
        <v>3531</v>
      </c>
      <c r="D1775" s="433" t="s">
        <v>3560</v>
      </c>
      <c r="E1775" s="432" t="s">
        <v>4387</v>
      </c>
    </row>
    <row r="1776" spans="1:5">
      <c r="A1776" s="432" t="s">
        <v>4386</v>
      </c>
      <c r="B1776" s="432" t="e">
        <v>#N/A</v>
      </c>
      <c r="C1776" s="433" t="s">
        <v>3531</v>
      </c>
      <c r="D1776" s="433" t="s">
        <v>3561</v>
      </c>
      <c r="E1776" s="432" t="s">
        <v>4387</v>
      </c>
    </row>
    <row r="1777" spans="1:5">
      <c r="A1777" s="432" t="s">
        <v>4386</v>
      </c>
      <c r="B1777" s="432" t="e">
        <v>#N/A</v>
      </c>
      <c r="C1777" s="433" t="s">
        <v>3531</v>
      </c>
      <c r="D1777" s="433" t="s">
        <v>3571</v>
      </c>
      <c r="E1777" s="432" t="s">
        <v>4387</v>
      </c>
    </row>
    <row r="1778" spans="1:5">
      <c r="A1778" s="432" t="s">
        <v>4386</v>
      </c>
      <c r="B1778" s="432" t="e">
        <v>#N/A</v>
      </c>
      <c r="C1778" s="433" t="s">
        <v>3531</v>
      </c>
      <c r="D1778" s="433" t="s">
        <v>3586</v>
      </c>
      <c r="E1778" s="432" t="s">
        <v>4387</v>
      </c>
    </row>
    <row r="1779" spans="1:5">
      <c r="A1779" s="432" t="s">
        <v>4386</v>
      </c>
      <c r="B1779" s="432" t="e">
        <v>#N/A</v>
      </c>
      <c r="C1779" s="433" t="s">
        <v>3531</v>
      </c>
      <c r="D1779" s="433" t="s">
        <v>3587</v>
      </c>
      <c r="E1779" s="432" t="s">
        <v>4387</v>
      </c>
    </row>
    <row r="1780" spans="1:5">
      <c r="A1780" s="432" t="s">
        <v>4386</v>
      </c>
      <c r="B1780" s="432" t="e">
        <v>#N/A</v>
      </c>
      <c r="C1780" s="433" t="s">
        <v>3531</v>
      </c>
      <c r="D1780" s="433" t="s">
        <v>3588</v>
      </c>
      <c r="E1780" s="432" t="s">
        <v>4387</v>
      </c>
    </row>
    <row r="1781" spans="1:5">
      <c r="A1781" s="432" t="s">
        <v>4386</v>
      </c>
      <c r="B1781" s="432" t="e">
        <v>#N/A</v>
      </c>
      <c r="C1781" s="433" t="s">
        <v>3531</v>
      </c>
      <c r="D1781" s="433" t="s">
        <v>3589</v>
      </c>
      <c r="E1781" s="432" t="s">
        <v>4387</v>
      </c>
    </row>
    <row r="1782" spans="1:5">
      <c r="A1782" s="432" t="s">
        <v>4386</v>
      </c>
      <c r="B1782" s="432" t="e">
        <v>#N/A</v>
      </c>
      <c r="C1782" s="433" t="s">
        <v>3531</v>
      </c>
      <c r="D1782" s="433" t="s">
        <v>3590</v>
      </c>
      <c r="E1782" s="432" t="s">
        <v>4387</v>
      </c>
    </row>
    <row r="1783" spans="1:5">
      <c r="A1783" s="432" t="s">
        <v>4386</v>
      </c>
      <c r="B1783" s="432" t="e">
        <v>#N/A</v>
      </c>
      <c r="C1783" s="433" t="s">
        <v>3531</v>
      </c>
      <c r="D1783" s="433" t="s">
        <v>3591</v>
      </c>
      <c r="E1783" s="432" t="s">
        <v>4387</v>
      </c>
    </row>
    <row r="1784" spans="1:5">
      <c r="A1784" s="432" t="s">
        <v>4386</v>
      </c>
      <c r="B1784" s="432" t="e">
        <v>#N/A</v>
      </c>
      <c r="C1784" s="433" t="s">
        <v>3531</v>
      </c>
      <c r="D1784" s="433" t="s">
        <v>3864</v>
      </c>
      <c r="E1784" s="432" t="s">
        <v>4387</v>
      </c>
    </row>
    <row r="1785" spans="1:5">
      <c r="A1785" s="432" t="s">
        <v>4386</v>
      </c>
      <c r="B1785" s="432" t="e">
        <v>#N/A</v>
      </c>
      <c r="C1785" s="433" t="s">
        <v>3531</v>
      </c>
      <c r="D1785" s="433" t="s">
        <v>4338</v>
      </c>
      <c r="E1785" s="432" t="s">
        <v>4387</v>
      </c>
    </row>
    <row r="1786" spans="1:5">
      <c r="A1786" s="432" t="s">
        <v>4386</v>
      </c>
      <c r="B1786" s="432" t="e">
        <v>#N/A</v>
      </c>
      <c r="C1786" s="433" t="s">
        <v>3531</v>
      </c>
      <c r="D1786" s="433" t="s">
        <v>3866</v>
      </c>
      <c r="E1786" s="432" t="s">
        <v>4387</v>
      </c>
    </row>
    <row r="1787" spans="1:5">
      <c r="A1787" s="432" t="s">
        <v>4386</v>
      </c>
      <c r="B1787" s="432" t="e">
        <v>#N/A</v>
      </c>
      <c r="C1787" s="433" t="s">
        <v>3531</v>
      </c>
      <c r="D1787" s="433" t="s">
        <v>3534</v>
      </c>
      <c r="E1787" s="432" t="s">
        <v>4387</v>
      </c>
    </row>
    <row r="1788" spans="1:5">
      <c r="A1788" s="432" t="s">
        <v>4386</v>
      </c>
      <c r="B1788" s="432" t="e">
        <v>#N/A</v>
      </c>
      <c r="C1788" s="433" t="s">
        <v>3531</v>
      </c>
      <c r="D1788" s="433" t="s">
        <v>3535</v>
      </c>
      <c r="E1788" s="432" t="s">
        <v>4387</v>
      </c>
    </row>
    <row r="1789" spans="1:5">
      <c r="A1789" s="432" t="s">
        <v>4386</v>
      </c>
      <c r="B1789" s="432" t="e">
        <v>#N/A</v>
      </c>
      <c r="C1789" s="433" t="s">
        <v>3531</v>
      </c>
      <c r="D1789" s="433" t="s">
        <v>3547</v>
      </c>
      <c r="E1789" s="432" t="s">
        <v>4387</v>
      </c>
    </row>
    <row r="1790" spans="1:5">
      <c r="A1790" s="432" t="s">
        <v>4386</v>
      </c>
      <c r="B1790" s="432" t="e">
        <v>#N/A</v>
      </c>
      <c r="C1790" s="433" t="s">
        <v>3531</v>
      </c>
      <c r="D1790" s="433" t="s">
        <v>3863</v>
      </c>
      <c r="E1790" s="432" t="s">
        <v>4387</v>
      </c>
    </row>
    <row r="1791" spans="1:5">
      <c r="A1791" s="432" t="s">
        <v>4386</v>
      </c>
      <c r="B1791" s="432" t="e">
        <v>#N/A</v>
      </c>
      <c r="C1791" s="433" t="s">
        <v>3600</v>
      </c>
      <c r="D1791" s="433" t="s">
        <v>4166</v>
      </c>
      <c r="E1791" s="432" t="s">
        <v>4387</v>
      </c>
    </row>
    <row r="1792" spans="1:5">
      <c r="A1792" s="432" t="s">
        <v>4386</v>
      </c>
      <c r="B1792" s="432" t="e">
        <v>#N/A</v>
      </c>
      <c r="C1792" s="433" t="s">
        <v>3600</v>
      </c>
      <c r="D1792" s="433" t="s">
        <v>4168</v>
      </c>
      <c r="E1792" s="432" t="s">
        <v>4387</v>
      </c>
    </row>
    <row r="1793" spans="1:5">
      <c r="A1793" s="432" t="s">
        <v>4386</v>
      </c>
      <c r="B1793" s="432" t="e">
        <v>#N/A</v>
      </c>
      <c r="C1793" s="433" t="s">
        <v>3600</v>
      </c>
      <c r="D1793" s="433" t="s">
        <v>4230</v>
      </c>
      <c r="E1793" s="432" t="s">
        <v>4387</v>
      </c>
    </row>
    <row r="1794" spans="1:5">
      <c r="A1794" s="432" t="s">
        <v>4386</v>
      </c>
      <c r="B1794" s="432" t="e">
        <v>#N/A</v>
      </c>
      <c r="C1794" s="433" t="s">
        <v>3600</v>
      </c>
      <c r="D1794" s="433" t="s">
        <v>4390</v>
      </c>
      <c r="E1794" s="432" t="s">
        <v>4387</v>
      </c>
    </row>
    <row r="1795" spans="1:5">
      <c r="A1795" s="432" t="s">
        <v>4386</v>
      </c>
      <c r="B1795" s="432" t="e">
        <v>#N/A</v>
      </c>
      <c r="C1795" s="433" t="s">
        <v>3600</v>
      </c>
      <c r="D1795" s="433" t="s">
        <v>4169</v>
      </c>
      <c r="E1795" s="432" t="s">
        <v>4387</v>
      </c>
    </row>
    <row r="1796" spans="1:5">
      <c r="A1796" s="432" t="s">
        <v>4386</v>
      </c>
      <c r="B1796" s="432" t="e">
        <v>#N/A</v>
      </c>
      <c r="C1796" s="433" t="s">
        <v>3600</v>
      </c>
      <c r="D1796" s="433" t="s">
        <v>4391</v>
      </c>
      <c r="E1796" s="432" t="s">
        <v>4387</v>
      </c>
    </row>
    <row r="1797" spans="1:5">
      <c r="A1797" s="432" t="s">
        <v>4386</v>
      </c>
      <c r="B1797" s="432" t="e">
        <v>#N/A</v>
      </c>
      <c r="C1797" s="433" t="s">
        <v>3600</v>
      </c>
      <c r="D1797" s="433" t="s">
        <v>4392</v>
      </c>
      <c r="E1797" s="432" t="s">
        <v>4387</v>
      </c>
    </row>
    <row r="1798" spans="1:5">
      <c r="A1798" s="432" t="s">
        <v>4386</v>
      </c>
      <c r="B1798" s="432" t="e">
        <v>#N/A</v>
      </c>
      <c r="C1798" s="433" t="s">
        <v>3600</v>
      </c>
      <c r="D1798" s="433" t="s">
        <v>4393</v>
      </c>
      <c r="E1798" s="432" t="s">
        <v>4387</v>
      </c>
    </row>
    <row r="1799" spans="1:5">
      <c r="A1799" s="432" t="s">
        <v>4386</v>
      </c>
      <c r="B1799" s="432" t="e">
        <v>#N/A</v>
      </c>
      <c r="C1799" s="433" t="s">
        <v>3600</v>
      </c>
      <c r="D1799" s="433" t="s">
        <v>3640</v>
      </c>
      <c r="E1799" s="432" t="s">
        <v>4387</v>
      </c>
    </row>
    <row r="1800" spans="1:5">
      <c r="A1800" s="432" t="s">
        <v>4386</v>
      </c>
      <c r="B1800" s="432" t="e">
        <v>#N/A</v>
      </c>
      <c r="C1800" s="433" t="s">
        <v>3600</v>
      </c>
      <c r="D1800" s="433" t="s">
        <v>4342</v>
      </c>
      <c r="E1800" s="432" t="s">
        <v>4387</v>
      </c>
    </row>
    <row r="1801" spans="1:5">
      <c r="A1801" s="432" t="s">
        <v>4386</v>
      </c>
      <c r="B1801" s="432" t="e">
        <v>#N/A</v>
      </c>
      <c r="C1801" s="433" t="s">
        <v>3600</v>
      </c>
      <c r="D1801" s="433" t="s">
        <v>4221</v>
      </c>
      <c r="E1801" s="432" t="s">
        <v>4387</v>
      </c>
    </row>
    <row r="1802" spans="1:5">
      <c r="A1802" s="432" t="s">
        <v>4386</v>
      </c>
      <c r="B1802" s="432" t="e">
        <v>#N/A</v>
      </c>
      <c r="C1802" s="433" t="s">
        <v>3600</v>
      </c>
      <c r="D1802" s="433" t="s">
        <v>3641</v>
      </c>
      <c r="E1802" s="432" t="s">
        <v>4387</v>
      </c>
    </row>
    <row r="1803" spans="1:5">
      <c r="A1803" s="432" t="s">
        <v>4386</v>
      </c>
      <c r="B1803" s="432" t="e">
        <v>#N/A</v>
      </c>
      <c r="C1803" s="433" t="s">
        <v>3600</v>
      </c>
      <c r="D1803" s="433" t="s">
        <v>4394</v>
      </c>
      <c r="E1803" s="432" t="s">
        <v>4387</v>
      </c>
    </row>
    <row r="1804" spans="1:5">
      <c r="A1804" s="432" t="s">
        <v>4386</v>
      </c>
      <c r="B1804" s="432" t="e">
        <v>#N/A</v>
      </c>
      <c r="C1804" s="433" t="s">
        <v>3600</v>
      </c>
      <c r="D1804" s="433" t="s">
        <v>4395</v>
      </c>
      <c r="E1804" s="432" t="s">
        <v>4387</v>
      </c>
    </row>
    <row r="1805" spans="1:5">
      <c r="A1805" s="432" t="s">
        <v>4386</v>
      </c>
      <c r="B1805" s="432" t="e">
        <v>#N/A</v>
      </c>
      <c r="C1805" s="433" t="s">
        <v>3600</v>
      </c>
      <c r="D1805" s="433" t="s">
        <v>3646</v>
      </c>
      <c r="E1805" s="432" t="s">
        <v>4387</v>
      </c>
    </row>
    <row r="1806" spans="1:5">
      <c r="A1806" s="432" t="s">
        <v>4386</v>
      </c>
      <c r="B1806" s="432" t="e">
        <v>#N/A</v>
      </c>
      <c r="C1806" s="433" t="s">
        <v>3600</v>
      </c>
      <c r="D1806" s="433" t="s">
        <v>3647</v>
      </c>
      <c r="E1806" s="432" t="s">
        <v>4387</v>
      </c>
    </row>
    <row r="1807" spans="1:5">
      <c r="A1807" s="432" t="s">
        <v>4386</v>
      </c>
      <c r="B1807" s="432" t="e">
        <v>#N/A</v>
      </c>
      <c r="C1807" s="433" t="s">
        <v>3600</v>
      </c>
      <c r="D1807" s="433" t="s">
        <v>4396</v>
      </c>
      <c r="E1807" s="432" t="s">
        <v>4387</v>
      </c>
    </row>
    <row r="1808" spans="1:5">
      <c r="A1808" s="432" t="s">
        <v>4386</v>
      </c>
      <c r="B1808" s="432" t="e">
        <v>#N/A</v>
      </c>
      <c r="C1808" s="433" t="s">
        <v>3600</v>
      </c>
      <c r="D1808" s="433" t="s">
        <v>4397</v>
      </c>
      <c r="E1808" s="432" t="s">
        <v>4387</v>
      </c>
    </row>
    <row r="1809" spans="1:5">
      <c r="A1809" s="432" t="s">
        <v>4386</v>
      </c>
      <c r="B1809" s="432" t="e">
        <v>#N/A</v>
      </c>
      <c r="C1809" s="433" t="s">
        <v>3600</v>
      </c>
      <c r="D1809" s="433" t="s">
        <v>3648</v>
      </c>
      <c r="E1809" s="432" t="s">
        <v>4387</v>
      </c>
    </row>
    <row r="1810" spans="1:5">
      <c r="A1810" s="432" t="s">
        <v>4386</v>
      </c>
      <c r="B1810" s="432" t="e">
        <v>#N/A</v>
      </c>
      <c r="C1810" s="433" t="s">
        <v>3600</v>
      </c>
      <c r="D1810" s="433" t="s">
        <v>4398</v>
      </c>
      <c r="E1810" s="432" t="s">
        <v>4387</v>
      </c>
    </row>
    <row r="1811" spans="1:5">
      <c r="A1811" s="432" t="s">
        <v>4386</v>
      </c>
      <c r="B1811" s="432" t="e">
        <v>#N/A</v>
      </c>
      <c r="C1811" s="433" t="s">
        <v>3600</v>
      </c>
      <c r="D1811" s="433" t="s">
        <v>3649</v>
      </c>
      <c r="E1811" s="432" t="s">
        <v>4387</v>
      </c>
    </row>
    <row r="1812" spans="1:5">
      <c r="A1812" s="432" t="s">
        <v>4386</v>
      </c>
      <c r="B1812" s="432" t="e">
        <v>#N/A</v>
      </c>
      <c r="C1812" s="433" t="s">
        <v>3600</v>
      </c>
      <c r="D1812" s="433" t="s">
        <v>4399</v>
      </c>
      <c r="E1812" s="432" t="s">
        <v>4387</v>
      </c>
    </row>
    <row r="1813" spans="1:5">
      <c r="A1813" s="432" t="s">
        <v>4386</v>
      </c>
      <c r="B1813" s="432" t="e">
        <v>#N/A</v>
      </c>
      <c r="C1813" s="433" t="s">
        <v>3600</v>
      </c>
      <c r="D1813" s="433" t="s">
        <v>4343</v>
      </c>
      <c r="E1813" s="432" t="s">
        <v>4387</v>
      </c>
    </row>
    <row r="1814" spans="1:5">
      <c r="A1814" s="432" t="s">
        <v>4386</v>
      </c>
      <c r="B1814" s="432" t="e">
        <v>#N/A</v>
      </c>
      <c r="C1814" s="433" t="s">
        <v>3600</v>
      </c>
      <c r="D1814" s="433" t="s">
        <v>4400</v>
      </c>
      <c r="E1814" s="432" t="s">
        <v>4387</v>
      </c>
    </row>
    <row r="1815" spans="1:5">
      <c r="A1815" s="432" t="s">
        <v>4386</v>
      </c>
      <c r="B1815" s="432" t="e">
        <v>#N/A</v>
      </c>
      <c r="C1815" s="433" t="s">
        <v>3600</v>
      </c>
      <c r="D1815" s="433" t="s">
        <v>3651</v>
      </c>
      <c r="E1815" s="432" t="s">
        <v>4387</v>
      </c>
    </row>
    <row r="1816" spans="1:5">
      <c r="A1816" s="432" t="s">
        <v>4386</v>
      </c>
      <c r="B1816" s="432" t="e">
        <v>#N/A</v>
      </c>
      <c r="C1816" s="433" t="s">
        <v>3600</v>
      </c>
      <c r="D1816" s="433" t="s">
        <v>3650</v>
      </c>
      <c r="E1816" s="432" t="s">
        <v>4387</v>
      </c>
    </row>
    <row r="1817" spans="1:5">
      <c r="A1817" s="432" t="s">
        <v>4386</v>
      </c>
      <c r="B1817" s="432" t="e">
        <v>#N/A</v>
      </c>
      <c r="C1817" s="433" t="s">
        <v>3600</v>
      </c>
      <c r="D1817" s="433" t="s">
        <v>4401</v>
      </c>
      <c r="E1817" s="432" t="s">
        <v>4387</v>
      </c>
    </row>
    <row r="1818" spans="1:5">
      <c r="A1818" s="432" t="s">
        <v>4386</v>
      </c>
      <c r="B1818" s="432" t="e">
        <v>#N/A</v>
      </c>
      <c r="C1818" s="433" t="s">
        <v>3600</v>
      </c>
      <c r="D1818" s="433" t="s">
        <v>4402</v>
      </c>
      <c r="E1818" s="432" t="s">
        <v>4387</v>
      </c>
    </row>
    <row r="1819" spans="1:5">
      <c r="A1819" s="432" t="s">
        <v>4386</v>
      </c>
      <c r="B1819" s="432" t="e">
        <v>#N/A</v>
      </c>
      <c r="C1819" s="433" t="s">
        <v>3600</v>
      </c>
      <c r="D1819" s="433" t="s">
        <v>4403</v>
      </c>
      <c r="E1819" s="432" t="s">
        <v>4387</v>
      </c>
    </row>
    <row r="1820" spans="1:5">
      <c r="A1820" s="432" t="s">
        <v>4386</v>
      </c>
      <c r="B1820" s="432" t="e">
        <v>#N/A</v>
      </c>
      <c r="C1820" s="433" t="s">
        <v>3600</v>
      </c>
      <c r="D1820" s="433" t="s">
        <v>3652</v>
      </c>
      <c r="E1820" s="432" t="s">
        <v>4387</v>
      </c>
    </row>
    <row r="1821" spans="1:5">
      <c r="A1821" s="432" t="s">
        <v>4386</v>
      </c>
      <c r="B1821" s="432" t="e">
        <v>#N/A</v>
      </c>
      <c r="C1821" s="433" t="s">
        <v>3600</v>
      </c>
      <c r="D1821" s="433" t="s">
        <v>4404</v>
      </c>
      <c r="E1821" s="432" t="s">
        <v>4387</v>
      </c>
    </row>
    <row r="1822" spans="1:5">
      <c r="A1822" s="432" t="s">
        <v>4386</v>
      </c>
      <c r="B1822" s="432" t="e">
        <v>#N/A</v>
      </c>
      <c r="C1822" s="433" t="s">
        <v>3600</v>
      </c>
      <c r="D1822" s="433" t="s">
        <v>4186</v>
      </c>
      <c r="E1822" s="432" t="s">
        <v>4387</v>
      </c>
    </row>
    <row r="1823" spans="1:5">
      <c r="A1823" s="432" t="s">
        <v>4386</v>
      </c>
      <c r="B1823" s="432" t="e">
        <v>#N/A</v>
      </c>
      <c r="C1823" s="433" t="s">
        <v>3600</v>
      </c>
      <c r="D1823" s="433" t="s">
        <v>4187</v>
      </c>
      <c r="E1823" s="432" t="s">
        <v>4387</v>
      </c>
    </row>
    <row r="1824" spans="1:5">
      <c r="A1824" s="432" t="s">
        <v>4386</v>
      </c>
      <c r="B1824" s="432" t="e">
        <v>#N/A</v>
      </c>
      <c r="C1824" s="433" t="s">
        <v>3600</v>
      </c>
      <c r="D1824" s="433" t="s">
        <v>4185</v>
      </c>
      <c r="E1824" s="432" t="s">
        <v>4387</v>
      </c>
    </row>
    <row r="1825" spans="1:5">
      <c r="A1825" s="432" t="s">
        <v>4386</v>
      </c>
      <c r="B1825" s="432" t="e">
        <v>#N/A</v>
      </c>
      <c r="C1825" s="433" t="s">
        <v>3600</v>
      </c>
      <c r="D1825" s="433" t="s">
        <v>4188</v>
      </c>
      <c r="E1825" s="432" t="s">
        <v>4387</v>
      </c>
    </row>
    <row r="1826" spans="1:5">
      <c r="A1826" s="432" t="s">
        <v>4386</v>
      </c>
      <c r="B1826" s="432" t="e">
        <v>#N/A</v>
      </c>
      <c r="C1826" s="433" t="s">
        <v>3600</v>
      </c>
      <c r="D1826" s="433" t="s">
        <v>4180</v>
      </c>
      <c r="E1826" s="432" t="s">
        <v>4387</v>
      </c>
    </row>
    <row r="1827" spans="1:5">
      <c r="A1827" s="432" t="s">
        <v>4386</v>
      </c>
      <c r="B1827" s="432" t="e">
        <v>#N/A</v>
      </c>
      <c r="C1827" s="433" t="s">
        <v>3600</v>
      </c>
      <c r="D1827" s="433" t="s">
        <v>4175</v>
      </c>
      <c r="E1827" s="432" t="s">
        <v>4387</v>
      </c>
    </row>
    <row r="1828" spans="1:5">
      <c r="A1828" s="432" t="s">
        <v>4386</v>
      </c>
      <c r="B1828" s="432" t="e">
        <v>#N/A</v>
      </c>
      <c r="C1828" s="433" t="s">
        <v>3600</v>
      </c>
      <c r="D1828" s="433" t="s">
        <v>3611</v>
      </c>
      <c r="E1828" s="432" t="s">
        <v>4387</v>
      </c>
    </row>
    <row r="1829" spans="1:5">
      <c r="A1829" s="432" t="s">
        <v>4386</v>
      </c>
      <c r="B1829" s="432" t="e">
        <v>#N/A</v>
      </c>
      <c r="C1829" s="433" t="s">
        <v>3600</v>
      </c>
      <c r="D1829" s="433" t="s">
        <v>3612</v>
      </c>
      <c r="E1829" s="432" t="s">
        <v>4387</v>
      </c>
    </row>
    <row r="1830" spans="1:5">
      <c r="A1830" s="432" t="s">
        <v>4386</v>
      </c>
      <c r="B1830" s="432" t="e">
        <v>#N/A</v>
      </c>
      <c r="C1830" s="433" t="s">
        <v>3600</v>
      </c>
      <c r="D1830" s="433" t="s">
        <v>4184</v>
      </c>
      <c r="E1830" s="432" t="s">
        <v>4387</v>
      </c>
    </row>
    <row r="1831" spans="1:5">
      <c r="A1831" s="432" t="s">
        <v>4386</v>
      </c>
      <c r="B1831" s="432" t="e">
        <v>#N/A</v>
      </c>
      <c r="C1831" s="433" t="s">
        <v>3600</v>
      </c>
      <c r="D1831" s="433" t="s">
        <v>4234</v>
      </c>
      <c r="E1831" s="432" t="s">
        <v>4387</v>
      </c>
    </row>
    <row r="1832" spans="1:5">
      <c r="A1832" s="432" t="s">
        <v>4386</v>
      </c>
      <c r="B1832" s="432" t="e">
        <v>#N/A</v>
      </c>
      <c r="C1832" s="433" t="s">
        <v>3600</v>
      </c>
      <c r="D1832" s="433" t="s">
        <v>4229</v>
      </c>
      <c r="E1832" s="432" t="s">
        <v>4387</v>
      </c>
    </row>
    <row r="1833" spans="1:5">
      <c r="A1833" s="432" t="s">
        <v>4386</v>
      </c>
      <c r="B1833" s="432" t="e">
        <v>#N/A</v>
      </c>
      <c r="C1833" s="433" t="s">
        <v>3600</v>
      </c>
      <c r="D1833" s="433" t="s">
        <v>3637</v>
      </c>
      <c r="E1833" s="432" t="s">
        <v>4387</v>
      </c>
    </row>
    <row r="1834" spans="1:5">
      <c r="A1834" s="432" t="s">
        <v>4386</v>
      </c>
      <c r="B1834" s="432" t="e">
        <v>#N/A</v>
      </c>
      <c r="C1834" s="433" t="s">
        <v>3600</v>
      </c>
      <c r="D1834" s="433" t="s">
        <v>3638</v>
      </c>
      <c r="E1834" s="432" t="s">
        <v>4387</v>
      </c>
    </row>
    <row r="1835" spans="1:5">
      <c r="A1835" s="432" t="s">
        <v>4386</v>
      </c>
      <c r="B1835" s="432" t="e">
        <v>#N/A</v>
      </c>
      <c r="C1835" s="433" t="s">
        <v>3600</v>
      </c>
      <c r="D1835" s="433" t="s">
        <v>4223</v>
      </c>
      <c r="E1835" s="432" t="s">
        <v>4387</v>
      </c>
    </row>
    <row r="1836" spans="1:5">
      <c r="A1836" s="432" t="s">
        <v>4386</v>
      </c>
      <c r="B1836" s="432" t="e">
        <v>#N/A</v>
      </c>
      <c r="C1836" s="433" t="s">
        <v>3600</v>
      </c>
      <c r="D1836" s="433" t="s">
        <v>4232</v>
      </c>
      <c r="E1836" s="432" t="s">
        <v>4387</v>
      </c>
    </row>
    <row r="1837" spans="1:5">
      <c r="A1837" s="432" t="s">
        <v>4386</v>
      </c>
      <c r="B1837" s="432" t="e">
        <v>#N/A</v>
      </c>
      <c r="C1837" s="433" t="s">
        <v>3600</v>
      </c>
      <c r="D1837" s="433" t="s">
        <v>3639</v>
      </c>
      <c r="E1837" s="432" t="s">
        <v>4387</v>
      </c>
    </row>
    <row r="1838" spans="1:5">
      <c r="A1838" s="432" t="s">
        <v>4386</v>
      </c>
      <c r="B1838" s="432" t="e">
        <v>#N/A</v>
      </c>
      <c r="C1838" s="433" t="s">
        <v>3600</v>
      </c>
      <c r="D1838" s="433" t="s">
        <v>3643</v>
      </c>
      <c r="E1838" s="432" t="s">
        <v>4387</v>
      </c>
    </row>
    <row r="1839" spans="1:5">
      <c r="A1839" s="432" t="s">
        <v>4386</v>
      </c>
      <c r="B1839" s="432" t="e">
        <v>#N/A</v>
      </c>
      <c r="C1839" s="433" t="s">
        <v>3600</v>
      </c>
      <c r="D1839" s="433" t="s">
        <v>3644</v>
      </c>
      <c r="E1839" s="432" t="s">
        <v>4387</v>
      </c>
    </row>
    <row r="1840" spans="1:5">
      <c r="A1840" s="432" t="s">
        <v>4386</v>
      </c>
      <c r="B1840" s="432" t="e">
        <v>#N/A</v>
      </c>
      <c r="C1840" s="433" t="s">
        <v>3600</v>
      </c>
      <c r="D1840" s="433" t="s">
        <v>3645</v>
      </c>
      <c r="E1840" s="432" t="s">
        <v>4387</v>
      </c>
    </row>
    <row r="1841" spans="1:5">
      <c r="A1841" s="432" t="s">
        <v>4386</v>
      </c>
      <c r="B1841" s="432" t="e">
        <v>#N/A</v>
      </c>
      <c r="C1841" s="433" t="s">
        <v>3600</v>
      </c>
      <c r="D1841" s="433" t="s">
        <v>4183</v>
      </c>
      <c r="E1841" s="432" t="s">
        <v>4387</v>
      </c>
    </row>
    <row r="1842" spans="1:5">
      <c r="A1842" s="432" t="s">
        <v>4386</v>
      </c>
      <c r="B1842" s="432" t="e">
        <v>#N/A</v>
      </c>
      <c r="C1842" s="433" t="s">
        <v>3600</v>
      </c>
      <c r="D1842" s="433" t="s">
        <v>4231</v>
      </c>
      <c r="E1842" s="432" t="s">
        <v>4387</v>
      </c>
    </row>
    <row r="1843" spans="1:5">
      <c r="A1843" s="432" t="s">
        <v>4386</v>
      </c>
      <c r="B1843" s="432" t="e">
        <v>#N/A</v>
      </c>
      <c r="C1843" s="433" t="s">
        <v>3600</v>
      </c>
      <c r="D1843" s="433" t="s">
        <v>3654</v>
      </c>
      <c r="E1843" s="432" t="s">
        <v>4387</v>
      </c>
    </row>
    <row r="1844" spans="1:5">
      <c r="A1844" s="432" t="s">
        <v>4386</v>
      </c>
      <c r="B1844" s="432" t="e">
        <v>#N/A</v>
      </c>
      <c r="C1844" s="433" t="s">
        <v>3600</v>
      </c>
      <c r="D1844" s="433" t="s">
        <v>3653</v>
      </c>
      <c r="E1844" s="432" t="s">
        <v>4387</v>
      </c>
    </row>
    <row r="1845" spans="1:5">
      <c r="A1845" s="432" t="s">
        <v>4386</v>
      </c>
      <c r="B1845" s="432" t="e">
        <v>#N/A</v>
      </c>
      <c r="C1845" s="433" t="s">
        <v>3600</v>
      </c>
      <c r="D1845" s="433" t="s">
        <v>3642</v>
      </c>
      <c r="E1845" s="432" t="s">
        <v>4387</v>
      </c>
    </row>
    <row r="1846" spans="1:5">
      <c r="A1846" s="432" t="s">
        <v>4386</v>
      </c>
      <c r="B1846" s="432" t="e">
        <v>#N/A</v>
      </c>
      <c r="C1846" s="433" t="s">
        <v>3600</v>
      </c>
      <c r="D1846" s="433" t="s">
        <v>4233</v>
      </c>
      <c r="E1846" s="432" t="s">
        <v>4387</v>
      </c>
    </row>
    <row r="1847" spans="1:5">
      <c r="A1847" s="432" t="s">
        <v>4386</v>
      </c>
      <c r="B1847" s="432" t="e">
        <v>#N/A</v>
      </c>
      <c r="C1847" s="433" t="s">
        <v>3600</v>
      </c>
      <c r="D1847" s="433" t="s">
        <v>3659</v>
      </c>
      <c r="E1847" s="432" t="s">
        <v>4387</v>
      </c>
    </row>
    <row r="1848" spans="1:5">
      <c r="A1848" s="432" t="s">
        <v>4386</v>
      </c>
      <c r="B1848" s="432" t="e">
        <v>#N/A</v>
      </c>
      <c r="C1848" s="433" t="s">
        <v>3600</v>
      </c>
      <c r="D1848" s="433" t="s">
        <v>3660</v>
      </c>
      <c r="E1848" s="432" t="s">
        <v>4387</v>
      </c>
    </row>
    <row r="1849" spans="1:5">
      <c r="A1849" s="432" t="s">
        <v>4386</v>
      </c>
      <c r="B1849" s="432" t="e">
        <v>#N/A</v>
      </c>
      <c r="C1849" s="433" t="s">
        <v>3600</v>
      </c>
      <c r="D1849" s="433" t="s">
        <v>3661</v>
      </c>
      <c r="E1849" s="432" t="s">
        <v>4387</v>
      </c>
    </row>
    <row r="1850" spans="1:5">
      <c r="A1850" s="432" t="s">
        <v>4386</v>
      </c>
      <c r="B1850" s="432" t="e">
        <v>#N/A</v>
      </c>
      <c r="C1850" s="433" t="s">
        <v>3600</v>
      </c>
      <c r="D1850" s="433" t="s">
        <v>3662</v>
      </c>
      <c r="E1850" s="432" t="s">
        <v>4387</v>
      </c>
    </row>
    <row r="1851" spans="1:5">
      <c r="A1851" s="432" t="s">
        <v>4386</v>
      </c>
      <c r="B1851" s="432" t="e">
        <v>#N/A</v>
      </c>
      <c r="C1851" s="433" t="s">
        <v>3663</v>
      </c>
      <c r="D1851" s="433" t="s">
        <v>3920</v>
      </c>
      <c r="E1851" s="432" t="s">
        <v>4387</v>
      </c>
    </row>
    <row r="1852" spans="1:5">
      <c r="A1852" s="432" t="s">
        <v>4386</v>
      </c>
      <c r="B1852" s="432" t="e">
        <v>#N/A</v>
      </c>
      <c r="C1852" s="433" t="s">
        <v>3663</v>
      </c>
      <c r="D1852" s="433" t="s">
        <v>3689</v>
      </c>
      <c r="E1852" s="432" t="s">
        <v>4387</v>
      </c>
    </row>
    <row r="1853" spans="1:5">
      <c r="A1853" s="432" t="s">
        <v>4386</v>
      </c>
      <c r="B1853" s="432" t="e">
        <v>#N/A</v>
      </c>
      <c r="C1853" s="433" t="s">
        <v>3663</v>
      </c>
      <c r="D1853" s="433" t="s">
        <v>3751</v>
      </c>
      <c r="E1853" s="432" t="s">
        <v>4387</v>
      </c>
    </row>
    <row r="1854" spans="1:5">
      <c r="A1854" s="432" t="s">
        <v>4386</v>
      </c>
      <c r="B1854" s="432" t="e">
        <v>#N/A</v>
      </c>
      <c r="C1854" s="433" t="s">
        <v>3663</v>
      </c>
      <c r="D1854" s="433" t="s">
        <v>3927</v>
      </c>
      <c r="E1854" s="432" t="s">
        <v>4387</v>
      </c>
    </row>
    <row r="1855" spans="1:5">
      <c r="A1855" s="432" t="s">
        <v>4386</v>
      </c>
      <c r="B1855" s="432" t="e">
        <v>#N/A</v>
      </c>
      <c r="C1855" s="433" t="s">
        <v>3663</v>
      </c>
      <c r="D1855" s="433" t="s">
        <v>3752</v>
      </c>
      <c r="E1855" s="432" t="s">
        <v>4387</v>
      </c>
    </row>
    <row r="1856" spans="1:5">
      <c r="A1856" s="432" t="s">
        <v>4386</v>
      </c>
      <c r="B1856" s="432" t="e">
        <v>#N/A</v>
      </c>
      <c r="C1856" s="433" t="s">
        <v>3663</v>
      </c>
      <c r="D1856" s="433" t="s">
        <v>3670</v>
      </c>
      <c r="E1856" s="432" t="s">
        <v>4387</v>
      </c>
    </row>
    <row r="1857" spans="1:5">
      <c r="A1857" s="432" t="s">
        <v>4386</v>
      </c>
      <c r="B1857" s="432" t="e">
        <v>#N/A</v>
      </c>
      <c r="C1857" s="433" t="s">
        <v>3663</v>
      </c>
      <c r="D1857" s="433" t="s">
        <v>3671</v>
      </c>
      <c r="E1857" s="432" t="s">
        <v>4387</v>
      </c>
    </row>
    <row r="1858" spans="1:5">
      <c r="A1858" s="432" t="s">
        <v>4386</v>
      </c>
      <c r="B1858" s="432" t="e">
        <v>#N/A</v>
      </c>
      <c r="C1858" s="433" t="s">
        <v>3663</v>
      </c>
      <c r="D1858" s="433" t="s">
        <v>3928</v>
      </c>
      <c r="E1858" s="432" t="s">
        <v>4387</v>
      </c>
    </row>
    <row r="1859" spans="1:5">
      <c r="A1859" s="432" t="s">
        <v>4386</v>
      </c>
      <c r="B1859" s="432" t="e">
        <v>#N/A</v>
      </c>
      <c r="C1859" s="433" t="s">
        <v>3663</v>
      </c>
      <c r="D1859" s="433" t="s">
        <v>3672</v>
      </c>
      <c r="E1859" s="432" t="s">
        <v>4387</v>
      </c>
    </row>
    <row r="1860" spans="1:5">
      <c r="A1860" s="432" t="s">
        <v>4386</v>
      </c>
      <c r="B1860" s="432" t="e">
        <v>#N/A</v>
      </c>
      <c r="C1860" s="433" t="s">
        <v>3663</v>
      </c>
      <c r="D1860" s="433" t="s">
        <v>3673</v>
      </c>
      <c r="E1860" s="432" t="s">
        <v>4387</v>
      </c>
    </row>
    <row r="1861" spans="1:5">
      <c r="A1861" s="432" t="s">
        <v>4386</v>
      </c>
      <c r="B1861" s="432" t="e">
        <v>#N/A</v>
      </c>
      <c r="C1861" s="433" t="s">
        <v>3663</v>
      </c>
      <c r="D1861" s="433" t="s">
        <v>3674</v>
      </c>
      <c r="E1861" s="432" t="s">
        <v>4387</v>
      </c>
    </row>
    <row r="1862" spans="1:5">
      <c r="A1862" s="432" t="s">
        <v>4386</v>
      </c>
      <c r="B1862" s="432" t="e">
        <v>#N/A</v>
      </c>
      <c r="C1862" s="433" t="s">
        <v>3663</v>
      </c>
      <c r="D1862" s="433" t="s">
        <v>3930</v>
      </c>
      <c r="E1862" s="432" t="s">
        <v>4387</v>
      </c>
    </row>
    <row r="1863" spans="1:5">
      <c r="A1863" s="432" t="s">
        <v>4386</v>
      </c>
      <c r="B1863" s="432" t="e">
        <v>#N/A</v>
      </c>
      <c r="C1863" s="433" t="s">
        <v>3663</v>
      </c>
      <c r="D1863" s="433" t="s">
        <v>3676</v>
      </c>
      <c r="E1863" s="432" t="s">
        <v>4387</v>
      </c>
    </row>
    <row r="1864" spans="1:5">
      <c r="A1864" s="432" t="s">
        <v>4386</v>
      </c>
      <c r="B1864" s="432" t="e">
        <v>#N/A</v>
      </c>
      <c r="C1864" s="433" t="s">
        <v>3663</v>
      </c>
      <c r="D1864" s="433" t="s">
        <v>3679</v>
      </c>
      <c r="E1864" s="432" t="s">
        <v>4387</v>
      </c>
    </row>
    <row r="1865" spans="1:5">
      <c r="A1865" s="432" t="s">
        <v>4386</v>
      </c>
      <c r="B1865" s="432" t="e">
        <v>#N/A</v>
      </c>
      <c r="C1865" s="433" t="s">
        <v>3663</v>
      </c>
      <c r="D1865" s="433" t="s">
        <v>3678</v>
      </c>
      <c r="E1865" s="432" t="s">
        <v>4387</v>
      </c>
    </row>
    <row r="1866" spans="1:5">
      <c r="A1866" s="432" t="s">
        <v>4386</v>
      </c>
      <c r="B1866" s="432" t="e">
        <v>#N/A</v>
      </c>
      <c r="C1866" s="433" t="s">
        <v>3663</v>
      </c>
      <c r="D1866" s="433" t="s">
        <v>3677</v>
      </c>
      <c r="E1866" s="432" t="s">
        <v>4387</v>
      </c>
    </row>
    <row r="1867" spans="1:5">
      <c r="A1867" s="432" t="s">
        <v>4386</v>
      </c>
      <c r="B1867" s="432" t="e">
        <v>#N/A</v>
      </c>
      <c r="C1867" s="433" t="s">
        <v>3663</v>
      </c>
      <c r="D1867" s="433" t="s">
        <v>3680</v>
      </c>
      <c r="E1867" s="432" t="s">
        <v>4387</v>
      </c>
    </row>
    <row r="1868" spans="1:5">
      <c r="A1868" s="432" t="s">
        <v>4386</v>
      </c>
      <c r="B1868" s="432" t="e">
        <v>#N/A</v>
      </c>
      <c r="C1868" s="433" t="s">
        <v>3663</v>
      </c>
      <c r="D1868" s="433" t="s">
        <v>3931</v>
      </c>
      <c r="E1868" s="432" t="s">
        <v>4387</v>
      </c>
    </row>
    <row r="1869" spans="1:5">
      <c r="A1869" s="432" t="s">
        <v>4386</v>
      </c>
      <c r="B1869" s="432" t="e">
        <v>#N/A</v>
      </c>
      <c r="C1869" s="433" t="s">
        <v>3663</v>
      </c>
      <c r="D1869" s="433" t="s">
        <v>3932</v>
      </c>
      <c r="E1869" s="432" t="s">
        <v>4387</v>
      </c>
    </row>
    <row r="1870" spans="1:5">
      <c r="A1870" s="432" t="s">
        <v>4386</v>
      </c>
      <c r="B1870" s="432" t="e">
        <v>#N/A</v>
      </c>
      <c r="C1870" s="433" t="s">
        <v>3663</v>
      </c>
      <c r="D1870" s="433" t="s">
        <v>3934</v>
      </c>
      <c r="E1870" s="432" t="s">
        <v>4387</v>
      </c>
    </row>
    <row r="1871" spans="1:5">
      <c r="A1871" s="432" t="s">
        <v>4386</v>
      </c>
      <c r="B1871" s="432" t="e">
        <v>#N/A</v>
      </c>
      <c r="C1871" s="433" t="s">
        <v>3663</v>
      </c>
      <c r="D1871" s="433" t="s">
        <v>3706</v>
      </c>
      <c r="E1871" s="432" t="s">
        <v>4387</v>
      </c>
    </row>
    <row r="1872" spans="1:5">
      <c r="A1872" s="432" t="s">
        <v>4386</v>
      </c>
      <c r="B1872" s="432" t="e">
        <v>#N/A</v>
      </c>
      <c r="C1872" s="433" t="s">
        <v>3663</v>
      </c>
      <c r="D1872" s="433" t="s">
        <v>3692</v>
      </c>
      <c r="E1872" s="432" t="s">
        <v>4387</v>
      </c>
    </row>
    <row r="1873" spans="1:5">
      <c r="A1873" s="432" t="s">
        <v>4386</v>
      </c>
      <c r="B1873" s="432" t="e">
        <v>#N/A</v>
      </c>
      <c r="C1873" s="433" t="s">
        <v>3663</v>
      </c>
      <c r="D1873" s="433" t="s">
        <v>3711</v>
      </c>
      <c r="E1873" s="432" t="s">
        <v>4387</v>
      </c>
    </row>
    <row r="1874" spans="1:5">
      <c r="A1874" s="432" t="s">
        <v>4386</v>
      </c>
      <c r="B1874" s="432" t="e">
        <v>#N/A</v>
      </c>
      <c r="C1874" s="433" t="s">
        <v>3663</v>
      </c>
      <c r="D1874" s="433" t="s">
        <v>3712</v>
      </c>
      <c r="E1874" s="432" t="s">
        <v>4387</v>
      </c>
    </row>
    <row r="1875" spans="1:5">
      <c r="A1875" s="432" t="s">
        <v>4386</v>
      </c>
      <c r="B1875" s="432" t="e">
        <v>#N/A</v>
      </c>
      <c r="C1875" s="433" t="s">
        <v>3663</v>
      </c>
      <c r="D1875" s="433" t="s">
        <v>3709</v>
      </c>
      <c r="E1875" s="432" t="s">
        <v>4387</v>
      </c>
    </row>
    <row r="1876" spans="1:5">
      <c r="A1876" s="432" t="s">
        <v>4386</v>
      </c>
      <c r="B1876" s="432" t="e">
        <v>#N/A</v>
      </c>
      <c r="C1876" s="433" t="s">
        <v>3663</v>
      </c>
      <c r="D1876" s="433" t="s">
        <v>3710</v>
      </c>
      <c r="E1876" s="432" t="s">
        <v>4387</v>
      </c>
    </row>
    <row r="1877" spans="1:5">
      <c r="A1877" s="432" t="s">
        <v>4386</v>
      </c>
      <c r="B1877" s="432" t="e">
        <v>#N/A</v>
      </c>
      <c r="C1877" s="433" t="s">
        <v>3663</v>
      </c>
      <c r="D1877" s="433" t="s">
        <v>3686</v>
      </c>
      <c r="E1877" s="432" t="s">
        <v>4387</v>
      </c>
    </row>
    <row r="1878" spans="1:5">
      <c r="A1878" s="432" t="s">
        <v>4386</v>
      </c>
      <c r="B1878" s="432" t="e">
        <v>#N/A</v>
      </c>
      <c r="C1878" s="433" t="s">
        <v>3663</v>
      </c>
      <c r="D1878" s="433" t="s">
        <v>3742</v>
      </c>
      <c r="E1878" s="432" t="s">
        <v>4387</v>
      </c>
    </row>
    <row r="1879" spans="1:5">
      <c r="A1879" s="432" t="s">
        <v>4386</v>
      </c>
      <c r="B1879" s="432" t="e">
        <v>#N/A</v>
      </c>
      <c r="C1879" s="433" t="s">
        <v>3663</v>
      </c>
      <c r="D1879" s="433" t="s">
        <v>3743</v>
      </c>
      <c r="E1879" s="432" t="s">
        <v>4387</v>
      </c>
    </row>
    <row r="1880" spans="1:5">
      <c r="A1880" s="432" t="s">
        <v>4386</v>
      </c>
      <c r="B1880" s="432" t="e">
        <v>#N/A</v>
      </c>
      <c r="C1880" s="433" t="s">
        <v>3663</v>
      </c>
      <c r="D1880" s="433" t="s">
        <v>3744</v>
      </c>
      <c r="E1880" s="432" t="s">
        <v>4387</v>
      </c>
    </row>
    <row r="1881" spans="1:5">
      <c r="A1881" s="432" t="s">
        <v>4386</v>
      </c>
      <c r="B1881" s="432" t="e">
        <v>#N/A</v>
      </c>
      <c r="C1881" s="433" t="s">
        <v>3663</v>
      </c>
      <c r="D1881" s="433" t="s">
        <v>3745</v>
      </c>
      <c r="E1881" s="432" t="s">
        <v>4387</v>
      </c>
    </row>
    <row r="1882" spans="1:5">
      <c r="A1882" s="432" t="s">
        <v>4386</v>
      </c>
      <c r="B1882" s="432" t="e">
        <v>#N/A</v>
      </c>
      <c r="C1882" s="433" t="s">
        <v>3663</v>
      </c>
      <c r="D1882" s="433" t="s">
        <v>3746</v>
      </c>
      <c r="E1882" s="432" t="s">
        <v>4387</v>
      </c>
    </row>
    <row r="1883" spans="1:5">
      <c r="A1883" s="432" t="s">
        <v>4386</v>
      </c>
      <c r="B1883" s="432" t="e">
        <v>#N/A</v>
      </c>
      <c r="C1883" s="433" t="s">
        <v>3663</v>
      </c>
      <c r="D1883" s="433" t="s">
        <v>3747</v>
      </c>
      <c r="E1883" s="432" t="s">
        <v>4387</v>
      </c>
    </row>
    <row r="1884" spans="1:5">
      <c r="A1884" s="432" t="s">
        <v>4386</v>
      </c>
      <c r="B1884" s="432" t="e">
        <v>#N/A</v>
      </c>
      <c r="C1884" s="433" t="s">
        <v>3663</v>
      </c>
      <c r="D1884" s="433" t="s">
        <v>3748</v>
      </c>
      <c r="E1884" s="432" t="s">
        <v>4387</v>
      </c>
    </row>
    <row r="1885" spans="1:5">
      <c r="A1885" s="432" t="s">
        <v>4386</v>
      </c>
      <c r="B1885" s="432" t="e">
        <v>#N/A</v>
      </c>
      <c r="C1885" s="433" t="s">
        <v>3663</v>
      </c>
      <c r="D1885" s="433" t="s">
        <v>3749</v>
      </c>
      <c r="E1885" s="432" t="s">
        <v>4387</v>
      </c>
    </row>
    <row r="1886" spans="1:5">
      <c r="A1886" s="432" t="s">
        <v>4386</v>
      </c>
      <c r="B1886" s="432" t="e">
        <v>#N/A</v>
      </c>
      <c r="C1886" s="433" t="s">
        <v>3663</v>
      </c>
      <c r="D1886" s="433" t="s">
        <v>3750</v>
      </c>
      <c r="E1886" s="432" t="s">
        <v>4387</v>
      </c>
    </row>
    <row r="1887" spans="1:5">
      <c r="A1887" s="432" t="s">
        <v>4386</v>
      </c>
      <c r="B1887" s="432" t="e">
        <v>#N/A</v>
      </c>
      <c r="C1887" s="433" t="s">
        <v>3663</v>
      </c>
      <c r="D1887" s="433" t="s">
        <v>3668</v>
      </c>
      <c r="E1887" s="432" t="s">
        <v>4387</v>
      </c>
    </row>
    <row r="1888" spans="1:5">
      <c r="A1888" s="432" t="s">
        <v>4386</v>
      </c>
      <c r="B1888" s="432" t="e">
        <v>#N/A</v>
      </c>
      <c r="C1888" s="433" t="s">
        <v>3663</v>
      </c>
      <c r="D1888" s="433" t="s">
        <v>3935</v>
      </c>
      <c r="E1888" s="432" t="s">
        <v>4387</v>
      </c>
    </row>
    <row r="1889" spans="1:5">
      <c r="A1889" s="432" t="s">
        <v>4386</v>
      </c>
      <c r="B1889" s="432" t="e">
        <v>#N/A</v>
      </c>
      <c r="C1889" s="433" t="s">
        <v>3663</v>
      </c>
      <c r="D1889" s="433" t="s">
        <v>3936</v>
      </c>
      <c r="E1889" s="432" t="s">
        <v>4387</v>
      </c>
    </row>
    <row r="1890" spans="1:5">
      <c r="A1890" s="432" t="s">
        <v>4386</v>
      </c>
      <c r="B1890" s="432" t="e">
        <v>#N/A</v>
      </c>
      <c r="C1890" s="433" t="s">
        <v>3663</v>
      </c>
      <c r="D1890" s="433" t="s">
        <v>3669</v>
      </c>
      <c r="E1890" s="432" t="s">
        <v>4387</v>
      </c>
    </row>
    <row r="1891" spans="1:5">
      <c r="A1891" s="432" t="s">
        <v>4386</v>
      </c>
      <c r="B1891" s="432" t="e">
        <v>#N/A</v>
      </c>
      <c r="C1891" s="433" t="s">
        <v>3663</v>
      </c>
      <c r="D1891" s="433" t="s">
        <v>3940</v>
      </c>
      <c r="E1891" s="432" t="s">
        <v>4387</v>
      </c>
    </row>
    <row r="1892" spans="1:5">
      <c r="A1892" s="432" t="s">
        <v>4386</v>
      </c>
      <c r="B1892" s="432" t="e">
        <v>#N/A</v>
      </c>
      <c r="C1892" s="433" t="s">
        <v>3663</v>
      </c>
      <c r="D1892" s="433" t="s">
        <v>3682</v>
      </c>
      <c r="E1892" s="432" t="s">
        <v>4387</v>
      </c>
    </row>
    <row r="1893" spans="1:5">
      <c r="A1893" s="432" t="s">
        <v>4386</v>
      </c>
      <c r="B1893" s="432" t="e">
        <v>#N/A</v>
      </c>
      <c r="C1893" s="433" t="s">
        <v>3663</v>
      </c>
      <c r="D1893" s="433" t="s">
        <v>3937</v>
      </c>
      <c r="E1893" s="432" t="s">
        <v>4387</v>
      </c>
    </row>
    <row r="1894" spans="1:5">
      <c r="A1894" s="432" t="s">
        <v>4386</v>
      </c>
      <c r="B1894" s="432" t="e">
        <v>#N/A</v>
      </c>
      <c r="C1894" s="433" t="s">
        <v>3663</v>
      </c>
      <c r="D1894" s="433" t="s">
        <v>3938</v>
      </c>
      <c r="E1894" s="432" t="s">
        <v>4387</v>
      </c>
    </row>
    <row r="1895" spans="1:5">
      <c r="A1895" s="432" t="s">
        <v>4386</v>
      </c>
      <c r="B1895" s="432" t="e">
        <v>#N/A</v>
      </c>
      <c r="C1895" s="433" t="s">
        <v>3663</v>
      </c>
      <c r="D1895" s="433" t="s">
        <v>3681</v>
      </c>
      <c r="E1895" s="432" t="s">
        <v>4387</v>
      </c>
    </row>
    <row r="1896" spans="1:5">
      <c r="A1896" s="432" t="s">
        <v>4386</v>
      </c>
      <c r="B1896" s="432" t="e">
        <v>#N/A</v>
      </c>
      <c r="C1896" s="433" t="s">
        <v>3663</v>
      </c>
      <c r="D1896" s="433" t="s">
        <v>3664</v>
      </c>
      <c r="E1896" s="432" t="s">
        <v>4387</v>
      </c>
    </row>
    <row r="1897" spans="1:5">
      <c r="A1897" s="432" t="s">
        <v>4386</v>
      </c>
      <c r="B1897" s="432" t="e">
        <v>#N/A</v>
      </c>
      <c r="C1897" s="433" t="s">
        <v>3663</v>
      </c>
      <c r="D1897" s="433" t="s">
        <v>3675</v>
      </c>
      <c r="E1897" s="432" t="s">
        <v>4387</v>
      </c>
    </row>
    <row r="1898" spans="1:5">
      <c r="A1898" s="432" t="s">
        <v>4386</v>
      </c>
      <c r="B1898" s="432" t="e">
        <v>#N/A</v>
      </c>
      <c r="C1898" s="433" t="s">
        <v>3663</v>
      </c>
      <c r="D1898" s="433" t="s">
        <v>3933</v>
      </c>
      <c r="E1898" s="432" t="s">
        <v>4387</v>
      </c>
    </row>
    <row r="1899" spans="1:5">
      <c r="A1899" s="432" t="s">
        <v>4386</v>
      </c>
      <c r="B1899" s="432" t="e">
        <v>#N/A</v>
      </c>
      <c r="C1899" s="433" t="s">
        <v>3663</v>
      </c>
      <c r="D1899" s="433" t="s">
        <v>3939</v>
      </c>
      <c r="E1899" s="432" t="s">
        <v>4387</v>
      </c>
    </row>
    <row r="1900" spans="1:5">
      <c r="A1900" s="432" t="s">
        <v>4386</v>
      </c>
      <c r="B1900" s="432" t="e">
        <v>#N/A</v>
      </c>
      <c r="C1900" s="433" t="s">
        <v>3663</v>
      </c>
      <c r="D1900" s="433" t="s">
        <v>3929</v>
      </c>
      <c r="E1900" s="432" t="s">
        <v>4387</v>
      </c>
    </row>
    <row r="1901" spans="1:5">
      <c r="A1901" s="432" t="s">
        <v>4386</v>
      </c>
      <c r="B1901" s="432" t="e">
        <v>#N/A</v>
      </c>
      <c r="C1901" s="433" t="s">
        <v>3663</v>
      </c>
      <c r="D1901" s="433" t="s">
        <v>3665</v>
      </c>
      <c r="E1901" s="432" t="s">
        <v>4387</v>
      </c>
    </row>
    <row r="1902" spans="1:5">
      <c r="A1902" s="432" t="s">
        <v>4386</v>
      </c>
      <c r="B1902" s="432" t="e">
        <v>#N/A</v>
      </c>
      <c r="C1902" s="433" t="s">
        <v>3663</v>
      </c>
      <c r="D1902" s="433" t="s">
        <v>3753</v>
      </c>
      <c r="E1902" s="432" t="s">
        <v>4387</v>
      </c>
    </row>
    <row r="1903" spans="1:5">
      <c r="A1903" s="432" t="s">
        <v>4386</v>
      </c>
      <c r="B1903" s="432" t="e">
        <v>#N/A</v>
      </c>
      <c r="C1903" s="433" t="s">
        <v>3663</v>
      </c>
      <c r="D1903" s="433" t="s">
        <v>3687</v>
      </c>
      <c r="E1903" s="432" t="s">
        <v>4387</v>
      </c>
    </row>
    <row r="1904" spans="1:5">
      <c r="A1904" s="432" t="s">
        <v>4386</v>
      </c>
      <c r="B1904" s="432" t="e">
        <v>#N/A</v>
      </c>
      <c r="C1904" s="433" t="s">
        <v>3663</v>
      </c>
      <c r="D1904" s="433" t="s">
        <v>3688</v>
      </c>
      <c r="E1904" s="432" t="s">
        <v>4387</v>
      </c>
    </row>
    <row r="1905" spans="1:5">
      <c r="A1905" s="432" t="s">
        <v>4386</v>
      </c>
      <c r="B1905" s="432" t="e">
        <v>#N/A</v>
      </c>
      <c r="C1905" s="433" t="s">
        <v>3663</v>
      </c>
      <c r="D1905" s="433" t="s">
        <v>3690</v>
      </c>
      <c r="E1905" s="432" t="s">
        <v>4387</v>
      </c>
    </row>
    <row r="1906" spans="1:5">
      <c r="A1906" s="432" t="s">
        <v>4386</v>
      </c>
      <c r="B1906" s="432" t="e">
        <v>#N/A</v>
      </c>
      <c r="C1906" s="433" t="s">
        <v>3755</v>
      </c>
      <c r="D1906" s="433" t="s">
        <v>3786</v>
      </c>
      <c r="E1906" s="432" t="s">
        <v>4387</v>
      </c>
    </row>
    <row r="1907" spans="1:5">
      <c r="A1907" s="432" t="s">
        <v>4386</v>
      </c>
      <c r="B1907" s="432" t="e">
        <v>#N/A</v>
      </c>
      <c r="C1907" s="433" t="s">
        <v>3755</v>
      </c>
      <c r="D1907" s="433" t="s">
        <v>3888</v>
      </c>
      <c r="E1907" s="432" t="s">
        <v>4387</v>
      </c>
    </row>
    <row r="1908" spans="1:5">
      <c r="A1908" s="432" t="s">
        <v>4386</v>
      </c>
      <c r="B1908" s="432" t="e">
        <v>#N/A</v>
      </c>
      <c r="C1908" s="433" t="s">
        <v>3755</v>
      </c>
      <c r="D1908" s="433" t="s">
        <v>3788</v>
      </c>
      <c r="E1908" s="432" t="s">
        <v>4387</v>
      </c>
    </row>
    <row r="1909" spans="1:5">
      <c r="A1909" s="432" t="s">
        <v>4386</v>
      </c>
      <c r="B1909" s="432" t="e">
        <v>#N/A</v>
      </c>
      <c r="C1909" s="433" t="s">
        <v>3755</v>
      </c>
      <c r="D1909" s="433" t="s">
        <v>3887</v>
      </c>
      <c r="E1909" s="432" t="s">
        <v>4387</v>
      </c>
    </row>
    <row r="1910" spans="1:5">
      <c r="A1910" s="432" t="s">
        <v>4386</v>
      </c>
      <c r="B1910" s="432" t="e">
        <v>#N/A</v>
      </c>
      <c r="C1910" s="433" t="s">
        <v>3755</v>
      </c>
      <c r="D1910" s="433" t="s">
        <v>3789</v>
      </c>
      <c r="E1910" s="432" t="s">
        <v>4387</v>
      </c>
    </row>
    <row r="1911" spans="1:5">
      <c r="A1911" s="432" t="s">
        <v>4386</v>
      </c>
      <c r="B1911" s="432" t="e">
        <v>#N/A</v>
      </c>
      <c r="C1911" s="433" t="s">
        <v>3755</v>
      </c>
      <c r="D1911" s="433" t="s">
        <v>3785</v>
      </c>
      <c r="E1911" s="432" t="s">
        <v>4387</v>
      </c>
    </row>
    <row r="1912" spans="1:5">
      <c r="A1912" s="432" t="s">
        <v>4386</v>
      </c>
      <c r="B1912" s="432" t="e">
        <v>#N/A</v>
      </c>
      <c r="C1912" s="433" t="s">
        <v>3755</v>
      </c>
      <c r="D1912" s="433" t="s">
        <v>3889</v>
      </c>
      <c r="E1912" s="432" t="s">
        <v>4387</v>
      </c>
    </row>
    <row r="1913" spans="1:5">
      <c r="A1913" s="432" t="s">
        <v>4386</v>
      </c>
      <c r="B1913" s="432" t="e">
        <v>#N/A</v>
      </c>
      <c r="C1913" s="433" t="s">
        <v>3755</v>
      </c>
      <c r="D1913" s="433" t="s">
        <v>3791</v>
      </c>
      <c r="E1913" s="432" t="s">
        <v>4387</v>
      </c>
    </row>
    <row r="1914" spans="1:5">
      <c r="A1914" s="432" t="s">
        <v>4386</v>
      </c>
      <c r="B1914" s="432" t="e">
        <v>#N/A</v>
      </c>
      <c r="C1914" s="433" t="s">
        <v>3755</v>
      </c>
      <c r="D1914" s="433" t="s">
        <v>3792</v>
      </c>
      <c r="E1914" s="432" t="s">
        <v>4387</v>
      </c>
    </row>
    <row r="1915" spans="1:5">
      <c r="A1915" s="432" t="s">
        <v>4386</v>
      </c>
      <c r="B1915" s="432" t="e">
        <v>#N/A</v>
      </c>
      <c r="C1915" s="433" t="s">
        <v>3755</v>
      </c>
      <c r="D1915" s="433" t="s">
        <v>3793</v>
      </c>
      <c r="E1915" s="432" t="s">
        <v>4387</v>
      </c>
    </row>
    <row r="1916" spans="1:5">
      <c r="A1916" s="432" t="s">
        <v>4386</v>
      </c>
      <c r="B1916" s="432" t="e">
        <v>#N/A</v>
      </c>
      <c r="C1916" s="433" t="s">
        <v>3755</v>
      </c>
      <c r="D1916" s="433" t="s">
        <v>3787</v>
      </c>
      <c r="E1916" s="432" t="s">
        <v>4387</v>
      </c>
    </row>
    <row r="1917" spans="1:5">
      <c r="A1917" s="432" t="s">
        <v>4386</v>
      </c>
      <c r="B1917" s="432" t="e">
        <v>#N/A</v>
      </c>
      <c r="C1917" s="433" t="s">
        <v>3755</v>
      </c>
      <c r="D1917" s="433" t="s">
        <v>3790</v>
      </c>
      <c r="E1917" s="432" t="s">
        <v>4387</v>
      </c>
    </row>
    <row r="1918" spans="1:5">
      <c r="A1918" s="432" t="s">
        <v>4386</v>
      </c>
      <c r="B1918" s="432" t="e">
        <v>#N/A</v>
      </c>
      <c r="C1918" s="433" t="s">
        <v>3952</v>
      </c>
      <c r="D1918" s="433" t="s">
        <v>3970</v>
      </c>
      <c r="E1918" s="432" t="s">
        <v>4387</v>
      </c>
    </row>
    <row r="1919" spans="1:5">
      <c r="A1919" s="432" t="s">
        <v>4386</v>
      </c>
      <c r="B1919" s="432" t="e">
        <v>#N/A</v>
      </c>
      <c r="C1919" s="433" t="s">
        <v>3952</v>
      </c>
      <c r="D1919" s="433" t="s">
        <v>3956</v>
      </c>
      <c r="E1919" s="432" t="s">
        <v>4387</v>
      </c>
    </row>
    <row r="1920" spans="1:5">
      <c r="A1920" s="432" t="s">
        <v>4386</v>
      </c>
      <c r="B1920" s="432" t="e">
        <v>#N/A</v>
      </c>
      <c r="C1920" s="433" t="s">
        <v>3952</v>
      </c>
      <c r="D1920" s="433" t="s">
        <v>3972</v>
      </c>
      <c r="E1920" s="432" t="s">
        <v>4387</v>
      </c>
    </row>
    <row r="1921" spans="1:5">
      <c r="A1921" s="432" t="s">
        <v>4386</v>
      </c>
      <c r="B1921" s="432" t="e">
        <v>#N/A</v>
      </c>
      <c r="C1921" s="433" t="s">
        <v>3952</v>
      </c>
      <c r="D1921" s="433" t="s">
        <v>3971</v>
      </c>
      <c r="E1921" s="432" t="s">
        <v>4387</v>
      </c>
    </row>
    <row r="1922" spans="1:5">
      <c r="A1922" s="432" t="s">
        <v>4386</v>
      </c>
      <c r="B1922" s="432" t="e">
        <v>#N/A</v>
      </c>
      <c r="C1922" s="433" t="s">
        <v>3952</v>
      </c>
      <c r="D1922" s="433" t="s">
        <v>3953</v>
      </c>
      <c r="E1922" s="432" t="s">
        <v>4387</v>
      </c>
    </row>
    <row r="1923" spans="1:5">
      <c r="A1923" s="432" t="s">
        <v>4386</v>
      </c>
      <c r="B1923" s="432" t="e">
        <v>#N/A</v>
      </c>
      <c r="C1923" s="433" t="s">
        <v>3952</v>
      </c>
      <c r="D1923" s="433" t="s">
        <v>3967</v>
      </c>
      <c r="E1923" s="432" t="s">
        <v>4387</v>
      </c>
    </row>
    <row r="1924" spans="1:5">
      <c r="A1924" s="432" t="s">
        <v>4386</v>
      </c>
      <c r="B1924" s="432" t="e">
        <v>#N/A</v>
      </c>
      <c r="C1924" s="433" t="s">
        <v>3952</v>
      </c>
      <c r="D1924" s="433" t="s">
        <v>3968</v>
      </c>
      <c r="E1924" s="432" t="s">
        <v>4387</v>
      </c>
    </row>
    <row r="1925" spans="1:5">
      <c r="A1925" s="432" t="s">
        <v>4386</v>
      </c>
      <c r="B1925" s="432" t="e">
        <v>#N/A</v>
      </c>
      <c r="C1925" s="433" t="s">
        <v>3952</v>
      </c>
      <c r="D1925" s="433" t="s">
        <v>3969</v>
      </c>
      <c r="E1925" s="432" t="s">
        <v>4387</v>
      </c>
    </row>
    <row r="1926" spans="1:5">
      <c r="A1926" s="432" t="s">
        <v>4386</v>
      </c>
      <c r="B1926" s="432" t="e">
        <v>#N/A</v>
      </c>
      <c r="C1926" s="433" t="s">
        <v>3796</v>
      </c>
      <c r="D1926" s="433" t="s">
        <v>3817</v>
      </c>
      <c r="E1926" s="432" t="s">
        <v>4387</v>
      </c>
    </row>
    <row r="1927" spans="1:5">
      <c r="A1927" s="432" t="s">
        <v>4386</v>
      </c>
      <c r="B1927" s="432" t="e">
        <v>#N/A</v>
      </c>
      <c r="C1927" s="433" t="s">
        <v>3796</v>
      </c>
      <c r="D1927" s="433" t="s">
        <v>3818</v>
      </c>
      <c r="E1927" s="432" t="s">
        <v>4387</v>
      </c>
    </row>
    <row r="1928" spans="1:5">
      <c r="A1928" s="432" t="s">
        <v>4386</v>
      </c>
      <c r="B1928" s="432" t="e">
        <v>#N/A</v>
      </c>
      <c r="C1928" s="433" t="s">
        <v>3796</v>
      </c>
      <c r="D1928" s="433" t="s">
        <v>4377</v>
      </c>
      <c r="E1928" s="432" t="s">
        <v>4387</v>
      </c>
    </row>
    <row r="1929" spans="1:5">
      <c r="A1929" s="432" t="s">
        <v>4386</v>
      </c>
      <c r="B1929" s="432" t="e">
        <v>#N/A</v>
      </c>
      <c r="C1929" s="433" t="s">
        <v>3796</v>
      </c>
      <c r="D1929" s="433" t="s">
        <v>3819</v>
      </c>
      <c r="E1929" s="432" t="s">
        <v>4387</v>
      </c>
    </row>
    <row r="1930" spans="1:5">
      <c r="A1930" s="432" t="s">
        <v>4386</v>
      </c>
      <c r="B1930" s="432" t="e">
        <v>#N/A</v>
      </c>
      <c r="C1930" s="433" t="s">
        <v>3796</v>
      </c>
      <c r="D1930" s="433" t="s">
        <v>3820</v>
      </c>
      <c r="E1930" s="432" t="s">
        <v>4387</v>
      </c>
    </row>
    <row r="1931" spans="1:5">
      <c r="A1931" s="432" t="s">
        <v>4386</v>
      </c>
      <c r="B1931" s="432" t="e">
        <v>#N/A</v>
      </c>
      <c r="C1931" s="433" t="s">
        <v>3796</v>
      </c>
      <c r="D1931" s="433" t="s">
        <v>3821</v>
      </c>
      <c r="E1931" s="432" t="s">
        <v>4387</v>
      </c>
    </row>
    <row r="1932" spans="1:5">
      <c r="A1932" s="432" t="s">
        <v>4386</v>
      </c>
      <c r="B1932" s="432" t="e">
        <v>#N/A</v>
      </c>
      <c r="C1932" s="433" t="s">
        <v>3796</v>
      </c>
      <c r="D1932" s="433" t="s">
        <v>4376</v>
      </c>
      <c r="E1932" s="432" t="s">
        <v>4387</v>
      </c>
    </row>
    <row r="1933" spans="1:5">
      <c r="A1933" s="432" t="s">
        <v>4386</v>
      </c>
      <c r="B1933" s="432" t="e">
        <v>#N/A</v>
      </c>
      <c r="C1933" s="433" t="s">
        <v>3796</v>
      </c>
      <c r="D1933" s="433" t="s">
        <v>4293</v>
      </c>
      <c r="E1933" s="432" t="s">
        <v>4387</v>
      </c>
    </row>
    <row r="1934" spans="1:5">
      <c r="A1934" s="432" t="s">
        <v>4386</v>
      </c>
      <c r="B1934" s="432" t="e">
        <v>#N/A</v>
      </c>
      <c r="C1934" s="433" t="s">
        <v>3796</v>
      </c>
      <c r="D1934" s="433" t="s">
        <v>3799</v>
      </c>
      <c r="E1934" s="432" t="s">
        <v>4387</v>
      </c>
    </row>
    <row r="1935" spans="1:5">
      <c r="A1935" s="432" t="s">
        <v>4386</v>
      </c>
      <c r="B1935" s="432" t="e">
        <v>#N/A</v>
      </c>
      <c r="C1935" s="433" t="s">
        <v>3796</v>
      </c>
      <c r="D1935" s="433" t="s">
        <v>3800</v>
      </c>
      <c r="E1935" s="432" t="s">
        <v>4387</v>
      </c>
    </row>
    <row r="1936" spans="1:5">
      <c r="A1936" s="432" t="s">
        <v>4386</v>
      </c>
      <c r="B1936" s="432" t="e">
        <v>#N/A</v>
      </c>
      <c r="C1936" s="433" t="s">
        <v>3796</v>
      </c>
      <c r="D1936" s="433" t="s">
        <v>3801</v>
      </c>
      <c r="E1936" s="432" t="s">
        <v>4387</v>
      </c>
    </row>
    <row r="1937" spans="1:5">
      <c r="A1937" s="432" t="s">
        <v>4386</v>
      </c>
      <c r="B1937" s="432" t="e">
        <v>#N/A</v>
      </c>
      <c r="C1937" s="433" t="s">
        <v>3796</v>
      </c>
      <c r="D1937" s="433" t="s">
        <v>3823</v>
      </c>
      <c r="E1937" s="432" t="s">
        <v>4387</v>
      </c>
    </row>
    <row r="1938" spans="1:5">
      <c r="A1938" s="432" t="s">
        <v>4386</v>
      </c>
      <c r="B1938" s="432" t="e">
        <v>#N/A</v>
      </c>
      <c r="C1938" s="433" t="s">
        <v>3796</v>
      </c>
      <c r="D1938" s="433" t="s">
        <v>3815</v>
      </c>
      <c r="E1938" s="432" t="s">
        <v>4387</v>
      </c>
    </row>
    <row r="1939" spans="1:5">
      <c r="A1939" s="432" t="s">
        <v>4386</v>
      </c>
      <c r="B1939" s="432" t="e">
        <v>#N/A</v>
      </c>
      <c r="C1939" s="433" t="s">
        <v>3796</v>
      </c>
      <c r="D1939" s="433" t="s">
        <v>3824</v>
      </c>
      <c r="E1939" s="432" t="s">
        <v>4387</v>
      </c>
    </row>
    <row r="1940" spans="1:5">
      <c r="A1940" s="432" t="s">
        <v>4386</v>
      </c>
      <c r="B1940" s="432" t="e">
        <v>#N/A</v>
      </c>
      <c r="C1940" s="433" t="s">
        <v>3796</v>
      </c>
      <c r="D1940" s="433" t="s">
        <v>3825</v>
      </c>
      <c r="E1940" s="432" t="s">
        <v>4387</v>
      </c>
    </row>
    <row r="1941" spans="1:5">
      <c r="A1941" s="432" t="s">
        <v>4386</v>
      </c>
      <c r="B1941" s="432" t="e">
        <v>#N/A</v>
      </c>
      <c r="C1941" s="433" t="s">
        <v>3796</v>
      </c>
      <c r="D1941" s="433" t="s">
        <v>3798</v>
      </c>
      <c r="E1941" s="432" t="s">
        <v>4387</v>
      </c>
    </row>
    <row r="1942" spans="1:5">
      <c r="A1942" s="432" t="s">
        <v>4386</v>
      </c>
      <c r="B1942" s="432" t="e">
        <v>#N/A</v>
      </c>
      <c r="C1942" s="433" t="s">
        <v>3796</v>
      </c>
      <c r="D1942" s="433" t="s">
        <v>3828</v>
      </c>
      <c r="E1942" s="432" t="s">
        <v>4387</v>
      </c>
    </row>
    <row r="1943" spans="1:5">
      <c r="A1943" s="432" t="s">
        <v>4386</v>
      </c>
      <c r="B1943" s="432" t="e">
        <v>#N/A</v>
      </c>
      <c r="C1943" s="433" t="s">
        <v>3796</v>
      </c>
      <c r="D1943" s="433" t="s">
        <v>3816</v>
      </c>
      <c r="E1943" s="432" t="s">
        <v>4387</v>
      </c>
    </row>
    <row r="1944" spans="1:5">
      <c r="A1944" s="432" t="s">
        <v>4386</v>
      </c>
      <c r="B1944" s="432" t="e">
        <v>#N/A</v>
      </c>
      <c r="C1944" s="433" t="s">
        <v>3796</v>
      </c>
      <c r="D1944" s="433" t="s">
        <v>3802</v>
      </c>
      <c r="E1944" s="432" t="s">
        <v>4387</v>
      </c>
    </row>
    <row r="1945" spans="1:5">
      <c r="A1945" s="432" t="s">
        <v>4386</v>
      </c>
      <c r="B1945" s="432" t="e">
        <v>#N/A</v>
      </c>
      <c r="C1945" s="433" t="s">
        <v>3796</v>
      </c>
      <c r="D1945" s="433" t="s">
        <v>4321</v>
      </c>
      <c r="E1945" s="432" t="s">
        <v>4387</v>
      </c>
    </row>
    <row r="1946" spans="1:5">
      <c r="A1946" s="432" t="s">
        <v>4386</v>
      </c>
      <c r="B1946" s="432" t="e">
        <v>#N/A</v>
      </c>
      <c r="C1946" s="433" t="s">
        <v>3796</v>
      </c>
      <c r="D1946" s="433" t="s">
        <v>3803</v>
      </c>
      <c r="E1946" s="432" t="s">
        <v>4387</v>
      </c>
    </row>
    <row r="1947" spans="1:5">
      <c r="A1947" s="432" t="s">
        <v>4386</v>
      </c>
      <c r="B1947" s="432" t="e">
        <v>#N/A</v>
      </c>
      <c r="C1947" s="433" t="s">
        <v>3796</v>
      </c>
      <c r="D1947" s="433" t="s">
        <v>3814</v>
      </c>
      <c r="E1947" s="432" t="s">
        <v>4387</v>
      </c>
    </row>
    <row r="1948" spans="1:5">
      <c r="A1948" s="432" t="s">
        <v>4386</v>
      </c>
      <c r="B1948" s="432" t="e">
        <v>#N/A</v>
      </c>
      <c r="C1948" s="433" t="s">
        <v>3796</v>
      </c>
      <c r="D1948" s="433" t="s">
        <v>3804</v>
      </c>
      <c r="E1948" s="432" t="s">
        <v>4387</v>
      </c>
    </row>
    <row r="1949" spans="1:5">
      <c r="A1949" s="432" t="s">
        <v>4386</v>
      </c>
      <c r="B1949" s="432" t="e">
        <v>#N/A</v>
      </c>
      <c r="C1949" s="433" t="s">
        <v>3796</v>
      </c>
      <c r="D1949" s="433" t="s">
        <v>3822</v>
      </c>
      <c r="E1949" s="432" t="s">
        <v>4387</v>
      </c>
    </row>
    <row r="1950" spans="1:5">
      <c r="A1950" s="432" t="s">
        <v>4386</v>
      </c>
      <c r="B1950" s="432" t="e">
        <v>#N/A</v>
      </c>
      <c r="C1950" s="433" t="s">
        <v>3796</v>
      </c>
      <c r="D1950" s="433" t="s">
        <v>3901</v>
      </c>
      <c r="E1950" s="432" t="s">
        <v>4387</v>
      </c>
    </row>
    <row r="1951" spans="1:5">
      <c r="A1951" s="432" t="s">
        <v>4386</v>
      </c>
      <c r="B1951" s="432" t="e">
        <v>#N/A</v>
      </c>
      <c r="C1951" s="433" t="s">
        <v>3796</v>
      </c>
      <c r="D1951" s="433" t="s">
        <v>3797</v>
      </c>
      <c r="E1951" s="432" t="s">
        <v>4387</v>
      </c>
    </row>
    <row r="1952" spans="1:5">
      <c r="A1952" s="432" t="s">
        <v>4386</v>
      </c>
      <c r="B1952" s="432" t="e">
        <v>#N/A</v>
      </c>
      <c r="C1952" s="433" t="s">
        <v>3796</v>
      </c>
      <c r="D1952" s="433" t="s">
        <v>3826</v>
      </c>
      <c r="E1952" s="432" t="s">
        <v>4387</v>
      </c>
    </row>
  </sheetData>
  <autoFilter ref="A1:E1952" xr:uid="{00000000-0009-0000-0000-00000C000000}"/>
  <pageMargins left="0.7" right="0.7" top="0.75" bottom="0.75" header="0.3" footer="0.3"/>
  <pageSetup paperSize="0" orientation="portrait" horizontalDpi="0" verticalDpi="0" copies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tabColor rgb="FF0000FF"/>
  </sheetPr>
  <dimension ref="A1:XFD96"/>
  <sheetViews>
    <sheetView tabSelected="1" workbookViewId="0">
      <pane xSplit="1" ySplit="8" topLeftCell="C57" activePane="bottomRight" state="frozen"/>
      <selection pane="topRight" activeCell="B1" sqref="B1"/>
      <selection pane="bottomLeft" activeCell="A9" sqref="A9"/>
      <selection pane="bottomRight" activeCell="A59" sqref="A59"/>
    </sheetView>
  </sheetViews>
  <sheetFormatPr baseColWidth="10" defaultColWidth="9.5" defaultRowHeight="13" outlineLevelRow="1" outlineLevelCol="1"/>
  <cols>
    <col min="1" max="1" width="24.5" style="4" customWidth="1"/>
    <col min="2" max="4" width="24.5" style="11" customWidth="1"/>
    <col min="5" max="5" width="24.5" style="4" customWidth="1"/>
    <col min="6" max="8" width="24.5" style="10" customWidth="1"/>
    <col min="9" max="9" width="24.5" style="4" customWidth="1"/>
    <col min="10" max="11" width="24.5" style="10" customWidth="1"/>
    <col min="12" max="33" width="24.5" style="5" customWidth="1"/>
    <col min="34" max="34" width="24.5" style="4" customWidth="1"/>
    <col min="35" max="37" width="24.5" style="10" customWidth="1"/>
    <col min="38" max="40" width="24.5" style="4" customWidth="1"/>
    <col min="41" max="42" width="24.5" style="10" customWidth="1"/>
    <col min="43" max="45" width="24.5" style="4" customWidth="1"/>
    <col min="46" max="47" width="24.5" style="5" customWidth="1"/>
    <col min="48" max="55" width="24.5" style="4" customWidth="1"/>
    <col min="56" max="57" width="24.5" style="5" customWidth="1"/>
    <col min="58" max="59" width="24.5" style="4" customWidth="1"/>
    <col min="60" max="70" width="31.5" style="10" customWidth="1"/>
    <col min="71" max="72" width="27.6640625" style="10" customWidth="1" outlineLevel="1"/>
    <col min="73" max="73" width="31.5" style="10" customWidth="1"/>
    <col min="74" max="74" width="24.6640625" style="10" customWidth="1"/>
    <col min="75" max="89" width="24.5" style="10" customWidth="1"/>
    <col min="90" max="90" width="36.6640625" style="5" customWidth="1"/>
    <col min="91" max="93" width="37.1640625" style="5" customWidth="1"/>
    <col min="94" max="94" width="41" style="9" customWidth="1"/>
    <col min="95" max="95" width="44.6640625" style="9" customWidth="1"/>
    <col min="96" max="96" width="60" style="5" customWidth="1"/>
    <col min="97" max="97" width="58.5" style="9" customWidth="1"/>
    <col min="98" max="98" width="24.5" style="8" customWidth="1"/>
    <col min="99" max="106" width="30.5" style="7" customWidth="1"/>
    <col min="107" max="107" width="30.1640625" style="7" customWidth="1"/>
    <col min="108" max="108" width="26.5" style="4" customWidth="1"/>
    <col min="109" max="109" width="30.5" style="7" customWidth="1"/>
    <col min="110" max="110" width="26.5" style="4" customWidth="1"/>
    <col min="111" max="111" width="27.5" style="4" customWidth="1"/>
    <col min="112" max="112" width="32.1640625" style="4" customWidth="1"/>
    <col min="113" max="113" width="40.1640625" style="4" bestFit="1" customWidth="1"/>
    <col min="114" max="114" width="40.1640625" style="4" customWidth="1"/>
    <col min="115" max="115" width="41" style="4" customWidth="1"/>
    <col min="116" max="116" width="36.5" style="4" customWidth="1"/>
    <col min="117" max="117" width="38.83203125" style="4" customWidth="1"/>
    <col min="118" max="118" width="37" style="4" customWidth="1"/>
    <col min="119" max="119" width="40.5" style="4" customWidth="1"/>
    <col min="120" max="120" width="47.5" style="4" customWidth="1"/>
    <col min="121" max="127" width="24.5" style="6" customWidth="1"/>
    <col min="128" max="132" width="24.5" style="4" customWidth="1"/>
    <col min="133" max="134" width="24.5" style="6" customWidth="1"/>
    <col min="135" max="135" width="24.5" style="4" customWidth="1"/>
    <col min="136" max="136" width="24.5" style="6" customWidth="1"/>
    <col min="137" max="139" width="24.5" style="4" customWidth="1"/>
    <col min="140" max="142" width="24.5" style="5" customWidth="1"/>
    <col min="143" max="148" width="24.5" style="4" customWidth="1"/>
    <col min="149" max="149" width="27.1640625" style="4" bestFit="1" customWidth="1"/>
    <col min="150" max="150" width="24.5" style="4" customWidth="1"/>
    <col min="151" max="151" width="26" style="4" customWidth="1"/>
    <col min="152" max="153" width="24.5" style="4" customWidth="1"/>
    <col min="154" max="154" width="23.1640625" style="4" customWidth="1"/>
    <col min="155" max="163" width="24.5" style="4" customWidth="1"/>
    <col min="164" max="164" width="25.5" style="4" customWidth="1"/>
    <col min="165" max="167" width="24.5" style="4" customWidth="1"/>
    <col min="168" max="168" width="27.1640625" style="4" customWidth="1"/>
    <col min="169" max="169" width="28.1640625" style="4" customWidth="1"/>
    <col min="170" max="170" width="33.1640625" style="4" customWidth="1"/>
    <col min="171" max="175" width="28.1640625" style="4" bestFit="1" customWidth="1"/>
    <col min="176" max="179" width="28.1640625" style="4" customWidth="1"/>
    <col min="180" max="185" width="24.5" style="4" customWidth="1"/>
    <col min="186" max="16304" width="9.5" style="4"/>
    <col min="16305" max="16305" width="9.6640625" style="4" customWidth="1"/>
    <col min="16306" max="16384" width="9.5" style="4"/>
  </cols>
  <sheetData>
    <row r="1" spans="1:186" s="410" customFormat="1" ht="18.75" hidden="1" customHeight="1" outlineLevel="1">
      <c r="A1" s="428" t="s">
        <v>3219</v>
      </c>
      <c r="B1" s="427" t="s">
        <v>3218</v>
      </c>
      <c r="C1" s="424"/>
      <c r="D1" s="424"/>
      <c r="F1" s="421"/>
      <c r="G1" s="421"/>
      <c r="H1" s="421"/>
      <c r="J1" s="421"/>
      <c r="K1" s="421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417"/>
      <c r="AB1" s="417"/>
      <c r="AC1" s="417"/>
      <c r="AD1" s="417"/>
      <c r="AE1" s="417"/>
      <c r="AF1" s="417"/>
      <c r="AG1" s="417"/>
      <c r="AI1" s="421"/>
      <c r="AJ1" s="421"/>
      <c r="AK1" s="421"/>
      <c r="AO1" s="421"/>
      <c r="AP1" s="421"/>
      <c r="AT1" s="417"/>
      <c r="AU1" s="417"/>
      <c r="BD1" s="417"/>
      <c r="BE1" s="417"/>
      <c r="BH1" s="421"/>
      <c r="BI1" s="421"/>
      <c r="BJ1" s="421"/>
      <c r="BK1" s="421"/>
      <c r="BL1" s="421"/>
      <c r="BM1" s="421"/>
      <c r="BN1" s="421"/>
      <c r="BO1" s="421"/>
      <c r="BP1" s="421"/>
      <c r="BQ1" s="421"/>
      <c r="BR1" s="421"/>
      <c r="BS1" s="421"/>
      <c r="BT1" s="421"/>
      <c r="BU1" s="421"/>
      <c r="BV1" s="421"/>
      <c r="BW1" s="421"/>
      <c r="BX1" s="421"/>
      <c r="BY1" s="421"/>
      <c r="BZ1" s="421"/>
      <c r="CA1" s="421"/>
      <c r="CB1" s="421"/>
      <c r="CC1" s="421"/>
      <c r="CD1" s="421"/>
      <c r="CE1" s="421"/>
      <c r="CF1" s="421"/>
      <c r="CG1" s="421"/>
      <c r="CH1" s="421"/>
      <c r="CI1" s="421"/>
      <c r="CJ1" s="421"/>
      <c r="CK1" s="421"/>
      <c r="CL1" s="417"/>
      <c r="CM1" s="417"/>
      <c r="CN1" s="417"/>
      <c r="CO1" s="417"/>
      <c r="CP1" s="420"/>
      <c r="CQ1" s="420"/>
      <c r="CR1" s="417"/>
      <c r="CS1" s="420"/>
      <c r="CT1" s="419"/>
      <c r="DE1" s="7"/>
      <c r="DQ1" s="418"/>
      <c r="DR1" s="418"/>
      <c r="DS1" s="418"/>
      <c r="DT1" s="418"/>
      <c r="DU1" s="418"/>
      <c r="DV1" s="418"/>
      <c r="DW1" s="418"/>
      <c r="EC1" s="418"/>
      <c r="ED1" s="418"/>
      <c r="EF1" s="418"/>
      <c r="EJ1" s="417"/>
      <c r="EK1" s="417"/>
      <c r="EL1" s="417"/>
    </row>
    <row r="2" spans="1:186" s="410" customFormat="1" ht="18.75" hidden="1" customHeight="1" outlineLevel="1">
      <c r="B2" s="426" t="s">
        <v>3217</v>
      </c>
      <c r="C2" s="424"/>
      <c r="D2" s="424"/>
      <c r="F2" s="421"/>
      <c r="G2" s="421"/>
      <c r="H2" s="421"/>
      <c r="J2" s="421"/>
      <c r="K2" s="421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I2" s="421"/>
      <c r="AJ2" s="421"/>
      <c r="AK2" s="421"/>
      <c r="AO2" s="421"/>
      <c r="AP2" s="421"/>
      <c r="AT2" s="417"/>
      <c r="AU2" s="417"/>
      <c r="BD2" s="417"/>
      <c r="BE2" s="417"/>
      <c r="BH2" s="421"/>
      <c r="BI2" s="421"/>
      <c r="BJ2" s="421"/>
      <c r="BK2" s="421"/>
      <c r="BL2" s="421"/>
      <c r="BM2" s="421"/>
      <c r="BN2" s="421"/>
      <c r="BO2" s="421"/>
      <c r="BP2" s="421"/>
      <c r="BQ2" s="421"/>
      <c r="BR2" s="421"/>
      <c r="BS2" s="421"/>
      <c r="BT2" s="421"/>
      <c r="BU2" s="421"/>
      <c r="BV2" s="421"/>
      <c r="BW2" s="421"/>
      <c r="BX2" s="421"/>
      <c r="BY2" s="421"/>
      <c r="BZ2" s="421"/>
      <c r="CA2" s="421"/>
      <c r="CB2" s="421"/>
      <c r="CC2" s="421"/>
      <c r="CD2" s="421"/>
      <c r="CE2" s="421"/>
      <c r="CF2" s="421"/>
      <c r="CG2" s="421"/>
      <c r="CH2" s="421"/>
      <c r="CI2" s="421"/>
      <c r="CJ2" s="421"/>
      <c r="CK2" s="421"/>
      <c r="CL2" s="417"/>
      <c r="CM2" s="417"/>
      <c r="CN2" s="417"/>
      <c r="CO2" s="417"/>
      <c r="CP2" s="420"/>
      <c r="CQ2" s="420"/>
      <c r="CR2" s="417"/>
      <c r="CS2" s="420"/>
      <c r="CT2" s="419"/>
      <c r="DQ2" s="418"/>
      <c r="DR2" s="418"/>
      <c r="DS2" s="418"/>
      <c r="DT2" s="418"/>
      <c r="DU2" s="418"/>
      <c r="DV2" s="418"/>
      <c r="DW2" s="418"/>
      <c r="EC2" s="418"/>
      <c r="ED2" s="418"/>
      <c r="EF2" s="418"/>
      <c r="EJ2" s="417"/>
      <c r="EK2" s="417"/>
      <c r="EL2" s="417"/>
    </row>
    <row r="3" spans="1:186" s="410" customFormat="1" ht="18" hidden="1" customHeight="1" outlineLevel="1">
      <c r="B3" s="416" t="s">
        <v>3216</v>
      </c>
      <c r="C3" s="424"/>
      <c r="D3" s="424"/>
      <c r="F3" s="421"/>
      <c r="G3" s="421"/>
      <c r="H3" s="421"/>
      <c r="J3" s="421"/>
      <c r="K3" s="421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7"/>
      <c r="AE3" s="417"/>
      <c r="AF3" s="417"/>
      <c r="AG3" s="417"/>
      <c r="AI3" s="421"/>
      <c r="AJ3" s="421"/>
      <c r="AK3" s="421"/>
      <c r="AO3" s="421"/>
      <c r="AP3" s="421"/>
      <c r="AT3" s="417"/>
      <c r="AU3" s="417"/>
      <c r="BD3" s="417"/>
      <c r="BE3" s="417"/>
      <c r="BH3" s="421"/>
      <c r="BI3" s="421"/>
      <c r="BJ3" s="421"/>
      <c r="BK3" s="421"/>
      <c r="BL3" s="421"/>
      <c r="BM3" s="421"/>
      <c r="BN3" s="421"/>
      <c r="BO3" s="421"/>
      <c r="BP3" s="421"/>
      <c r="BQ3" s="421"/>
      <c r="BR3" s="421"/>
      <c r="BS3" s="421"/>
      <c r="BT3" s="421"/>
      <c r="BU3" s="421"/>
      <c r="BV3" s="421"/>
      <c r="BW3" s="421"/>
      <c r="BX3" s="421"/>
      <c r="BY3" s="421"/>
      <c r="BZ3" s="421"/>
      <c r="CA3" s="421"/>
      <c r="CB3" s="421"/>
      <c r="CC3" s="421"/>
      <c r="CD3" s="421"/>
      <c r="CE3" s="421"/>
      <c r="CF3" s="421"/>
      <c r="CG3" s="421"/>
      <c r="CH3" s="421"/>
      <c r="CI3" s="421"/>
      <c r="CJ3" s="421"/>
      <c r="CK3" s="421"/>
      <c r="CL3" s="417"/>
      <c r="CM3" s="417"/>
      <c r="CN3" s="417"/>
      <c r="CO3" s="417"/>
      <c r="CP3" s="420"/>
      <c r="CQ3" s="420"/>
      <c r="CR3" s="417"/>
      <c r="CS3" s="420"/>
      <c r="CT3" s="419"/>
      <c r="DQ3" s="418"/>
      <c r="DR3" s="418"/>
      <c r="DS3" s="418"/>
      <c r="DT3" s="418"/>
      <c r="DU3" s="418"/>
      <c r="DV3" s="418"/>
      <c r="DW3" s="418"/>
      <c r="EC3" s="418"/>
      <c r="ED3" s="418"/>
      <c r="EF3" s="418"/>
      <c r="EJ3" s="417"/>
      <c r="EK3" s="417"/>
      <c r="EL3" s="417"/>
    </row>
    <row r="4" spans="1:186" s="410" customFormat="1" ht="24.75" hidden="1" customHeight="1" outlineLevel="1">
      <c r="B4" s="425" t="s">
        <v>3215</v>
      </c>
      <c r="C4" s="424"/>
      <c r="D4" s="424"/>
      <c r="F4" s="421"/>
      <c r="G4" s="421"/>
      <c r="H4" s="421"/>
      <c r="J4" s="421"/>
      <c r="K4" s="421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7"/>
      <c r="AI4" s="423"/>
      <c r="AJ4" s="423"/>
      <c r="AK4" s="423"/>
      <c r="AL4" s="422"/>
      <c r="AM4" s="422"/>
      <c r="AN4" s="422"/>
      <c r="AO4" s="423"/>
      <c r="AP4" s="423"/>
      <c r="AQ4" s="422"/>
      <c r="AR4" s="422"/>
      <c r="AS4" s="422"/>
      <c r="AT4" s="417"/>
      <c r="AU4" s="417"/>
      <c r="BD4" s="417"/>
      <c r="BE4" s="417"/>
      <c r="BH4" s="421"/>
      <c r="BI4" s="421"/>
      <c r="BJ4" s="421"/>
      <c r="BK4" s="421"/>
      <c r="BL4" s="421"/>
      <c r="BM4" s="421"/>
      <c r="BN4" s="421"/>
      <c r="BO4" s="421"/>
      <c r="BP4" s="421"/>
      <c r="BQ4" s="421"/>
      <c r="BR4" s="421"/>
      <c r="BS4" s="421"/>
      <c r="BT4" s="421"/>
      <c r="BU4" s="421"/>
      <c r="BV4" s="421"/>
      <c r="BW4" s="421"/>
      <c r="BX4" s="421"/>
      <c r="BY4" s="421"/>
      <c r="BZ4" s="421"/>
      <c r="CA4" s="421"/>
      <c r="CB4" s="421"/>
      <c r="CC4" s="421"/>
      <c r="CD4" s="421"/>
      <c r="CE4" s="421"/>
      <c r="CF4" s="421"/>
      <c r="CG4" s="421"/>
      <c r="CH4" s="421"/>
      <c r="CI4" s="421"/>
      <c r="CJ4" s="421"/>
      <c r="CK4" s="421"/>
      <c r="CL4" s="417"/>
      <c r="CM4" s="417"/>
      <c r="CN4" s="417"/>
      <c r="CO4" s="417"/>
      <c r="CP4" s="420"/>
      <c r="CQ4" s="420"/>
      <c r="CR4" s="417"/>
      <c r="CS4" s="420"/>
      <c r="CT4" s="419"/>
      <c r="DQ4" s="418"/>
      <c r="DR4" s="418"/>
      <c r="DS4" s="418"/>
      <c r="DT4" s="418"/>
      <c r="DU4" s="418"/>
      <c r="DV4" s="418"/>
      <c r="DW4" s="418"/>
      <c r="EC4" s="418"/>
      <c r="ED4" s="418"/>
      <c r="EF4" s="418"/>
      <c r="EJ4" s="417"/>
      <c r="EK4" s="417"/>
      <c r="EL4" s="417"/>
    </row>
    <row r="5" spans="1:186" s="410" customFormat="1" ht="27.75" customHeight="1" collapsed="1" thickBot="1">
      <c r="A5" s="416"/>
      <c r="B5" s="641" t="s">
        <v>3214</v>
      </c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641"/>
      <c r="V5" s="641"/>
      <c r="W5" s="641"/>
      <c r="X5" s="641"/>
      <c r="Y5" s="641"/>
      <c r="Z5" s="641"/>
      <c r="AA5" s="641"/>
      <c r="AB5" s="641"/>
      <c r="AC5" s="641"/>
      <c r="AD5" s="641"/>
      <c r="AE5" s="641"/>
      <c r="AF5" s="641"/>
      <c r="AG5" s="641"/>
      <c r="AH5" s="641"/>
      <c r="AI5" s="641"/>
      <c r="AJ5" s="641"/>
      <c r="AK5" s="641"/>
      <c r="AL5" s="641"/>
      <c r="AM5" s="641"/>
      <c r="AN5" s="641"/>
      <c r="AO5" s="641"/>
      <c r="AP5" s="641"/>
      <c r="AQ5" s="641"/>
      <c r="AR5" s="641"/>
      <c r="AS5" s="641"/>
      <c r="AT5" s="641"/>
      <c r="AU5" s="641"/>
      <c r="AV5" s="641"/>
      <c r="AW5" s="641"/>
      <c r="AX5" s="641"/>
      <c r="AY5" s="641"/>
      <c r="AZ5" s="641"/>
      <c r="BA5" s="641"/>
      <c r="BB5" s="641"/>
      <c r="BC5" s="641"/>
      <c r="BD5" s="641"/>
      <c r="BE5" s="641"/>
      <c r="BF5" s="641"/>
      <c r="BG5" s="641"/>
      <c r="BH5" s="641"/>
      <c r="BI5" s="641"/>
      <c r="BJ5" s="641"/>
      <c r="BK5" s="641"/>
      <c r="BL5" s="641"/>
      <c r="BM5" s="641"/>
      <c r="BN5" s="641"/>
      <c r="BO5" s="641"/>
      <c r="BP5" s="641"/>
      <c r="BQ5" s="641"/>
      <c r="BR5" s="641"/>
      <c r="BS5" s="641"/>
      <c r="BT5" s="641"/>
      <c r="BU5" s="641"/>
      <c r="BV5" s="641"/>
      <c r="BW5" s="641"/>
      <c r="BX5" s="641"/>
      <c r="BY5" s="641"/>
      <c r="BZ5" s="641"/>
      <c r="CA5" s="641"/>
      <c r="CB5" s="641"/>
      <c r="CC5" s="641"/>
      <c r="CD5" s="641"/>
      <c r="CE5" s="641"/>
      <c r="CF5" s="641"/>
      <c r="CG5" s="641"/>
      <c r="CH5" s="641"/>
      <c r="CI5" s="641"/>
      <c r="CJ5" s="641"/>
      <c r="CK5" s="641"/>
      <c r="CL5" s="641"/>
      <c r="CM5" s="641"/>
      <c r="CN5" s="641"/>
      <c r="CO5" s="641"/>
      <c r="CP5" s="641"/>
      <c r="CQ5" s="641"/>
      <c r="CR5" s="641"/>
      <c r="CS5" s="641"/>
      <c r="CT5" s="641"/>
      <c r="CU5" s="641"/>
      <c r="CV5" s="641"/>
      <c r="CW5" s="641"/>
      <c r="CX5" s="641"/>
      <c r="CY5" s="641"/>
      <c r="CZ5" s="641"/>
      <c r="DA5" s="641"/>
      <c r="DB5" s="641"/>
      <c r="DC5" s="641"/>
      <c r="DD5" s="641"/>
      <c r="DE5" s="641"/>
      <c r="DF5" s="641"/>
      <c r="DG5" s="641"/>
      <c r="DH5" s="641"/>
      <c r="DI5" s="641"/>
      <c r="DJ5" s="641"/>
      <c r="DK5" s="641"/>
      <c r="DL5" s="641"/>
      <c r="DM5" s="641"/>
      <c r="DN5" s="641"/>
      <c r="DO5" s="641"/>
      <c r="DP5" s="641"/>
      <c r="DQ5" s="641"/>
      <c r="DR5" s="641"/>
      <c r="DS5" s="641"/>
      <c r="DT5" s="641"/>
      <c r="DU5" s="641"/>
      <c r="DV5" s="641"/>
      <c r="DW5" s="641"/>
      <c r="DX5" s="641"/>
      <c r="DY5" s="641"/>
      <c r="DZ5" s="641"/>
      <c r="EA5" s="641"/>
      <c r="EB5" s="641"/>
      <c r="EC5" s="641"/>
      <c r="ED5" s="641"/>
      <c r="EE5" s="641"/>
      <c r="EF5" s="641"/>
      <c r="EG5" s="641"/>
      <c r="EH5" s="641"/>
      <c r="EI5" s="641"/>
      <c r="EJ5" s="641"/>
      <c r="EK5" s="641"/>
      <c r="EL5" s="641"/>
      <c r="EM5" s="641"/>
      <c r="EN5" s="641"/>
      <c r="EO5" s="641"/>
      <c r="EP5" s="641"/>
      <c r="EQ5" s="641"/>
      <c r="ER5" s="641"/>
      <c r="ES5" s="641"/>
      <c r="ET5" s="641"/>
      <c r="EU5" s="641"/>
      <c r="EV5" s="641"/>
      <c r="EW5" s="641"/>
      <c r="EX5" s="641"/>
      <c r="EY5" s="641"/>
      <c r="EZ5" s="641"/>
      <c r="FA5" s="641"/>
      <c r="FB5" s="641"/>
      <c r="FC5" s="641"/>
      <c r="FD5" s="641"/>
      <c r="FE5" s="641"/>
      <c r="FF5" s="641"/>
      <c r="FG5" s="641"/>
      <c r="FH5" s="641"/>
      <c r="FI5" s="641"/>
      <c r="FJ5" s="641"/>
      <c r="FK5" s="641"/>
      <c r="FL5" s="641"/>
      <c r="FM5" s="641"/>
      <c r="FN5" s="641"/>
      <c r="FO5" s="641"/>
      <c r="FP5" s="641"/>
      <c r="FQ5" s="641"/>
      <c r="FR5" s="641"/>
      <c r="FS5" s="641"/>
      <c r="FT5" s="641"/>
      <c r="FU5" s="641"/>
      <c r="FV5" s="641"/>
      <c r="FW5" s="641"/>
      <c r="FX5" s="641"/>
      <c r="FY5" s="641"/>
      <c r="FZ5" s="641"/>
      <c r="GA5" s="641"/>
      <c r="GB5" s="641"/>
      <c r="GC5" s="641"/>
    </row>
    <row r="6" spans="1:186" s="410" customFormat="1" ht="18" customHeight="1" thickBot="1">
      <c r="B6" s="642" t="s">
        <v>3213</v>
      </c>
      <c r="C6" s="643"/>
      <c r="D6" s="644"/>
      <c r="E6" s="645" t="s">
        <v>8</v>
      </c>
      <c r="F6" s="645"/>
      <c r="G6" s="645"/>
      <c r="H6" s="645"/>
      <c r="I6" s="645"/>
      <c r="J6" s="645"/>
      <c r="K6" s="645"/>
      <c r="L6" s="645"/>
      <c r="M6" s="645"/>
      <c r="N6" s="645"/>
      <c r="O6" s="645"/>
      <c r="P6" s="645"/>
      <c r="Q6" s="645"/>
      <c r="R6" s="645"/>
      <c r="S6" s="645"/>
      <c r="T6" s="645"/>
      <c r="U6" s="645"/>
      <c r="V6" s="645"/>
      <c r="W6" s="645"/>
      <c r="X6" s="645"/>
      <c r="Y6" s="645"/>
      <c r="Z6" s="645"/>
      <c r="AA6" s="645"/>
      <c r="AB6" s="645"/>
      <c r="AC6" s="645"/>
      <c r="AD6" s="645"/>
      <c r="AE6" s="645"/>
      <c r="AF6" s="645"/>
      <c r="AG6" s="645"/>
      <c r="AH6" s="646" t="s">
        <v>9</v>
      </c>
      <c r="AI6" s="647"/>
      <c r="AJ6" s="647"/>
      <c r="AK6" s="647"/>
      <c r="AL6" s="647"/>
      <c r="AM6" s="647"/>
      <c r="AN6" s="647"/>
      <c r="AO6" s="647"/>
      <c r="AP6" s="647"/>
      <c r="AQ6" s="647"/>
      <c r="AR6" s="647"/>
      <c r="AS6" s="647"/>
      <c r="AT6" s="647"/>
      <c r="AU6" s="647"/>
      <c r="AV6" s="647"/>
      <c r="AW6" s="647"/>
      <c r="AX6" s="647"/>
      <c r="AY6" s="647"/>
      <c r="AZ6" s="647"/>
      <c r="BA6" s="647"/>
      <c r="BB6" s="647"/>
      <c r="BC6" s="647"/>
      <c r="BD6" s="647"/>
      <c r="BE6" s="647"/>
      <c r="BF6" s="647"/>
      <c r="BG6" s="648"/>
      <c r="BH6" s="649" t="s">
        <v>3212</v>
      </c>
      <c r="BI6" s="649"/>
      <c r="BJ6" s="649"/>
      <c r="BK6" s="649"/>
      <c r="BL6" s="649"/>
      <c r="BM6" s="649"/>
      <c r="BN6" s="649"/>
      <c r="BO6" s="649"/>
      <c r="BP6" s="649"/>
      <c r="BQ6" s="649"/>
      <c r="BR6" s="649"/>
      <c r="BS6" s="649"/>
      <c r="BT6" s="649"/>
      <c r="BU6" s="649"/>
      <c r="BV6" s="650" t="s">
        <v>3211</v>
      </c>
      <c r="BW6" s="650"/>
      <c r="BX6" s="650"/>
      <c r="BY6" s="650"/>
      <c r="BZ6" s="650"/>
      <c r="CA6" s="650"/>
      <c r="CB6" s="650"/>
      <c r="CC6" s="650"/>
      <c r="CD6" s="650"/>
      <c r="CE6" s="650"/>
      <c r="CF6" s="650"/>
      <c r="CG6" s="650"/>
      <c r="CH6" s="650"/>
      <c r="CI6" s="650"/>
      <c r="CJ6" s="650"/>
      <c r="CK6" s="650"/>
      <c r="CL6" s="650"/>
      <c r="CM6" s="650"/>
      <c r="CN6" s="650"/>
      <c r="CO6" s="650"/>
      <c r="CP6" s="650"/>
      <c r="CQ6" s="650"/>
      <c r="CR6" s="650"/>
      <c r="CS6" s="650"/>
      <c r="CT6" s="650"/>
      <c r="DD6" s="415"/>
      <c r="DG6" s="415"/>
      <c r="DH6" s="415"/>
      <c r="DI6" s="415"/>
      <c r="DJ6" s="415"/>
      <c r="DK6" s="415"/>
      <c r="DL6" s="415"/>
      <c r="DM6" s="415"/>
      <c r="DN6" s="415"/>
      <c r="DO6" s="414"/>
      <c r="DP6" s="414"/>
      <c r="DQ6" s="413" t="s">
        <v>3210</v>
      </c>
      <c r="DR6" s="412"/>
      <c r="DS6" s="412"/>
      <c r="DT6" s="412"/>
      <c r="DU6" s="412"/>
      <c r="DV6" s="412"/>
      <c r="DW6" s="412"/>
      <c r="DX6" s="412"/>
      <c r="DY6" s="412"/>
      <c r="DZ6" s="412"/>
      <c r="EA6" s="412"/>
      <c r="EB6" s="412"/>
      <c r="EC6" s="412"/>
      <c r="ED6" s="412"/>
      <c r="EE6" s="412"/>
      <c r="EF6" s="412"/>
      <c r="EG6" s="412"/>
      <c r="EH6" s="412"/>
      <c r="EI6" s="412"/>
      <c r="EJ6" s="412"/>
      <c r="EK6" s="412"/>
      <c r="EL6" s="412"/>
      <c r="EM6" s="412"/>
      <c r="EN6" s="412"/>
      <c r="EO6" s="412"/>
      <c r="EP6" s="412"/>
      <c r="EQ6" s="412"/>
      <c r="ER6" s="412"/>
      <c r="ES6" s="412"/>
      <c r="ET6" s="412"/>
      <c r="EU6" s="412"/>
      <c r="EV6" s="412"/>
      <c r="EW6" s="412"/>
      <c r="EX6" s="412"/>
      <c r="EY6" s="412"/>
      <c r="EZ6" s="412"/>
      <c r="FA6" s="412"/>
      <c r="FB6" s="412"/>
      <c r="FC6" s="412"/>
      <c r="FD6" s="412"/>
      <c r="FE6" s="412"/>
      <c r="FF6" s="412"/>
      <c r="FG6" s="412"/>
      <c r="FH6" s="412"/>
      <c r="FI6" s="412"/>
      <c r="FJ6" s="412"/>
      <c r="FK6" s="412"/>
      <c r="FL6" s="412"/>
      <c r="FM6" s="412"/>
      <c r="FN6" s="412"/>
      <c r="FO6" s="412"/>
      <c r="FP6" s="412"/>
      <c r="FQ6" s="412"/>
      <c r="FR6" s="412"/>
      <c r="FS6" s="412"/>
      <c r="FT6" s="412"/>
      <c r="FU6" s="412"/>
      <c r="FV6" s="412"/>
      <c r="FW6" s="412"/>
      <c r="FX6" s="411"/>
    </row>
    <row r="7" spans="1:186" s="375" customFormat="1" ht="62.25" customHeight="1" thickBot="1">
      <c r="A7" s="409" t="s">
        <v>3209</v>
      </c>
      <c r="B7" s="408" t="s">
        <v>3208</v>
      </c>
      <c r="C7" s="407" t="s">
        <v>3207</v>
      </c>
      <c r="D7" s="406" t="s">
        <v>3181</v>
      </c>
      <c r="E7" s="405" t="s">
        <v>3206</v>
      </c>
      <c r="F7" s="404" t="s">
        <v>3200</v>
      </c>
      <c r="G7" s="404" t="s">
        <v>3205</v>
      </c>
      <c r="H7" s="404" t="s">
        <v>3205</v>
      </c>
      <c r="I7" s="401" t="s">
        <v>3204</v>
      </c>
      <c r="J7" s="404" t="s">
        <v>3204</v>
      </c>
      <c r="K7" s="404" t="s">
        <v>3198</v>
      </c>
      <c r="L7" s="401" t="s">
        <v>3200</v>
      </c>
      <c r="M7" s="401" t="s">
        <v>3205</v>
      </c>
      <c r="N7" s="401" t="s">
        <v>3204</v>
      </c>
      <c r="O7" s="401" t="s">
        <v>3204</v>
      </c>
      <c r="P7" s="401" t="s">
        <v>3204</v>
      </c>
      <c r="Q7" s="401" t="s">
        <v>3204</v>
      </c>
      <c r="R7" s="403" t="s">
        <v>3203</v>
      </c>
      <c r="S7" s="403" t="s">
        <v>3203</v>
      </c>
      <c r="T7" s="402" t="s">
        <v>3196</v>
      </c>
      <c r="U7" s="402" t="s">
        <v>3196</v>
      </c>
      <c r="V7" s="402" t="s">
        <v>3196</v>
      </c>
      <c r="W7" s="403" t="s">
        <v>3202</v>
      </c>
      <c r="X7" s="403" t="s">
        <v>3202</v>
      </c>
      <c r="Y7" s="403" t="s">
        <v>3201</v>
      </c>
      <c r="Z7" s="403" t="s">
        <v>3201</v>
      </c>
      <c r="AA7" s="402" t="s">
        <v>3191</v>
      </c>
      <c r="AB7" s="402" t="s">
        <v>3191</v>
      </c>
      <c r="AC7" s="401" t="s">
        <v>3196</v>
      </c>
      <c r="AD7" s="401" t="s">
        <v>3196</v>
      </c>
      <c r="AE7" s="401" t="s">
        <v>3196</v>
      </c>
      <c r="AF7" s="401" t="s">
        <v>3191</v>
      </c>
      <c r="AG7" s="400" t="s">
        <v>3191</v>
      </c>
      <c r="AH7" s="399" t="s">
        <v>3200</v>
      </c>
      <c r="AI7" s="397" t="s">
        <v>3199</v>
      </c>
      <c r="AJ7" s="397" t="s">
        <v>3183</v>
      </c>
      <c r="AK7" s="397" t="s">
        <v>3198</v>
      </c>
      <c r="AL7" s="398" t="s">
        <v>3197</v>
      </c>
      <c r="AM7" s="396" t="s">
        <v>3196</v>
      </c>
      <c r="AN7" s="396" t="s">
        <v>3195</v>
      </c>
      <c r="AO7" s="397" t="s">
        <v>3182</v>
      </c>
      <c r="AP7" s="396" t="s">
        <v>3182</v>
      </c>
      <c r="AQ7" s="398" t="s">
        <v>3194</v>
      </c>
      <c r="AR7" s="396" t="s">
        <v>3182</v>
      </c>
      <c r="AS7" s="398" t="s">
        <v>3193</v>
      </c>
      <c r="AT7" s="398" t="s">
        <v>3181</v>
      </c>
      <c r="AU7" s="398" t="s">
        <v>3192</v>
      </c>
      <c r="AV7" s="398" t="s">
        <v>3191</v>
      </c>
      <c r="AW7" s="396" t="s">
        <v>3191</v>
      </c>
      <c r="AX7" s="398" t="s">
        <v>3191</v>
      </c>
      <c r="AY7" s="396" t="s">
        <v>3190</v>
      </c>
      <c r="AZ7" s="398" t="s">
        <v>3189</v>
      </c>
      <c r="BA7" s="396" t="s">
        <v>3188</v>
      </c>
      <c r="BB7" s="398" t="s">
        <v>3187</v>
      </c>
      <c r="BC7" s="396" t="s">
        <v>3186</v>
      </c>
      <c r="BD7" s="397" t="s">
        <v>3185</v>
      </c>
      <c r="BE7" s="396" t="s">
        <v>3185</v>
      </c>
      <c r="BF7" s="395" t="s">
        <v>3184</v>
      </c>
      <c r="BG7" s="394" t="s">
        <v>3184</v>
      </c>
      <c r="BH7" s="637" t="s">
        <v>3183</v>
      </c>
      <c r="BI7" s="638"/>
      <c r="BJ7" s="639" t="s">
        <v>3182</v>
      </c>
      <c r="BK7" s="637"/>
      <c r="BL7" s="637"/>
      <c r="BM7" s="637"/>
      <c r="BN7" s="638"/>
      <c r="BO7" s="639" t="s">
        <v>3181</v>
      </c>
      <c r="BP7" s="637"/>
      <c r="BQ7" s="637"/>
      <c r="BR7" s="638"/>
      <c r="BS7" s="640" t="s">
        <v>3180</v>
      </c>
      <c r="BT7" s="640"/>
      <c r="BU7" s="393" t="s">
        <v>3179</v>
      </c>
      <c r="BV7" s="348" t="s">
        <v>3178</v>
      </c>
      <c r="BW7" s="392" t="s">
        <v>3178</v>
      </c>
      <c r="BX7" s="392" t="s">
        <v>3178</v>
      </c>
      <c r="BY7" s="392" t="s">
        <v>3178</v>
      </c>
      <c r="BZ7" s="392" t="s">
        <v>3178</v>
      </c>
      <c r="CA7" s="392" t="s">
        <v>3177</v>
      </c>
      <c r="CB7" s="392" t="s">
        <v>3177</v>
      </c>
      <c r="CC7" s="392" t="s">
        <v>3177</v>
      </c>
      <c r="CD7" s="392" t="s">
        <v>3177</v>
      </c>
      <c r="CE7" s="392" t="s">
        <v>3177</v>
      </c>
      <c r="CF7" s="392" t="s">
        <v>3177</v>
      </c>
      <c r="CG7" s="392" t="s">
        <v>3177</v>
      </c>
      <c r="CH7" s="392" t="s">
        <v>3176</v>
      </c>
      <c r="CI7" s="392" t="s">
        <v>3176</v>
      </c>
      <c r="CJ7" s="392" t="s">
        <v>3175</v>
      </c>
      <c r="CK7" s="392" t="s">
        <v>3174</v>
      </c>
      <c r="CL7" s="392" t="s">
        <v>3173</v>
      </c>
      <c r="CM7" s="392" t="s">
        <v>3169</v>
      </c>
      <c r="CN7" s="392" t="s">
        <v>3172</v>
      </c>
      <c r="CO7" s="392" t="s">
        <v>3172</v>
      </c>
      <c r="CP7" s="392" t="s">
        <v>3171</v>
      </c>
      <c r="CQ7" s="392" t="s">
        <v>3170</v>
      </c>
      <c r="CR7" s="391" t="s">
        <v>3169</v>
      </c>
      <c r="CS7" s="391" t="s">
        <v>3168</v>
      </c>
      <c r="CT7" s="390" t="s">
        <v>3167</v>
      </c>
      <c r="CU7" s="389" t="s">
        <v>3166</v>
      </c>
      <c r="CV7" s="389" t="s">
        <v>3165</v>
      </c>
      <c r="CW7" s="389" t="s">
        <v>3156</v>
      </c>
      <c r="CX7" s="389" t="s">
        <v>3164</v>
      </c>
      <c r="CY7" s="389" t="s">
        <v>3164</v>
      </c>
      <c r="CZ7" s="389" t="s">
        <v>3163</v>
      </c>
      <c r="DA7" s="388" t="s">
        <v>3162</v>
      </c>
      <c r="DB7" s="388" t="s">
        <v>3161</v>
      </c>
      <c r="DC7" s="388" t="s">
        <v>3161</v>
      </c>
      <c r="DD7" s="388" t="s">
        <v>3160</v>
      </c>
      <c r="DE7" s="388" t="s">
        <v>3159</v>
      </c>
      <c r="DF7" s="388" t="s">
        <v>3158</v>
      </c>
      <c r="DG7" s="342" t="s">
        <v>3157</v>
      </c>
      <c r="DH7" s="342" t="s">
        <v>3156</v>
      </c>
      <c r="DI7" s="342" t="s">
        <v>3154</v>
      </c>
      <c r="DJ7" s="388" t="s">
        <v>3155</v>
      </c>
      <c r="DK7" s="342" t="s">
        <v>3154</v>
      </c>
      <c r="DL7" s="342" t="s">
        <v>3153</v>
      </c>
      <c r="DM7" s="388" t="s">
        <v>3152</v>
      </c>
      <c r="DN7" s="342" t="s">
        <v>3151</v>
      </c>
      <c r="DO7" s="342" t="s">
        <v>3150</v>
      </c>
      <c r="DP7" s="342" t="s">
        <v>3149</v>
      </c>
      <c r="DQ7" s="340" t="s">
        <v>3148</v>
      </c>
      <c r="DR7" s="383" t="s">
        <v>3147</v>
      </c>
      <c r="DS7" s="383" t="s">
        <v>3147</v>
      </c>
      <c r="DT7" s="383" t="s">
        <v>3147</v>
      </c>
      <c r="DU7" s="383" t="s">
        <v>3146</v>
      </c>
      <c r="DV7" s="383" t="s">
        <v>3145</v>
      </c>
      <c r="DW7" s="383" t="s">
        <v>3144</v>
      </c>
      <c r="DX7" s="383" t="s">
        <v>3143</v>
      </c>
      <c r="DY7" s="383" t="s">
        <v>3142</v>
      </c>
      <c r="DZ7" s="387" t="s">
        <v>3141</v>
      </c>
      <c r="EA7" s="383" t="s">
        <v>3140</v>
      </c>
      <c r="EB7" s="386" t="s">
        <v>3139</v>
      </c>
      <c r="EC7" s="383" t="s">
        <v>3138</v>
      </c>
      <c r="ED7" s="383" t="s">
        <v>3137</v>
      </c>
      <c r="EE7" s="383" t="s">
        <v>3136</v>
      </c>
      <c r="EF7" s="383" t="s">
        <v>3135</v>
      </c>
      <c r="EG7" s="386" t="s">
        <v>3134</v>
      </c>
      <c r="EH7" s="386" t="s">
        <v>3133</v>
      </c>
      <c r="EI7" s="386" t="s">
        <v>3132</v>
      </c>
      <c r="EJ7" s="386" t="s">
        <v>3131</v>
      </c>
      <c r="EK7" s="386" t="s">
        <v>3130</v>
      </c>
      <c r="EL7" s="386" t="s">
        <v>3129</v>
      </c>
      <c r="EM7" s="386" t="s">
        <v>3128</v>
      </c>
      <c r="EN7" s="386" t="s">
        <v>3127</v>
      </c>
      <c r="EO7" s="386" t="s">
        <v>3126</v>
      </c>
      <c r="EP7" s="386" t="s">
        <v>3125</v>
      </c>
      <c r="EQ7" s="386" t="s">
        <v>3124</v>
      </c>
      <c r="ER7" s="386" t="s">
        <v>3123</v>
      </c>
      <c r="ES7" s="385" t="s">
        <v>3122</v>
      </c>
      <c r="ET7" s="384" t="s">
        <v>3121</v>
      </c>
      <c r="EU7" s="383" t="s">
        <v>3120</v>
      </c>
      <c r="EV7" s="382" t="s">
        <v>3119</v>
      </c>
      <c r="EW7" s="382" t="s">
        <v>3118</v>
      </c>
      <c r="EX7" s="382" t="s">
        <v>3117</v>
      </c>
      <c r="EY7" s="382" t="s">
        <v>3116</v>
      </c>
      <c r="EZ7" s="381" t="s">
        <v>3115</v>
      </c>
      <c r="FA7" s="380" t="s">
        <v>3114</v>
      </c>
      <c r="FB7" s="341" t="s">
        <v>3113</v>
      </c>
      <c r="FC7" s="378" t="s">
        <v>3112</v>
      </c>
      <c r="FD7" s="378" t="s">
        <v>3111</v>
      </c>
      <c r="FE7" s="376" t="s">
        <v>3110</v>
      </c>
      <c r="FF7" s="376" t="s">
        <v>3109</v>
      </c>
      <c r="FG7" s="376" t="s">
        <v>3102</v>
      </c>
      <c r="FH7" s="376" t="s">
        <v>3100</v>
      </c>
      <c r="FI7" s="377" t="s">
        <v>3102</v>
      </c>
      <c r="FJ7" s="378" t="s">
        <v>3108</v>
      </c>
      <c r="FK7" s="379" t="s">
        <v>3107</v>
      </c>
      <c r="FL7" s="341" t="s">
        <v>3106</v>
      </c>
      <c r="FM7" s="378" t="s">
        <v>3105</v>
      </c>
      <c r="FN7" s="377" t="s">
        <v>3103</v>
      </c>
      <c r="FO7" s="376" t="s">
        <v>3104</v>
      </c>
      <c r="FP7" s="376" t="s">
        <v>3103</v>
      </c>
      <c r="FQ7" s="376" t="s">
        <v>3102</v>
      </c>
      <c r="FR7" s="376" t="s">
        <v>3101</v>
      </c>
      <c r="FS7" s="376" t="s">
        <v>3101</v>
      </c>
      <c r="FT7" s="376" t="s">
        <v>3100</v>
      </c>
      <c r="FU7" s="376" t="s">
        <v>3099</v>
      </c>
      <c r="FV7" s="376" t="s">
        <v>3098</v>
      </c>
      <c r="FW7" s="376" t="s">
        <v>3097</v>
      </c>
      <c r="FX7" s="376" t="s">
        <v>3096</v>
      </c>
      <c r="FY7" s="339" t="s">
        <v>3095</v>
      </c>
      <c r="FZ7" s="339" t="s">
        <v>3094</v>
      </c>
      <c r="GA7" s="339" t="s">
        <v>3093</v>
      </c>
      <c r="GB7" s="339" t="s">
        <v>3092</v>
      </c>
      <c r="GC7" s="339" t="s">
        <v>3091</v>
      </c>
      <c r="GD7" s="339" t="s">
        <v>3090</v>
      </c>
    </row>
    <row r="8" spans="1:186" s="338" customFormat="1" ht="69" thickBot="1">
      <c r="A8" s="374" t="s">
        <v>3089</v>
      </c>
      <c r="B8" s="373" t="s">
        <v>3088</v>
      </c>
      <c r="C8" s="372" t="s">
        <v>3087</v>
      </c>
      <c r="D8" s="371" t="s">
        <v>3086</v>
      </c>
      <c r="E8" s="367" t="s">
        <v>3085</v>
      </c>
      <c r="F8" s="370" t="s">
        <v>3084</v>
      </c>
      <c r="G8" s="370" t="s">
        <v>3083</v>
      </c>
      <c r="H8" s="370" t="s">
        <v>3082</v>
      </c>
      <c r="I8" s="367" t="s">
        <v>3081</v>
      </c>
      <c r="J8" s="370" t="s">
        <v>3080</v>
      </c>
      <c r="K8" s="370" t="s">
        <v>3079</v>
      </c>
      <c r="L8" s="367" t="s">
        <v>3078</v>
      </c>
      <c r="M8" s="367" t="s">
        <v>3077</v>
      </c>
      <c r="N8" s="367" t="s">
        <v>3076</v>
      </c>
      <c r="O8" s="367" t="s">
        <v>3075</v>
      </c>
      <c r="P8" s="368" t="s">
        <v>3074</v>
      </c>
      <c r="Q8" s="368" t="s">
        <v>3073</v>
      </c>
      <c r="R8" s="369" t="s">
        <v>3072</v>
      </c>
      <c r="S8" s="369" t="s">
        <v>3071</v>
      </c>
      <c r="T8" s="368" t="s">
        <v>3070</v>
      </c>
      <c r="U8" s="368" t="s">
        <v>3069</v>
      </c>
      <c r="V8" s="368" t="s">
        <v>3068</v>
      </c>
      <c r="W8" s="369" t="s">
        <v>3067</v>
      </c>
      <c r="X8" s="369" t="s">
        <v>3066</v>
      </c>
      <c r="Y8" s="369" t="s">
        <v>3065</v>
      </c>
      <c r="Z8" s="369" t="s">
        <v>3064</v>
      </c>
      <c r="AA8" s="368" t="s">
        <v>3063</v>
      </c>
      <c r="AB8" s="368" t="s">
        <v>3062</v>
      </c>
      <c r="AC8" s="367" t="s">
        <v>3061</v>
      </c>
      <c r="AD8" s="367" t="s">
        <v>3060</v>
      </c>
      <c r="AE8" s="367" t="s">
        <v>3059</v>
      </c>
      <c r="AF8" s="367" t="s">
        <v>3058</v>
      </c>
      <c r="AG8" s="366" t="s">
        <v>3057</v>
      </c>
      <c r="AH8" s="365" t="s">
        <v>3056</v>
      </c>
      <c r="AI8" s="357" t="s">
        <v>3055</v>
      </c>
      <c r="AJ8" s="356" t="s">
        <v>3054</v>
      </c>
      <c r="AK8" s="364" t="s">
        <v>3053</v>
      </c>
      <c r="AL8" s="363" t="s">
        <v>3052</v>
      </c>
      <c r="AM8" s="357" t="s">
        <v>3051</v>
      </c>
      <c r="AN8" s="357" t="s">
        <v>3050</v>
      </c>
      <c r="AO8" s="364" t="s">
        <v>3049</v>
      </c>
      <c r="AP8" s="357" t="s">
        <v>3048</v>
      </c>
      <c r="AQ8" s="363" t="s">
        <v>3047</v>
      </c>
      <c r="AR8" s="355" t="s">
        <v>3046</v>
      </c>
      <c r="AS8" s="362" t="s">
        <v>3045</v>
      </c>
      <c r="AT8" s="362" t="s">
        <v>3044</v>
      </c>
      <c r="AU8" s="362" t="s">
        <v>3043</v>
      </c>
      <c r="AV8" s="361" t="s">
        <v>3042</v>
      </c>
      <c r="AW8" s="360" t="s">
        <v>3041</v>
      </c>
      <c r="AX8" s="358" t="s">
        <v>3040</v>
      </c>
      <c r="AY8" s="357" t="s">
        <v>3039</v>
      </c>
      <c r="AZ8" s="358" t="s">
        <v>3038</v>
      </c>
      <c r="BA8" s="359" t="s">
        <v>3037</v>
      </c>
      <c r="BB8" s="358" t="s">
        <v>3036</v>
      </c>
      <c r="BC8" s="357" t="s">
        <v>3035</v>
      </c>
      <c r="BD8" s="356" t="s">
        <v>3034</v>
      </c>
      <c r="BE8" s="355" t="s">
        <v>3033</v>
      </c>
      <c r="BF8" s="354" t="s">
        <v>3032</v>
      </c>
      <c r="BG8" s="353" t="s">
        <v>3031</v>
      </c>
      <c r="BH8" s="352" t="s">
        <v>3030</v>
      </c>
      <c r="BI8" s="352" t="s">
        <v>3029</v>
      </c>
      <c r="BJ8" s="352" t="s">
        <v>3028</v>
      </c>
      <c r="BK8" s="352" t="s">
        <v>3027</v>
      </c>
      <c r="BL8" s="352" t="s">
        <v>3026</v>
      </c>
      <c r="BM8" s="352" t="s">
        <v>3025</v>
      </c>
      <c r="BN8" s="352" t="s">
        <v>3024</v>
      </c>
      <c r="BO8" s="350" t="s">
        <v>3023</v>
      </c>
      <c r="BP8" s="351" t="s">
        <v>3022</v>
      </c>
      <c r="BQ8" s="351" t="s">
        <v>3021</v>
      </c>
      <c r="BR8" s="350" t="s">
        <v>3020</v>
      </c>
      <c r="BS8" s="350" t="s">
        <v>3019</v>
      </c>
      <c r="BT8" s="350" t="s">
        <v>3018</v>
      </c>
      <c r="BU8" s="349" t="s">
        <v>3017</v>
      </c>
      <c r="BV8" s="348" t="s">
        <v>3016</v>
      </c>
      <c r="BW8" s="347" t="s">
        <v>3015</v>
      </c>
      <c r="BX8" s="347" t="s">
        <v>3014</v>
      </c>
      <c r="BY8" s="347" t="s">
        <v>3013</v>
      </c>
      <c r="BZ8" s="347" t="s">
        <v>3012</v>
      </c>
      <c r="CA8" s="347" t="s">
        <v>3011</v>
      </c>
      <c r="CB8" s="347" t="s">
        <v>3010</v>
      </c>
      <c r="CC8" s="347" t="s">
        <v>3009</v>
      </c>
      <c r="CD8" s="347" t="s">
        <v>3008</v>
      </c>
      <c r="CE8" s="347" t="s">
        <v>3007</v>
      </c>
      <c r="CF8" s="347" t="s">
        <v>3006</v>
      </c>
      <c r="CG8" s="347" t="s">
        <v>3005</v>
      </c>
      <c r="CH8" s="347" t="s">
        <v>3004</v>
      </c>
      <c r="CI8" s="347" t="s">
        <v>3003</v>
      </c>
      <c r="CJ8" s="347" t="s">
        <v>3002</v>
      </c>
      <c r="CK8" s="347" t="s">
        <v>3001</v>
      </c>
      <c r="CL8" s="347" t="s">
        <v>3000</v>
      </c>
      <c r="CM8" s="347" t="s">
        <v>2999</v>
      </c>
      <c r="CN8" s="347" t="s">
        <v>2998</v>
      </c>
      <c r="CO8" s="347" t="s">
        <v>2997</v>
      </c>
      <c r="CP8" s="347" t="s">
        <v>2996</v>
      </c>
      <c r="CQ8" s="347" t="s">
        <v>2995</v>
      </c>
      <c r="CR8" s="346" t="s">
        <v>2994</v>
      </c>
      <c r="CS8" s="346" t="s">
        <v>2993</v>
      </c>
      <c r="CT8" s="345" t="s">
        <v>2992</v>
      </c>
      <c r="CU8" s="344" t="s">
        <v>2991</v>
      </c>
      <c r="CV8" s="344" t="s">
        <v>2990</v>
      </c>
      <c r="CW8" s="344" t="s">
        <v>2989</v>
      </c>
      <c r="CX8" s="344" t="s">
        <v>2988</v>
      </c>
      <c r="CY8" s="344" t="s">
        <v>2987</v>
      </c>
      <c r="CZ8" s="344" t="s">
        <v>2986</v>
      </c>
      <c r="DA8" s="344" t="s">
        <v>2985</v>
      </c>
      <c r="DB8" s="344" t="s">
        <v>2984</v>
      </c>
      <c r="DC8" s="344" t="s">
        <v>2983</v>
      </c>
      <c r="DD8" s="344" t="s">
        <v>2982</v>
      </c>
      <c r="DE8" s="344" t="s">
        <v>2981</v>
      </c>
      <c r="DF8" s="344" t="s">
        <v>2980</v>
      </c>
      <c r="DG8" s="343" t="s">
        <v>2979</v>
      </c>
      <c r="DH8" s="343" t="s">
        <v>2978</v>
      </c>
      <c r="DI8" s="342" t="s">
        <v>2977</v>
      </c>
      <c r="DJ8" s="342" t="s">
        <v>2976</v>
      </c>
      <c r="DK8" s="342" t="s">
        <v>2975</v>
      </c>
      <c r="DL8" s="342" t="s">
        <v>2974</v>
      </c>
      <c r="DM8" s="342" t="s">
        <v>2973</v>
      </c>
      <c r="DN8" s="342" t="s">
        <v>2972</v>
      </c>
      <c r="DO8" s="342" t="s">
        <v>2971</v>
      </c>
      <c r="DP8" s="342" t="s">
        <v>2970</v>
      </c>
      <c r="DQ8" s="340" t="s">
        <v>2969</v>
      </c>
      <c r="DR8" s="340" t="s">
        <v>2968</v>
      </c>
      <c r="DS8" s="340" t="s">
        <v>2967</v>
      </c>
      <c r="DT8" s="340" t="s">
        <v>2966</v>
      </c>
      <c r="DU8" s="340" t="s">
        <v>2965</v>
      </c>
      <c r="DV8" s="340" t="s">
        <v>2964</v>
      </c>
      <c r="DW8" s="340" t="s">
        <v>2963</v>
      </c>
      <c r="DX8" s="340" t="s">
        <v>2962</v>
      </c>
      <c r="DY8" s="340" t="s">
        <v>2961</v>
      </c>
      <c r="DZ8" s="340" t="s">
        <v>2960</v>
      </c>
      <c r="EA8" s="340" t="s">
        <v>2959</v>
      </c>
      <c r="EB8" s="340" t="s">
        <v>2958</v>
      </c>
      <c r="EC8" s="340" t="s">
        <v>2957</v>
      </c>
      <c r="ED8" s="340" t="s">
        <v>2956</v>
      </c>
      <c r="EE8" s="340" t="s">
        <v>2955</v>
      </c>
      <c r="EF8" s="340" t="s">
        <v>2954</v>
      </c>
      <c r="EG8" s="340" t="s">
        <v>2953</v>
      </c>
      <c r="EH8" s="340" t="s">
        <v>2952</v>
      </c>
      <c r="EI8" s="340" t="s">
        <v>2951</v>
      </c>
      <c r="EJ8" s="340" t="s">
        <v>2950</v>
      </c>
      <c r="EK8" s="340" t="s">
        <v>2949</v>
      </c>
      <c r="EL8" s="340" t="s">
        <v>2948</v>
      </c>
      <c r="EM8" s="340" t="s">
        <v>2947</v>
      </c>
      <c r="EN8" s="340" t="s">
        <v>2946</v>
      </c>
      <c r="EO8" s="340" t="s">
        <v>2945</v>
      </c>
      <c r="EP8" s="340" t="s">
        <v>2944</v>
      </c>
      <c r="EQ8" s="340" t="s">
        <v>2943</v>
      </c>
      <c r="ER8" s="340" t="s">
        <v>2942</v>
      </c>
      <c r="ES8" s="340" t="s">
        <v>2941</v>
      </c>
      <c r="ET8" s="340" t="s">
        <v>2940</v>
      </c>
      <c r="EU8" s="340" t="s">
        <v>2939</v>
      </c>
      <c r="EV8" s="340" t="s">
        <v>2938</v>
      </c>
      <c r="EW8" s="340" t="s">
        <v>2937</v>
      </c>
      <c r="EX8" s="340" t="s">
        <v>2936</v>
      </c>
      <c r="EY8" s="340" t="s">
        <v>2935</v>
      </c>
      <c r="EZ8" s="340" t="s">
        <v>2934</v>
      </c>
      <c r="FA8" s="340" t="s">
        <v>2933</v>
      </c>
      <c r="FB8" s="340" t="s">
        <v>2932</v>
      </c>
      <c r="FC8" s="340" t="s">
        <v>2931</v>
      </c>
      <c r="FD8" s="340" t="s">
        <v>2930</v>
      </c>
      <c r="FE8" s="340" t="s">
        <v>2929</v>
      </c>
      <c r="FF8" s="340" t="s">
        <v>2928</v>
      </c>
      <c r="FG8" s="340" t="s">
        <v>2927</v>
      </c>
      <c r="FH8" s="340" t="s">
        <v>2926</v>
      </c>
      <c r="FI8" s="340" t="s">
        <v>2925</v>
      </c>
      <c r="FJ8" s="340" t="s">
        <v>2924</v>
      </c>
      <c r="FK8" s="340" t="s">
        <v>2923</v>
      </c>
      <c r="FL8" s="340" t="s">
        <v>2922</v>
      </c>
      <c r="FM8" s="340" t="s">
        <v>2921</v>
      </c>
      <c r="FN8" s="340" t="s">
        <v>2920</v>
      </c>
      <c r="FO8" s="340" t="s">
        <v>2919</v>
      </c>
      <c r="FP8" s="340" t="s">
        <v>2918</v>
      </c>
      <c r="FQ8" s="340" t="s">
        <v>2917</v>
      </c>
      <c r="FR8" s="340" t="s">
        <v>2916</v>
      </c>
      <c r="FS8" s="340" t="s">
        <v>2915</v>
      </c>
      <c r="FT8" s="340" t="s">
        <v>2914</v>
      </c>
      <c r="FU8" s="340" t="s">
        <v>2913</v>
      </c>
      <c r="FV8" s="340" t="s">
        <v>2912</v>
      </c>
      <c r="FW8" s="341" t="s">
        <v>2911</v>
      </c>
      <c r="FX8" s="340" t="s">
        <v>2910</v>
      </c>
      <c r="FY8" s="339" t="s">
        <v>2909</v>
      </c>
      <c r="FZ8" s="339" t="s">
        <v>2908</v>
      </c>
      <c r="GA8" s="339" t="s">
        <v>2907</v>
      </c>
      <c r="GB8" s="339" t="s">
        <v>2906</v>
      </c>
      <c r="GC8" s="339" t="s">
        <v>2905</v>
      </c>
      <c r="GD8" s="339" t="s">
        <v>2904</v>
      </c>
    </row>
    <row r="9" spans="1:186" s="197" customFormat="1" ht="98.75" hidden="1" customHeight="1">
      <c r="A9" s="337" t="s">
        <v>2903</v>
      </c>
      <c r="B9" s="336" t="s">
        <v>2902</v>
      </c>
      <c r="C9" s="335" t="s">
        <v>2901</v>
      </c>
      <c r="D9" s="334" t="s">
        <v>2900</v>
      </c>
      <c r="E9" s="331" t="s">
        <v>2899</v>
      </c>
      <c r="F9" s="329" t="s">
        <v>2898</v>
      </c>
      <c r="G9" s="329" t="s">
        <v>2897</v>
      </c>
      <c r="H9" s="329" t="s">
        <v>2896</v>
      </c>
      <c r="I9" s="331" t="s">
        <v>2895</v>
      </c>
      <c r="J9" s="329" t="s">
        <v>2894</v>
      </c>
      <c r="K9" s="329" t="s">
        <v>2893</v>
      </c>
      <c r="L9" s="316" t="s">
        <v>2885</v>
      </c>
      <c r="M9" s="316" t="s">
        <v>2885</v>
      </c>
      <c r="N9" s="316" t="s">
        <v>2885</v>
      </c>
      <c r="O9" s="316" t="s">
        <v>2886</v>
      </c>
      <c r="P9" s="316" t="s">
        <v>2892</v>
      </c>
      <c r="Q9" s="317" t="s">
        <v>2891</v>
      </c>
      <c r="R9" s="317" t="s">
        <v>2888</v>
      </c>
      <c r="S9" s="317" t="s">
        <v>2890</v>
      </c>
      <c r="T9" s="316" t="s">
        <v>2887</v>
      </c>
      <c r="U9" s="316" t="s">
        <v>2887</v>
      </c>
      <c r="V9" s="316" t="s">
        <v>2887</v>
      </c>
      <c r="W9" s="317" t="s">
        <v>2889</v>
      </c>
      <c r="X9" s="317" t="s">
        <v>2889</v>
      </c>
      <c r="Y9" s="317" t="s">
        <v>2889</v>
      </c>
      <c r="Z9" s="317" t="s">
        <v>2888</v>
      </c>
      <c r="AA9" s="316" t="s">
        <v>2887</v>
      </c>
      <c r="AB9" s="316" t="s">
        <v>2887</v>
      </c>
      <c r="AC9" s="316" t="s">
        <v>2885</v>
      </c>
      <c r="AD9" s="316" t="s">
        <v>2886</v>
      </c>
      <c r="AE9" s="316" t="s">
        <v>2885</v>
      </c>
      <c r="AF9" s="316" t="s">
        <v>2885</v>
      </c>
      <c r="AG9" s="333" t="s">
        <v>2885</v>
      </c>
      <c r="AH9" s="332" t="s">
        <v>2884</v>
      </c>
      <c r="AI9" s="328" t="s">
        <v>2876</v>
      </c>
      <c r="AJ9" s="329" t="s">
        <v>2875</v>
      </c>
      <c r="AK9" s="329" t="s">
        <v>2883</v>
      </c>
      <c r="AL9" s="331" t="s">
        <v>2882</v>
      </c>
      <c r="AM9" s="328" t="s">
        <v>2876</v>
      </c>
      <c r="AN9" s="328" t="s">
        <v>2876</v>
      </c>
      <c r="AO9" s="329" t="s">
        <v>2881</v>
      </c>
      <c r="AP9" s="328" t="s">
        <v>2876</v>
      </c>
      <c r="AQ9" s="331" t="s">
        <v>2880</v>
      </c>
      <c r="AR9" s="328" t="s">
        <v>2879</v>
      </c>
      <c r="AS9" s="331" t="s">
        <v>2875</v>
      </c>
      <c r="AT9" s="331" t="s">
        <v>2875</v>
      </c>
      <c r="AU9" s="331" t="s">
        <v>2875</v>
      </c>
      <c r="AV9" s="330" t="s">
        <v>2878</v>
      </c>
      <c r="AW9" s="328" t="s">
        <v>2876</v>
      </c>
      <c r="AX9" s="330" t="s">
        <v>2878</v>
      </c>
      <c r="AY9" s="328" t="s">
        <v>2876</v>
      </c>
      <c r="AZ9" s="330" t="s">
        <v>2877</v>
      </c>
      <c r="BA9" s="328" t="s">
        <v>2876</v>
      </c>
      <c r="BB9" s="330" t="s">
        <v>2877</v>
      </c>
      <c r="BC9" s="328" t="s">
        <v>2876</v>
      </c>
      <c r="BD9" s="329" t="s">
        <v>2875</v>
      </c>
      <c r="BE9" s="328" t="s">
        <v>2874</v>
      </c>
      <c r="BF9" s="327" t="s">
        <v>2873</v>
      </c>
      <c r="BG9" s="326" t="s">
        <v>2872</v>
      </c>
      <c r="BH9" s="325" t="s">
        <v>2871</v>
      </c>
      <c r="BI9" s="325" t="s">
        <v>2870</v>
      </c>
      <c r="BJ9" s="325" t="s">
        <v>2869</v>
      </c>
      <c r="BK9" s="324" t="s">
        <v>2866</v>
      </c>
      <c r="BL9" s="324" t="s">
        <v>2865</v>
      </c>
      <c r="BM9" s="325" t="s">
        <v>2865</v>
      </c>
      <c r="BN9" s="324" t="s">
        <v>2868</v>
      </c>
      <c r="BO9" s="325" t="s">
        <v>2867</v>
      </c>
      <c r="BP9" s="324" t="s">
        <v>2866</v>
      </c>
      <c r="BQ9" s="324" t="s">
        <v>2865</v>
      </c>
      <c r="BR9" s="324" t="s">
        <v>2864</v>
      </c>
      <c r="BS9" s="324" t="s">
        <v>2863</v>
      </c>
      <c r="BT9" s="323" t="s">
        <v>2863</v>
      </c>
      <c r="BU9" s="322" t="s">
        <v>2862</v>
      </c>
      <c r="BV9" s="321" t="s">
        <v>2861</v>
      </c>
      <c r="BW9" s="320" t="s">
        <v>2861</v>
      </c>
      <c r="BX9" s="320" t="s">
        <v>2861</v>
      </c>
      <c r="BY9" s="320" t="s">
        <v>2861</v>
      </c>
      <c r="BZ9" s="320" t="s">
        <v>2861</v>
      </c>
      <c r="CA9" s="320" t="s">
        <v>2861</v>
      </c>
      <c r="CB9" s="320" t="s">
        <v>2861</v>
      </c>
      <c r="CC9" s="320" t="s">
        <v>2861</v>
      </c>
      <c r="CD9" s="320" t="s">
        <v>2861</v>
      </c>
      <c r="CE9" s="320" t="s">
        <v>2861</v>
      </c>
      <c r="CF9" s="320" t="s">
        <v>2861</v>
      </c>
      <c r="CG9" s="320" t="s">
        <v>2861</v>
      </c>
      <c r="CH9" s="320" t="s">
        <v>2861</v>
      </c>
      <c r="CI9" s="320" t="s">
        <v>2861</v>
      </c>
      <c r="CJ9" s="320" t="s">
        <v>2861</v>
      </c>
      <c r="CK9" s="320" t="s">
        <v>2860</v>
      </c>
      <c r="CL9" s="320" t="s">
        <v>2859</v>
      </c>
      <c r="CM9" s="320" t="s">
        <v>2859</v>
      </c>
      <c r="CN9" s="320" t="s">
        <v>2859</v>
      </c>
      <c r="CO9" s="320" t="s">
        <v>2859</v>
      </c>
      <c r="CP9" s="320" t="s">
        <v>2858</v>
      </c>
      <c r="CQ9" s="320" t="s">
        <v>2858</v>
      </c>
      <c r="CR9" s="319" t="s">
        <v>2857</v>
      </c>
      <c r="CS9" s="319" t="s">
        <v>2856</v>
      </c>
      <c r="CT9" s="318" t="s">
        <v>2855</v>
      </c>
      <c r="CU9" s="317" t="s">
        <v>2854</v>
      </c>
      <c r="CV9" s="317" t="s">
        <v>2853</v>
      </c>
      <c r="CW9" s="317" t="s">
        <v>2852</v>
      </c>
      <c r="CX9" s="317" t="s">
        <v>2852</v>
      </c>
      <c r="CY9" s="317" t="s">
        <v>2851</v>
      </c>
      <c r="CZ9" s="317" t="s">
        <v>2850</v>
      </c>
      <c r="DA9" s="315" t="s">
        <v>2849</v>
      </c>
      <c r="DB9" s="315" t="s">
        <v>2848</v>
      </c>
      <c r="DC9" s="315" t="s">
        <v>2847</v>
      </c>
      <c r="DD9" s="315" t="s">
        <v>2846</v>
      </c>
      <c r="DE9" s="315" t="s">
        <v>2845</v>
      </c>
      <c r="DF9" s="315" t="s">
        <v>2844</v>
      </c>
      <c r="DG9" s="316" t="s">
        <v>2843</v>
      </c>
      <c r="DH9" s="316" t="s">
        <v>2842</v>
      </c>
      <c r="DI9" s="316" t="s">
        <v>2841</v>
      </c>
      <c r="DJ9" s="314" t="s">
        <v>2840</v>
      </c>
      <c r="DK9" s="314" t="s">
        <v>2836</v>
      </c>
      <c r="DL9" s="314" t="s">
        <v>2836</v>
      </c>
      <c r="DM9" s="314" t="s">
        <v>2839</v>
      </c>
      <c r="DN9" s="314" t="s">
        <v>2838</v>
      </c>
      <c r="DO9" s="315" t="s">
        <v>2837</v>
      </c>
      <c r="DP9" s="314" t="s">
        <v>2836</v>
      </c>
      <c r="DQ9" s="313" t="s">
        <v>2835</v>
      </c>
      <c r="DR9" s="311" t="s">
        <v>2834</v>
      </c>
      <c r="DS9" s="311" t="s">
        <v>2833</v>
      </c>
      <c r="DT9" s="311" t="s">
        <v>2832</v>
      </c>
      <c r="DU9" s="311" t="s">
        <v>2831</v>
      </c>
      <c r="DV9" s="311" t="s">
        <v>2830</v>
      </c>
      <c r="DW9" s="311" t="s">
        <v>2829</v>
      </c>
      <c r="DX9" s="311" t="s">
        <v>2825</v>
      </c>
      <c r="DY9" s="311" t="s">
        <v>2828</v>
      </c>
      <c r="DZ9" s="311" t="s">
        <v>2827</v>
      </c>
      <c r="EA9" s="312" t="s">
        <v>2823</v>
      </c>
      <c r="EB9" s="308" t="str">
        <f>CONCATENATE("U2518D ",'[49]WW Availability Matrix'!U292, "/ "&amp;CHAR(10),"U2518DX ",'[49]WW Availability Matrix'!U293," / "&amp;CHAR(10),"U2518DR ",'[49]WW Availability Matrix'!U294)</f>
        <v>U2518D RTS: 5/30 (CCC),  7/13 (APJ &amp; EMEA), 2 Oct (DAO)/ 
U2518DX RTS: 2 Oct (DAO - AMAZON only) / 
U2518DR RTS : 5/30 (CCC - CHINA CSB only)</v>
      </c>
      <c r="EC9" s="311" t="s">
        <v>2826</v>
      </c>
      <c r="ED9" s="311" t="s">
        <v>2825</v>
      </c>
      <c r="EE9" s="311" t="s">
        <v>2825</v>
      </c>
      <c r="EF9" s="311" t="s">
        <v>2824</v>
      </c>
      <c r="EG9" s="308" t="str">
        <f>'[49]WW Availability Matrix'!U298</f>
        <v>RTS:   7/13 (DAO, APJ &amp; EMEA);  3/23/2018(TAA)</v>
      </c>
      <c r="EH9" s="309" t="s">
        <v>2823</v>
      </c>
      <c r="EI9" s="308" t="str">
        <f>'[49]WW Availability Matrix'!U301</f>
        <v>RTS: 5/25/17 (DAO), 7/13/17( APJ/CCC/EMEA)</v>
      </c>
      <c r="EJ9" s="308" t="s">
        <v>2822</v>
      </c>
      <c r="EK9" s="308" t="s">
        <v>2821</v>
      </c>
      <c r="EL9" s="308" t="str">
        <f>'[49]WW Availability Matrix'!U303</f>
        <v>15-Sep-16 (APJ, CCC),5-Oct-16 (EMEA), 5-Jan-16 (DAO)</v>
      </c>
      <c r="EM9" s="310" t="str">
        <f>'[49]WW Availability Matrix'!U305</f>
        <v>15-Jun-2016 (CCC), 30-Jun-16 (RoA)</v>
      </c>
      <c r="EN9" s="309" t="str">
        <f>'[49]WW Availability Matrix'!U306</f>
        <v>Only North America. RTS  28 Feb 17 . RTO 16 Feb 17</v>
      </c>
      <c r="EO9" s="309" t="str">
        <f>'[49]WW Availability Matrix'!U308</f>
        <v>RTS: 4/18/17 (DAO), EMEA ( limited Markets); APJ ( limited Markets)</v>
      </c>
      <c r="EP9" s="309" t="s">
        <v>2820</v>
      </c>
      <c r="EQ9" s="308" t="s">
        <v>2819</v>
      </c>
      <c r="ER9" s="308" t="str">
        <f>'[49]WW Availability Matrix'!U320</f>
        <v>DAO: US, CanadaEMEA: UK, France, GmbH, Netherlands, Sweden, Russia, UAEAPJ: Australia, China, Hong Kong, India, Japan, Singapore, South Korea</v>
      </c>
      <c r="ES9" s="307" t="str">
        <f>'[49]WW Availability Matrix'!U309</f>
        <v>RTS: 6/30  (DAO, APJ &amp; EMEA)</v>
      </c>
      <c r="ET9" s="307" t="str">
        <f>'[49]WW Availability Matrix'!U313</f>
        <v>RTS 9/6/2018 (DAO, EMEA, APJ)</v>
      </c>
      <c r="EU9" s="305" t="str">
        <f>'[49]WW Availability Matrix'!U312</f>
        <v>RTS 9/6/2018 (DAO, EMEA, APJ);TAA DAO (10/18/2018)</v>
      </c>
      <c r="EV9" s="306" t="str">
        <f>'[49]WW Availability Matrix'!U314</f>
        <v>RTS 5/10/2018 (DAO, EMEA, APJ);  TAA DAO (10/31/2018)</v>
      </c>
      <c r="EW9" s="306" t="str">
        <f>'[49]WW Availability Matrix'!U315</f>
        <v>RTO/RTS: Dec 24 (China CSB only)</v>
      </c>
      <c r="EX9" s="305" t="str">
        <f>'[49]WW Availability Matrix'!U314</f>
        <v>RTS 5/10/2018 (DAO, EMEA, APJ);  TAA DAO (10/31/2018)</v>
      </c>
      <c r="EY9" s="305" t="str">
        <f>'[49]WW Availability Matrix'!U317</f>
        <v>RTS 5/10/2018 (DAO, EMEA, APJ); TAA DAO (10/31/2018)</v>
      </c>
      <c r="EZ9" s="304" t="str">
        <f>'[49]WW Availability Matrix'!U318</f>
        <v>RTO/RTS: Dec 24 (China CSB only)</v>
      </c>
      <c r="FA9" s="303" t="str">
        <f>'[49]WW Availability Matrix'!U319</f>
        <v>RTS 5/10/2018 (DAO, EMEA, APJ)</v>
      </c>
      <c r="FB9" s="302" t="s">
        <v>2818</v>
      </c>
      <c r="FC9" s="301" t="s">
        <v>2817</v>
      </c>
      <c r="FD9" s="301" t="s">
        <v>2816</v>
      </c>
      <c r="FE9" s="301" t="s">
        <v>2816</v>
      </c>
      <c r="FF9" s="301" t="s">
        <v>2816</v>
      </c>
      <c r="FG9" s="301" t="s">
        <v>2815</v>
      </c>
      <c r="FH9" s="301" t="s">
        <v>2814</v>
      </c>
      <c r="FI9" s="302" t="s">
        <v>2813</v>
      </c>
      <c r="FJ9" s="301" t="s">
        <v>2812</v>
      </c>
      <c r="FK9" s="301" t="s">
        <v>2811</v>
      </c>
      <c r="FL9" s="302" t="s">
        <v>2810</v>
      </c>
      <c r="FM9" s="301" t="s">
        <v>2810</v>
      </c>
      <c r="FN9" s="302" t="s">
        <v>2809</v>
      </c>
      <c r="FO9" s="301" t="s">
        <v>2808</v>
      </c>
      <c r="FP9" s="301" t="s">
        <v>2807</v>
      </c>
      <c r="FQ9" s="301" t="s">
        <v>2805</v>
      </c>
      <c r="FR9" s="301" t="s">
        <v>2805</v>
      </c>
      <c r="FS9" s="301" t="s">
        <v>2806</v>
      </c>
      <c r="FT9" s="301" t="s">
        <v>2805</v>
      </c>
      <c r="FU9" s="301" t="s">
        <v>2804</v>
      </c>
      <c r="FV9" s="301" t="s">
        <v>2804</v>
      </c>
      <c r="FW9" s="301" t="s">
        <v>2804</v>
      </c>
      <c r="FX9" s="301" t="s">
        <v>2803</v>
      </c>
      <c r="FY9" s="301" t="s">
        <v>2802</v>
      </c>
      <c r="FZ9" s="301" t="s">
        <v>2802</v>
      </c>
      <c r="GA9" s="301" t="s">
        <v>2802</v>
      </c>
      <c r="GB9" s="301" t="s">
        <v>2801</v>
      </c>
      <c r="GC9" s="301" t="s">
        <v>2800</v>
      </c>
      <c r="GD9" s="301" t="s">
        <v>2800</v>
      </c>
    </row>
    <row r="10" spans="1:186" s="219" customFormat="1" ht="14" hidden="1">
      <c r="A10" s="300" t="s">
        <v>2799</v>
      </c>
      <c r="B10" s="85" t="s">
        <v>2798</v>
      </c>
      <c r="C10" s="293" t="s">
        <v>2797</v>
      </c>
      <c r="D10" s="299" t="s">
        <v>2796</v>
      </c>
      <c r="E10" s="84" t="s">
        <v>2795</v>
      </c>
      <c r="F10" s="84" t="s">
        <v>2793</v>
      </c>
      <c r="G10" s="84" t="s">
        <v>2793</v>
      </c>
      <c r="H10" s="84" t="s">
        <v>2794</v>
      </c>
      <c r="I10" s="84" t="s">
        <v>2793</v>
      </c>
      <c r="J10" s="84" t="s">
        <v>2792</v>
      </c>
      <c r="K10" s="84" t="s">
        <v>2791</v>
      </c>
      <c r="L10" s="84" t="s">
        <v>2783</v>
      </c>
      <c r="M10" s="84" t="s">
        <v>2783</v>
      </c>
      <c r="N10" s="84" t="s">
        <v>2783</v>
      </c>
      <c r="O10" s="84" t="s">
        <v>2784</v>
      </c>
      <c r="P10" s="84" t="s">
        <v>2790</v>
      </c>
      <c r="Q10" s="84" t="s">
        <v>2789</v>
      </c>
      <c r="R10" s="84" t="s">
        <v>2789</v>
      </c>
      <c r="S10" s="84" t="s">
        <v>2786</v>
      </c>
      <c r="T10" s="84" t="s">
        <v>2785</v>
      </c>
      <c r="U10" s="84" t="s">
        <v>2785</v>
      </c>
      <c r="V10" s="84" t="s">
        <v>2785</v>
      </c>
      <c r="W10" s="84" t="s">
        <v>2788</v>
      </c>
      <c r="X10" s="84" t="s">
        <v>2788</v>
      </c>
      <c r="Y10" s="84" t="s">
        <v>2787</v>
      </c>
      <c r="Z10" s="84" t="s">
        <v>2786</v>
      </c>
      <c r="AA10" s="84" t="s">
        <v>2785</v>
      </c>
      <c r="AB10" s="84" t="s">
        <v>2785</v>
      </c>
      <c r="AC10" s="84" t="s">
        <v>2783</v>
      </c>
      <c r="AD10" s="84" t="s">
        <v>2784</v>
      </c>
      <c r="AE10" s="84" t="s">
        <v>2783</v>
      </c>
      <c r="AF10" s="84" t="s">
        <v>2783</v>
      </c>
      <c r="AG10" s="86" t="s">
        <v>2783</v>
      </c>
      <c r="AH10" s="85" t="s">
        <v>2782</v>
      </c>
      <c r="AI10" s="295">
        <v>43053</v>
      </c>
      <c r="AJ10" s="296">
        <v>42815</v>
      </c>
      <c r="AK10" s="296">
        <v>41753</v>
      </c>
      <c r="AL10" s="84" t="s">
        <v>2781</v>
      </c>
      <c r="AM10" s="295">
        <v>43053</v>
      </c>
      <c r="AN10" s="295">
        <v>43053</v>
      </c>
      <c r="AO10" s="84" t="s">
        <v>2780</v>
      </c>
      <c r="AP10" s="295">
        <v>43053</v>
      </c>
      <c r="AQ10" s="84"/>
      <c r="AR10" s="295">
        <v>42815</v>
      </c>
      <c r="AS10" s="298">
        <v>42815</v>
      </c>
      <c r="AT10" s="298">
        <v>42815</v>
      </c>
      <c r="AU10" s="298">
        <v>42815</v>
      </c>
      <c r="AV10" s="297">
        <v>42241</v>
      </c>
      <c r="AW10" s="295">
        <v>43053</v>
      </c>
      <c r="AX10" s="297">
        <v>42241</v>
      </c>
      <c r="AY10" s="295">
        <v>43053</v>
      </c>
      <c r="AZ10" s="297">
        <v>42571</v>
      </c>
      <c r="BA10" s="295">
        <v>43060</v>
      </c>
      <c r="BB10" s="297">
        <v>42571</v>
      </c>
      <c r="BC10" s="295">
        <v>43060</v>
      </c>
      <c r="BD10" s="296">
        <v>42817</v>
      </c>
      <c r="BE10" s="295">
        <v>43162</v>
      </c>
      <c r="BF10" s="294">
        <v>42586</v>
      </c>
      <c r="BG10" s="294">
        <v>42586</v>
      </c>
      <c r="BH10" s="84" t="s">
        <v>2779</v>
      </c>
      <c r="BI10" s="84" t="s">
        <v>2779</v>
      </c>
      <c r="BJ10" s="293" t="s">
        <v>2779</v>
      </c>
      <c r="BK10" s="292" t="s">
        <v>2779</v>
      </c>
      <c r="BL10" s="292" t="s">
        <v>2778</v>
      </c>
      <c r="BM10" s="292" t="s">
        <v>2778</v>
      </c>
      <c r="BN10" s="292" t="s">
        <v>2777</v>
      </c>
      <c r="BO10" s="293" t="s">
        <v>2779</v>
      </c>
      <c r="BP10" s="204" t="s">
        <v>2779</v>
      </c>
      <c r="BQ10" s="293" t="s">
        <v>2778</v>
      </c>
      <c r="BR10" s="293" t="s">
        <v>2777</v>
      </c>
      <c r="BS10" s="293" t="s">
        <v>2777</v>
      </c>
      <c r="BT10" s="77" t="s">
        <v>2777</v>
      </c>
      <c r="BU10" s="292" t="s">
        <v>2777</v>
      </c>
      <c r="BV10" s="85" t="s">
        <v>2776</v>
      </c>
      <c r="BW10" s="84" t="s">
        <v>2776</v>
      </c>
      <c r="BX10" s="84" t="s">
        <v>2776</v>
      </c>
      <c r="BY10" s="84" t="s">
        <v>2776</v>
      </c>
      <c r="BZ10" s="84" t="s">
        <v>2776</v>
      </c>
      <c r="CA10" s="84" t="s">
        <v>2776</v>
      </c>
      <c r="CB10" s="84" t="s">
        <v>2776</v>
      </c>
      <c r="CC10" s="84" t="s">
        <v>2776</v>
      </c>
      <c r="CD10" s="84" t="s">
        <v>2776</v>
      </c>
      <c r="CE10" s="84" t="s">
        <v>2776</v>
      </c>
      <c r="CF10" s="84" t="s">
        <v>2776</v>
      </c>
      <c r="CG10" s="84" t="s">
        <v>2776</v>
      </c>
      <c r="CH10" s="84" t="s">
        <v>2776</v>
      </c>
      <c r="CI10" s="84" t="s">
        <v>2776</v>
      </c>
      <c r="CJ10" s="84" t="s">
        <v>2776</v>
      </c>
      <c r="CK10" s="84" t="s">
        <v>2775</v>
      </c>
      <c r="CL10" s="84" t="s">
        <v>2774</v>
      </c>
      <c r="CM10" s="84" t="s">
        <v>2774</v>
      </c>
      <c r="CN10" s="84" t="s">
        <v>2774</v>
      </c>
      <c r="CO10" s="84" t="s">
        <v>2774</v>
      </c>
      <c r="CP10" s="84" t="s">
        <v>2773</v>
      </c>
      <c r="CQ10" s="84" t="s">
        <v>2773</v>
      </c>
      <c r="CR10" s="56" t="s">
        <v>2772</v>
      </c>
      <c r="CS10" s="56" t="s">
        <v>2771</v>
      </c>
      <c r="CT10" s="76" t="s">
        <v>2770</v>
      </c>
      <c r="CU10" s="27" t="s">
        <v>2769</v>
      </c>
      <c r="CV10" s="27" t="s">
        <v>2768</v>
      </c>
      <c r="CW10" s="27" t="s">
        <v>2768</v>
      </c>
      <c r="CX10" s="27" t="s">
        <v>2766</v>
      </c>
      <c r="CY10" s="27" t="s">
        <v>2767</v>
      </c>
      <c r="CZ10" s="27" t="s">
        <v>2766</v>
      </c>
      <c r="DA10" s="56" t="s">
        <v>2765</v>
      </c>
      <c r="DB10" s="56" t="s">
        <v>2765</v>
      </c>
      <c r="DC10" s="56" t="s">
        <v>2763</v>
      </c>
      <c r="DD10" s="56" t="s">
        <v>2764</v>
      </c>
      <c r="DE10" s="56" t="s">
        <v>2763</v>
      </c>
      <c r="DF10" s="56" t="s">
        <v>2762</v>
      </c>
      <c r="DG10" s="79" t="s">
        <v>2761</v>
      </c>
      <c r="DH10" s="79" t="s">
        <v>2761</v>
      </c>
      <c r="DI10" s="79" t="s">
        <v>2760</v>
      </c>
      <c r="DJ10" s="159" t="s">
        <v>2759</v>
      </c>
      <c r="DK10" s="79" t="s">
        <v>2755</v>
      </c>
      <c r="DL10" s="79" t="s">
        <v>2755</v>
      </c>
      <c r="DM10" s="56" t="s">
        <v>2758</v>
      </c>
      <c r="DN10" s="79" t="s">
        <v>2757</v>
      </c>
      <c r="DO10" s="56" t="s">
        <v>2756</v>
      </c>
      <c r="DP10" s="79" t="s">
        <v>2755</v>
      </c>
      <c r="DQ10" s="85" t="s">
        <v>2754</v>
      </c>
      <c r="DR10" s="84" t="s">
        <v>2753</v>
      </c>
      <c r="DS10" s="84" t="s">
        <v>2752</v>
      </c>
      <c r="DT10" s="84" t="s">
        <v>2751</v>
      </c>
      <c r="DU10" s="84" t="s">
        <v>2750</v>
      </c>
      <c r="DV10" s="84" t="s">
        <v>2749</v>
      </c>
      <c r="DW10" s="84" t="s">
        <v>2749</v>
      </c>
      <c r="DX10" s="84" t="s">
        <v>2749</v>
      </c>
      <c r="DY10" s="84" t="s">
        <v>2748</v>
      </c>
      <c r="DZ10" s="84" t="s">
        <v>2747</v>
      </c>
      <c r="EA10" s="77" t="s">
        <v>2738</v>
      </c>
      <c r="EB10" s="77" t="s">
        <v>2744</v>
      </c>
      <c r="EC10" s="84" t="s">
        <v>2745</v>
      </c>
      <c r="ED10" s="84" t="s">
        <v>2746</v>
      </c>
      <c r="EE10" s="84" t="s">
        <v>2746</v>
      </c>
      <c r="EF10" s="84" t="s">
        <v>2745</v>
      </c>
      <c r="EG10" s="77" t="s">
        <v>2744</v>
      </c>
      <c r="EH10" s="77" t="s">
        <v>2738</v>
      </c>
      <c r="EI10" s="77" t="s">
        <v>2744</v>
      </c>
      <c r="EJ10" s="84" t="s">
        <v>2743</v>
      </c>
      <c r="EK10" s="77" t="s">
        <v>2742</v>
      </c>
      <c r="EL10" s="84" t="s">
        <v>2741</v>
      </c>
      <c r="EM10" s="84" t="s">
        <v>2741</v>
      </c>
      <c r="EN10" s="77" t="s">
        <v>2740</v>
      </c>
      <c r="EO10" s="77" t="s">
        <v>2739</v>
      </c>
      <c r="EP10" s="77" t="s">
        <v>2738</v>
      </c>
      <c r="EQ10" s="84" t="s">
        <v>2737</v>
      </c>
      <c r="ER10" s="84" t="s">
        <v>2736</v>
      </c>
      <c r="ES10" s="76" t="s">
        <v>2735</v>
      </c>
      <c r="ET10" s="76" t="s">
        <v>2734</v>
      </c>
      <c r="EU10" s="76" t="s">
        <v>2734</v>
      </c>
      <c r="EV10" s="76" t="s">
        <v>2734</v>
      </c>
      <c r="EW10" s="76" t="s">
        <v>2734</v>
      </c>
      <c r="EX10" s="76" t="s">
        <v>2734</v>
      </c>
      <c r="EY10" s="76" t="s">
        <v>2734</v>
      </c>
      <c r="EZ10" s="75" t="s">
        <v>2734</v>
      </c>
      <c r="FA10" s="73" t="s">
        <v>2734</v>
      </c>
      <c r="FB10" s="74" t="s">
        <v>2733</v>
      </c>
      <c r="FC10" s="69" t="s">
        <v>2732</v>
      </c>
      <c r="FD10" s="69" t="s">
        <v>2732</v>
      </c>
      <c r="FE10" s="69" t="s">
        <v>2732</v>
      </c>
      <c r="FF10" s="69" t="s">
        <v>2732</v>
      </c>
      <c r="FG10" s="72" t="s">
        <v>2731</v>
      </c>
      <c r="FH10" s="72" t="s">
        <v>2731</v>
      </c>
      <c r="FI10" s="86" t="s">
        <v>2730</v>
      </c>
      <c r="FJ10" s="69" t="s">
        <v>2729</v>
      </c>
      <c r="FK10" s="69" t="s">
        <v>2729</v>
      </c>
      <c r="FL10" s="71" t="s">
        <v>2728</v>
      </c>
      <c r="FM10" s="69" t="s">
        <v>2728</v>
      </c>
      <c r="FN10" s="70" t="s">
        <v>2727</v>
      </c>
      <c r="FO10" s="69" t="s">
        <v>2727</v>
      </c>
      <c r="FP10" s="69" t="s">
        <v>2727</v>
      </c>
      <c r="FQ10" s="69" t="s">
        <v>2727</v>
      </c>
      <c r="FR10" s="69" t="s">
        <v>2727</v>
      </c>
      <c r="FS10" s="69" t="s">
        <v>2727</v>
      </c>
      <c r="FT10" s="69" t="s">
        <v>2727</v>
      </c>
      <c r="FU10" s="69" t="s">
        <v>2726</v>
      </c>
      <c r="FV10" s="69" t="s">
        <v>2726</v>
      </c>
      <c r="FW10" s="69" t="s">
        <v>2726</v>
      </c>
      <c r="FX10" s="291">
        <v>43109</v>
      </c>
      <c r="FY10" s="69" t="s">
        <v>2725</v>
      </c>
      <c r="FZ10" s="69" t="s">
        <v>2725</v>
      </c>
      <c r="GA10" s="69" t="s">
        <v>2725</v>
      </c>
      <c r="GB10" s="69" t="s">
        <v>2724</v>
      </c>
      <c r="GC10" s="291">
        <v>43109</v>
      </c>
      <c r="GD10" s="291">
        <v>43109</v>
      </c>
    </row>
    <row r="11" spans="1:186" ht="42">
      <c r="A11" s="88" t="s">
        <v>2723</v>
      </c>
      <c r="B11" s="85" t="s">
        <v>2722</v>
      </c>
      <c r="C11" s="77" t="s">
        <v>2721</v>
      </c>
      <c r="D11" s="244" t="s">
        <v>2720</v>
      </c>
      <c r="E11" s="84" t="s">
        <v>2719</v>
      </c>
      <c r="F11" s="77" t="s">
        <v>2718</v>
      </c>
      <c r="G11" s="77" t="s">
        <v>2717</v>
      </c>
      <c r="H11" s="77" t="s">
        <v>2716</v>
      </c>
      <c r="I11" s="77" t="s">
        <v>2715</v>
      </c>
      <c r="J11" s="77" t="s">
        <v>2714</v>
      </c>
      <c r="K11" s="77" t="s">
        <v>2713</v>
      </c>
      <c r="L11" s="77" t="s">
        <v>2712</v>
      </c>
      <c r="M11" s="77" t="s">
        <v>2711</v>
      </c>
      <c r="N11" s="77" t="s">
        <v>2710</v>
      </c>
      <c r="O11" s="77" t="s">
        <v>2710</v>
      </c>
      <c r="P11" s="77" t="s">
        <v>2709</v>
      </c>
      <c r="Q11" s="77" t="s">
        <v>2709</v>
      </c>
      <c r="R11" s="77" t="s">
        <v>2709</v>
      </c>
      <c r="S11" s="77" t="s">
        <v>2709</v>
      </c>
      <c r="T11" s="77" t="s">
        <v>2660</v>
      </c>
      <c r="U11" s="77" t="s">
        <v>2660</v>
      </c>
      <c r="V11" s="77" t="s">
        <v>2660</v>
      </c>
      <c r="W11" s="77" t="s">
        <v>2660</v>
      </c>
      <c r="X11" s="77" t="s">
        <v>2660</v>
      </c>
      <c r="Y11" s="77" t="s">
        <v>2708</v>
      </c>
      <c r="Z11" s="77" t="s">
        <v>2708</v>
      </c>
      <c r="AA11" s="77" t="s">
        <v>2708</v>
      </c>
      <c r="AB11" s="77" t="s">
        <v>2708</v>
      </c>
      <c r="AC11" s="77" t="s">
        <v>2661</v>
      </c>
      <c r="AD11" s="77" t="s">
        <v>2661</v>
      </c>
      <c r="AE11" s="77" t="s">
        <v>2661</v>
      </c>
      <c r="AF11" s="77" t="s">
        <v>2707</v>
      </c>
      <c r="AG11" s="75" t="s">
        <v>2707</v>
      </c>
      <c r="AH11" s="85" t="s">
        <v>2706</v>
      </c>
      <c r="AI11" s="239" t="s">
        <v>2705</v>
      </c>
      <c r="AJ11" s="240" t="s">
        <v>2705</v>
      </c>
      <c r="AK11" s="77" t="s">
        <v>2704</v>
      </c>
      <c r="AL11" s="77" t="s">
        <v>2703</v>
      </c>
      <c r="AM11" s="80" t="s">
        <v>2702</v>
      </c>
      <c r="AN11" s="80" t="s">
        <v>2702</v>
      </c>
      <c r="AO11" s="77" t="s">
        <v>2701</v>
      </c>
      <c r="AP11" s="80" t="s">
        <v>2700</v>
      </c>
      <c r="AQ11" s="77" t="s">
        <v>2699</v>
      </c>
      <c r="AR11" s="239" t="s">
        <v>2699</v>
      </c>
      <c r="AS11" s="243" t="s">
        <v>2699</v>
      </c>
      <c r="AT11" s="242" t="s">
        <v>2698</v>
      </c>
      <c r="AU11" s="242" t="s">
        <v>2698</v>
      </c>
      <c r="AV11" s="242" t="s">
        <v>2698</v>
      </c>
      <c r="AW11" s="241" t="s">
        <v>2697</v>
      </c>
      <c r="AX11" s="242" t="s">
        <v>2698</v>
      </c>
      <c r="AY11" s="241" t="s">
        <v>2697</v>
      </c>
      <c r="AZ11" s="242" t="s">
        <v>2696</v>
      </c>
      <c r="BA11" s="241" t="s">
        <v>2695</v>
      </c>
      <c r="BB11" s="242" t="s">
        <v>2694</v>
      </c>
      <c r="BC11" s="282" t="s">
        <v>2693</v>
      </c>
      <c r="BD11" s="211" t="s">
        <v>2693</v>
      </c>
      <c r="BE11" s="241" t="s">
        <v>2693</v>
      </c>
      <c r="BF11" s="238" t="s">
        <v>2692</v>
      </c>
      <c r="BG11" s="238" t="s">
        <v>2692</v>
      </c>
      <c r="BH11" s="84" t="s">
        <v>2691</v>
      </c>
      <c r="BI11" s="77" t="s">
        <v>2691</v>
      </c>
      <c r="BJ11" s="77" t="s">
        <v>2688</v>
      </c>
      <c r="BK11" s="77" t="s">
        <v>2688</v>
      </c>
      <c r="BL11" s="77" t="s">
        <v>2684</v>
      </c>
      <c r="BM11" s="77" t="s">
        <v>2684</v>
      </c>
      <c r="BN11" s="77" t="s">
        <v>2688</v>
      </c>
      <c r="BO11" s="77" t="s">
        <v>2690</v>
      </c>
      <c r="BP11" s="75" t="s">
        <v>2690</v>
      </c>
      <c r="BQ11" s="75" t="s">
        <v>2687</v>
      </c>
      <c r="BR11" s="77" t="s">
        <v>2683</v>
      </c>
      <c r="BS11" s="77"/>
      <c r="BT11" s="77"/>
      <c r="BU11" s="76" t="s">
        <v>2689</v>
      </c>
      <c r="BV11" s="85" t="s">
        <v>2688</v>
      </c>
      <c r="BW11" s="77" t="s">
        <v>2688</v>
      </c>
      <c r="BX11" s="77" t="s">
        <v>2688</v>
      </c>
      <c r="BY11" s="77" t="s">
        <v>2688</v>
      </c>
      <c r="BZ11" s="77" t="s">
        <v>2688</v>
      </c>
      <c r="CA11" s="75" t="s">
        <v>2687</v>
      </c>
      <c r="CB11" s="75" t="s">
        <v>2687</v>
      </c>
      <c r="CC11" s="75" t="s">
        <v>2687</v>
      </c>
      <c r="CD11" s="75" t="s">
        <v>2687</v>
      </c>
      <c r="CE11" s="75" t="s">
        <v>2687</v>
      </c>
      <c r="CF11" s="75" t="s">
        <v>2683</v>
      </c>
      <c r="CG11" s="75" t="s">
        <v>2683</v>
      </c>
      <c r="CH11" s="75" t="s">
        <v>2683</v>
      </c>
      <c r="CI11" s="75" t="s">
        <v>2683</v>
      </c>
      <c r="CJ11" s="77" t="s">
        <v>2686</v>
      </c>
      <c r="CK11" s="75" t="s">
        <v>2676</v>
      </c>
      <c r="CL11" s="75" t="s">
        <v>2683</v>
      </c>
      <c r="CM11" s="75" t="s">
        <v>2683</v>
      </c>
      <c r="CN11" s="75" t="s">
        <v>2685</v>
      </c>
      <c r="CO11" s="75" t="s">
        <v>2685</v>
      </c>
      <c r="CP11" s="75" t="s">
        <v>2684</v>
      </c>
      <c r="CQ11" s="75" t="s">
        <v>2683</v>
      </c>
      <c r="CR11" s="83" t="s">
        <v>2682</v>
      </c>
      <c r="CS11" s="83" t="s">
        <v>2676</v>
      </c>
      <c r="CT11" s="76" t="s">
        <v>2667</v>
      </c>
      <c r="CU11" s="27" t="s">
        <v>2681</v>
      </c>
      <c r="CV11" s="27" t="s">
        <v>2680</v>
      </c>
      <c r="CW11" s="27" t="s">
        <v>2679</v>
      </c>
      <c r="CX11" s="27" t="s">
        <v>2678</v>
      </c>
      <c r="CY11" s="27" t="s">
        <v>2677</v>
      </c>
      <c r="CZ11" s="27" t="s">
        <v>2676</v>
      </c>
      <c r="DA11" s="56" t="s">
        <v>2675</v>
      </c>
      <c r="DB11" s="56" t="s">
        <v>2674</v>
      </c>
      <c r="DC11" s="56" t="s">
        <v>2674</v>
      </c>
      <c r="DD11" s="56" t="s">
        <v>2674</v>
      </c>
      <c r="DE11" s="56" t="s">
        <v>2673</v>
      </c>
      <c r="DF11" s="56" t="s">
        <v>2672</v>
      </c>
      <c r="DG11" s="78" t="s">
        <v>2671</v>
      </c>
      <c r="DH11" s="78" t="s">
        <v>2670</v>
      </c>
      <c r="DI11" s="78" t="s">
        <v>2668</v>
      </c>
      <c r="DJ11" s="81" t="s">
        <v>2669</v>
      </c>
      <c r="DK11" s="78" t="s">
        <v>2668</v>
      </c>
      <c r="DL11" s="78" t="s">
        <v>2667</v>
      </c>
      <c r="DM11" s="80" t="s">
        <v>2667</v>
      </c>
      <c r="DN11" s="78" t="s">
        <v>2666</v>
      </c>
      <c r="DO11" s="56" t="s">
        <v>2665</v>
      </c>
      <c r="DP11" s="78" t="s">
        <v>2664</v>
      </c>
      <c r="DQ11" s="85" t="s">
        <v>2663</v>
      </c>
      <c r="DR11" s="77" t="s">
        <v>2658</v>
      </c>
      <c r="DS11" s="77" t="s">
        <v>2658</v>
      </c>
      <c r="DT11" s="77" t="s">
        <v>2662</v>
      </c>
      <c r="DU11" s="77" t="s">
        <v>2661</v>
      </c>
      <c r="DV11" s="77" t="s">
        <v>2661</v>
      </c>
      <c r="DW11" s="77" t="s">
        <v>2660</v>
      </c>
      <c r="DX11" s="77" t="s">
        <v>2659</v>
      </c>
      <c r="DY11" s="77" t="s">
        <v>2658</v>
      </c>
      <c r="DZ11" s="77" t="s">
        <v>2658</v>
      </c>
      <c r="EA11" s="77" t="s">
        <v>2657</v>
      </c>
      <c r="EB11" s="77" t="s">
        <v>2639</v>
      </c>
      <c r="EC11" s="77" t="s">
        <v>2656</v>
      </c>
      <c r="ED11" s="77" t="s">
        <v>2632</v>
      </c>
      <c r="EE11" s="77" t="s">
        <v>2632</v>
      </c>
      <c r="EF11" s="77" t="s">
        <v>2655</v>
      </c>
      <c r="EG11" s="77" t="s">
        <v>2632</v>
      </c>
      <c r="EH11" s="77" t="s">
        <v>2654</v>
      </c>
      <c r="EI11" s="77" t="s">
        <v>2641</v>
      </c>
      <c r="EJ11" s="77" t="s">
        <v>2653</v>
      </c>
      <c r="EK11" s="77" t="s">
        <v>2652</v>
      </c>
      <c r="EL11" s="77" t="s">
        <v>2651</v>
      </c>
      <c r="EM11" s="75" t="s">
        <v>2650</v>
      </c>
      <c r="EN11" s="77" t="s">
        <v>2649</v>
      </c>
      <c r="EO11" s="77" t="s">
        <v>2648</v>
      </c>
      <c r="EP11" s="77" t="s">
        <v>2647</v>
      </c>
      <c r="EQ11" s="77" t="s">
        <v>2646</v>
      </c>
      <c r="ER11" s="77" t="s">
        <v>2644</v>
      </c>
      <c r="ES11" s="76" t="s">
        <v>2645</v>
      </c>
      <c r="ET11" s="76" t="s">
        <v>2644</v>
      </c>
      <c r="EU11" s="76" t="s">
        <v>2643</v>
      </c>
      <c r="EV11" s="76" t="s">
        <v>2634</v>
      </c>
      <c r="EW11" s="76" t="s">
        <v>2634</v>
      </c>
      <c r="EX11" s="76" t="s">
        <v>2634</v>
      </c>
      <c r="EY11" s="76" t="s">
        <v>2633</v>
      </c>
      <c r="EZ11" s="75" t="s">
        <v>2633</v>
      </c>
      <c r="FA11" s="73" t="s">
        <v>2633</v>
      </c>
      <c r="FB11" s="74" t="s">
        <v>2642</v>
      </c>
      <c r="FC11" s="69" t="s">
        <v>2641</v>
      </c>
      <c r="FD11" s="69" t="s">
        <v>2640</v>
      </c>
      <c r="FE11" s="69" t="s">
        <v>2639</v>
      </c>
      <c r="FF11" s="69" t="s">
        <v>2632</v>
      </c>
      <c r="FG11" s="72" t="s">
        <v>2634</v>
      </c>
      <c r="FH11" s="69" t="s">
        <v>2633</v>
      </c>
      <c r="FI11" s="75" t="s">
        <v>2638</v>
      </c>
      <c r="FJ11" s="69" t="s">
        <v>2630</v>
      </c>
      <c r="FK11" s="69" t="s">
        <v>2637</v>
      </c>
      <c r="FL11" s="71" t="s">
        <v>2636</v>
      </c>
      <c r="FM11" s="69" t="s">
        <v>2635</v>
      </c>
      <c r="FN11" s="70" t="s">
        <v>2634</v>
      </c>
      <c r="FO11" s="69" t="s">
        <v>2634</v>
      </c>
      <c r="FP11" s="69" t="s">
        <v>2634</v>
      </c>
      <c r="FQ11" s="69" t="s">
        <v>2634</v>
      </c>
      <c r="FR11" s="69" t="s">
        <v>2633</v>
      </c>
      <c r="FS11" s="69" t="s">
        <v>2633</v>
      </c>
      <c r="FT11" s="69" t="s">
        <v>2633</v>
      </c>
      <c r="FU11" s="69" t="s">
        <v>2632</v>
      </c>
      <c r="FV11" s="69" t="s">
        <v>2630</v>
      </c>
      <c r="FW11" s="69" t="s">
        <v>2631</v>
      </c>
      <c r="FX11" s="69" t="s">
        <v>2630</v>
      </c>
      <c r="FY11" s="69" t="s">
        <v>2629</v>
      </c>
      <c r="FZ11" s="69" t="s">
        <v>2628</v>
      </c>
      <c r="GA11" s="69" t="s">
        <v>2626</v>
      </c>
      <c r="GB11" s="69" t="s">
        <v>2627</v>
      </c>
      <c r="GC11" s="69" t="s">
        <v>2626</v>
      </c>
      <c r="GD11" s="69" t="s">
        <v>2625</v>
      </c>
    </row>
    <row r="12" spans="1:186" ht="53" customHeight="1">
      <c r="A12" s="88" t="s">
        <v>2624</v>
      </c>
      <c r="B12" s="85" t="s">
        <v>2617</v>
      </c>
      <c r="C12" s="77" t="s">
        <v>2623</v>
      </c>
      <c r="D12" s="244" t="s">
        <v>2622</v>
      </c>
      <c r="E12" s="84" t="s">
        <v>2621</v>
      </c>
      <c r="F12" s="77" t="s">
        <v>2617</v>
      </c>
      <c r="G12" s="77" t="s">
        <v>2620</v>
      </c>
      <c r="H12" s="77" t="s">
        <v>2619</v>
      </c>
      <c r="I12" s="77" t="s">
        <v>2615</v>
      </c>
      <c r="J12" s="77" t="s">
        <v>2615</v>
      </c>
      <c r="K12" s="77" t="s">
        <v>2618</v>
      </c>
      <c r="L12" s="77" t="s">
        <v>2617</v>
      </c>
      <c r="M12" s="77" t="s">
        <v>2616</v>
      </c>
      <c r="N12" s="77" t="s">
        <v>2615</v>
      </c>
      <c r="O12" s="77" t="s">
        <v>2615</v>
      </c>
      <c r="P12" s="77" t="s">
        <v>2614</v>
      </c>
      <c r="Q12" s="77" t="s">
        <v>2614</v>
      </c>
      <c r="R12" s="77" t="s">
        <v>2614</v>
      </c>
      <c r="S12" s="77" t="s">
        <v>2614</v>
      </c>
      <c r="T12" s="77" t="s">
        <v>2613</v>
      </c>
      <c r="U12" s="77" t="s">
        <v>2613</v>
      </c>
      <c r="V12" s="77" t="s">
        <v>2613</v>
      </c>
      <c r="W12" s="77" t="s">
        <v>2613</v>
      </c>
      <c r="X12" s="77" t="s">
        <v>2613</v>
      </c>
      <c r="Y12" s="77" t="s">
        <v>2595</v>
      </c>
      <c r="Z12" s="77" t="s">
        <v>2595</v>
      </c>
      <c r="AA12" s="77" t="s">
        <v>2595</v>
      </c>
      <c r="AB12" s="77" t="s">
        <v>2595</v>
      </c>
      <c r="AC12" s="77" t="s">
        <v>2612</v>
      </c>
      <c r="AD12" s="77" t="s">
        <v>2612</v>
      </c>
      <c r="AE12" s="77" t="s">
        <v>2612</v>
      </c>
      <c r="AF12" s="77" t="s">
        <v>2611</v>
      </c>
      <c r="AG12" s="75" t="s">
        <v>2611</v>
      </c>
      <c r="AH12" s="290" t="s">
        <v>2610</v>
      </c>
      <c r="AI12" s="289" t="s">
        <v>2609</v>
      </c>
      <c r="AJ12" s="288" t="s">
        <v>2609</v>
      </c>
      <c r="AK12" s="84" t="s">
        <v>2608</v>
      </c>
      <c r="AL12" s="84" t="s">
        <v>2555</v>
      </c>
      <c r="AM12" s="80" t="s">
        <v>2607</v>
      </c>
      <c r="AN12" s="80" t="s">
        <v>2607</v>
      </c>
      <c r="AO12" s="77" t="s">
        <v>2566</v>
      </c>
      <c r="AP12" s="80" t="s">
        <v>2566</v>
      </c>
      <c r="AQ12" s="77" t="s">
        <v>2578</v>
      </c>
      <c r="AR12" s="80" t="s">
        <v>2578</v>
      </c>
      <c r="AS12" s="78" t="s">
        <v>2578</v>
      </c>
      <c r="AT12" s="287" t="s">
        <v>2606</v>
      </c>
      <c r="AU12" s="287" t="s">
        <v>2606</v>
      </c>
      <c r="AV12" s="287" t="s">
        <v>2562</v>
      </c>
      <c r="AW12" s="286" t="s">
        <v>2562</v>
      </c>
      <c r="AX12" s="287" t="s">
        <v>2562</v>
      </c>
      <c r="AY12" s="286" t="s">
        <v>2562</v>
      </c>
      <c r="AZ12" s="287" t="s">
        <v>2561</v>
      </c>
      <c r="BA12" s="286" t="s">
        <v>2561</v>
      </c>
      <c r="BB12" s="287" t="s">
        <v>2605</v>
      </c>
      <c r="BC12" s="282" t="s">
        <v>2605</v>
      </c>
      <c r="BD12" s="150" t="s">
        <v>2559</v>
      </c>
      <c r="BE12" s="286" t="s">
        <v>2559</v>
      </c>
      <c r="BF12" s="285" t="s">
        <v>2558</v>
      </c>
      <c r="BG12" s="285" t="s">
        <v>2558</v>
      </c>
      <c r="BH12" s="84" t="s">
        <v>2604</v>
      </c>
      <c r="BI12" s="77" t="s">
        <v>2604</v>
      </c>
      <c r="BJ12" s="77" t="s">
        <v>2597</v>
      </c>
      <c r="BK12" s="77" t="s">
        <v>2597</v>
      </c>
      <c r="BL12" s="77" t="s">
        <v>2597</v>
      </c>
      <c r="BM12" s="77" t="s">
        <v>2597</v>
      </c>
      <c r="BN12" s="77" t="s">
        <v>2603</v>
      </c>
      <c r="BO12" s="77" t="s">
        <v>2602</v>
      </c>
      <c r="BP12" s="75" t="s">
        <v>2602</v>
      </c>
      <c r="BQ12" s="75" t="s">
        <v>2599</v>
      </c>
      <c r="BR12" s="77" t="s">
        <v>2601</v>
      </c>
      <c r="BS12" s="77"/>
      <c r="BT12" s="77"/>
      <c r="BU12" s="76" t="s">
        <v>2600</v>
      </c>
      <c r="BV12" s="85" t="s">
        <v>2597</v>
      </c>
      <c r="BW12" s="77" t="s">
        <v>2597</v>
      </c>
      <c r="BX12" s="77" t="s">
        <v>2597</v>
      </c>
      <c r="BY12" s="77" t="s">
        <v>2597</v>
      </c>
      <c r="BZ12" s="77" t="s">
        <v>2597</v>
      </c>
      <c r="CA12" s="77" t="s">
        <v>2599</v>
      </c>
      <c r="CB12" s="77" t="s">
        <v>2599</v>
      </c>
      <c r="CC12" s="77" t="s">
        <v>2599</v>
      </c>
      <c r="CD12" s="77" t="s">
        <v>2599</v>
      </c>
      <c r="CE12" s="77" t="s">
        <v>2599</v>
      </c>
      <c r="CF12" s="77" t="s">
        <v>2596</v>
      </c>
      <c r="CG12" s="77" t="s">
        <v>2596</v>
      </c>
      <c r="CH12" s="77" t="s">
        <v>2598</v>
      </c>
      <c r="CI12" s="77" t="s">
        <v>2598</v>
      </c>
      <c r="CJ12" s="77" t="s">
        <v>2559</v>
      </c>
      <c r="CK12" s="75" t="s">
        <v>2590</v>
      </c>
      <c r="CL12" s="77" t="s">
        <v>2598</v>
      </c>
      <c r="CM12" s="77" t="s">
        <v>2596</v>
      </c>
      <c r="CN12" s="75" t="s">
        <v>2591</v>
      </c>
      <c r="CO12" s="75" t="s">
        <v>2591</v>
      </c>
      <c r="CP12" s="77" t="s">
        <v>2597</v>
      </c>
      <c r="CQ12" s="77" t="s">
        <v>2596</v>
      </c>
      <c r="CR12" s="80" t="s">
        <v>2595</v>
      </c>
      <c r="CS12" s="83" t="s">
        <v>2594</v>
      </c>
      <c r="CT12" s="76" t="s">
        <v>2593</v>
      </c>
      <c r="CU12" s="27" t="s">
        <v>2592</v>
      </c>
      <c r="CV12" s="27" t="s">
        <v>2585</v>
      </c>
      <c r="CW12" s="27" t="s">
        <v>2557</v>
      </c>
      <c r="CX12" s="27" t="s">
        <v>2589</v>
      </c>
      <c r="CY12" s="27" t="s">
        <v>2591</v>
      </c>
      <c r="CZ12" s="27" t="s">
        <v>2590</v>
      </c>
      <c r="DA12" s="56" t="s">
        <v>2555</v>
      </c>
      <c r="DB12" s="56" t="s">
        <v>2581</v>
      </c>
      <c r="DC12" s="56" t="s">
        <v>2581</v>
      </c>
      <c r="DD12" s="56" t="s">
        <v>2581</v>
      </c>
      <c r="DE12" s="56" t="s">
        <v>2589</v>
      </c>
      <c r="DF12" s="56" t="s">
        <v>2588</v>
      </c>
      <c r="DG12" s="78" t="s">
        <v>2587</v>
      </c>
      <c r="DH12" s="78" t="s">
        <v>2586</v>
      </c>
      <c r="DI12" s="78" t="s">
        <v>2585</v>
      </c>
      <c r="DJ12" s="81" t="s">
        <v>2584</v>
      </c>
      <c r="DK12" s="78" t="s">
        <v>2584</v>
      </c>
      <c r="DL12" s="78" t="s">
        <v>2583</v>
      </c>
      <c r="DM12" s="80" t="s">
        <v>2582</v>
      </c>
      <c r="DN12" s="78" t="s">
        <v>2581</v>
      </c>
      <c r="DO12" s="56" t="s">
        <v>2580</v>
      </c>
      <c r="DP12" s="78" t="s">
        <v>2571</v>
      </c>
      <c r="DQ12" s="85" t="s">
        <v>2579</v>
      </c>
      <c r="DR12" s="77" t="s">
        <v>2566</v>
      </c>
      <c r="DS12" s="77" t="s">
        <v>2566</v>
      </c>
      <c r="DT12" s="77" t="s">
        <v>2578</v>
      </c>
      <c r="DU12" s="77" t="s">
        <v>2578</v>
      </c>
      <c r="DV12" s="77" t="s">
        <v>2578</v>
      </c>
      <c r="DW12" s="77" t="s">
        <v>2578</v>
      </c>
      <c r="DX12" s="77" t="s">
        <v>2578</v>
      </c>
      <c r="DY12" s="77" t="s">
        <v>2566</v>
      </c>
      <c r="DZ12" s="77" t="s">
        <v>2566</v>
      </c>
      <c r="EA12" s="77" t="s">
        <v>2567</v>
      </c>
      <c r="EB12" s="77" t="s">
        <v>2567</v>
      </c>
      <c r="EC12" s="77" t="s">
        <v>2567</v>
      </c>
      <c r="ED12" s="77" t="s">
        <v>2562</v>
      </c>
      <c r="EE12" s="77" t="s">
        <v>2562</v>
      </c>
      <c r="EF12" s="77" t="s">
        <v>2562</v>
      </c>
      <c r="EG12" s="77" t="s">
        <v>2561</v>
      </c>
      <c r="EH12" s="77" t="s">
        <v>2562</v>
      </c>
      <c r="EI12" s="77" t="s">
        <v>2561</v>
      </c>
      <c r="EJ12" s="77" t="s">
        <v>2577</v>
      </c>
      <c r="EK12" s="77" t="s">
        <v>2576</v>
      </c>
      <c r="EL12" s="77" t="s">
        <v>2575</v>
      </c>
      <c r="EM12" s="75" t="s">
        <v>2574</v>
      </c>
      <c r="EN12" s="77" t="s">
        <v>2573</v>
      </c>
      <c r="EO12" s="77" t="s">
        <v>2572</v>
      </c>
      <c r="EP12" s="77" t="s">
        <v>2570</v>
      </c>
      <c r="EQ12" s="77" t="s">
        <v>2562</v>
      </c>
      <c r="ER12" s="77" t="s">
        <v>2562</v>
      </c>
      <c r="ES12" s="76" t="s">
        <v>2571</v>
      </c>
      <c r="ET12" s="76" t="s">
        <v>2562</v>
      </c>
      <c r="EU12" s="76" t="s">
        <v>2570</v>
      </c>
      <c r="EV12" s="76" t="s">
        <v>2555</v>
      </c>
      <c r="EW12" s="76" t="s">
        <v>2555</v>
      </c>
      <c r="EX12" s="76" t="s">
        <v>2555</v>
      </c>
      <c r="EY12" s="76" t="s">
        <v>2562</v>
      </c>
      <c r="EZ12" s="75" t="s">
        <v>2562</v>
      </c>
      <c r="FA12" s="73" t="s">
        <v>2562</v>
      </c>
      <c r="FB12" s="74" t="s">
        <v>2569</v>
      </c>
      <c r="FC12" s="69" t="s">
        <v>2561</v>
      </c>
      <c r="FD12" s="69" t="s">
        <v>2568</v>
      </c>
      <c r="FE12" s="69" t="s">
        <v>2567</v>
      </c>
      <c r="FF12" s="69" t="s">
        <v>2561</v>
      </c>
      <c r="FG12" s="72" t="s">
        <v>2555</v>
      </c>
      <c r="FH12" s="69" t="s">
        <v>2562</v>
      </c>
      <c r="FI12" s="75" t="s">
        <v>2566</v>
      </c>
      <c r="FJ12" s="69" t="s">
        <v>2565</v>
      </c>
      <c r="FK12" s="69" t="s">
        <v>2558</v>
      </c>
      <c r="FL12" s="71" t="s">
        <v>2564</v>
      </c>
      <c r="FM12" s="69" t="s">
        <v>2563</v>
      </c>
      <c r="FN12" s="70" t="s">
        <v>2555</v>
      </c>
      <c r="FO12" s="69" t="s">
        <v>2555</v>
      </c>
      <c r="FP12" s="69" t="s">
        <v>2555</v>
      </c>
      <c r="FQ12" s="69" t="s">
        <v>2555</v>
      </c>
      <c r="FR12" s="69" t="s">
        <v>2557</v>
      </c>
      <c r="FS12" s="69" t="s">
        <v>2557</v>
      </c>
      <c r="FT12" s="69" t="s">
        <v>2562</v>
      </c>
      <c r="FU12" s="69" t="s">
        <v>2561</v>
      </c>
      <c r="FV12" s="69" t="s">
        <v>2559</v>
      </c>
      <c r="FW12" s="69" t="s">
        <v>2560</v>
      </c>
      <c r="FX12" s="69" t="s">
        <v>2559</v>
      </c>
      <c r="FY12" s="69" t="s">
        <v>2558</v>
      </c>
      <c r="FZ12" s="69" t="s">
        <v>2557</v>
      </c>
      <c r="GA12" s="69" t="s">
        <v>2555</v>
      </c>
      <c r="GB12" s="69" t="s">
        <v>2556</v>
      </c>
      <c r="GC12" s="69" t="s">
        <v>2555</v>
      </c>
      <c r="GD12" s="69" t="s">
        <v>2554</v>
      </c>
    </row>
    <row r="13" spans="1:186" ht="84">
      <c r="A13" s="88" t="s">
        <v>2553</v>
      </c>
      <c r="B13" s="85" t="s">
        <v>2550</v>
      </c>
      <c r="C13" s="77" t="s">
        <v>2552</v>
      </c>
      <c r="D13" s="244" t="s">
        <v>2551</v>
      </c>
      <c r="E13" s="84" t="s">
        <v>2550</v>
      </c>
      <c r="F13" s="77" t="s">
        <v>2550</v>
      </c>
      <c r="G13" s="77" t="s">
        <v>2550</v>
      </c>
      <c r="H13" s="77" t="s">
        <v>2550</v>
      </c>
      <c r="I13" s="77" t="s">
        <v>2550</v>
      </c>
      <c r="J13" s="77" t="s">
        <v>2549</v>
      </c>
      <c r="K13" s="77" t="s">
        <v>2513</v>
      </c>
      <c r="L13" s="78" t="s">
        <v>2548</v>
      </c>
      <c r="M13" s="78" t="s">
        <v>2548</v>
      </c>
      <c r="N13" s="78" t="s">
        <v>2548</v>
      </c>
      <c r="O13" s="78" t="s">
        <v>2548</v>
      </c>
      <c r="P13" s="78" t="s">
        <v>2547</v>
      </c>
      <c r="Q13" s="78" t="s">
        <v>2547</v>
      </c>
      <c r="R13" s="78" t="s">
        <v>2547</v>
      </c>
      <c r="S13" s="78" t="s">
        <v>2546</v>
      </c>
      <c r="T13" s="78" t="s">
        <v>2545</v>
      </c>
      <c r="U13" s="78" t="s">
        <v>2545</v>
      </c>
      <c r="V13" s="78" t="s">
        <v>2545</v>
      </c>
      <c r="W13" s="78" t="s">
        <v>2545</v>
      </c>
      <c r="X13" s="78" t="s">
        <v>2545</v>
      </c>
      <c r="Y13" s="78" t="s">
        <v>2545</v>
      </c>
      <c r="Z13" s="78" t="s">
        <v>2545</v>
      </c>
      <c r="AA13" s="78" t="s">
        <v>2545</v>
      </c>
      <c r="AB13" s="78" t="s">
        <v>2545</v>
      </c>
      <c r="AC13" s="78" t="s">
        <v>2545</v>
      </c>
      <c r="AD13" s="78" t="s">
        <v>2545</v>
      </c>
      <c r="AE13" s="78" t="s">
        <v>2545</v>
      </c>
      <c r="AF13" s="78" t="s">
        <v>2545</v>
      </c>
      <c r="AG13" s="71" t="s">
        <v>2545</v>
      </c>
      <c r="AH13" s="85" t="s">
        <v>2516</v>
      </c>
      <c r="AI13" s="239" t="s">
        <v>2541</v>
      </c>
      <c r="AJ13" s="240" t="s">
        <v>2541</v>
      </c>
      <c r="AK13" s="240" t="s">
        <v>2515</v>
      </c>
      <c r="AL13" s="77" t="s">
        <v>2544</v>
      </c>
      <c r="AM13" s="80" t="s">
        <v>2515</v>
      </c>
      <c r="AN13" s="80" t="s">
        <v>2515</v>
      </c>
      <c r="AO13" s="77" t="s">
        <v>2515</v>
      </c>
      <c r="AP13" s="80" t="s">
        <v>2543</v>
      </c>
      <c r="AQ13" s="77" t="s">
        <v>2542</v>
      </c>
      <c r="AR13" s="239" t="s">
        <v>2541</v>
      </c>
      <c r="AS13" s="243" t="s">
        <v>2541</v>
      </c>
      <c r="AT13" s="243" t="s">
        <v>2541</v>
      </c>
      <c r="AU13" s="243" t="s">
        <v>2541</v>
      </c>
      <c r="AV13" s="242" t="s">
        <v>2515</v>
      </c>
      <c r="AW13" s="241" t="s">
        <v>2515</v>
      </c>
      <c r="AX13" s="242" t="s">
        <v>2515</v>
      </c>
      <c r="AY13" s="241" t="s">
        <v>2515</v>
      </c>
      <c r="AZ13" s="242" t="s">
        <v>2515</v>
      </c>
      <c r="BA13" s="241" t="s">
        <v>2515</v>
      </c>
      <c r="BB13" s="242" t="s">
        <v>2515</v>
      </c>
      <c r="BC13" s="241" t="s">
        <v>2515</v>
      </c>
      <c r="BD13" s="240" t="s">
        <v>2540</v>
      </c>
      <c r="BE13" s="239" t="s">
        <v>2540</v>
      </c>
      <c r="BF13" s="238" t="s">
        <v>2515</v>
      </c>
      <c r="BG13" s="238" t="s">
        <v>2515</v>
      </c>
      <c r="BH13" s="84" t="s">
        <v>2539</v>
      </c>
      <c r="BI13" s="77" t="s">
        <v>2539</v>
      </c>
      <c r="BJ13" s="77" t="s">
        <v>2538</v>
      </c>
      <c r="BK13" s="77" t="s">
        <v>2538</v>
      </c>
      <c r="BL13" s="77" t="s">
        <v>2535</v>
      </c>
      <c r="BM13" s="77" t="s">
        <v>2535</v>
      </c>
      <c r="BN13" s="77" t="s">
        <v>2536</v>
      </c>
      <c r="BO13" s="77" t="s">
        <v>2537</v>
      </c>
      <c r="BP13" s="75" t="s">
        <v>2537</v>
      </c>
      <c r="BQ13" s="75" t="s">
        <v>2537</v>
      </c>
      <c r="BR13" s="77" t="s">
        <v>2536</v>
      </c>
      <c r="BS13" s="77"/>
      <c r="BT13" s="77"/>
      <c r="BU13" s="77" t="s">
        <v>2536</v>
      </c>
      <c r="BV13" s="85" t="s">
        <v>2535</v>
      </c>
      <c r="BW13" s="77" t="s">
        <v>2535</v>
      </c>
      <c r="BX13" s="77" t="s">
        <v>2535</v>
      </c>
      <c r="BY13" s="77" t="s">
        <v>2535</v>
      </c>
      <c r="BZ13" s="77" t="s">
        <v>2535</v>
      </c>
      <c r="CA13" s="77" t="s">
        <v>2535</v>
      </c>
      <c r="CB13" s="77" t="s">
        <v>2535</v>
      </c>
      <c r="CC13" s="77" t="s">
        <v>2535</v>
      </c>
      <c r="CD13" s="77" t="s">
        <v>2535</v>
      </c>
      <c r="CE13" s="77" t="s">
        <v>2535</v>
      </c>
      <c r="CF13" s="77" t="s">
        <v>2535</v>
      </c>
      <c r="CG13" s="77" t="s">
        <v>2535</v>
      </c>
      <c r="CH13" s="77" t="s">
        <v>2535</v>
      </c>
      <c r="CI13" s="77" t="s">
        <v>2535</v>
      </c>
      <c r="CJ13" s="77" t="s">
        <v>2535</v>
      </c>
      <c r="CK13" s="77" t="s">
        <v>2535</v>
      </c>
      <c r="CL13" s="77" t="s">
        <v>2535</v>
      </c>
      <c r="CM13" s="77" t="s">
        <v>2535</v>
      </c>
      <c r="CN13" s="77" t="s">
        <v>2535</v>
      </c>
      <c r="CO13" s="77" t="s">
        <v>2535</v>
      </c>
      <c r="CP13" s="77" t="s">
        <v>2535</v>
      </c>
      <c r="CQ13" s="77" t="s">
        <v>2535</v>
      </c>
      <c r="CR13" s="80" t="s">
        <v>2535</v>
      </c>
      <c r="CS13" s="80" t="s">
        <v>2535</v>
      </c>
      <c r="CT13" s="76" t="s">
        <v>2534</v>
      </c>
      <c r="CU13" s="27" t="s">
        <v>2532</v>
      </c>
      <c r="CV13" s="27" t="s">
        <v>2533</v>
      </c>
      <c r="CW13" s="27" t="s">
        <v>2531</v>
      </c>
      <c r="CX13" s="27" t="s">
        <v>2531</v>
      </c>
      <c r="CY13" s="27" t="s">
        <v>2532</v>
      </c>
      <c r="CZ13" s="27" t="s">
        <v>2531</v>
      </c>
      <c r="DA13" s="56" t="s">
        <v>2530</v>
      </c>
      <c r="DB13" s="56" t="s">
        <v>2530</v>
      </c>
      <c r="DC13" s="56" t="s">
        <v>2530</v>
      </c>
      <c r="DD13" s="56" t="s">
        <v>2529</v>
      </c>
      <c r="DE13" s="56" t="s">
        <v>2528</v>
      </c>
      <c r="DF13" s="56" t="s">
        <v>2528</v>
      </c>
      <c r="DG13" s="79" t="s">
        <v>2527</v>
      </c>
      <c r="DH13" s="79" t="s">
        <v>2526</v>
      </c>
      <c r="DI13" s="78" t="s">
        <v>2524</v>
      </c>
      <c r="DJ13" s="81" t="s">
        <v>2525</v>
      </c>
      <c r="DK13" s="78" t="s">
        <v>2524</v>
      </c>
      <c r="DL13" s="78" t="s">
        <v>2522</v>
      </c>
      <c r="DM13" s="80" t="s">
        <v>2522</v>
      </c>
      <c r="DN13" s="78" t="s">
        <v>2522</v>
      </c>
      <c r="DO13" s="56" t="s">
        <v>2523</v>
      </c>
      <c r="DP13" s="78" t="s">
        <v>2522</v>
      </c>
      <c r="DQ13" s="85" t="s">
        <v>2521</v>
      </c>
      <c r="DR13" s="77" t="s">
        <v>2521</v>
      </c>
      <c r="DS13" s="77" t="s">
        <v>2521</v>
      </c>
      <c r="DT13" s="77" t="s">
        <v>2521</v>
      </c>
      <c r="DU13" s="77" t="s">
        <v>2521</v>
      </c>
      <c r="DV13" s="77" t="s">
        <v>2521</v>
      </c>
      <c r="DW13" s="77" t="s">
        <v>2516</v>
      </c>
      <c r="DX13" s="77" t="s">
        <v>2516</v>
      </c>
      <c r="DY13" s="77" t="s">
        <v>2516</v>
      </c>
      <c r="DZ13" s="77" t="s">
        <v>2520</v>
      </c>
      <c r="EA13" s="77" t="s">
        <v>2516</v>
      </c>
      <c r="EB13" s="77" t="s">
        <v>2513</v>
      </c>
      <c r="EC13" s="77" t="s">
        <v>2516</v>
      </c>
      <c r="ED13" s="77" t="s">
        <v>2516</v>
      </c>
      <c r="EE13" s="77" t="s">
        <v>2516</v>
      </c>
      <c r="EF13" s="77" t="s">
        <v>2516</v>
      </c>
      <c r="EG13" s="77" t="s">
        <v>2513</v>
      </c>
      <c r="EH13" s="77" t="s">
        <v>2516</v>
      </c>
      <c r="EI13" s="77" t="s">
        <v>2516</v>
      </c>
      <c r="EJ13" s="77" t="s">
        <v>2519</v>
      </c>
      <c r="EK13" s="77" t="s">
        <v>2519</v>
      </c>
      <c r="EL13" s="77" t="s">
        <v>2513</v>
      </c>
      <c r="EM13" s="77" t="s">
        <v>2516</v>
      </c>
      <c r="EN13" s="77" t="s">
        <v>2518</v>
      </c>
      <c r="EO13" s="77" t="s">
        <v>2517</v>
      </c>
      <c r="EP13" s="77" t="s">
        <v>2517</v>
      </c>
      <c r="EQ13" s="77" t="s">
        <v>2513</v>
      </c>
      <c r="ER13" s="77" t="s">
        <v>2513</v>
      </c>
      <c r="ES13" s="76" t="s">
        <v>2513</v>
      </c>
      <c r="ET13" s="76" t="s">
        <v>2513</v>
      </c>
      <c r="EU13" s="76" t="s">
        <v>2513</v>
      </c>
      <c r="EV13" s="76" t="s">
        <v>2513</v>
      </c>
      <c r="EW13" s="76" t="s">
        <v>2513</v>
      </c>
      <c r="EX13" s="76" t="s">
        <v>2513</v>
      </c>
      <c r="EY13" s="76" t="s">
        <v>2513</v>
      </c>
      <c r="EZ13" s="75" t="s">
        <v>2513</v>
      </c>
      <c r="FA13" s="73" t="s">
        <v>2513</v>
      </c>
      <c r="FB13" s="74" t="s">
        <v>2515</v>
      </c>
      <c r="FC13" s="69" t="s">
        <v>2516</v>
      </c>
      <c r="FD13" s="69" t="s">
        <v>2515</v>
      </c>
      <c r="FE13" s="69" t="s">
        <v>2513</v>
      </c>
      <c r="FF13" s="69" t="s">
        <v>2513</v>
      </c>
      <c r="FG13" s="72" t="s">
        <v>2513</v>
      </c>
      <c r="FH13" s="69" t="s">
        <v>2513</v>
      </c>
      <c r="FI13" s="75" t="s">
        <v>2513</v>
      </c>
      <c r="FJ13" s="69" t="s">
        <v>2514</v>
      </c>
      <c r="FK13" s="69" t="s">
        <v>2513</v>
      </c>
      <c r="FL13" s="71" t="s">
        <v>2513</v>
      </c>
      <c r="FM13" s="69" t="s">
        <v>2513</v>
      </c>
      <c r="FN13" s="70" t="s">
        <v>2513</v>
      </c>
      <c r="FO13" s="69" t="s">
        <v>2513</v>
      </c>
      <c r="FP13" s="69" t="s">
        <v>2513</v>
      </c>
      <c r="FQ13" s="69" t="s">
        <v>2513</v>
      </c>
      <c r="FR13" s="69" t="s">
        <v>2513</v>
      </c>
      <c r="FS13" s="69" t="s">
        <v>2513</v>
      </c>
      <c r="FT13" s="69" t="s">
        <v>2513</v>
      </c>
      <c r="FU13" s="69" t="s">
        <v>2513</v>
      </c>
      <c r="FV13" s="69" t="s">
        <v>2513</v>
      </c>
      <c r="FW13" s="69" t="s">
        <v>2513</v>
      </c>
      <c r="FX13" s="69" t="s">
        <v>2513</v>
      </c>
      <c r="FY13" s="69" t="s">
        <v>2510</v>
      </c>
      <c r="FZ13" s="69" t="s">
        <v>2512</v>
      </c>
      <c r="GA13" s="69" t="s">
        <v>2512</v>
      </c>
      <c r="GB13" s="69" t="s">
        <v>2511</v>
      </c>
      <c r="GC13" s="69" t="s">
        <v>2510</v>
      </c>
      <c r="GD13" s="69" t="s">
        <v>2510</v>
      </c>
    </row>
    <row r="14" spans="1:186" ht="14">
      <c r="A14" s="284" t="s">
        <v>2509</v>
      </c>
      <c r="B14" s="283"/>
      <c r="C14" s="77"/>
      <c r="D14" s="244"/>
      <c r="E14" s="84"/>
      <c r="F14" s="77"/>
      <c r="G14" s="77"/>
      <c r="H14" s="77"/>
      <c r="I14" s="77"/>
      <c r="J14" s="77"/>
      <c r="K14" s="77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6"/>
      <c r="AH14" s="85"/>
      <c r="AI14" s="84"/>
      <c r="AJ14" s="84"/>
      <c r="AK14" s="84"/>
      <c r="AL14" s="84"/>
      <c r="AM14" s="79"/>
      <c r="AN14" s="79"/>
      <c r="AO14" s="84"/>
      <c r="AP14" s="56"/>
      <c r="AQ14" s="84"/>
      <c r="AR14" s="56"/>
      <c r="AS14" s="79"/>
      <c r="AT14" s="79"/>
      <c r="AU14" s="79"/>
      <c r="AV14" s="78"/>
      <c r="AW14" s="80"/>
      <c r="AX14" s="78"/>
      <c r="AY14" s="80"/>
      <c r="AZ14" s="78"/>
      <c r="BA14" s="80"/>
      <c r="BB14" s="78"/>
      <c r="BC14" s="56"/>
      <c r="BD14" s="84"/>
      <c r="BE14" s="56"/>
      <c r="BF14" s="72"/>
      <c r="BG14" s="72"/>
      <c r="BH14" s="86"/>
      <c r="BI14" s="75"/>
      <c r="BJ14" s="206"/>
      <c r="BK14" s="205"/>
      <c r="BL14" s="205"/>
      <c r="BM14" s="205"/>
      <c r="BN14" s="77"/>
      <c r="BO14" s="205"/>
      <c r="BP14" s="206"/>
      <c r="BQ14" s="206"/>
      <c r="BR14" s="205"/>
      <c r="BS14" s="205"/>
      <c r="BT14" s="77"/>
      <c r="BU14" s="76"/>
      <c r="BV14" s="74"/>
      <c r="BW14" s="75"/>
      <c r="BX14" s="75"/>
      <c r="BY14" s="75"/>
      <c r="BZ14" s="75"/>
      <c r="CA14" s="75"/>
      <c r="CB14" s="75"/>
      <c r="CC14" s="75"/>
      <c r="CD14" s="75"/>
      <c r="CE14" s="75"/>
      <c r="CF14" s="77"/>
      <c r="CG14" s="77"/>
      <c r="CH14" s="77"/>
      <c r="CI14" s="77"/>
      <c r="CJ14" s="77"/>
      <c r="CK14" s="75"/>
      <c r="CL14" s="77"/>
      <c r="CM14" s="77"/>
      <c r="CN14" s="75"/>
      <c r="CO14" s="75"/>
      <c r="CP14" s="77"/>
      <c r="CQ14" s="77"/>
      <c r="CR14" s="80"/>
      <c r="CS14" s="83"/>
      <c r="CT14" s="76"/>
      <c r="CU14" s="27"/>
      <c r="CV14" s="27"/>
      <c r="CW14" s="27"/>
      <c r="CX14" s="27"/>
      <c r="CY14" s="27"/>
      <c r="CZ14" s="27"/>
      <c r="DA14" s="56"/>
      <c r="DB14" s="56"/>
      <c r="DC14" s="56"/>
      <c r="DD14" s="56"/>
      <c r="DE14" s="56"/>
      <c r="DF14" s="56"/>
      <c r="DG14" s="78"/>
      <c r="DH14" s="78"/>
      <c r="DI14" s="78"/>
      <c r="DJ14" s="81"/>
      <c r="DK14" s="78"/>
      <c r="DL14" s="78"/>
      <c r="DM14" s="80"/>
      <c r="DN14" s="78"/>
      <c r="DO14" s="56"/>
      <c r="DP14" s="78"/>
      <c r="DQ14" s="85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5"/>
      <c r="EN14" s="77"/>
      <c r="EO14" s="77"/>
      <c r="EP14" s="77"/>
      <c r="EQ14" s="77"/>
      <c r="ER14" s="77"/>
      <c r="ES14" s="76"/>
      <c r="ET14" s="76"/>
      <c r="EU14" s="76"/>
      <c r="EV14" s="76"/>
      <c r="EW14" s="76"/>
      <c r="EX14" s="76"/>
      <c r="EY14" s="76"/>
      <c r="EZ14" s="75"/>
      <c r="FA14" s="73"/>
      <c r="FB14" s="74"/>
      <c r="FC14" s="90"/>
      <c r="FD14" s="90"/>
      <c r="FE14" s="90"/>
      <c r="FF14" s="90"/>
      <c r="FG14" s="203"/>
      <c r="FH14" s="69"/>
      <c r="FI14" s="75"/>
      <c r="FJ14" s="90"/>
      <c r="FK14" s="109"/>
      <c r="FL14" s="91"/>
      <c r="FM14" s="90"/>
      <c r="FN14" s="108"/>
      <c r="FO14" s="69"/>
      <c r="FP14" s="69"/>
      <c r="FQ14" s="69"/>
      <c r="FR14" s="69"/>
      <c r="FS14" s="69"/>
      <c r="FT14" s="69"/>
      <c r="FU14" s="90"/>
      <c r="FV14" s="90"/>
      <c r="FW14" s="90"/>
      <c r="FX14" s="90"/>
    </row>
    <row r="15" spans="1:186" ht="70">
      <c r="A15" s="88" t="s">
        <v>2508</v>
      </c>
      <c r="B15" s="85" t="s">
        <v>2501</v>
      </c>
      <c r="C15" s="77" t="s">
        <v>2507</v>
      </c>
      <c r="D15" s="244" t="s">
        <v>2506</v>
      </c>
      <c r="E15" s="84" t="s">
        <v>2505</v>
      </c>
      <c r="F15" s="77" t="s">
        <v>2501</v>
      </c>
      <c r="G15" s="77" t="s">
        <v>2504</v>
      </c>
      <c r="H15" s="77" t="s">
        <v>2504</v>
      </c>
      <c r="I15" s="77" t="s">
        <v>2499</v>
      </c>
      <c r="J15" s="77" t="s">
        <v>2503</v>
      </c>
      <c r="K15" s="77" t="s">
        <v>2502</v>
      </c>
      <c r="L15" s="77" t="s">
        <v>2501</v>
      </c>
      <c r="M15" s="78" t="s">
        <v>2500</v>
      </c>
      <c r="N15" s="77" t="s">
        <v>2499</v>
      </c>
      <c r="O15" s="77" t="s">
        <v>2499</v>
      </c>
      <c r="P15" s="77" t="s">
        <v>2498</v>
      </c>
      <c r="Q15" s="77" t="s">
        <v>2498</v>
      </c>
      <c r="R15" s="77" t="s">
        <v>2498</v>
      </c>
      <c r="S15" s="77" t="s">
        <v>2498</v>
      </c>
      <c r="T15" s="77" t="s">
        <v>2497</v>
      </c>
      <c r="U15" s="77" t="s">
        <v>2497</v>
      </c>
      <c r="V15" s="77" t="s">
        <v>2497</v>
      </c>
      <c r="W15" s="77" t="s">
        <v>2497</v>
      </c>
      <c r="X15" s="77" t="s">
        <v>2497</v>
      </c>
      <c r="Y15" s="77" t="s">
        <v>2496</v>
      </c>
      <c r="Z15" s="77" t="s">
        <v>2496</v>
      </c>
      <c r="AA15" s="77" t="s">
        <v>2496</v>
      </c>
      <c r="AB15" s="77" t="s">
        <v>2496</v>
      </c>
      <c r="AC15" s="77" t="s">
        <v>2497</v>
      </c>
      <c r="AD15" s="77" t="s">
        <v>2497</v>
      </c>
      <c r="AE15" s="77" t="s">
        <v>2497</v>
      </c>
      <c r="AF15" s="77" t="s">
        <v>2496</v>
      </c>
      <c r="AG15" s="75" t="s">
        <v>2496</v>
      </c>
      <c r="AH15" s="85" t="s">
        <v>2495</v>
      </c>
      <c r="AI15" s="80" t="s">
        <v>2494</v>
      </c>
      <c r="AJ15" s="77" t="s">
        <v>2494</v>
      </c>
      <c r="AK15" s="77" t="s">
        <v>2457</v>
      </c>
      <c r="AL15" s="77" t="s">
        <v>2493</v>
      </c>
      <c r="AM15" s="80" t="s">
        <v>2492</v>
      </c>
      <c r="AN15" s="80" t="s">
        <v>2492</v>
      </c>
      <c r="AO15" s="77" t="s">
        <v>2491</v>
      </c>
      <c r="AP15" s="80" t="s">
        <v>2491</v>
      </c>
      <c r="AQ15" s="77" t="s">
        <v>2436</v>
      </c>
      <c r="AR15" s="80" t="s">
        <v>2436</v>
      </c>
      <c r="AS15" s="78" t="s">
        <v>2436</v>
      </c>
      <c r="AT15" s="78" t="s">
        <v>2490</v>
      </c>
      <c r="AU15" s="78" t="s">
        <v>2490</v>
      </c>
      <c r="AV15" s="78" t="s">
        <v>2461</v>
      </c>
      <c r="AW15" s="80" t="s">
        <v>2461</v>
      </c>
      <c r="AX15" s="78" t="s">
        <v>2461</v>
      </c>
      <c r="AY15" s="80" t="s">
        <v>2461</v>
      </c>
      <c r="AZ15" s="78" t="s">
        <v>2461</v>
      </c>
      <c r="BA15" s="80" t="s">
        <v>2461</v>
      </c>
      <c r="BB15" s="78" t="s">
        <v>2489</v>
      </c>
      <c r="BC15" s="282" t="s">
        <v>2488</v>
      </c>
      <c r="BD15" s="77" t="s">
        <v>2487</v>
      </c>
      <c r="BE15" s="80" t="s">
        <v>2487</v>
      </c>
      <c r="BF15" s="72" t="s">
        <v>2486</v>
      </c>
      <c r="BG15" s="72" t="s">
        <v>2486</v>
      </c>
      <c r="BH15" s="84" t="s">
        <v>2485</v>
      </c>
      <c r="BI15" s="77" t="s">
        <v>2485</v>
      </c>
      <c r="BJ15" s="77" t="s">
        <v>2478</v>
      </c>
      <c r="BK15" s="77" t="s">
        <v>2478</v>
      </c>
      <c r="BL15" s="77" t="s">
        <v>2478</v>
      </c>
      <c r="BM15" s="77" t="s">
        <v>2478</v>
      </c>
      <c r="BN15" s="77" t="s">
        <v>2484</v>
      </c>
      <c r="BO15" s="77" t="s">
        <v>2483</v>
      </c>
      <c r="BP15" s="75" t="s">
        <v>2483</v>
      </c>
      <c r="BQ15" s="75" t="s">
        <v>2481</v>
      </c>
      <c r="BR15" s="77" t="s">
        <v>2483</v>
      </c>
      <c r="BS15" s="77"/>
      <c r="BT15" s="77"/>
      <c r="BU15" s="77" t="s">
        <v>2482</v>
      </c>
      <c r="BV15" s="85" t="s">
        <v>2478</v>
      </c>
      <c r="BW15" s="77" t="s">
        <v>2478</v>
      </c>
      <c r="BX15" s="77" t="s">
        <v>2478</v>
      </c>
      <c r="BY15" s="77" t="s">
        <v>2478</v>
      </c>
      <c r="BZ15" s="77" t="s">
        <v>2478</v>
      </c>
      <c r="CA15" s="75" t="s">
        <v>2481</v>
      </c>
      <c r="CB15" s="75" t="s">
        <v>2481</v>
      </c>
      <c r="CC15" s="75" t="s">
        <v>2481</v>
      </c>
      <c r="CD15" s="75" t="s">
        <v>2481</v>
      </c>
      <c r="CE15" s="75" t="s">
        <v>2481</v>
      </c>
      <c r="CF15" s="75" t="s">
        <v>2477</v>
      </c>
      <c r="CG15" s="75" t="s">
        <v>2477</v>
      </c>
      <c r="CH15" s="75" t="s">
        <v>2477</v>
      </c>
      <c r="CI15" s="75" t="s">
        <v>2477</v>
      </c>
      <c r="CJ15" s="75" t="s">
        <v>2480</v>
      </c>
      <c r="CK15" s="75" t="s">
        <v>2469</v>
      </c>
      <c r="CL15" s="75" t="s">
        <v>2461</v>
      </c>
      <c r="CM15" s="75" t="s">
        <v>2461</v>
      </c>
      <c r="CN15" s="75" t="s">
        <v>2479</v>
      </c>
      <c r="CO15" s="75" t="s">
        <v>2479</v>
      </c>
      <c r="CP15" s="75" t="s">
        <v>2478</v>
      </c>
      <c r="CQ15" s="75" t="s">
        <v>2477</v>
      </c>
      <c r="CR15" s="83" t="s">
        <v>2476</v>
      </c>
      <c r="CS15" s="83" t="s">
        <v>2469</v>
      </c>
      <c r="CT15" s="76" t="s">
        <v>2475</v>
      </c>
      <c r="CU15" s="27" t="s">
        <v>2474</v>
      </c>
      <c r="CV15" s="27" t="s">
        <v>2473</v>
      </c>
      <c r="CW15" s="27" t="s">
        <v>2472</v>
      </c>
      <c r="CX15" s="27" t="s">
        <v>2471</v>
      </c>
      <c r="CY15" s="27" t="s">
        <v>2470</v>
      </c>
      <c r="CZ15" s="27" t="s">
        <v>2469</v>
      </c>
      <c r="DA15" s="56" t="s">
        <v>2468</v>
      </c>
      <c r="DB15" s="56" t="s">
        <v>2461</v>
      </c>
      <c r="DC15" s="56" t="s">
        <v>2461</v>
      </c>
      <c r="DD15" s="56" t="s">
        <v>2461</v>
      </c>
      <c r="DE15" s="56" t="s">
        <v>2467</v>
      </c>
      <c r="DF15" s="56" t="s">
        <v>2466</v>
      </c>
      <c r="DG15" s="78" t="s">
        <v>2465</v>
      </c>
      <c r="DH15" s="78" t="s">
        <v>2465</v>
      </c>
      <c r="DI15" s="78" t="s">
        <v>2464</v>
      </c>
      <c r="DJ15" s="81" t="s">
        <v>2463</v>
      </c>
      <c r="DK15" s="78" t="s">
        <v>2462</v>
      </c>
      <c r="DL15" s="78" t="s">
        <v>2460</v>
      </c>
      <c r="DM15" s="80" t="s">
        <v>2461</v>
      </c>
      <c r="DN15" s="78" t="s">
        <v>2460</v>
      </c>
      <c r="DO15" s="56" t="s">
        <v>2459</v>
      </c>
      <c r="DP15" s="78" t="s">
        <v>2458</v>
      </c>
      <c r="DQ15" s="85" t="s">
        <v>2457</v>
      </c>
      <c r="DR15" s="77" t="s">
        <v>2441</v>
      </c>
      <c r="DS15" s="77" t="s">
        <v>2441</v>
      </c>
      <c r="DT15" s="77" t="s">
        <v>2436</v>
      </c>
      <c r="DU15" s="77" t="s">
        <v>2436</v>
      </c>
      <c r="DV15" s="77" t="s">
        <v>2436</v>
      </c>
      <c r="DW15" s="77" t="s">
        <v>2436</v>
      </c>
      <c r="DX15" s="77" t="s">
        <v>2436</v>
      </c>
      <c r="DY15" s="77" t="s">
        <v>2441</v>
      </c>
      <c r="DZ15" s="77" t="s">
        <v>2441</v>
      </c>
      <c r="EA15" s="77" t="s">
        <v>2456</v>
      </c>
      <c r="EB15" s="77" t="s">
        <v>2456</v>
      </c>
      <c r="EC15" s="77" t="s">
        <v>2456</v>
      </c>
      <c r="ED15" s="77" t="s">
        <v>2455</v>
      </c>
      <c r="EE15" s="77" t="s">
        <v>2454</v>
      </c>
      <c r="EF15" s="77" t="s">
        <v>2434</v>
      </c>
      <c r="EG15" s="77" t="s">
        <v>2434</v>
      </c>
      <c r="EH15" s="77" t="s">
        <v>2434</v>
      </c>
      <c r="EI15" s="77" t="s">
        <v>2434</v>
      </c>
      <c r="EJ15" s="77" t="s">
        <v>2434</v>
      </c>
      <c r="EK15" s="77" t="s">
        <v>2453</v>
      </c>
      <c r="EL15" s="77" t="s">
        <v>2452</v>
      </c>
      <c r="EM15" s="75" t="s">
        <v>2451</v>
      </c>
      <c r="EN15" s="77" t="s">
        <v>2450</v>
      </c>
      <c r="EO15" s="77" t="s">
        <v>2449</v>
      </c>
      <c r="EP15" s="77" t="s">
        <v>2448</v>
      </c>
      <c r="EQ15" s="77" t="s">
        <v>2447</v>
      </c>
      <c r="ER15" s="77" t="s">
        <v>2439</v>
      </c>
      <c r="ES15" s="76" t="s">
        <v>2446</v>
      </c>
      <c r="ET15" s="76" t="s">
        <v>2439</v>
      </c>
      <c r="EU15" s="76" t="s">
        <v>2445</v>
      </c>
      <c r="EV15" s="76" t="s">
        <v>2436</v>
      </c>
      <c r="EW15" s="76" t="s">
        <v>2436</v>
      </c>
      <c r="EX15" s="76" t="s">
        <v>2436</v>
      </c>
      <c r="EY15" s="76" t="s">
        <v>2434</v>
      </c>
      <c r="EZ15" s="75" t="s">
        <v>2434</v>
      </c>
      <c r="FA15" s="73" t="s">
        <v>2434</v>
      </c>
      <c r="FB15" s="74" t="s">
        <v>2444</v>
      </c>
      <c r="FC15" s="69" t="s">
        <v>2434</v>
      </c>
      <c r="FD15" s="69" t="s">
        <v>2443</v>
      </c>
      <c r="FE15" s="69" t="s">
        <v>2442</v>
      </c>
      <c r="FF15" s="69" t="s">
        <v>2434</v>
      </c>
      <c r="FG15" s="72" t="s">
        <v>2436</v>
      </c>
      <c r="FH15" s="69" t="s">
        <v>2434</v>
      </c>
      <c r="FI15" s="75" t="s">
        <v>2441</v>
      </c>
      <c r="FJ15" s="69" t="s">
        <v>2440</v>
      </c>
      <c r="FK15" s="69" t="s">
        <v>2439</v>
      </c>
      <c r="FL15" s="71" t="s">
        <v>2438</v>
      </c>
      <c r="FM15" s="69" t="s">
        <v>2437</v>
      </c>
      <c r="FN15" s="70" t="s">
        <v>2436</v>
      </c>
      <c r="FO15" s="69" t="s">
        <v>2436</v>
      </c>
      <c r="FP15" s="69" t="s">
        <v>2436</v>
      </c>
      <c r="FQ15" s="69" t="s">
        <v>2436</v>
      </c>
      <c r="FR15" s="69" t="s">
        <v>2435</v>
      </c>
      <c r="FS15" s="69" t="s">
        <v>2435</v>
      </c>
      <c r="FT15" s="69" t="s">
        <v>2434</v>
      </c>
      <c r="FU15" s="69" t="s">
        <v>2434</v>
      </c>
      <c r="FV15" s="69" t="s">
        <v>2432</v>
      </c>
      <c r="FW15" s="69" t="s">
        <v>2433</v>
      </c>
      <c r="FX15" s="69" t="s">
        <v>2432</v>
      </c>
      <c r="FY15" s="69" t="s">
        <v>2431</v>
      </c>
      <c r="FZ15" s="69" t="s">
        <v>2430</v>
      </c>
      <c r="GA15" s="69" t="s">
        <v>2428</v>
      </c>
      <c r="GB15" s="69" t="s">
        <v>2429</v>
      </c>
      <c r="GC15" s="69" t="s">
        <v>2428</v>
      </c>
      <c r="GD15" s="69" t="s">
        <v>2427</v>
      </c>
    </row>
    <row r="16" spans="1:186" ht="56">
      <c r="A16" s="88" t="s">
        <v>2426</v>
      </c>
      <c r="B16" s="85" t="s">
        <v>2419</v>
      </c>
      <c r="C16" s="77" t="s">
        <v>2425</v>
      </c>
      <c r="D16" s="244" t="s">
        <v>2424</v>
      </c>
      <c r="E16" s="84" t="s">
        <v>2423</v>
      </c>
      <c r="F16" s="77" t="s">
        <v>2419</v>
      </c>
      <c r="G16" s="77" t="s">
        <v>2422</v>
      </c>
      <c r="H16" s="77" t="s">
        <v>2422</v>
      </c>
      <c r="I16" s="77" t="s">
        <v>2417</v>
      </c>
      <c r="J16" s="77" t="s">
        <v>2421</v>
      </c>
      <c r="K16" s="77" t="s">
        <v>2420</v>
      </c>
      <c r="L16" s="77" t="s">
        <v>2419</v>
      </c>
      <c r="M16" s="77" t="s">
        <v>2418</v>
      </c>
      <c r="N16" s="77" t="s">
        <v>2417</v>
      </c>
      <c r="O16" s="77" t="s">
        <v>2417</v>
      </c>
      <c r="P16" s="77" t="s">
        <v>2416</v>
      </c>
      <c r="Q16" s="77" t="s">
        <v>2416</v>
      </c>
      <c r="R16" s="77" t="s">
        <v>2416</v>
      </c>
      <c r="S16" s="77" t="s">
        <v>2416</v>
      </c>
      <c r="T16" s="77" t="s">
        <v>2415</v>
      </c>
      <c r="U16" s="77" t="s">
        <v>2415</v>
      </c>
      <c r="V16" s="77" t="s">
        <v>2415</v>
      </c>
      <c r="W16" s="77" t="s">
        <v>2415</v>
      </c>
      <c r="X16" s="77" t="s">
        <v>2415</v>
      </c>
      <c r="Y16" s="77" t="s">
        <v>2414</v>
      </c>
      <c r="Z16" s="77" t="s">
        <v>2414</v>
      </c>
      <c r="AA16" s="77" t="s">
        <v>2414</v>
      </c>
      <c r="AB16" s="77" t="s">
        <v>2414</v>
      </c>
      <c r="AC16" s="77" t="s">
        <v>2415</v>
      </c>
      <c r="AD16" s="77" t="s">
        <v>2415</v>
      </c>
      <c r="AE16" s="77" t="s">
        <v>2415</v>
      </c>
      <c r="AF16" s="77" t="s">
        <v>2414</v>
      </c>
      <c r="AG16" s="75" t="s">
        <v>2414</v>
      </c>
      <c r="AH16" s="85" t="s">
        <v>2413</v>
      </c>
      <c r="AI16" s="56" t="s">
        <v>2412</v>
      </c>
      <c r="AJ16" s="84" t="s">
        <v>2412</v>
      </c>
      <c r="AK16" s="84" t="s">
        <v>2373</v>
      </c>
      <c r="AL16" s="84" t="s">
        <v>2411</v>
      </c>
      <c r="AM16" s="80" t="s">
        <v>2410</v>
      </c>
      <c r="AN16" s="80" t="s">
        <v>2410</v>
      </c>
      <c r="AO16" s="77" t="s">
        <v>2409</v>
      </c>
      <c r="AP16" s="80" t="s">
        <v>2409</v>
      </c>
      <c r="AQ16" s="77" t="s">
        <v>2343</v>
      </c>
      <c r="AR16" s="80" t="s">
        <v>2343</v>
      </c>
      <c r="AS16" s="78" t="s">
        <v>2343</v>
      </c>
      <c r="AT16" s="78" t="s">
        <v>2408</v>
      </c>
      <c r="AU16" s="78" t="s">
        <v>2408</v>
      </c>
      <c r="AV16" s="78" t="s">
        <v>2407</v>
      </c>
      <c r="AW16" s="80" t="s">
        <v>2407</v>
      </c>
      <c r="AX16" s="78" t="s">
        <v>2407</v>
      </c>
      <c r="AY16" s="80" t="s">
        <v>2407</v>
      </c>
      <c r="AZ16" s="78" t="s">
        <v>2407</v>
      </c>
      <c r="BA16" s="80" t="s">
        <v>2407</v>
      </c>
      <c r="BB16" s="78" t="s">
        <v>2406</v>
      </c>
      <c r="BC16" s="282" t="s">
        <v>2405</v>
      </c>
      <c r="BD16" s="77" t="s">
        <v>2404</v>
      </c>
      <c r="BE16" s="80" t="s">
        <v>2404</v>
      </c>
      <c r="BF16" s="72" t="s">
        <v>2403</v>
      </c>
      <c r="BG16" s="72" t="s">
        <v>2403</v>
      </c>
      <c r="BH16" s="84" t="s">
        <v>2402</v>
      </c>
      <c r="BI16" s="77" t="s">
        <v>2402</v>
      </c>
      <c r="BJ16" s="77" t="s">
        <v>2394</v>
      </c>
      <c r="BK16" s="77" t="s">
        <v>2394</v>
      </c>
      <c r="BL16" s="77" t="s">
        <v>2394</v>
      </c>
      <c r="BM16" s="77" t="s">
        <v>2394</v>
      </c>
      <c r="BN16" s="77" t="s">
        <v>2401</v>
      </c>
      <c r="BO16" s="77" t="s">
        <v>2400</v>
      </c>
      <c r="BP16" s="75" t="s">
        <v>2400</v>
      </c>
      <c r="BQ16" s="75" t="s">
        <v>2397</v>
      </c>
      <c r="BR16" s="77" t="s">
        <v>2399</v>
      </c>
      <c r="BS16" s="77"/>
      <c r="BT16" s="77"/>
      <c r="BU16" s="77" t="s">
        <v>2398</v>
      </c>
      <c r="BV16" s="85" t="s">
        <v>2394</v>
      </c>
      <c r="BW16" s="77" t="s">
        <v>2394</v>
      </c>
      <c r="BX16" s="77" t="s">
        <v>2394</v>
      </c>
      <c r="BY16" s="77" t="s">
        <v>2394</v>
      </c>
      <c r="BZ16" s="77" t="s">
        <v>2394</v>
      </c>
      <c r="CA16" s="75" t="s">
        <v>2397</v>
      </c>
      <c r="CB16" s="75" t="s">
        <v>2397</v>
      </c>
      <c r="CC16" s="75" t="s">
        <v>2397</v>
      </c>
      <c r="CD16" s="75" t="s">
        <v>2397</v>
      </c>
      <c r="CE16" s="75" t="s">
        <v>2397</v>
      </c>
      <c r="CF16" s="75" t="s">
        <v>2393</v>
      </c>
      <c r="CG16" s="75" t="s">
        <v>2393</v>
      </c>
      <c r="CH16" s="75" t="s">
        <v>2393</v>
      </c>
      <c r="CI16" s="75" t="s">
        <v>2393</v>
      </c>
      <c r="CJ16" s="75" t="s">
        <v>2396</v>
      </c>
      <c r="CK16" s="75" t="s">
        <v>2385</v>
      </c>
      <c r="CL16" s="75" t="s">
        <v>2377</v>
      </c>
      <c r="CM16" s="75" t="s">
        <v>2377</v>
      </c>
      <c r="CN16" s="75" t="s">
        <v>2395</v>
      </c>
      <c r="CO16" s="75" t="s">
        <v>2395</v>
      </c>
      <c r="CP16" s="75" t="s">
        <v>2394</v>
      </c>
      <c r="CQ16" s="75" t="s">
        <v>2393</v>
      </c>
      <c r="CR16" s="83" t="s">
        <v>2392</v>
      </c>
      <c r="CS16" s="83" t="s">
        <v>2385</v>
      </c>
      <c r="CT16" s="76" t="s">
        <v>2391</v>
      </c>
      <c r="CU16" s="27" t="s">
        <v>2390</v>
      </c>
      <c r="CV16" s="27" t="s">
        <v>2389</v>
      </c>
      <c r="CW16" s="27" t="s">
        <v>2388</v>
      </c>
      <c r="CX16" s="27" t="s">
        <v>2387</v>
      </c>
      <c r="CY16" s="27" t="s">
        <v>2386</v>
      </c>
      <c r="CZ16" s="27" t="s">
        <v>2385</v>
      </c>
      <c r="DA16" s="56" t="s">
        <v>2384</v>
      </c>
      <c r="DB16" s="56" t="s">
        <v>2383</v>
      </c>
      <c r="DC16" s="56" t="s">
        <v>2383</v>
      </c>
      <c r="DD16" s="56" t="s">
        <v>2383</v>
      </c>
      <c r="DE16" s="56" t="s">
        <v>2382</v>
      </c>
      <c r="DF16" s="56" t="s">
        <v>2381</v>
      </c>
      <c r="DG16" s="78" t="s">
        <v>2377</v>
      </c>
      <c r="DH16" s="78" t="s">
        <v>2377</v>
      </c>
      <c r="DI16" s="78" t="s">
        <v>2380</v>
      </c>
      <c r="DJ16" s="81" t="s">
        <v>2380</v>
      </c>
      <c r="DK16" s="78" t="s">
        <v>2379</v>
      </c>
      <c r="DL16" s="78" t="s">
        <v>2378</v>
      </c>
      <c r="DM16" s="80" t="s">
        <v>2377</v>
      </c>
      <c r="DN16" s="78" t="s">
        <v>2376</v>
      </c>
      <c r="DO16" s="56" t="s">
        <v>2375</v>
      </c>
      <c r="DP16" s="78" t="s">
        <v>2374</v>
      </c>
      <c r="DQ16" s="85" t="s">
        <v>2373</v>
      </c>
      <c r="DR16" s="77" t="s">
        <v>2372</v>
      </c>
      <c r="DS16" s="77" t="s">
        <v>2372</v>
      </c>
      <c r="DT16" s="77" t="s">
        <v>2343</v>
      </c>
      <c r="DU16" s="77" t="s">
        <v>2343</v>
      </c>
      <c r="DV16" s="77" t="s">
        <v>2343</v>
      </c>
      <c r="DW16" s="77" t="s">
        <v>2343</v>
      </c>
      <c r="DX16" s="77" t="s">
        <v>2343</v>
      </c>
      <c r="DY16" s="77" t="s">
        <v>2371</v>
      </c>
      <c r="DZ16" s="77" t="s">
        <v>2370</v>
      </c>
      <c r="EA16" s="77" t="s">
        <v>2368</v>
      </c>
      <c r="EB16" s="77" t="s">
        <v>2369</v>
      </c>
      <c r="EC16" s="77" t="s">
        <v>2368</v>
      </c>
      <c r="ED16" s="77" t="s">
        <v>2349</v>
      </c>
      <c r="EE16" s="77" t="s">
        <v>2367</v>
      </c>
      <c r="EF16" s="77" t="s">
        <v>2349</v>
      </c>
      <c r="EG16" s="77" t="s">
        <v>2349</v>
      </c>
      <c r="EH16" s="77" t="s">
        <v>2349</v>
      </c>
      <c r="EI16" s="77" t="s">
        <v>2349</v>
      </c>
      <c r="EJ16" s="77" t="s">
        <v>2366</v>
      </c>
      <c r="EK16" s="77" t="s">
        <v>2365</v>
      </c>
      <c r="EL16" s="77" t="s">
        <v>2364</v>
      </c>
      <c r="EM16" s="75" t="s">
        <v>2363</v>
      </c>
      <c r="EN16" s="77" t="s">
        <v>2362</v>
      </c>
      <c r="EO16" s="77" t="s">
        <v>2361</v>
      </c>
      <c r="EP16" s="77" t="s">
        <v>2360</v>
      </c>
      <c r="EQ16" s="77" t="s">
        <v>2353</v>
      </c>
      <c r="ER16" s="77" t="s">
        <v>2353</v>
      </c>
      <c r="ES16" s="76" t="s">
        <v>2359</v>
      </c>
      <c r="ET16" s="76" t="s">
        <v>2353</v>
      </c>
      <c r="EU16" s="76" t="s">
        <v>2358</v>
      </c>
      <c r="EV16" s="76" t="s">
        <v>2343</v>
      </c>
      <c r="EW16" s="76" t="s">
        <v>2343</v>
      </c>
      <c r="EX16" s="76" t="s">
        <v>2343</v>
      </c>
      <c r="EY16" s="76" t="s">
        <v>2349</v>
      </c>
      <c r="EZ16" s="75" t="s">
        <v>2349</v>
      </c>
      <c r="FA16" s="73" t="s">
        <v>2349</v>
      </c>
      <c r="FB16" s="74" t="s">
        <v>2357</v>
      </c>
      <c r="FC16" s="69" t="s">
        <v>2349</v>
      </c>
      <c r="FD16" s="69" t="s">
        <v>2356</v>
      </c>
      <c r="FE16" s="69" t="s">
        <v>2355</v>
      </c>
      <c r="FF16" s="69" t="s">
        <v>2349</v>
      </c>
      <c r="FG16" s="72" t="s">
        <v>2343</v>
      </c>
      <c r="FH16" s="69" t="s">
        <v>2349</v>
      </c>
      <c r="FI16" s="75" t="s">
        <v>2354</v>
      </c>
      <c r="FJ16" s="69" t="s">
        <v>2347</v>
      </c>
      <c r="FK16" s="69" t="s">
        <v>2353</v>
      </c>
      <c r="FL16" s="71" t="s">
        <v>2352</v>
      </c>
      <c r="FM16" s="69" t="s">
        <v>2351</v>
      </c>
      <c r="FN16" s="70" t="s">
        <v>2343</v>
      </c>
      <c r="FO16" s="69" t="s">
        <v>2343</v>
      </c>
      <c r="FP16" s="69" t="s">
        <v>2343</v>
      </c>
      <c r="FQ16" s="69" t="s">
        <v>2343</v>
      </c>
      <c r="FR16" s="69" t="s">
        <v>2350</v>
      </c>
      <c r="FS16" s="69" t="s">
        <v>2350</v>
      </c>
      <c r="FT16" s="69" t="s">
        <v>2349</v>
      </c>
      <c r="FU16" s="69" t="s">
        <v>2349</v>
      </c>
      <c r="FV16" s="69" t="s">
        <v>2347</v>
      </c>
      <c r="FW16" s="69" t="s">
        <v>2348</v>
      </c>
      <c r="FX16" s="69" t="s">
        <v>2347</v>
      </c>
      <c r="FY16" s="69" t="s">
        <v>2346</v>
      </c>
      <c r="FZ16" s="69" t="s">
        <v>2345</v>
      </c>
      <c r="GA16" s="69" t="s">
        <v>2343</v>
      </c>
      <c r="GB16" s="69" t="s">
        <v>2344</v>
      </c>
      <c r="GC16" s="69" t="s">
        <v>2343</v>
      </c>
      <c r="GD16" s="69" t="s">
        <v>2342</v>
      </c>
    </row>
    <row r="17" spans="1:186" ht="84">
      <c r="A17" s="88" t="s">
        <v>2341</v>
      </c>
      <c r="B17" s="85" t="s">
        <v>2340</v>
      </c>
      <c r="C17" s="77" t="s">
        <v>2339</v>
      </c>
      <c r="D17" s="244" t="s">
        <v>2338</v>
      </c>
      <c r="E17" s="84" t="s">
        <v>2337</v>
      </c>
      <c r="F17" s="77" t="s">
        <v>2336</v>
      </c>
      <c r="G17" s="77" t="s">
        <v>2335</v>
      </c>
      <c r="H17" s="77" t="s">
        <v>2334</v>
      </c>
      <c r="I17" s="77" t="s">
        <v>2333</v>
      </c>
      <c r="J17" s="77" t="s">
        <v>2332</v>
      </c>
      <c r="K17" s="77" t="s">
        <v>2331</v>
      </c>
      <c r="L17" s="84" t="s">
        <v>2330</v>
      </c>
      <c r="M17" s="84" t="s">
        <v>2329</v>
      </c>
      <c r="N17" s="84" t="s">
        <v>2328</v>
      </c>
      <c r="O17" s="84" t="s">
        <v>2328</v>
      </c>
      <c r="P17" s="84" t="s">
        <v>2327</v>
      </c>
      <c r="Q17" s="84" t="s">
        <v>2327</v>
      </c>
      <c r="R17" s="84" t="s">
        <v>2327</v>
      </c>
      <c r="S17" s="84" t="s">
        <v>2327</v>
      </c>
      <c r="T17" s="84" t="s">
        <v>2270</v>
      </c>
      <c r="U17" s="84" t="s">
        <v>2270</v>
      </c>
      <c r="V17" s="84" t="s">
        <v>2270</v>
      </c>
      <c r="W17" s="84" t="s">
        <v>2270</v>
      </c>
      <c r="X17" s="84" t="s">
        <v>2270</v>
      </c>
      <c r="Y17" s="84" t="s">
        <v>2325</v>
      </c>
      <c r="Z17" s="84" t="s">
        <v>2325</v>
      </c>
      <c r="AA17" s="84" t="s">
        <v>2325</v>
      </c>
      <c r="AB17" s="84" t="s">
        <v>2325</v>
      </c>
      <c r="AC17" s="84" t="s">
        <v>2326</v>
      </c>
      <c r="AD17" s="84" t="s">
        <v>2326</v>
      </c>
      <c r="AE17" s="84" t="s">
        <v>2326</v>
      </c>
      <c r="AF17" s="84" t="s">
        <v>2325</v>
      </c>
      <c r="AG17" s="86" t="s">
        <v>2325</v>
      </c>
      <c r="AH17" s="85" t="s">
        <v>2324</v>
      </c>
      <c r="AI17" s="56" t="s">
        <v>2323</v>
      </c>
      <c r="AJ17" s="84" t="s">
        <v>2323</v>
      </c>
      <c r="AK17" s="84" t="s">
        <v>2322</v>
      </c>
      <c r="AL17" s="84" t="s">
        <v>2321</v>
      </c>
      <c r="AM17" s="80" t="s">
        <v>2320</v>
      </c>
      <c r="AN17" s="80" t="s">
        <v>2320</v>
      </c>
      <c r="AO17" s="77" t="s">
        <v>2319</v>
      </c>
      <c r="AP17" s="80" t="s">
        <v>2319</v>
      </c>
      <c r="AQ17" s="77" t="s">
        <v>2318</v>
      </c>
      <c r="AR17" s="80" t="s">
        <v>2318</v>
      </c>
      <c r="AS17" s="78" t="s">
        <v>2318</v>
      </c>
      <c r="AT17" s="78" t="s">
        <v>2317</v>
      </c>
      <c r="AU17" s="78" t="s">
        <v>2317</v>
      </c>
      <c r="AV17" s="78" t="s">
        <v>2315</v>
      </c>
      <c r="AW17" s="80" t="s">
        <v>2315</v>
      </c>
      <c r="AX17" s="78" t="s">
        <v>2315</v>
      </c>
      <c r="AY17" s="80" t="s">
        <v>2315</v>
      </c>
      <c r="AZ17" s="78" t="s">
        <v>2316</v>
      </c>
      <c r="BA17" s="80" t="s">
        <v>2315</v>
      </c>
      <c r="BB17" s="78" t="s">
        <v>2314</v>
      </c>
      <c r="BC17" s="80" t="s">
        <v>2313</v>
      </c>
      <c r="BD17" s="77" t="s">
        <v>2312</v>
      </c>
      <c r="BE17" s="80" t="s">
        <v>2312</v>
      </c>
      <c r="BF17" s="72" t="s">
        <v>2311</v>
      </c>
      <c r="BG17" s="72" t="s">
        <v>2311</v>
      </c>
      <c r="BH17" s="84" t="s">
        <v>2310</v>
      </c>
      <c r="BI17" s="77" t="s">
        <v>2310</v>
      </c>
      <c r="BJ17" s="77" t="s">
        <v>2309</v>
      </c>
      <c r="BK17" s="77" t="s">
        <v>2309</v>
      </c>
      <c r="BL17" s="77" t="s">
        <v>2309</v>
      </c>
      <c r="BM17" s="77" t="s">
        <v>2309</v>
      </c>
      <c r="BN17" s="77" t="s">
        <v>2308</v>
      </c>
      <c r="BO17" s="77" t="s">
        <v>2307</v>
      </c>
      <c r="BP17" s="75" t="s">
        <v>2307</v>
      </c>
      <c r="BQ17" s="75" t="s">
        <v>2306</v>
      </c>
      <c r="BR17" s="77" t="s">
        <v>2305</v>
      </c>
      <c r="BS17" s="77"/>
      <c r="BT17" s="77"/>
      <c r="BU17" s="77" t="s">
        <v>2304</v>
      </c>
      <c r="BV17" s="85" t="s">
        <v>2303</v>
      </c>
      <c r="BW17" s="77" t="s">
        <v>2303</v>
      </c>
      <c r="BX17" s="77" t="s">
        <v>2303</v>
      </c>
      <c r="BY17" s="77" t="s">
        <v>2303</v>
      </c>
      <c r="BZ17" s="77" t="s">
        <v>2303</v>
      </c>
      <c r="CA17" s="75" t="s">
        <v>2302</v>
      </c>
      <c r="CB17" s="75" t="s">
        <v>2302</v>
      </c>
      <c r="CC17" s="75" t="s">
        <v>2302</v>
      </c>
      <c r="CD17" s="75" t="s">
        <v>2302</v>
      </c>
      <c r="CE17" s="75" t="s">
        <v>2302</v>
      </c>
      <c r="CF17" s="75" t="s">
        <v>2295</v>
      </c>
      <c r="CG17" s="75" t="s">
        <v>2295</v>
      </c>
      <c r="CH17" s="75" t="s">
        <v>2301</v>
      </c>
      <c r="CI17" s="75" t="s">
        <v>2301</v>
      </c>
      <c r="CJ17" s="77" t="s">
        <v>2300</v>
      </c>
      <c r="CK17" s="75" t="s">
        <v>2293</v>
      </c>
      <c r="CL17" s="75" t="s">
        <v>2299</v>
      </c>
      <c r="CM17" s="75" t="s">
        <v>2298</v>
      </c>
      <c r="CN17" s="75" t="s">
        <v>2297</v>
      </c>
      <c r="CO17" s="75" t="s">
        <v>2297</v>
      </c>
      <c r="CP17" s="75" t="s">
        <v>2296</v>
      </c>
      <c r="CQ17" s="75" t="s">
        <v>2295</v>
      </c>
      <c r="CR17" s="83" t="s">
        <v>2294</v>
      </c>
      <c r="CS17" s="83" t="s">
        <v>2293</v>
      </c>
      <c r="CT17" s="76" t="s">
        <v>2292</v>
      </c>
      <c r="CU17" s="27" t="s">
        <v>2291</v>
      </c>
      <c r="CV17" s="27" t="s">
        <v>2290</v>
      </c>
      <c r="CW17" s="27" t="s">
        <v>2289</v>
      </c>
      <c r="CX17" s="27" t="s">
        <v>2288</v>
      </c>
      <c r="CY17" s="27" t="s">
        <v>2287</v>
      </c>
      <c r="CZ17" s="27" t="s">
        <v>2286</v>
      </c>
      <c r="DA17" s="56" t="s">
        <v>2285</v>
      </c>
      <c r="DB17" s="56" t="s">
        <v>2284</v>
      </c>
      <c r="DC17" s="56" t="s">
        <v>2284</v>
      </c>
      <c r="DD17" s="56" t="s">
        <v>2284</v>
      </c>
      <c r="DE17" s="56" t="s">
        <v>2283</v>
      </c>
      <c r="DF17" s="56" t="s">
        <v>2282</v>
      </c>
      <c r="DG17" s="78" t="s">
        <v>2281</v>
      </c>
      <c r="DH17" s="78" t="s">
        <v>2280</v>
      </c>
      <c r="DI17" s="78" t="s">
        <v>2279</v>
      </c>
      <c r="DJ17" s="81" t="s">
        <v>2278</v>
      </c>
      <c r="DK17" s="78" t="s">
        <v>2277</v>
      </c>
      <c r="DL17" s="78" t="s">
        <v>2240</v>
      </c>
      <c r="DM17" s="80" t="s">
        <v>2276</v>
      </c>
      <c r="DN17" s="78" t="s">
        <v>2275</v>
      </c>
      <c r="DO17" s="56" t="s">
        <v>2274</v>
      </c>
      <c r="DP17" s="78" t="s">
        <v>2273</v>
      </c>
      <c r="DQ17" s="85" t="s">
        <v>2272</v>
      </c>
      <c r="DR17" s="77" t="s">
        <v>2271</v>
      </c>
      <c r="DS17" s="77" t="s">
        <v>2271</v>
      </c>
      <c r="DT17" s="77" t="s">
        <v>2270</v>
      </c>
      <c r="DU17" s="77" t="s">
        <v>2270</v>
      </c>
      <c r="DV17" s="77" t="s">
        <v>2270</v>
      </c>
      <c r="DW17" s="77" t="s">
        <v>2233</v>
      </c>
      <c r="DX17" s="77" t="s">
        <v>2233</v>
      </c>
      <c r="DY17" s="77" t="s">
        <v>2269</v>
      </c>
      <c r="DZ17" s="77" t="s">
        <v>2268</v>
      </c>
      <c r="EA17" s="77" t="s">
        <v>2267</v>
      </c>
      <c r="EB17" s="77" t="s">
        <v>2266</v>
      </c>
      <c r="EC17" s="77" t="s">
        <v>2265</v>
      </c>
      <c r="ED17" s="77" t="s">
        <v>2264</v>
      </c>
      <c r="EE17" s="77" t="s">
        <v>2264</v>
      </c>
      <c r="EF17" s="77" t="s">
        <v>2235</v>
      </c>
      <c r="EG17" s="77" t="s">
        <v>2239</v>
      </c>
      <c r="EH17" s="77" t="s">
        <v>2263</v>
      </c>
      <c r="EI17" s="77" t="s">
        <v>2251</v>
      </c>
      <c r="EJ17" s="77" t="s">
        <v>2262</v>
      </c>
      <c r="EK17" s="77" t="s">
        <v>2261</v>
      </c>
      <c r="EL17" s="77" t="s">
        <v>2260</v>
      </c>
      <c r="EM17" s="75" t="s">
        <v>2259</v>
      </c>
      <c r="EN17" s="77" t="s">
        <v>2258</v>
      </c>
      <c r="EO17" s="77" t="s">
        <v>2257</v>
      </c>
      <c r="EP17" s="77" t="s">
        <v>2256</v>
      </c>
      <c r="EQ17" s="77" t="s">
        <v>2255</v>
      </c>
      <c r="ER17" s="77" t="s">
        <v>2246</v>
      </c>
      <c r="ES17" s="76" t="s">
        <v>2254</v>
      </c>
      <c r="ET17" s="76" t="s">
        <v>2246</v>
      </c>
      <c r="EU17" s="76" t="s">
        <v>2253</v>
      </c>
      <c r="EV17" s="76" t="s">
        <v>2242</v>
      </c>
      <c r="EW17" s="76" t="s">
        <v>2242</v>
      </c>
      <c r="EX17" s="76" t="s">
        <v>2242</v>
      </c>
      <c r="EY17" s="76" t="s">
        <v>2240</v>
      </c>
      <c r="EZ17" s="75" t="s">
        <v>2240</v>
      </c>
      <c r="FA17" s="73" t="s">
        <v>2240</v>
      </c>
      <c r="FB17" s="74" t="s">
        <v>2252</v>
      </c>
      <c r="FC17" s="69" t="s">
        <v>2251</v>
      </c>
      <c r="FD17" s="69" t="s">
        <v>2250</v>
      </c>
      <c r="FE17" s="69" t="s">
        <v>2249</v>
      </c>
      <c r="FF17" s="69" t="s">
        <v>2239</v>
      </c>
      <c r="FG17" s="72" t="s">
        <v>2242</v>
      </c>
      <c r="FH17" s="69" t="s">
        <v>2240</v>
      </c>
      <c r="FI17" s="75" t="s">
        <v>2248</v>
      </c>
      <c r="FJ17" s="69" t="s">
        <v>2247</v>
      </c>
      <c r="FK17" s="69" t="s">
        <v>2246</v>
      </c>
      <c r="FL17" s="71" t="s">
        <v>2245</v>
      </c>
      <c r="FM17" s="69" t="s">
        <v>2244</v>
      </c>
      <c r="FN17" s="70" t="s">
        <v>2243</v>
      </c>
      <c r="FO17" s="69" t="s">
        <v>2243</v>
      </c>
      <c r="FP17" s="69" t="s">
        <v>2243</v>
      </c>
      <c r="FQ17" s="69" t="s">
        <v>2242</v>
      </c>
      <c r="FR17" s="69" t="s">
        <v>2241</v>
      </c>
      <c r="FS17" s="69" t="s">
        <v>2241</v>
      </c>
      <c r="FT17" s="69" t="s">
        <v>2240</v>
      </c>
      <c r="FU17" s="69" t="s">
        <v>2239</v>
      </c>
      <c r="FV17" s="69" t="s">
        <v>2237</v>
      </c>
      <c r="FW17" s="69" t="s">
        <v>2238</v>
      </c>
      <c r="FX17" s="69" t="s">
        <v>2237</v>
      </c>
      <c r="FY17" s="69" t="s">
        <v>2236</v>
      </c>
      <c r="FZ17" s="69" t="s">
        <v>2235</v>
      </c>
      <c r="GA17" s="69" t="s">
        <v>2233</v>
      </c>
      <c r="GB17" s="69" t="s">
        <v>2234</v>
      </c>
      <c r="GC17" s="69" t="s">
        <v>2233</v>
      </c>
      <c r="GD17" s="69" t="s">
        <v>2232</v>
      </c>
    </row>
    <row r="18" spans="1:186" ht="112">
      <c r="A18" s="88" t="s">
        <v>2231</v>
      </c>
      <c r="B18" s="85" t="s">
        <v>98</v>
      </c>
      <c r="C18" s="77" t="s">
        <v>2230</v>
      </c>
      <c r="D18" s="244" t="s">
        <v>2229</v>
      </c>
      <c r="E18" s="84" t="s">
        <v>98</v>
      </c>
      <c r="F18" s="77" t="s">
        <v>98</v>
      </c>
      <c r="G18" s="77" t="s">
        <v>98</v>
      </c>
      <c r="H18" s="77" t="s">
        <v>98</v>
      </c>
      <c r="I18" s="77" t="s">
        <v>98</v>
      </c>
      <c r="J18" s="77" t="s">
        <v>98</v>
      </c>
      <c r="K18" s="77" t="s">
        <v>98</v>
      </c>
      <c r="L18" s="77" t="s">
        <v>2227</v>
      </c>
      <c r="M18" s="77" t="s">
        <v>2228</v>
      </c>
      <c r="N18" s="77" t="s">
        <v>2227</v>
      </c>
      <c r="O18" s="77" t="s">
        <v>2227</v>
      </c>
      <c r="P18" s="77" t="s">
        <v>2226</v>
      </c>
      <c r="Q18" s="77" t="s">
        <v>2226</v>
      </c>
      <c r="R18" s="77" t="s">
        <v>2226</v>
      </c>
      <c r="S18" s="77" t="s">
        <v>2226</v>
      </c>
      <c r="T18" s="77" t="s">
        <v>2225</v>
      </c>
      <c r="U18" s="77" t="s">
        <v>2225</v>
      </c>
      <c r="V18" s="77" t="s">
        <v>2225</v>
      </c>
      <c r="W18" s="77" t="s">
        <v>2225</v>
      </c>
      <c r="X18" s="77" t="s">
        <v>2225</v>
      </c>
      <c r="Y18" s="77" t="s">
        <v>2224</v>
      </c>
      <c r="Z18" s="77" t="s">
        <v>2223</v>
      </c>
      <c r="AA18" s="77" t="s">
        <v>2223</v>
      </c>
      <c r="AB18" s="77" t="s">
        <v>2223</v>
      </c>
      <c r="AC18" s="77" t="s">
        <v>2222</v>
      </c>
      <c r="AD18" s="77" t="s">
        <v>2222</v>
      </c>
      <c r="AE18" s="77" t="s">
        <v>2222</v>
      </c>
      <c r="AF18" s="77" t="s">
        <v>2222</v>
      </c>
      <c r="AG18" s="75" t="s">
        <v>2222</v>
      </c>
      <c r="AH18" s="85" t="s">
        <v>98</v>
      </c>
      <c r="AI18" s="239" t="s">
        <v>2221</v>
      </c>
      <c r="AJ18" s="240" t="s">
        <v>2221</v>
      </c>
      <c r="AK18" s="240" t="s">
        <v>2220</v>
      </c>
      <c r="AL18" s="77" t="s">
        <v>2219</v>
      </c>
      <c r="AM18" s="80" t="s">
        <v>2218</v>
      </c>
      <c r="AN18" s="80" t="s">
        <v>2218</v>
      </c>
      <c r="AO18" s="77" t="s">
        <v>2217</v>
      </c>
      <c r="AP18" s="80" t="s">
        <v>2216</v>
      </c>
      <c r="AQ18" s="77" t="s">
        <v>2215</v>
      </c>
      <c r="AR18" s="239" t="s">
        <v>2214</v>
      </c>
      <c r="AS18" s="243" t="s">
        <v>2214</v>
      </c>
      <c r="AT18" s="243" t="s">
        <v>2213</v>
      </c>
      <c r="AU18" s="243" t="s">
        <v>2213</v>
      </c>
      <c r="AV18" s="242" t="s">
        <v>2212</v>
      </c>
      <c r="AW18" s="241" t="s">
        <v>2211</v>
      </c>
      <c r="AX18" s="242" t="s">
        <v>2212</v>
      </c>
      <c r="AY18" s="241" t="s">
        <v>2211</v>
      </c>
      <c r="AZ18" s="242" t="s">
        <v>2210</v>
      </c>
      <c r="BA18" s="241" t="s">
        <v>2210</v>
      </c>
      <c r="BB18" s="242" t="s">
        <v>2207</v>
      </c>
      <c r="BC18" s="241" t="s">
        <v>2209</v>
      </c>
      <c r="BD18" s="240" t="s">
        <v>2208</v>
      </c>
      <c r="BE18" s="239" t="s">
        <v>2208</v>
      </c>
      <c r="BF18" s="238" t="s">
        <v>2207</v>
      </c>
      <c r="BG18" s="238" t="s">
        <v>2207</v>
      </c>
      <c r="BH18" s="84" t="s">
        <v>2206</v>
      </c>
      <c r="BI18" s="77" t="s">
        <v>2206</v>
      </c>
      <c r="BJ18" s="75" t="s">
        <v>2206</v>
      </c>
      <c r="BK18" s="77" t="s">
        <v>2206</v>
      </c>
      <c r="BL18" s="77" t="s">
        <v>2206</v>
      </c>
      <c r="BM18" s="77" t="s">
        <v>2206</v>
      </c>
      <c r="BN18" s="84" t="s">
        <v>2205</v>
      </c>
      <c r="BO18" s="77" t="s">
        <v>2204</v>
      </c>
      <c r="BP18" s="75" t="s">
        <v>2204</v>
      </c>
      <c r="BQ18" s="77" t="s">
        <v>2203</v>
      </c>
      <c r="BR18" s="77" t="s">
        <v>2202</v>
      </c>
      <c r="BS18" s="77"/>
      <c r="BT18" s="77"/>
      <c r="BU18" s="76" t="s">
        <v>2201</v>
      </c>
      <c r="BV18" s="85" t="s">
        <v>2200</v>
      </c>
      <c r="BW18" s="77" t="s">
        <v>2200</v>
      </c>
      <c r="BX18" s="77" t="s">
        <v>2200</v>
      </c>
      <c r="BY18" s="77" t="s">
        <v>2200</v>
      </c>
      <c r="BZ18" s="77" t="s">
        <v>2200</v>
      </c>
      <c r="CA18" s="75" t="s">
        <v>2199</v>
      </c>
      <c r="CB18" s="75" t="s">
        <v>2199</v>
      </c>
      <c r="CC18" s="75" t="s">
        <v>2199</v>
      </c>
      <c r="CD18" s="75" t="s">
        <v>2199</v>
      </c>
      <c r="CE18" s="75" t="s">
        <v>2199</v>
      </c>
      <c r="CF18" s="75" t="s">
        <v>2193</v>
      </c>
      <c r="CG18" s="75" t="s">
        <v>2193</v>
      </c>
      <c r="CH18" s="75" t="s">
        <v>2193</v>
      </c>
      <c r="CI18" s="75" t="s">
        <v>2193</v>
      </c>
      <c r="CJ18" s="77" t="s">
        <v>2198</v>
      </c>
      <c r="CK18" s="77" t="s">
        <v>2197</v>
      </c>
      <c r="CL18" s="75" t="s">
        <v>2196</v>
      </c>
      <c r="CM18" s="75" t="s">
        <v>2196</v>
      </c>
      <c r="CN18" s="75" t="s">
        <v>2195</v>
      </c>
      <c r="CO18" s="75" t="s">
        <v>2195</v>
      </c>
      <c r="CP18" s="75" t="s">
        <v>2194</v>
      </c>
      <c r="CQ18" s="75" t="s">
        <v>2193</v>
      </c>
      <c r="CR18" s="83" t="s">
        <v>2192</v>
      </c>
      <c r="CS18" s="80" t="s">
        <v>2191</v>
      </c>
      <c r="CT18" s="202" t="s">
        <v>2190</v>
      </c>
      <c r="CU18" s="281" t="s">
        <v>2189</v>
      </c>
      <c r="CV18" s="281" t="s">
        <v>2188</v>
      </c>
      <c r="CW18" s="281" t="s">
        <v>2187</v>
      </c>
      <c r="CX18" s="281" t="s">
        <v>2186</v>
      </c>
      <c r="CY18" s="281" t="s">
        <v>2185</v>
      </c>
      <c r="CZ18" s="281" t="s">
        <v>2184</v>
      </c>
      <c r="DA18" s="171" t="s">
        <v>2183</v>
      </c>
      <c r="DB18" s="171" t="s">
        <v>2182</v>
      </c>
      <c r="DC18" s="171" t="s">
        <v>2182</v>
      </c>
      <c r="DD18" s="171" t="s">
        <v>2181</v>
      </c>
      <c r="DE18" s="171" t="s">
        <v>2180</v>
      </c>
      <c r="DF18" s="171" t="s">
        <v>2179</v>
      </c>
      <c r="DG18" s="190" t="s">
        <v>2178</v>
      </c>
      <c r="DH18" s="190" t="s">
        <v>2177</v>
      </c>
      <c r="DI18" s="190" t="s">
        <v>2176</v>
      </c>
      <c r="DJ18" s="280" t="s">
        <v>2175</v>
      </c>
      <c r="DK18" s="190" t="s">
        <v>2174</v>
      </c>
      <c r="DL18" s="190" t="s">
        <v>2173</v>
      </c>
      <c r="DM18" s="186" t="s">
        <v>2172</v>
      </c>
      <c r="DN18" s="190" t="s">
        <v>2171</v>
      </c>
      <c r="DO18" s="171" t="s">
        <v>2170</v>
      </c>
      <c r="DP18" s="190" t="s">
        <v>2169</v>
      </c>
      <c r="DQ18" s="85" t="s">
        <v>98</v>
      </c>
      <c r="DR18" s="84" t="s">
        <v>98</v>
      </c>
      <c r="DS18" s="84" t="s">
        <v>98</v>
      </c>
      <c r="DT18" s="84" t="s">
        <v>2168</v>
      </c>
      <c r="DU18" s="84" t="s">
        <v>2168</v>
      </c>
      <c r="DV18" s="84" t="s">
        <v>2168</v>
      </c>
      <c r="DW18" s="84" t="s">
        <v>2167</v>
      </c>
      <c r="DX18" s="84" t="s">
        <v>2167</v>
      </c>
      <c r="DY18" s="84" t="s">
        <v>2166</v>
      </c>
      <c r="DZ18" s="84" t="s">
        <v>98</v>
      </c>
      <c r="EA18" s="77" t="s">
        <v>2162</v>
      </c>
      <c r="EB18" s="84" t="s">
        <v>2165</v>
      </c>
      <c r="EC18" s="84" t="s">
        <v>2163</v>
      </c>
      <c r="ED18" s="84" t="s">
        <v>2164</v>
      </c>
      <c r="EE18" s="84" t="s">
        <v>2164</v>
      </c>
      <c r="EF18" s="84" t="s">
        <v>2163</v>
      </c>
      <c r="EG18" s="84" t="s">
        <v>2147</v>
      </c>
      <c r="EH18" s="77" t="s">
        <v>2162</v>
      </c>
      <c r="EI18" s="84" t="s">
        <v>2161</v>
      </c>
      <c r="EJ18" s="84" t="s">
        <v>2160</v>
      </c>
      <c r="EK18" s="84" t="s">
        <v>2159</v>
      </c>
      <c r="EL18" s="84" t="s">
        <v>2158</v>
      </c>
      <c r="EM18" s="77" t="s">
        <v>2157</v>
      </c>
      <c r="EN18" s="84" t="s">
        <v>2156</v>
      </c>
      <c r="EO18" s="84" t="s">
        <v>2155</v>
      </c>
      <c r="EP18" s="77" t="s">
        <v>98</v>
      </c>
      <c r="EQ18" s="77" t="s">
        <v>2154</v>
      </c>
      <c r="ER18" s="77" t="s">
        <v>2142</v>
      </c>
      <c r="ES18" s="76" t="s">
        <v>2153</v>
      </c>
      <c r="ET18" s="76" t="s">
        <v>2142</v>
      </c>
      <c r="EU18" s="76" t="s">
        <v>2152</v>
      </c>
      <c r="EV18" s="76" t="s">
        <v>2146</v>
      </c>
      <c r="EW18" s="76" t="s">
        <v>2146</v>
      </c>
      <c r="EX18" s="76" t="s">
        <v>2146</v>
      </c>
      <c r="EY18" s="76" t="s">
        <v>2145</v>
      </c>
      <c r="EZ18" s="75" t="s">
        <v>2145</v>
      </c>
      <c r="FA18" s="73" t="s">
        <v>2145</v>
      </c>
      <c r="FB18" s="74" t="s">
        <v>2151</v>
      </c>
      <c r="FC18" s="69" t="s">
        <v>2150</v>
      </c>
      <c r="FD18" s="69" t="s">
        <v>2149</v>
      </c>
      <c r="FE18" s="69" t="s">
        <v>2148</v>
      </c>
      <c r="FF18" s="69" t="s">
        <v>2147</v>
      </c>
      <c r="FG18" s="72" t="s">
        <v>2146</v>
      </c>
      <c r="FH18" s="69" t="s">
        <v>2145</v>
      </c>
      <c r="FI18" s="70" t="s">
        <v>2144</v>
      </c>
      <c r="FJ18" s="69" t="s">
        <v>2143</v>
      </c>
      <c r="FK18" s="69" t="s">
        <v>2142</v>
      </c>
      <c r="FL18" s="71" t="s">
        <v>2141</v>
      </c>
      <c r="FM18" s="69" t="s">
        <v>2140</v>
      </c>
      <c r="FN18" s="70" t="s">
        <v>2139</v>
      </c>
      <c r="FO18" s="69" t="s">
        <v>2139</v>
      </c>
      <c r="FP18" s="69" t="s">
        <v>2139</v>
      </c>
      <c r="FQ18" s="69" t="s">
        <v>2139</v>
      </c>
      <c r="FR18" s="69" t="s">
        <v>2138</v>
      </c>
      <c r="FS18" s="69" t="s">
        <v>2138</v>
      </c>
      <c r="FT18" s="69" t="s">
        <v>2138</v>
      </c>
      <c r="FU18" s="69" t="s">
        <v>2137</v>
      </c>
      <c r="FV18" s="69" t="s">
        <v>2135</v>
      </c>
      <c r="FW18" s="69" t="s">
        <v>2136</v>
      </c>
      <c r="FX18" s="69" t="s">
        <v>2135</v>
      </c>
      <c r="FY18" s="69" t="s">
        <v>2134</v>
      </c>
      <c r="FZ18" s="69" t="s">
        <v>2131</v>
      </c>
      <c r="GA18" s="69" t="s">
        <v>2132</v>
      </c>
      <c r="GB18" s="69" t="s">
        <v>2133</v>
      </c>
      <c r="GC18" s="69" t="s">
        <v>2132</v>
      </c>
      <c r="GD18" s="69" t="s">
        <v>2131</v>
      </c>
    </row>
    <row r="19" spans="1:186" ht="14">
      <c r="A19" s="88" t="s">
        <v>2130</v>
      </c>
      <c r="B19" s="85" t="s">
        <v>98</v>
      </c>
      <c r="C19" s="77" t="s">
        <v>98</v>
      </c>
      <c r="D19" s="244" t="s">
        <v>98</v>
      </c>
      <c r="E19" s="84" t="s">
        <v>98</v>
      </c>
      <c r="F19" s="77" t="s">
        <v>98</v>
      </c>
      <c r="G19" s="77" t="s">
        <v>98</v>
      </c>
      <c r="H19" s="77" t="s">
        <v>98</v>
      </c>
      <c r="I19" s="77" t="s">
        <v>98</v>
      </c>
      <c r="J19" s="77" t="s">
        <v>98</v>
      </c>
      <c r="K19" s="77" t="s">
        <v>98</v>
      </c>
      <c r="L19" s="77" t="s">
        <v>98</v>
      </c>
      <c r="M19" s="77" t="s">
        <v>98</v>
      </c>
      <c r="N19" s="77" t="s">
        <v>98</v>
      </c>
      <c r="O19" s="77" t="s">
        <v>98</v>
      </c>
      <c r="P19" s="77" t="s">
        <v>98</v>
      </c>
      <c r="Q19" s="77" t="s">
        <v>98</v>
      </c>
      <c r="R19" s="77" t="s">
        <v>98</v>
      </c>
      <c r="S19" s="77" t="s">
        <v>98</v>
      </c>
      <c r="T19" s="77" t="s">
        <v>98</v>
      </c>
      <c r="U19" s="77" t="s">
        <v>98</v>
      </c>
      <c r="V19" s="77" t="s">
        <v>98</v>
      </c>
      <c r="W19" s="77" t="s">
        <v>98</v>
      </c>
      <c r="X19" s="77" t="s">
        <v>98</v>
      </c>
      <c r="Y19" s="77" t="s">
        <v>98</v>
      </c>
      <c r="Z19" s="77" t="s">
        <v>98</v>
      </c>
      <c r="AA19" s="77" t="s">
        <v>98</v>
      </c>
      <c r="AB19" s="77" t="s">
        <v>98</v>
      </c>
      <c r="AC19" s="77" t="s">
        <v>98</v>
      </c>
      <c r="AD19" s="77" t="s">
        <v>98</v>
      </c>
      <c r="AE19" s="77" t="s">
        <v>98</v>
      </c>
      <c r="AF19" s="77" t="s">
        <v>98</v>
      </c>
      <c r="AG19" s="75" t="s">
        <v>98</v>
      </c>
      <c r="AH19" s="85" t="s">
        <v>98</v>
      </c>
      <c r="AI19" s="80" t="s">
        <v>98</v>
      </c>
      <c r="AJ19" s="77" t="s">
        <v>98</v>
      </c>
      <c r="AK19" s="77" t="s">
        <v>98</v>
      </c>
      <c r="AL19" s="77" t="s">
        <v>98</v>
      </c>
      <c r="AM19" s="80" t="s">
        <v>98</v>
      </c>
      <c r="AN19" s="80" t="s">
        <v>98</v>
      </c>
      <c r="AO19" s="77" t="s">
        <v>98</v>
      </c>
      <c r="AP19" s="80" t="s">
        <v>98</v>
      </c>
      <c r="AQ19" s="77" t="s">
        <v>98</v>
      </c>
      <c r="AR19" s="80" t="s">
        <v>98</v>
      </c>
      <c r="AS19" s="78" t="s">
        <v>98</v>
      </c>
      <c r="AT19" s="78" t="s">
        <v>98</v>
      </c>
      <c r="AU19" s="78" t="s">
        <v>98</v>
      </c>
      <c r="AV19" s="78" t="s">
        <v>98</v>
      </c>
      <c r="AW19" s="80" t="s">
        <v>98</v>
      </c>
      <c r="AX19" s="78" t="s">
        <v>98</v>
      </c>
      <c r="AY19" s="80" t="s">
        <v>98</v>
      </c>
      <c r="AZ19" s="78" t="s">
        <v>98</v>
      </c>
      <c r="BA19" s="80" t="s">
        <v>98</v>
      </c>
      <c r="BB19" s="78" t="s">
        <v>98</v>
      </c>
      <c r="BC19" s="80" t="s">
        <v>98</v>
      </c>
      <c r="BD19" s="77" t="s">
        <v>98</v>
      </c>
      <c r="BE19" s="80" t="s">
        <v>98</v>
      </c>
      <c r="BF19" s="72">
        <v>3800</v>
      </c>
      <c r="BG19" s="72">
        <v>3800</v>
      </c>
      <c r="BH19" s="84" t="s">
        <v>99</v>
      </c>
      <c r="BI19" s="77" t="s">
        <v>99</v>
      </c>
      <c r="BJ19" s="77" t="s">
        <v>99</v>
      </c>
      <c r="BK19" s="84" t="s">
        <v>99</v>
      </c>
      <c r="BL19" s="84" t="s">
        <v>99</v>
      </c>
      <c r="BM19" s="84" t="s">
        <v>99</v>
      </c>
      <c r="BN19" s="84" t="s">
        <v>99</v>
      </c>
      <c r="BO19" s="77" t="s">
        <v>99</v>
      </c>
      <c r="BP19" s="75" t="s">
        <v>99</v>
      </c>
      <c r="BQ19" s="77" t="s">
        <v>99</v>
      </c>
      <c r="BR19" s="77" t="s">
        <v>99</v>
      </c>
      <c r="BS19" s="77"/>
      <c r="BT19" s="77"/>
      <c r="BU19" s="84" t="s">
        <v>99</v>
      </c>
      <c r="BV19" s="85" t="s">
        <v>99</v>
      </c>
      <c r="BW19" s="77" t="s">
        <v>99</v>
      </c>
      <c r="BX19" s="77" t="s">
        <v>99</v>
      </c>
      <c r="BY19" s="77" t="s">
        <v>99</v>
      </c>
      <c r="BZ19" s="77" t="s">
        <v>99</v>
      </c>
      <c r="CA19" s="75" t="s">
        <v>99</v>
      </c>
      <c r="CB19" s="75" t="s">
        <v>99</v>
      </c>
      <c r="CC19" s="75" t="s">
        <v>99</v>
      </c>
      <c r="CD19" s="75" t="s">
        <v>99</v>
      </c>
      <c r="CE19" s="75" t="s">
        <v>99</v>
      </c>
      <c r="CF19" s="75" t="s">
        <v>99</v>
      </c>
      <c r="CG19" s="75" t="s">
        <v>99</v>
      </c>
      <c r="CH19" s="75" t="s">
        <v>99</v>
      </c>
      <c r="CI19" s="75" t="s">
        <v>99</v>
      </c>
      <c r="CJ19" s="77" t="s">
        <v>2128</v>
      </c>
      <c r="CK19" s="77" t="s">
        <v>2128</v>
      </c>
      <c r="CL19" s="75" t="s">
        <v>99</v>
      </c>
      <c r="CM19" s="75" t="s">
        <v>99</v>
      </c>
      <c r="CN19" s="75" t="s">
        <v>2128</v>
      </c>
      <c r="CO19" s="75" t="s">
        <v>2128</v>
      </c>
      <c r="CP19" s="75" t="s">
        <v>99</v>
      </c>
      <c r="CQ19" s="75" t="s">
        <v>99</v>
      </c>
      <c r="CR19" s="83" t="s">
        <v>99</v>
      </c>
      <c r="CS19" s="80" t="s">
        <v>2128</v>
      </c>
      <c r="CT19" s="76" t="s">
        <v>99</v>
      </c>
      <c r="CU19" s="27" t="s">
        <v>2129</v>
      </c>
      <c r="CV19" s="27" t="s">
        <v>98</v>
      </c>
      <c r="CW19" s="27" t="s">
        <v>2129</v>
      </c>
      <c r="CX19" s="27" t="s">
        <v>2128</v>
      </c>
      <c r="CY19" s="27" t="s">
        <v>2128</v>
      </c>
      <c r="CZ19" s="27" t="s">
        <v>2128</v>
      </c>
      <c r="DA19" s="56" t="s">
        <v>98</v>
      </c>
      <c r="DB19" s="56" t="s">
        <v>98</v>
      </c>
      <c r="DC19" s="56" t="s">
        <v>98</v>
      </c>
      <c r="DD19" s="56" t="s">
        <v>98</v>
      </c>
      <c r="DE19" s="56" t="s">
        <v>98</v>
      </c>
      <c r="DF19" s="56" t="s">
        <v>98</v>
      </c>
      <c r="DG19" s="79" t="s">
        <v>98</v>
      </c>
      <c r="DH19" s="79" t="s">
        <v>2129</v>
      </c>
      <c r="DI19" s="78" t="s">
        <v>98</v>
      </c>
      <c r="DJ19" s="81" t="s">
        <v>98</v>
      </c>
      <c r="DK19" s="78" t="s">
        <v>98</v>
      </c>
      <c r="DL19" s="78" t="s">
        <v>98</v>
      </c>
      <c r="DM19" s="80" t="s">
        <v>98</v>
      </c>
      <c r="DN19" s="78" t="s">
        <v>98</v>
      </c>
      <c r="DO19" s="56" t="s">
        <v>2128</v>
      </c>
      <c r="DP19" s="78" t="s">
        <v>98</v>
      </c>
      <c r="DQ19" s="85" t="s">
        <v>98</v>
      </c>
      <c r="DR19" s="77" t="s">
        <v>98</v>
      </c>
      <c r="DS19" s="77" t="s">
        <v>98</v>
      </c>
      <c r="DT19" s="77" t="s">
        <v>98</v>
      </c>
      <c r="DU19" s="77" t="s">
        <v>98</v>
      </c>
      <c r="DV19" s="77" t="s">
        <v>98</v>
      </c>
      <c r="DW19" s="77" t="s">
        <v>98</v>
      </c>
      <c r="DX19" s="77" t="s">
        <v>98</v>
      </c>
      <c r="DY19" s="77" t="s">
        <v>98</v>
      </c>
      <c r="DZ19" s="77" t="s">
        <v>98</v>
      </c>
      <c r="EA19" s="77" t="s">
        <v>98</v>
      </c>
      <c r="EB19" s="77" t="s">
        <v>98</v>
      </c>
      <c r="EC19" s="77" t="s">
        <v>98</v>
      </c>
      <c r="ED19" s="77" t="s">
        <v>98</v>
      </c>
      <c r="EE19" s="77" t="s">
        <v>98</v>
      </c>
      <c r="EF19" s="77" t="s">
        <v>98</v>
      </c>
      <c r="EG19" s="77" t="s">
        <v>98</v>
      </c>
      <c r="EH19" s="77" t="s">
        <v>98</v>
      </c>
      <c r="EI19" s="77" t="s">
        <v>98</v>
      </c>
      <c r="EJ19" s="77" t="s">
        <v>98</v>
      </c>
      <c r="EK19" s="77" t="s">
        <v>98</v>
      </c>
      <c r="EL19" s="77" t="s">
        <v>98</v>
      </c>
      <c r="EM19" s="77" t="s">
        <v>98</v>
      </c>
      <c r="EN19" s="77" t="s">
        <v>98</v>
      </c>
      <c r="EO19" s="77" t="s">
        <v>98</v>
      </c>
      <c r="EP19" s="77" t="s">
        <v>98</v>
      </c>
      <c r="EQ19" s="77" t="s">
        <v>2127</v>
      </c>
      <c r="ER19" s="77" t="s">
        <v>2125</v>
      </c>
      <c r="ES19" s="76" t="s">
        <v>2124</v>
      </c>
      <c r="ET19" s="76" t="s">
        <v>2125</v>
      </c>
      <c r="EU19" s="76" t="s">
        <v>98</v>
      </c>
      <c r="EV19" s="76" t="s">
        <v>98</v>
      </c>
      <c r="EW19" s="76" t="s">
        <v>98</v>
      </c>
      <c r="EX19" s="76" t="s">
        <v>98</v>
      </c>
      <c r="EY19" s="76" t="s">
        <v>98</v>
      </c>
      <c r="EZ19" s="75" t="s">
        <v>98</v>
      </c>
      <c r="FA19" s="73" t="s">
        <v>98</v>
      </c>
      <c r="FB19" s="74" t="s">
        <v>2126</v>
      </c>
      <c r="FC19" s="69" t="s">
        <v>98</v>
      </c>
      <c r="FD19" s="69" t="s">
        <v>98</v>
      </c>
      <c r="FE19" s="69" t="s">
        <v>98</v>
      </c>
      <c r="FF19" s="69" t="s">
        <v>98</v>
      </c>
      <c r="FG19" s="72" t="s">
        <v>98</v>
      </c>
      <c r="FH19" s="69" t="s">
        <v>98</v>
      </c>
      <c r="FI19" s="75" t="s">
        <v>98</v>
      </c>
      <c r="FJ19" s="69" t="s">
        <v>98</v>
      </c>
      <c r="FK19" s="69" t="s">
        <v>2125</v>
      </c>
      <c r="FL19" s="71" t="s">
        <v>2124</v>
      </c>
      <c r="FM19" s="69" t="s">
        <v>2123</v>
      </c>
      <c r="FN19" s="70" t="s">
        <v>98</v>
      </c>
      <c r="FO19" s="69" t="s">
        <v>98</v>
      </c>
      <c r="FP19" s="69" t="s">
        <v>98</v>
      </c>
      <c r="FQ19" s="69" t="s">
        <v>98</v>
      </c>
      <c r="FR19" s="69" t="s">
        <v>98</v>
      </c>
      <c r="FS19" s="69" t="s">
        <v>98</v>
      </c>
      <c r="FT19" s="69" t="s">
        <v>98</v>
      </c>
      <c r="FU19" s="69" t="s">
        <v>98</v>
      </c>
      <c r="FV19" s="69" t="s">
        <v>98</v>
      </c>
      <c r="FW19" s="69" t="s">
        <v>98</v>
      </c>
      <c r="FX19" s="69" t="s">
        <v>98</v>
      </c>
      <c r="FY19" s="69" t="s">
        <v>2122</v>
      </c>
      <c r="FZ19" s="69" t="s">
        <v>98</v>
      </c>
      <c r="GA19" s="69" t="s">
        <v>98</v>
      </c>
      <c r="GB19" s="69" t="s">
        <v>98</v>
      </c>
      <c r="GC19" s="69" t="s">
        <v>98</v>
      </c>
      <c r="GD19" s="69" t="s">
        <v>98</v>
      </c>
    </row>
    <row r="20" spans="1:186" s="247" customFormat="1" ht="14">
      <c r="A20" s="279" t="s">
        <v>2121</v>
      </c>
      <c r="B20" s="176" t="s">
        <v>2117</v>
      </c>
      <c r="C20" s="278" t="s">
        <v>2117</v>
      </c>
      <c r="D20" s="277" t="s">
        <v>2117</v>
      </c>
      <c r="E20" s="273" t="s">
        <v>2120</v>
      </c>
      <c r="F20" s="271" t="s">
        <v>2117</v>
      </c>
      <c r="G20" s="271" t="s">
        <v>2117</v>
      </c>
      <c r="H20" s="271" t="s">
        <v>2117</v>
      </c>
      <c r="I20" s="271" t="s">
        <v>2117</v>
      </c>
      <c r="J20" s="271" t="s">
        <v>2117</v>
      </c>
      <c r="K20" s="271" t="s">
        <v>2117</v>
      </c>
      <c r="L20" s="271" t="s">
        <v>2117</v>
      </c>
      <c r="M20" s="271" t="s">
        <v>2117</v>
      </c>
      <c r="N20" s="271" t="s">
        <v>2117</v>
      </c>
      <c r="O20" s="271" t="s">
        <v>2117</v>
      </c>
      <c r="P20" s="271" t="s">
        <v>2117</v>
      </c>
      <c r="Q20" s="271" t="s">
        <v>2117</v>
      </c>
      <c r="R20" s="271" t="s">
        <v>2117</v>
      </c>
      <c r="S20" s="271" t="s">
        <v>2117</v>
      </c>
      <c r="T20" s="271" t="s">
        <v>2117</v>
      </c>
      <c r="U20" s="271" t="s">
        <v>2117</v>
      </c>
      <c r="V20" s="271" t="s">
        <v>2117</v>
      </c>
      <c r="W20" s="271" t="s">
        <v>2117</v>
      </c>
      <c r="X20" s="271" t="s">
        <v>2117</v>
      </c>
      <c r="Y20" s="271" t="s">
        <v>2117</v>
      </c>
      <c r="Z20" s="271" t="s">
        <v>2117</v>
      </c>
      <c r="AA20" s="271" t="s">
        <v>2117</v>
      </c>
      <c r="AB20" s="271" t="s">
        <v>2117</v>
      </c>
      <c r="AC20" s="271" t="s">
        <v>2117</v>
      </c>
      <c r="AD20" s="271" t="s">
        <v>2117</v>
      </c>
      <c r="AE20" s="271" t="s">
        <v>2117</v>
      </c>
      <c r="AF20" s="271" t="s">
        <v>2117</v>
      </c>
      <c r="AG20" s="269" t="s">
        <v>2117</v>
      </c>
      <c r="AH20" s="272" t="s">
        <v>2120</v>
      </c>
      <c r="AI20" s="275" t="s">
        <v>2117</v>
      </c>
      <c r="AJ20" s="271" t="s">
        <v>2117</v>
      </c>
      <c r="AK20" s="271" t="s">
        <v>2117</v>
      </c>
      <c r="AL20" s="271" t="s">
        <v>2117</v>
      </c>
      <c r="AM20" s="275" t="s">
        <v>2117</v>
      </c>
      <c r="AN20" s="275" t="s">
        <v>2117</v>
      </c>
      <c r="AO20" s="271" t="s">
        <v>2118</v>
      </c>
      <c r="AP20" s="275" t="s">
        <v>2118</v>
      </c>
      <c r="AQ20" s="271" t="s">
        <v>2117</v>
      </c>
      <c r="AR20" s="275" t="s">
        <v>2117</v>
      </c>
      <c r="AS20" s="276" t="s">
        <v>2117</v>
      </c>
      <c r="AT20" s="276" t="s">
        <v>2117</v>
      </c>
      <c r="AU20" s="276" t="s">
        <v>2117</v>
      </c>
      <c r="AV20" s="276" t="s">
        <v>2117</v>
      </c>
      <c r="AW20" s="275" t="s">
        <v>2117</v>
      </c>
      <c r="AX20" s="276" t="s">
        <v>2117</v>
      </c>
      <c r="AY20" s="275" t="s">
        <v>2117</v>
      </c>
      <c r="AZ20" s="276" t="s">
        <v>2117</v>
      </c>
      <c r="BA20" s="275" t="s">
        <v>2117</v>
      </c>
      <c r="BB20" s="276" t="s">
        <v>2117</v>
      </c>
      <c r="BC20" s="275" t="s">
        <v>2117</v>
      </c>
      <c r="BD20" s="271" t="s">
        <v>2117</v>
      </c>
      <c r="BE20" s="275" t="s">
        <v>2117</v>
      </c>
      <c r="BF20" s="274" t="s">
        <v>2116</v>
      </c>
      <c r="BG20" s="274" t="s">
        <v>2116</v>
      </c>
      <c r="BH20" s="273" t="s">
        <v>2117</v>
      </c>
      <c r="BI20" s="271" t="s">
        <v>2117</v>
      </c>
      <c r="BJ20" s="271" t="s">
        <v>2117</v>
      </c>
      <c r="BK20" s="273" t="s">
        <v>2117</v>
      </c>
      <c r="BL20" s="273" t="s">
        <v>2117</v>
      </c>
      <c r="BM20" s="273" t="s">
        <v>2117</v>
      </c>
      <c r="BN20" s="273" t="s">
        <v>2117</v>
      </c>
      <c r="BO20" s="271" t="s">
        <v>2117</v>
      </c>
      <c r="BP20" s="269" t="s">
        <v>2117</v>
      </c>
      <c r="BQ20" s="271" t="s">
        <v>2117</v>
      </c>
      <c r="BR20" s="271" t="s">
        <v>2117</v>
      </c>
      <c r="BS20" s="271"/>
      <c r="BT20" s="271"/>
      <c r="BU20" s="273" t="s">
        <v>2117</v>
      </c>
      <c r="BV20" s="272" t="s">
        <v>2117</v>
      </c>
      <c r="BW20" s="271" t="s">
        <v>2117</v>
      </c>
      <c r="BX20" s="271" t="s">
        <v>2117</v>
      </c>
      <c r="BY20" s="271" t="s">
        <v>2117</v>
      </c>
      <c r="BZ20" s="271" t="s">
        <v>2117</v>
      </c>
      <c r="CA20" s="269" t="s">
        <v>2117</v>
      </c>
      <c r="CB20" s="269" t="s">
        <v>2117</v>
      </c>
      <c r="CC20" s="269" t="s">
        <v>2117</v>
      </c>
      <c r="CD20" s="269" t="s">
        <v>2117</v>
      </c>
      <c r="CE20" s="269" t="s">
        <v>2117</v>
      </c>
      <c r="CF20" s="269" t="s">
        <v>2117</v>
      </c>
      <c r="CG20" s="269" t="s">
        <v>2117</v>
      </c>
      <c r="CH20" s="269" t="s">
        <v>2117</v>
      </c>
      <c r="CI20" s="269" t="s">
        <v>2117</v>
      </c>
      <c r="CJ20" s="77" t="s">
        <v>2117</v>
      </c>
      <c r="CK20" s="270">
        <v>0.88124999999999998</v>
      </c>
      <c r="CL20" s="269" t="s">
        <v>2117</v>
      </c>
      <c r="CM20" s="269" t="s">
        <v>2117</v>
      </c>
      <c r="CN20" s="269" t="s">
        <v>2117</v>
      </c>
      <c r="CO20" s="269" t="s">
        <v>2117</v>
      </c>
      <c r="CP20" s="269" t="s">
        <v>2117</v>
      </c>
      <c r="CQ20" s="269" t="s">
        <v>2117</v>
      </c>
      <c r="CR20" s="268" t="s">
        <v>2117</v>
      </c>
      <c r="CS20" s="267">
        <v>0.88124999999999998</v>
      </c>
      <c r="CT20" s="76" t="s">
        <v>2117</v>
      </c>
      <c r="CU20" s="237">
        <v>0.67291666666666661</v>
      </c>
      <c r="CV20" s="237">
        <v>0.67291666666666661</v>
      </c>
      <c r="CW20" s="237">
        <v>0.67291666666666661</v>
      </c>
      <c r="CX20" s="237">
        <v>0.67291666666666661</v>
      </c>
      <c r="CY20" s="237">
        <v>0.67291666666666661</v>
      </c>
      <c r="CZ20" s="237">
        <v>0.88124999999999998</v>
      </c>
      <c r="DA20" s="266" t="s">
        <v>2117</v>
      </c>
      <c r="DB20" s="266" t="s">
        <v>2117</v>
      </c>
      <c r="DC20" s="266" t="s">
        <v>2117</v>
      </c>
      <c r="DD20" s="266" t="s">
        <v>2117</v>
      </c>
      <c r="DE20" s="266" t="s">
        <v>2117</v>
      </c>
      <c r="DF20" s="266" t="s">
        <v>2117</v>
      </c>
      <c r="DG20" s="263" t="s">
        <v>2117</v>
      </c>
      <c r="DH20" s="263" t="s">
        <v>2117</v>
      </c>
      <c r="DI20" s="263" t="s">
        <v>2117</v>
      </c>
      <c r="DJ20" s="265" t="s">
        <v>2117</v>
      </c>
      <c r="DK20" s="263" t="s">
        <v>2117</v>
      </c>
      <c r="DL20" s="263" t="s">
        <v>2117</v>
      </c>
      <c r="DM20" s="264" t="s">
        <v>2117</v>
      </c>
      <c r="DN20" s="263" t="s">
        <v>2117</v>
      </c>
      <c r="DO20" s="236" t="s">
        <v>2116</v>
      </c>
      <c r="DP20" s="263" t="s">
        <v>2116</v>
      </c>
      <c r="DQ20" s="262" t="s">
        <v>2117</v>
      </c>
      <c r="DR20" s="260" t="s">
        <v>2118</v>
      </c>
      <c r="DS20" s="260" t="s">
        <v>2118</v>
      </c>
      <c r="DT20" s="260" t="s">
        <v>2117</v>
      </c>
      <c r="DU20" s="260" t="s">
        <v>2117</v>
      </c>
      <c r="DV20" s="260" t="s">
        <v>2117</v>
      </c>
      <c r="DW20" s="260" t="s">
        <v>2117</v>
      </c>
      <c r="DX20" s="260" t="s">
        <v>2117</v>
      </c>
      <c r="DY20" s="260" t="s">
        <v>2118</v>
      </c>
      <c r="DZ20" s="260" t="s">
        <v>2118</v>
      </c>
      <c r="EA20" s="258" t="s">
        <v>2117</v>
      </c>
      <c r="EB20" s="261" t="s">
        <v>2117</v>
      </c>
      <c r="EC20" s="261" t="s">
        <v>2117</v>
      </c>
      <c r="ED20" s="260" t="s">
        <v>2117</v>
      </c>
      <c r="EE20" s="260" t="s">
        <v>2117</v>
      </c>
      <c r="EF20" s="261" t="s">
        <v>2117</v>
      </c>
      <c r="EG20" s="260" t="s">
        <v>2117</v>
      </c>
      <c r="EH20" s="258" t="s">
        <v>2117</v>
      </c>
      <c r="EI20" s="261" t="s">
        <v>2117</v>
      </c>
      <c r="EJ20" s="261" t="s">
        <v>2117</v>
      </c>
      <c r="EK20" s="260" t="s">
        <v>2116</v>
      </c>
      <c r="EL20" s="260" t="s">
        <v>2116</v>
      </c>
      <c r="EM20" s="259" t="s">
        <v>2118</v>
      </c>
      <c r="EN20" s="258" t="s">
        <v>2117</v>
      </c>
      <c r="EO20" s="258" t="s">
        <v>2117</v>
      </c>
      <c r="EP20" s="258" t="s">
        <v>2117</v>
      </c>
      <c r="EQ20" s="258" t="s">
        <v>2116</v>
      </c>
      <c r="ER20" s="258" t="s">
        <v>2116</v>
      </c>
      <c r="ES20" s="257" t="s">
        <v>2116</v>
      </c>
      <c r="ET20" s="257" t="s">
        <v>2116</v>
      </c>
      <c r="EU20" s="257" t="s">
        <v>2117</v>
      </c>
      <c r="EV20" s="257" t="s">
        <v>2117</v>
      </c>
      <c r="EW20" s="257" t="s">
        <v>2117</v>
      </c>
      <c r="EX20" s="257" t="s">
        <v>2117</v>
      </c>
      <c r="EY20" s="257" t="s">
        <v>2117</v>
      </c>
      <c r="EZ20" s="256" t="s">
        <v>2117</v>
      </c>
      <c r="FA20" s="255" t="s">
        <v>2117</v>
      </c>
      <c r="FB20" s="254" t="s">
        <v>2119</v>
      </c>
      <c r="FC20" s="248" t="s">
        <v>2117</v>
      </c>
      <c r="FD20" s="248" t="s">
        <v>2117</v>
      </c>
      <c r="FE20" s="248" t="s">
        <v>2117</v>
      </c>
      <c r="FF20" s="249" t="s">
        <v>2117</v>
      </c>
      <c r="FG20" s="253" t="s">
        <v>2117</v>
      </c>
      <c r="FH20" s="248" t="s">
        <v>2117</v>
      </c>
      <c r="FI20" s="252" t="s">
        <v>2118</v>
      </c>
      <c r="FJ20" s="248" t="s">
        <v>2117</v>
      </c>
      <c r="FK20" s="248" t="s">
        <v>2116</v>
      </c>
      <c r="FL20" s="251" t="s">
        <v>2116</v>
      </c>
      <c r="FM20" s="248" t="s">
        <v>2116</v>
      </c>
      <c r="FN20" s="250" t="s">
        <v>2117</v>
      </c>
      <c r="FO20" s="248" t="s">
        <v>2117</v>
      </c>
      <c r="FP20" s="248" t="s">
        <v>2117</v>
      </c>
      <c r="FQ20" s="248" t="s">
        <v>2117</v>
      </c>
      <c r="FR20" s="248" t="s">
        <v>2117</v>
      </c>
      <c r="FS20" s="248" t="s">
        <v>2117</v>
      </c>
      <c r="FT20" s="248" t="s">
        <v>2117</v>
      </c>
      <c r="FU20" s="249" t="s">
        <v>2117</v>
      </c>
      <c r="FV20" s="249" t="s">
        <v>2117</v>
      </c>
      <c r="FW20" s="249" t="s">
        <v>2118</v>
      </c>
      <c r="FX20" s="249" t="s">
        <v>2117</v>
      </c>
      <c r="FY20" s="248" t="s">
        <v>2116</v>
      </c>
      <c r="FZ20" s="248" t="s">
        <v>2115</v>
      </c>
      <c r="GA20" s="248" t="s">
        <v>2115</v>
      </c>
      <c r="GB20" s="248" t="s">
        <v>2115</v>
      </c>
      <c r="GC20" s="248" t="s">
        <v>2115</v>
      </c>
      <c r="GD20" s="248" t="s">
        <v>2115</v>
      </c>
    </row>
    <row r="21" spans="1:186" ht="28">
      <c r="A21" s="88" t="s">
        <v>2114</v>
      </c>
      <c r="B21" s="85" t="s">
        <v>2113</v>
      </c>
      <c r="C21" s="94" t="s">
        <v>2112</v>
      </c>
      <c r="D21" s="246" t="s">
        <v>2109</v>
      </c>
      <c r="E21" s="177" t="s">
        <v>2109</v>
      </c>
      <c r="F21" s="94" t="s">
        <v>2110</v>
      </c>
      <c r="G21" s="94" t="s">
        <v>2111</v>
      </c>
      <c r="H21" s="94" t="s">
        <v>2109</v>
      </c>
      <c r="I21" s="94" t="s">
        <v>2111</v>
      </c>
      <c r="J21" s="94" t="s">
        <v>2105</v>
      </c>
      <c r="K21" s="94" t="s">
        <v>2105</v>
      </c>
      <c r="L21" s="190" t="s">
        <v>2110</v>
      </c>
      <c r="M21" s="190" t="s">
        <v>2109</v>
      </c>
      <c r="N21" s="94" t="s">
        <v>2109</v>
      </c>
      <c r="O21" s="94" t="s">
        <v>2109</v>
      </c>
      <c r="P21" s="94" t="s">
        <v>2105</v>
      </c>
      <c r="Q21" s="94" t="s">
        <v>2105</v>
      </c>
      <c r="R21" s="94" t="s">
        <v>2105</v>
      </c>
      <c r="S21" s="94" t="s">
        <v>2105</v>
      </c>
      <c r="T21" s="94" t="s">
        <v>2105</v>
      </c>
      <c r="U21" s="94" t="s">
        <v>2105</v>
      </c>
      <c r="V21" s="94" t="s">
        <v>2105</v>
      </c>
      <c r="W21" s="94" t="s">
        <v>2105</v>
      </c>
      <c r="X21" s="94" t="s">
        <v>2105</v>
      </c>
      <c r="Y21" s="94" t="s">
        <v>2105</v>
      </c>
      <c r="Z21" s="94" t="s">
        <v>2105</v>
      </c>
      <c r="AA21" s="94" t="s">
        <v>2105</v>
      </c>
      <c r="AB21" s="94" t="s">
        <v>2105</v>
      </c>
      <c r="AC21" s="94" t="s">
        <v>2105</v>
      </c>
      <c r="AD21" s="94" t="s">
        <v>2105</v>
      </c>
      <c r="AE21" s="94" t="s">
        <v>2105</v>
      </c>
      <c r="AF21" s="94" t="s">
        <v>2105</v>
      </c>
      <c r="AG21" s="175" t="s">
        <v>2105</v>
      </c>
      <c r="AH21" s="176" t="s">
        <v>2105</v>
      </c>
      <c r="AI21" s="186" t="s">
        <v>2105</v>
      </c>
      <c r="AJ21" s="94" t="s">
        <v>2105</v>
      </c>
      <c r="AK21" s="94" t="s">
        <v>2105</v>
      </c>
      <c r="AL21" s="94" t="s">
        <v>2105</v>
      </c>
      <c r="AM21" s="186" t="s">
        <v>2105</v>
      </c>
      <c r="AN21" s="186" t="s">
        <v>2105</v>
      </c>
      <c r="AO21" s="94" t="s">
        <v>2105</v>
      </c>
      <c r="AP21" s="186" t="s">
        <v>2105</v>
      </c>
      <c r="AQ21" s="94" t="s">
        <v>2105</v>
      </c>
      <c r="AR21" s="186" t="s">
        <v>2105</v>
      </c>
      <c r="AS21" s="190" t="s">
        <v>2105</v>
      </c>
      <c r="AT21" s="190" t="s">
        <v>2105</v>
      </c>
      <c r="AU21" s="190" t="s">
        <v>2105</v>
      </c>
      <c r="AV21" s="190" t="s">
        <v>2105</v>
      </c>
      <c r="AW21" s="186" t="s">
        <v>2105</v>
      </c>
      <c r="AX21" s="190" t="s">
        <v>2105</v>
      </c>
      <c r="AY21" s="186" t="s">
        <v>2105</v>
      </c>
      <c r="AZ21" s="190" t="s">
        <v>2105</v>
      </c>
      <c r="BA21" s="186" t="s">
        <v>2105</v>
      </c>
      <c r="BB21" s="190" t="s">
        <v>2105</v>
      </c>
      <c r="BC21" s="186" t="s">
        <v>2105</v>
      </c>
      <c r="BD21" s="94" t="s">
        <v>2105</v>
      </c>
      <c r="BE21" s="186" t="s">
        <v>2105</v>
      </c>
      <c r="BF21" s="189" t="s">
        <v>2105</v>
      </c>
      <c r="BG21" s="189" t="s">
        <v>2105</v>
      </c>
      <c r="BH21" s="177" t="s">
        <v>2107</v>
      </c>
      <c r="BI21" s="94" t="s">
        <v>2107</v>
      </c>
      <c r="BJ21" s="94" t="s">
        <v>2107</v>
      </c>
      <c r="BK21" s="177" t="s">
        <v>2107</v>
      </c>
      <c r="BL21" s="177" t="s">
        <v>2107</v>
      </c>
      <c r="BM21" s="177" t="s">
        <v>2107</v>
      </c>
      <c r="BN21" s="177" t="s">
        <v>2107</v>
      </c>
      <c r="BO21" s="94" t="s">
        <v>2108</v>
      </c>
      <c r="BP21" s="175" t="s">
        <v>2108</v>
      </c>
      <c r="BQ21" s="94" t="s">
        <v>2108</v>
      </c>
      <c r="BR21" s="94" t="s">
        <v>2107</v>
      </c>
      <c r="BS21" s="94"/>
      <c r="BT21" s="94"/>
      <c r="BU21" s="177" t="s">
        <v>2107</v>
      </c>
      <c r="BV21" s="176" t="s">
        <v>2107</v>
      </c>
      <c r="BW21" s="94" t="s">
        <v>2107</v>
      </c>
      <c r="BX21" s="94" t="s">
        <v>2107</v>
      </c>
      <c r="BY21" s="94" t="s">
        <v>2107</v>
      </c>
      <c r="BZ21" s="94" t="s">
        <v>2107</v>
      </c>
      <c r="CA21" s="175" t="s">
        <v>2107</v>
      </c>
      <c r="CB21" s="175" t="s">
        <v>2107</v>
      </c>
      <c r="CC21" s="175" t="s">
        <v>2107</v>
      </c>
      <c r="CD21" s="175" t="s">
        <v>2107</v>
      </c>
      <c r="CE21" s="175" t="s">
        <v>2107</v>
      </c>
      <c r="CF21" s="175" t="s">
        <v>2107</v>
      </c>
      <c r="CG21" s="175" t="s">
        <v>2107</v>
      </c>
      <c r="CH21" s="175" t="s">
        <v>2107</v>
      </c>
      <c r="CI21" s="175" t="s">
        <v>2107</v>
      </c>
      <c r="CJ21" s="77" t="s">
        <v>2107</v>
      </c>
      <c r="CK21" s="77" t="s">
        <v>2107</v>
      </c>
      <c r="CL21" s="175" t="s">
        <v>2107</v>
      </c>
      <c r="CM21" s="175" t="s">
        <v>2107</v>
      </c>
      <c r="CN21" s="175" t="s">
        <v>2107</v>
      </c>
      <c r="CO21" s="175" t="s">
        <v>2107</v>
      </c>
      <c r="CP21" s="175" t="s">
        <v>2107</v>
      </c>
      <c r="CQ21" s="175" t="s">
        <v>2107</v>
      </c>
      <c r="CR21" s="174" t="s">
        <v>2107</v>
      </c>
      <c r="CS21" s="80" t="s">
        <v>2107</v>
      </c>
      <c r="CT21" s="76" t="s">
        <v>2107</v>
      </c>
      <c r="CU21" s="237" t="s">
        <v>2105</v>
      </c>
      <c r="CV21" s="237" t="s">
        <v>2105</v>
      </c>
      <c r="CW21" s="237" t="s">
        <v>2105</v>
      </c>
      <c r="CX21" s="237" t="s">
        <v>2105</v>
      </c>
      <c r="CY21" s="237" t="s">
        <v>2105</v>
      </c>
      <c r="CZ21" s="237" t="s">
        <v>2107</v>
      </c>
      <c r="DA21" s="236" t="s">
        <v>2107</v>
      </c>
      <c r="DB21" s="236" t="s">
        <v>2107</v>
      </c>
      <c r="DC21" s="236" t="s">
        <v>2107</v>
      </c>
      <c r="DD21" s="236" t="s">
        <v>2107</v>
      </c>
      <c r="DE21" s="236" t="s">
        <v>2107</v>
      </c>
      <c r="DF21" s="236" t="s">
        <v>2107</v>
      </c>
      <c r="DG21" s="170" t="s">
        <v>2105</v>
      </c>
      <c r="DH21" s="170" t="s">
        <v>2105</v>
      </c>
      <c r="DI21" s="170" t="s">
        <v>2105</v>
      </c>
      <c r="DJ21" s="172" t="s">
        <v>2105</v>
      </c>
      <c r="DK21" s="170" t="s">
        <v>2105</v>
      </c>
      <c r="DL21" s="170" t="s">
        <v>2105</v>
      </c>
      <c r="DM21" s="171" t="s">
        <v>2105</v>
      </c>
      <c r="DN21" s="170" t="s">
        <v>2105</v>
      </c>
      <c r="DO21" s="236" t="s">
        <v>2105</v>
      </c>
      <c r="DP21" s="170" t="s">
        <v>2105</v>
      </c>
      <c r="DQ21" s="176" t="s">
        <v>2105</v>
      </c>
      <c r="DR21" s="94" t="s">
        <v>2105</v>
      </c>
      <c r="DS21" s="94" t="s">
        <v>2105</v>
      </c>
      <c r="DT21" s="94" t="s">
        <v>2105</v>
      </c>
      <c r="DU21" s="94" t="s">
        <v>2105</v>
      </c>
      <c r="DV21" s="94" t="s">
        <v>2105</v>
      </c>
      <c r="DW21" s="94" t="s">
        <v>2105</v>
      </c>
      <c r="DX21" s="94" t="s">
        <v>2105</v>
      </c>
      <c r="DY21" s="94" t="s">
        <v>2105</v>
      </c>
      <c r="DZ21" s="94" t="s">
        <v>2105</v>
      </c>
      <c r="EA21" s="94" t="s">
        <v>2105</v>
      </c>
      <c r="EB21" s="94" t="s">
        <v>2105</v>
      </c>
      <c r="EC21" s="94" t="s">
        <v>2105</v>
      </c>
      <c r="ED21" s="94" t="s">
        <v>2105</v>
      </c>
      <c r="EE21" s="94" t="s">
        <v>2105</v>
      </c>
      <c r="EF21" s="94" t="s">
        <v>2105</v>
      </c>
      <c r="EG21" s="94" t="s">
        <v>2105</v>
      </c>
      <c r="EH21" s="94" t="s">
        <v>2105</v>
      </c>
      <c r="EI21" s="94" t="s">
        <v>2105</v>
      </c>
      <c r="EJ21" s="94" t="s">
        <v>2105</v>
      </c>
      <c r="EK21" s="94" t="s">
        <v>2105</v>
      </c>
      <c r="EL21" s="94" t="s">
        <v>2105</v>
      </c>
      <c r="EM21" s="175" t="s">
        <v>2105</v>
      </c>
      <c r="EN21" s="94" t="s">
        <v>2105</v>
      </c>
      <c r="EO21" s="94" t="s">
        <v>2105</v>
      </c>
      <c r="EP21" s="94" t="s">
        <v>2105</v>
      </c>
      <c r="EQ21" s="94" t="s">
        <v>2106</v>
      </c>
      <c r="ER21" s="94" t="s">
        <v>2105</v>
      </c>
      <c r="ES21" s="202" t="s">
        <v>2105</v>
      </c>
      <c r="ET21" s="202" t="s">
        <v>2105</v>
      </c>
      <c r="EU21" s="202" t="s">
        <v>2105</v>
      </c>
      <c r="EV21" s="202" t="s">
        <v>2105</v>
      </c>
      <c r="EW21" s="202" t="s">
        <v>2105</v>
      </c>
      <c r="EX21" s="202" t="s">
        <v>2105</v>
      </c>
      <c r="EY21" s="202" t="s">
        <v>2105</v>
      </c>
      <c r="EZ21" s="175" t="s">
        <v>2105</v>
      </c>
      <c r="FA21" s="178" t="s">
        <v>2105</v>
      </c>
      <c r="FB21" s="184" t="s">
        <v>2105</v>
      </c>
      <c r="FC21" s="179" t="s">
        <v>2105</v>
      </c>
      <c r="FD21" s="179" t="s">
        <v>2105</v>
      </c>
      <c r="FE21" s="179" t="s">
        <v>2105</v>
      </c>
      <c r="FF21" s="179" t="s">
        <v>2105</v>
      </c>
      <c r="FG21" s="189" t="s">
        <v>2105</v>
      </c>
      <c r="FH21" s="179" t="s">
        <v>2105</v>
      </c>
      <c r="FI21" s="175" t="s">
        <v>2105</v>
      </c>
      <c r="FJ21" s="179" t="s">
        <v>2105</v>
      </c>
      <c r="FK21" s="179" t="s">
        <v>2105</v>
      </c>
      <c r="FL21" s="245" t="s">
        <v>2105</v>
      </c>
      <c r="FM21" s="179" t="s">
        <v>2105</v>
      </c>
      <c r="FN21" s="180" t="s">
        <v>2105</v>
      </c>
      <c r="FO21" s="179" t="s">
        <v>2105</v>
      </c>
      <c r="FP21" s="179" t="s">
        <v>2105</v>
      </c>
      <c r="FQ21" s="179" t="s">
        <v>2105</v>
      </c>
      <c r="FR21" s="179" t="s">
        <v>2105</v>
      </c>
      <c r="FS21" s="179" t="s">
        <v>2105</v>
      </c>
      <c r="FT21" s="179" t="s">
        <v>2105</v>
      </c>
      <c r="FU21" s="179" t="s">
        <v>2105</v>
      </c>
      <c r="FV21" s="179" t="s">
        <v>2105</v>
      </c>
      <c r="FW21" s="179" t="s">
        <v>2105</v>
      </c>
      <c r="FX21" s="179" t="s">
        <v>2105</v>
      </c>
      <c r="FY21" s="179" t="s">
        <v>2105</v>
      </c>
      <c r="FZ21" s="179" t="s">
        <v>2105</v>
      </c>
      <c r="GA21" s="179" t="s">
        <v>2105</v>
      </c>
      <c r="GB21" s="179" t="s">
        <v>2105</v>
      </c>
      <c r="GC21" s="179" t="s">
        <v>2105</v>
      </c>
      <c r="GD21" s="179" t="s">
        <v>2105</v>
      </c>
    </row>
    <row r="22" spans="1:186" ht="168">
      <c r="A22" s="88" t="s">
        <v>2104</v>
      </c>
      <c r="B22" s="85" t="s">
        <v>2103</v>
      </c>
      <c r="C22" s="77" t="s">
        <v>2102</v>
      </c>
      <c r="D22" s="244" t="s">
        <v>2083</v>
      </c>
      <c r="E22" s="84" t="s">
        <v>2074</v>
      </c>
      <c r="F22" s="77" t="s">
        <v>2102</v>
      </c>
      <c r="G22" s="77" t="s">
        <v>2102</v>
      </c>
      <c r="H22" s="77" t="s">
        <v>2074</v>
      </c>
      <c r="I22" s="77" t="s">
        <v>2102</v>
      </c>
      <c r="J22" s="77" t="s">
        <v>2074</v>
      </c>
      <c r="K22" s="77" t="s">
        <v>2074</v>
      </c>
      <c r="L22" s="77" t="s">
        <v>2102</v>
      </c>
      <c r="M22" s="77" t="s">
        <v>2074</v>
      </c>
      <c r="N22" s="77" t="s">
        <v>2074</v>
      </c>
      <c r="O22" s="77" t="s">
        <v>2074</v>
      </c>
      <c r="P22" s="77" t="s">
        <v>2074</v>
      </c>
      <c r="Q22" s="77" t="s">
        <v>2074</v>
      </c>
      <c r="R22" s="77" t="s">
        <v>2074</v>
      </c>
      <c r="S22" s="77" t="s">
        <v>2074</v>
      </c>
      <c r="T22" s="77" t="s">
        <v>2074</v>
      </c>
      <c r="U22" s="77" t="s">
        <v>2074</v>
      </c>
      <c r="V22" s="77" t="s">
        <v>2074</v>
      </c>
      <c r="W22" s="77" t="s">
        <v>2074</v>
      </c>
      <c r="X22" s="77" t="s">
        <v>2074</v>
      </c>
      <c r="Y22" s="77" t="s">
        <v>2073</v>
      </c>
      <c r="Z22" s="77" t="s">
        <v>2073</v>
      </c>
      <c r="AA22" s="77" t="s">
        <v>2073</v>
      </c>
      <c r="AB22" s="77" t="s">
        <v>2073</v>
      </c>
      <c r="AC22" s="77" t="s">
        <v>2074</v>
      </c>
      <c r="AD22" s="77" t="s">
        <v>2074</v>
      </c>
      <c r="AE22" s="77" t="s">
        <v>2074</v>
      </c>
      <c r="AF22" s="77" t="s">
        <v>2073</v>
      </c>
      <c r="AG22" s="75" t="s">
        <v>2073</v>
      </c>
      <c r="AH22" s="85" t="s">
        <v>2090</v>
      </c>
      <c r="AI22" s="80" t="s">
        <v>2090</v>
      </c>
      <c r="AJ22" s="77" t="s">
        <v>2090</v>
      </c>
      <c r="AK22" s="77" t="s">
        <v>2090</v>
      </c>
      <c r="AL22" s="77" t="s">
        <v>2090</v>
      </c>
      <c r="AM22" s="80" t="s">
        <v>2073</v>
      </c>
      <c r="AN22" s="80" t="s">
        <v>2073</v>
      </c>
      <c r="AO22" s="77" t="s">
        <v>2073</v>
      </c>
      <c r="AP22" s="80" t="s">
        <v>2073</v>
      </c>
      <c r="AQ22" s="77" t="s">
        <v>2090</v>
      </c>
      <c r="AR22" s="80" t="s">
        <v>2090</v>
      </c>
      <c r="AS22" s="78" t="s">
        <v>2090</v>
      </c>
      <c r="AT22" s="78" t="s">
        <v>2091</v>
      </c>
      <c r="AU22" s="78" t="s">
        <v>2091</v>
      </c>
      <c r="AV22" s="78" t="s">
        <v>2089</v>
      </c>
      <c r="AW22" s="80" t="s">
        <v>2089</v>
      </c>
      <c r="AX22" s="78" t="s">
        <v>2089</v>
      </c>
      <c r="AY22" s="80" t="s">
        <v>2089</v>
      </c>
      <c r="AZ22" s="78" t="s">
        <v>2089</v>
      </c>
      <c r="BA22" s="80" t="s">
        <v>2089</v>
      </c>
      <c r="BB22" s="78" t="s">
        <v>2089</v>
      </c>
      <c r="BC22" s="80" t="s">
        <v>2089</v>
      </c>
      <c r="BD22" s="77" t="s">
        <v>2089</v>
      </c>
      <c r="BE22" s="80" t="s">
        <v>2089</v>
      </c>
      <c r="BF22" s="72" t="s">
        <v>2073</v>
      </c>
      <c r="BG22" s="72" t="s">
        <v>2073</v>
      </c>
      <c r="BH22" s="84" t="s">
        <v>2098</v>
      </c>
      <c r="BI22" s="77" t="s">
        <v>2098</v>
      </c>
      <c r="BJ22" s="77" t="s">
        <v>2101</v>
      </c>
      <c r="BK22" s="77" t="s">
        <v>2101</v>
      </c>
      <c r="BL22" s="77" t="s">
        <v>2101</v>
      </c>
      <c r="BM22" s="77" t="s">
        <v>2101</v>
      </c>
      <c r="BN22" s="77" t="s">
        <v>2099</v>
      </c>
      <c r="BO22" s="77" t="s">
        <v>2101</v>
      </c>
      <c r="BP22" s="75" t="s">
        <v>2101</v>
      </c>
      <c r="BQ22" s="77" t="s">
        <v>2101</v>
      </c>
      <c r="BR22" s="77" t="s">
        <v>2100</v>
      </c>
      <c r="BS22" s="77"/>
      <c r="BT22" s="77"/>
      <c r="BU22" s="76" t="s">
        <v>2099</v>
      </c>
      <c r="BV22" s="85" t="s">
        <v>2098</v>
      </c>
      <c r="BW22" s="77" t="s">
        <v>2098</v>
      </c>
      <c r="BX22" s="77" t="s">
        <v>2098</v>
      </c>
      <c r="BY22" s="77" t="s">
        <v>2098</v>
      </c>
      <c r="BZ22" s="77" t="s">
        <v>2098</v>
      </c>
      <c r="CA22" s="75" t="s">
        <v>2096</v>
      </c>
      <c r="CB22" s="75" t="s">
        <v>2096</v>
      </c>
      <c r="CC22" s="75" t="s">
        <v>2096</v>
      </c>
      <c r="CD22" s="75" t="s">
        <v>2096</v>
      </c>
      <c r="CE22" s="75" t="s">
        <v>2096</v>
      </c>
      <c r="CF22" s="75" t="s">
        <v>2097</v>
      </c>
      <c r="CG22" s="75" t="s">
        <v>2097</v>
      </c>
      <c r="CH22" s="75" t="s">
        <v>2097</v>
      </c>
      <c r="CI22" s="75" t="s">
        <v>2097</v>
      </c>
      <c r="CJ22" s="75" t="s">
        <v>2096</v>
      </c>
      <c r="CK22" s="75" t="s">
        <v>2096</v>
      </c>
      <c r="CL22" s="75" t="s">
        <v>2097</v>
      </c>
      <c r="CM22" s="75" t="s">
        <v>2097</v>
      </c>
      <c r="CN22" s="75" t="s">
        <v>2096</v>
      </c>
      <c r="CO22" s="75" t="s">
        <v>2096</v>
      </c>
      <c r="CP22" s="75" t="s">
        <v>2098</v>
      </c>
      <c r="CQ22" s="75" t="s">
        <v>2097</v>
      </c>
      <c r="CR22" s="83" t="s">
        <v>2096</v>
      </c>
      <c r="CS22" s="83" t="s">
        <v>2096</v>
      </c>
      <c r="CT22" s="76" t="s">
        <v>2095</v>
      </c>
      <c r="CU22" s="237" t="s">
        <v>2075</v>
      </c>
      <c r="CV22" s="237" t="s">
        <v>2083</v>
      </c>
      <c r="CW22" s="237" t="s">
        <v>2075</v>
      </c>
      <c r="CX22" s="237" t="s">
        <v>2075</v>
      </c>
      <c r="CY22" s="237" t="s">
        <v>2075</v>
      </c>
      <c r="CZ22" s="237" t="s">
        <v>2083</v>
      </c>
      <c r="DA22" s="236" t="s">
        <v>2075</v>
      </c>
      <c r="DB22" s="236" t="s">
        <v>2075</v>
      </c>
      <c r="DC22" s="236" t="s">
        <v>2075</v>
      </c>
      <c r="DD22" s="236" t="s">
        <v>2083</v>
      </c>
      <c r="DE22" s="236" t="s">
        <v>2083</v>
      </c>
      <c r="DF22" s="236" t="s">
        <v>2094</v>
      </c>
      <c r="DG22" s="79" t="s">
        <v>2083</v>
      </c>
      <c r="DH22" s="79" t="s">
        <v>2075</v>
      </c>
      <c r="DI22" s="170" t="s">
        <v>2083</v>
      </c>
      <c r="DJ22" s="172" t="s">
        <v>2083</v>
      </c>
      <c r="DK22" s="170" t="s">
        <v>2083</v>
      </c>
      <c r="DL22" s="78" t="s">
        <v>2092</v>
      </c>
      <c r="DM22" s="80" t="s">
        <v>2092</v>
      </c>
      <c r="DN22" s="78" t="s">
        <v>2077</v>
      </c>
      <c r="DO22" s="236" t="s">
        <v>2093</v>
      </c>
      <c r="DP22" s="78" t="s">
        <v>2092</v>
      </c>
      <c r="DQ22" s="85" t="s">
        <v>2080</v>
      </c>
      <c r="DR22" s="77" t="s">
        <v>2091</v>
      </c>
      <c r="DS22" s="77" t="s">
        <v>2091</v>
      </c>
      <c r="DT22" s="77" t="s">
        <v>2090</v>
      </c>
      <c r="DU22" s="77" t="s">
        <v>2090</v>
      </c>
      <c r="DV22" s="77" t="s">
        <v>2090</v>
      </c>
      <c r="DW22" s="77" t="s">
        <v>2090</v>
      </c>
      <c r="DX22" s="77" t="s">
        <v>2090</v>
      </c>
      <c r="DY22" s="77" t="s">
        <v>2085</v>
      </c>
      <c r="DZ22" s="77" t="s">
        <v>2088</v>
      </c>
      <c r="EA22" s="77" t="s">
        <v>2080</v>
      </c>
      <c r="EB22" s="77" t="s">
        <v>2087</v>
      </c>
      <c r="EC22" s="77" t="s">
        <v>2077</v>
      </c>
      <c r="ED22" s="77" t="s">
        <v>2089</v>
      </c>
      <c r="EE22" s="77" t="s">
        <v>2089</v>
      </c>
      <c r="EF22" s="77" t="s">
        <v>2088</v>
      </c>
      <c r="EG22" s="77" t="s">
        <v>2087</v>
      </c>
      <c r="EH22" s="77" t="s">
        <v>2080</v>
      </c>
      <c r="EI22" s="77" t="s">
        <v>2086</v>
      </c>
      <c r="EJ22" s="77" t="s">
        <v>2085</v>
      </c>
      <c r="EK22" s="77" t="s">
        <v>2085</v>
      </c>
      <c r="EL22" s="77" t="s">
        <v>2073</v>
      </c>
      <c r="EM22" s="75" t="s">
        <v>2075</v>
      </c>
      <c r="EN22" s="77" t="s">
        <v>2084</v>
      </c>
      <c r="EO22" s="77" t="s">
        <v>2083</v>
      </c>
      <c r="EP22" s="77" t="s">
        <v>2080</v>
      </c>
      <c r="EQ22" s="77" t="s">
        <v>2080</v>
      </c>
      <c r="ER22" s="77" t="s">
        <v>2080</v>
      </c>
      <c r="ES22" s="76" t="s">
        <v>2080</v>
      </c>
      <c r="ET22" s="76" t="s">
        <v>2080</v>
      </c>
      <c r="EU22" s="76" t="s">
        <v>2076</v>
      </c>
      <c r="EV22" s="76" t="s">
        <v>2079</v>
      </c>
      <c r="EW22" s="76" t="s">
        <v>2079</v>
      </c>
      <c r="EX22" s="76" t="s">
        <v>2079</v>
      </c>
      <c r="EY22" s="76" t="s">
        <v>2078</v>
      </c>
      <c r="EZ22" s="75" t="s">
        <v>2078</v>
      </c>
      <c r="FA22" s="73" t="s">
        <v>2078</v>
      </c>
      <c r="FB22" s="74" t="s">
        <v>2077</v>
      </c>
      <c r="FC22" s="69" t="s">
        <v>2082</v>
      </c>
      <c r="FD22" s="69" t="s">
        <v>2077</v>
      </c>
      <c r="FE22" s="69" t="s">
        <v>2077</v>
      </c>
      <c r="FF22" s="69" t="s">
        <v>2077</v>
      </c>
      <c r="FG22" s="72" t="s">
        <v>2079</v>
      </c>
      <c r="FH22" s="69" t="s">
        <v>2078</v>
      </c>
      <c r="FI22" s="70" t="s">
        <v>2078</v>
      </c>
      <c r="FJ22" s="69" t="s">
        <v>2081</v>
      </c>
      <c r="FK22" s="69" t="s">
        <v>2080</v>
      </c>
      <c r="FL22" s="71" t="s">
        <v>2080</v>
      </c>
      <c r="FM22" s="69" t="s">
        <v>2080</v>
      </c>
      <c r="FN22" s="70" t="s">
        <v>2079</v>
      </c>
      <c r="FO22" s="69" t="s">
        <v>2079</v>
      </c>
      <c r="FP22" s="69" t="s">
        <v>2079</v>
      </c>
      <c r="FQ22" s="69" t="s">
        <v>2079</v>
      </c>
      <c r="FR22" s="69" t="s">
        <v>2078</v>
      </c>
      <c r="FS22" s="69" t="s">
        <v>2078</v>
      </c>
      <c r="FT22" s="69" t="s">
        <v>2078</v>
      </c>
      <c r="FU22" s="69" t="s">
        <v>2076</v>
      </c>
      <c r="FV22" s="69" t="s">
        <v>2076</v>
      </c>
      <c r="FW22" s="69" t="s">
        <v>2077</v>
      </c>
      <c r="FX22" s="69" t="s">
        <v>2076</v>
      </c>
      <c r="FY22" s="69" t="s">
        <v>2073</v>
      </c>
      <c r="FZ22" s="69" t="s">
        <v>2075</v>
      </c>
      <c r="GA22" s="69" t="s">
        <v>2074</v>
      </c>
      <c r="GB22" s="69" t="s">
        <v>2073</v>
      </c>
      <c r="GC22" s="69" t="s">
        <v>2074</v>
      </c>
      <c r="GD22" s="69" t="s">
        <v>2073</v>
      </c>
    </row>
    <row r="23" spans="1:186" s="6" customFormat="1" ht="154">
      <c r="A23" s="88" t="s">
        <v>2072</v>
      </c>
      <c r="B23" s="85" t="s">
        <v>2069</v>
      </c>
      <c r="C23" s="77" t="s">
        <v>2071</v>
      </c>
      <c r="D23" s="76" t="s">
        <v>2070</v>
      </c>
      <c r="E23" s="84" t="s">
        <v>2039</v>
      </c>
      <c r="F23" s="77" t="s">
        <v>2069</v>
      </c>
      <c r="G23" s="77" t="s">
        <v>2069</v>
      </c>
      <c r="H23" s="77" t="s">
        <v>2039</v>
      </c>
      <c r="I23" s="77" t="s">
        <v>2069</v>
      </c>
      <c r="J23" s="77" t="s">
        <v>2039</v>
      </c>
      <c r="K23" s="77" t="s">
        <v>2039</v>
      </c>
      <c r="L23" s="77" t="s">
        <v>2069</v>
      </c>
      <c r="M23" s="77" t="s">
        <v>2039</v>
      </c>
      <c r="N23" s="77" t="s">
        <v>2039</v>
      </c>
      <c r="O23" s="77" t="s">
        <v>2039</v>
      </c>
      <c r="P23" s="77" t="s">
        <v>2068</v>
      </c>
      <c r="Q23" s="77" t="s">
        <v>2068</v>
      </c>
      <c r="R23" s="77" t="s">
        <v>2068</v>
      </c>
      <c r="S23" s="77" t="s">
        <v>2068</v>
      </c>
      <c r="T23" s="77" t="s">
        <v>2039</v>
      </c>
      <c r="U23" s="77" t="s">
        <v>2039</v>
      </c>
      <c r="V23" s="77" t="s">
        <v>2039</v>
      </c>
      <c r="W23" s="77" t="s">
        <v>2068</v>
      </c>
      <c r="X23" s="77" t="s">
        <v>2068</v>
      </c>
      <c r="Y23" s="77" t="s">
        <v>2068</v>
      </c>
      <c r="Z23" s="77" t="s">
        <v>2039</v>
      </c>
      <c r="AA23" s="77" t="s">
        <v>2039</v>
      </c>
      <c r="AB23" s="77" t="s">
        <v>2039</v>
      </c>
      <c r="AC23" s="77" t="s">
        <v>2039</v>
      </c>
      <c r="AD23" s="77" t="s">
        <v>2039</v>
      </c>
      <c r="AE23" s="77" t="s">
        <v>2039</v>
      </c>
      <c r="AF23" s="77" t="s">
        <v>2039</v>
      </c>
      <c r="AG23" s="75" t="s">
        <v>2039</v>
      </c>
      <c r="AH23" s="85" t="s">
        <v>2067</v>
      </c>
      <c r="AI23" s="239" t="s">
        <v>2064</v>
      </c>
      <c r="AJ23" s="240" t="s">
        <v>2064</v>
      </c>
      <c r="AK23" s="240" t="s">
        <v>2064</v>
      </c>
      <c r="AL23" s="77" t="s">
        <v>2066</v>
      </c>
      <c r="AM23" s="80" t="s">
        <v>2039</v>
      </c>
      <c r="AN23" s="80" t="s">
        <v>2039</v>
      </c>
      <c r="AO23" s="77" t="s">
        <v>2039</v>
      </c>
      <c r="AP23" s="80" t="s">
        <v>2039</v>
      </c>
      <c r="AQ23" s="77" t="s">
        <v>2065</v>
      </c>
      <c r="AR23" s="239" t="s">
        <v>2064</v>
      </c>
      <c r="AS23" s="243" t="s">
        <v>2064</v>
      </c>
      <c r="AT23" s="243" t="s">
        <v>2064</v>
      </c>
      <c r="AU23" s="243" t="s">
        <v>2064</v>
      </c>
      <c r="AV23" s="242" t="s">
        <v>2064</v>
      </c>
      <c r="AW23" s="241" t="s">
        <v>2064</v>
      </c>
      <c r="AX23" s="242" t="s">
        <v>2064</v>
      </c>
      <c r="AY23" s="241" t="s">
        <v>2064</v>
      </c>
      <c r="AZ23" s="242" t="s">
        <v>2064</v>
      </c>
      <c r="BA23" s="241" t="s">
        <v>2064</v>
      </c>
      <c r="BB23" s="242" t="s">
        <v>2064</v>
      </c>
      <c r="BC23" s="241" t="s">
        <v>2064</v>
      </c>
      <c r="BD23" s="240" t="s">
        <v>2064</v>
      </c>
      <c r="BE23" s="239" t="s">
        <v>2064</v>
      </c>
      <c r="BF23" s="238" t="s">
        <v>2064</v>
      </c>
      <c r="BG23" s="238" t="s">
        <v>2064</v>
      </c>
      <c r="BH23" s="84" t="s">
        <v>2063</v>
      </c>
      <c r="BI23" s="77" t="s">
        <v>2063</v>
      </c>
      <c r="BJ23" s="77" t="s">
        <v>2063</v>
      </c>
      <c r="BK23" s="77" t="s">
        <v>2063</v>
      </c>
      <c r="BL23" s="77" t="s">
        <v>2062</v>
      </c>
      <c r="BM23" s="77" t="s">
        <v>2062</v>
      </c>
      <c r="BN23" s="77" t="s">
        <v>2059</v>
      </c>
      <c r="BO23" s="77" t="s">
        <v>2063</v>
      </c>
      <c r="BP23" s="75" t="s">
        <v>2063</v>
      </c>
      <c r="BQ23" s="75" t="s">
        <v>2062</v>
      </c>
      <c r="BR23" s="77" t="s">
        <v>2059</v>
      </c>
      <c r="BS23" s="77"/>
      <c r="BT23" s="77"/>
      <c r="BU23" s="76" t="s">
        <v>2061</v>
      </c>
      <c r="BV23" s="85" t="s">
        <v>2059</v>
      </c>
      <c r="BW23" s="77" t="s">
        <v>2059</v>
      </c>
      <c r="BX23" s="77" t="s">
        <v>2059</v>
      </c>
      <c r="BY23" s="77" t="s">
        <v>2059</v>
      </c>
      <c r="BZ23" s="77" t="s">
        <v>2059</v>
      </c>
      <c r="CA23" s="77" t="s">
        <v>2059</v>
      </c>
      <c r="CB23" s="77" t="s">
        <v>2059</v>
      </c>
      <c r="CC23" s="77" t="s">
        <v>2059</v>
      </c>
      <c r="CD23" s="77" t="s">
        <v>2059</v>
      </c>
      <c r="CE23" s="77" t="s">
        <v>2059</v>
      </c>
      <c r="CF23" s="77" t="s">
        <v>2059</v>
      </c>
      <c r="CG23" s="77" t="s">
        <v>2059</v>
      </c>
      <c r="CH23" s="77" t="s">
        <v>2060</v>
      </c>
      <c r="CI23" s="77" t="s">
        <v>2060</v>
      </c>
      <c r="CJ23" s="77" t="s">
        <v>2034</v>
      </c>
      <c r="CK23" s="77" t="s">
        <v>2034</v>
      </c>
      <c r="CL23" s="77" t="s">
        <v>2059</v>
      </c>
      <c r="CM23" s="77" t="s">
        <v>2059</v>
      </c>
      <c r="CN23" s="75" t="s">
        <v>2034</v>
      </c>
      <c r="CO23" s="75" t="s">
        <v>2034</v>
      </c>
      <c r="CP23" s="77" t="s">
        <v>2059</v>
      </c>
      <c r="CQ23" s="77" t="s">
        <v>2059</v>
      </c>
      <c r="CR23" s="80" t="s">
        <v>2059</v>
      </c>
      <c r="CS23" s="80" t="s">
        <v>2034</v>
      </c>
      <c r="CT23" s="76" t="s">
        <v>2058</v>
      </c>
      <c r="CU23" s="237" t="s">
        <v>2056</v>
      </c>
      <c r="CV23" s="237" t="s">
        <v>2057</v>
      </c>
      <c r="CW23" s="237" t="s">
        <v>2056</v>
      </c>
      <c r="CX23" s="237" t="s">
        <v>2056</v>
      </c>
      <c r="CY23" s="237" t="s">
        <v>2056</v>
      </c>
      <c r="CZ23" s="237" t="s">
        <v>2056</v>
      </c>
      <c r="DA23" s="236" t="s">
        <v>2057</v>
      </c>
      <c r="DB23" s="236" t="s">
        <v>2057</v>
      </c>
      <c r="DC23" s="236" t="s">
        <v>2057</v>
      </c>
      <c r="DD23" s="236" t="s">
        <v>2057</v>
      </c>
      <c r="DE23" s="236" t="s">
        <v>2057</v>
      </c>
      <c r="DF23" s="236" t="s">
        <v>2057</v>
      </c>
      <c r="DG23" s="79" t="s">
        <v>2057</v>
      </c>
      <c r="DH23" s="79" t="s">
        <v>2056</v>
      </c>
      <c r="DI23" s="78" t="s">
        <v>2054</v>
      </c>
      <c r="DJ23" s="81" t="s">
        <v>2054</v>
      </c>
      <c r="DK23" s="78" t="s">
        <v>2054</v>
      </c>
      <c r="DL23" s="78" t="s">
        <v>2054</v>
      </c>
      <c r="DM23" s="80" t="s">
        <v>2054</v>
      </c>
      <c r="DN23" s="78" t="s">
        <v>2054</v>
      </c>
      <c r="DO23" s="236" t="s">
        <v>2055</v>
      </c>
      <c r="DP23" s="78" t="s">
        <v>2054</v>
      </c>
      <c r="DQ23" s="85" t="s">
        <v>2053</v>
      </c>
      <c r="DR23" s="77" t="s">
        <v>2052</v>
      </c>
      <c r="DS23" s="77" t="s">
        <v>2052</v>
      </c>
      <c r="DT23" s="77" t="s">
        <v>2052</v>
      </c>
      <c r="DU23" s="77" t="s">
        <v>2052</v>
      </c>
      <c r="DV23" s="77" t="s">
        <v>2052</v>
      </c>
      <c r="DW23" s="77" t="s">
        <v>2039</v>
      </c>
      <c r="DX23" s="77" t="s">
        <v>2039</v>
      </c>
      <c r="DY23" s="77" t="s">
        <v>2052</v>
      </c>
      <c r="DZ23" s="77" t="s">
        <v>2048</v>
      </c>
      <c r="EA23" s="77" t="s">
        <v>2048</v>
      </c>
      <c r="EB23" s="77" t="s">
        <v>2039</v>
      </c>
      <c r="EC23" s="77" t="s">
        <v>2052</v>
      </c>
      <c r="ED23" s="77" t="s">
        <v>2039</v>
      </c>
      <c r="EE23" s="77" t="s">
        <v>2039</v>
      </c>
      <c r="EF23" s="77" t="s">
        <v>2052</v>
      </c>
      <c r="EG23" s="77" t="s">
        <v>2044</v>
      </c>
      <c r="EH23" s="77" t="s">
        <v>2048</v>
      </c>
      <c r="EI23" s="77" t="s">
        <v>2051</v>
      </c>
      <c r="EJ23" s="77" t="s">
        <v>2039</v>
      </c>
      <c r="EK23" s="77" t="s">
        <v>2048</v>
      </c>
      <c r="EL23" s="77" t="s">
        <v>2039</v>
      </c>
      <c r="EM23" s="75" t="s">
        <v>2039</v>
      </c>
      <c r="EN23" s="77" t="s">
        <v>2050</v>
      </c>
      <c r="EO23" s="77" t="s">
        <v>2049</v>
      </c>
      <c r="EP23" s="77" t="s">
        <v>2039</v>
      </c>
      <c r="EQ23" s="77" t="s">
        <v>2048</v>
      </c>
      <c r="ER23" s="77" t="s">
        <v>2047</v>
      </c>
      <c r="ES23" s="76" t="s">
        <v>2039</v>
      </c>
      <c r="ET23" s="76" t="s">
        <v>2042</v>
      </c>
      <c r="EU23" s="76" t="s">
        <v>2046</v>
      </c>
      <c r="EV23" s="76" t="s">
        <v>2042</v>
      </c>
      <c r="EW23" s="76" t="s">
        <v>2042</v>
      </c>
      <c r="EX23" s="76" t="s">
        <v>2042</v>
      </c>
      <c r="EY23" s="76" t="s">
        <v>2042</v>
      </c>
      <c r="EZ23" s="75" t="s">
        <v>2042</v>
      </c>
      <c r="FA23" s="73" t="s">
        <v>2042</v>
      </c>
      <c r="FB23" s="74" t="s">
        <v>2039</v>
      </c>
      <c r="FC23" s="69" t="s">
        <v>2045</v>
      </c>
      <c r="FD23" s="69" t="s">
        <v>2039</v>
      </c>
      <c r="FE23" s="69" t="s">
        <v>2039</v>
      </c>
      <c r="FF23" s="69" t="s">
        <v>2044</v>
      </c>
      <c r="FG23" s="72" t="s">
        <v>2042</v>
      </c>
      <c r="FH23" s="69" t="s">
        <v>2042</v>
      </c>
      <c r="FI23" s="71" t="s">
        <v>2042</v>
      </c>
      <c r="FJ23" s="69" t="s">
        <v>2043</v>
      </c>
      <c r="FK23" s="69" t="s">
        <v>2042</v>
      </c>
      <c r="FL23" s="71" t="s">
        <v>2039</v>
      </c>
      <c r="FM23" s="69" t="s">
        <v>2039</v>
      </c>
      <c r="FN23" s="70" t="s">
        <v>2042</v>
      </c>
      <c r="FO23" s="69" t="s">
        <v>2042</v>
      </c>
      <c r="FP23" s="69" t="s">
        <v>2042</v>
      </c>
      <c r="FQ23" s="69" t="s">
        <v>2042</v>
      </c>
      <c r="FR23" s="69" t="s">
        <v>2042</v>
      </c>
      <c r="FS23" s="69" t="s">
        <v>2042</v>
      </c>
      <c r="FT23" s="69" t="s">
        <v>2042</v>
      </c>
      <c r="FU23" s="69" t="s">
        <v>2041</v>
      </c>
      <c r="FV23" s="69" t="s">
        <v>2041</v>
      </c>
      <c r="FW23" s="69" t="s">
        <v>2039</v>
      </c>
      <c r="FX23" s="69" t="s">
        <v>2041</v>
      </c>
      <c r="FY23" s="69" t="s">
        <v>2039</v>
      </c>
      <c r="FZ23" s="69" t="s">
        <v>2039</v>
      </c>
      <c r="GA23" s="69" t="s">
        <v>2039</v>
      </c>
      <c r="GB23" s="69" t="s">
        <v>2040</v>
      </c>
      <c r="GC23" s="69" t="s">
        <v>2039</v>
      </c>
      <c r="GD23" s="69" t="s">
        <v>2039</v>
      </c>
    </row>
    <row r="24" spans="1:186" s="6" customFormat="1" ht="28">
      <c r="A24" s="88" t="s">
        <v>2038</v>
      </c>
      <c r="B24" s="85" t="s">
        <v>2026</v>
      </c>
      <c r="C24" s="77" t="s">
        <v>2037</v>
      </c>
      <c r="D24" s="76" t="s">
        <v>2036</v>
      </c>
      <c r="E24" s="84" t="s">
        <v>2026</v>
      </c>
      <c r="F24" s="77" t="s">
        <v>2026</v>
      </c>
      <c r="G24" s="77" t="s">
        <v>2026</v>
      </c>
      <c r="H24" s="77" t="s">
        <v>2026</v>
      </c>
      <c r="I24" s="77" t="s">
        <v>2026</v>
      </c>
      <c r="J24" s="77" t="s">
        <v>2026</v>
      </c>
      <c r="K24" s="77" t="s">
        <v>2026</v>
      </c>
      <c r="L24" s="77" t="s">
        <v>2024</v>
      </c>
      <c r="M24" s="77" t="s">
        <v>2024</v>
      </c>
      <c r="N24" s="77" t="s">
        <v>2024</v>
      </c>
      <c r="O24" s="77" t="s">
        <v>2024</v>
      </c>
      <c r="P24" s="77" t="s">
        <v>2024</v>
      </c>
      <c r="Q24" s="77" t="s">
        <v>2024</v>
      </c>
      <c r="R24" s="77" t="s">
        <v>2024</v>
      </c>
      <c r="S24" s="77" t="s">
        <v>2024</v>
      </c>
      <c r="T24" s="77" t="s">
        <v>2024</v>
      </c>
      <c r="U24" s="77" t="s">
        <v>2024</v>
      </c>
      <c r="V24" s="77" t="s">
        <v>2024</v>
      </c>
      <c r="W24" s="77" t="s">
        <v>2024</v>
      </c>
      <c r="X24" s="77" t="s">
        <v>2024</v>
      </c>
      <c r="Y24" s="77" t="s">
        <v>2024</v>
      </c>
      <c r="Z24" s="77" t="s">
        <v>2024</v>
      </c>
      <c r="AA24" s="77" t="s">
        <v>2024</v>
      </c>
      <c r="AB24" s="77" t="s">
        <v>2024</v>
      </c>
      <c r="AC24" s="77" t="s">
        <v>2024</v>
      </c>
      <c r="AD24" s="77" t="s">
        <v>2024</v>
      </c>
      <c r="AE24" s="77" t="s">
        <v>2024</v>
      </c>
      <c r="AF24" s="77" t="s">
        <v>2024</v>
      </c>
      <c r="AG24" s="75" t="s">
        <v>2024</v>
      </c>
      <c r="AH24" s="85" t="s">
        <v>2026</v>
      </c>
      <c r="AI24" s="80" t="s">
        <v>2026</v>
      </c>
      <c r="AJ24" s="77" t="s">
        <v>2026</v>
      </c>
      <c r="AK24" s="77" t="s">
        <v>2026</v>
      </c>
      <c r="AL24" s="77" t="s">
        <v>2035</v>
      </c>
      <c r="AM24" s="80" t="s">
        <v>2035</v>
      </c>
      <c r="AN24" s="80" t="s">
        <v>2035</v>
      </c>
      <c r="AO24" s="77" t="s">
        <v>2035</v>
      </c>
      <c r="AP24" s="80" t="s">
        <v>2035</v>
      </c>
      <c r="AQ24" s="77" t="s">
        <v>2028</v>
      </c>
      <c r="AR24" s="80" t="s">
        <v>2026</v>
      </c>
      <c r="AS24" s="78" t="s">
        <v>2026</v>
      </c>
      <c r="AT24" s="78" t="s">
        <v>2026</v>
      </c>
      <c r="AU24" s="78" t="s">
        <v>2026</v>
      </c>
      <c r="AV24" s="78" t="s">
        <v>2026</v>
      </c>
      <c r="AW24" s="80" t="s">
        <v>2026</v>
      </c>
      <c r="AX24" s="78" t="s">
        <v>2026</v>
      </c>
      <c r="AY24" s="80" t="s">
        <v>2026</v>
      </c>
      <c r="AZ24" s="78" t="s">
        <v>2026</v>
      </c>
      <c r="BA24" s="80" t="s">
        <v>2026</v>
      </c>
      <c r="BB24" s="78" t="s">
        <v>2026</v>
      </c>
      <c r="BC24" s="80" t="s">
        <v>2026</v>
      </c>
      <c r="BD24" s="77" t="s">
        <v>2026</v>
      </c>
      <c r="BE24" s="80" t="s">
        <v>2026</v>
      </c>
      <c r="BF24" s="72" t="s">
        <v>2026</v>
      </c>
      <c r="BG24" s="72" t="s">
        <v>2026</v>
      </c>
      <c r="BH24" s="84" t="s">
        <v>2033</v>
      </c>
      <c r="BI24" s="77" t="s">
        <v>2033</v>
      </c>
      <c r="BJ24" s="77" t="s">
        <v>2030</v>
      </c>
      <c r="BK24" s="84" t="s">
        <v>2030</v>
      </c>
      <c r="BL24" s="84" t="s">
        <v>2030</v>
      </c>
      <c r="BM24" s="84" t="s">
        <v>2030</v>
      </c>
      <c r="BN24" s="77" t="s">
        <v>2030</v>
      </c>
      <c r="BO24" s="77" t="s">
        <v>2030</v>
      </c>
      <c r="BP24" s="75" t="s">
        <v>2030</v>
      </c>
      <c r="BQ24" s="75" t="s">
        <v>2030</v>
      </c>
      <c r="BR24" s="77" t="s">
        <v>2030</v>
      </c>
      <c r="BS24" s="77"/>
      <c r="BT24" s="77"/>
      <c r="BU24" s="77" t="s">
        <v>2030</v>
      </c>
      <c r="BV24" s="85" t="s">
        <v>2033</v>
      </c>
      <c r="BW24" s="77" t="s">
        <v>2033</v>
      </c>
      <c r="BX24" s="77" t="s">
        <v>2033</v>
      </c>
      <c r="BY24" s="77" t="s">
        <v>2033</v>
      </c>
      <c r="BZ24" s="77" t="s">
        <v>2033</v>
      </c>
      <c r="CA24" s="77" t="s">
        <v>2033</v>
      </c>
      <c r="CB24" s="77" t="s">
        <v>2033</v>
      </c>
      <c r="CC24" s="77" t="s">
        <v>2033</v>
      </c>
      <c r="CD24" s="77" t="s">
        <v>2033</v>
      </c>
      <c r="CE24" s="77" t="s">
        <v>2033</v>
      </c>
      <c r="CF24" s="77" t="s">
        <v>2028</v>
      </c>
      <c r="CG24" s="77" t="s">
        <v>2028</v>
      </c>
      <c r="CH24" s="77" t="s">
        <v>2028</v>
      </c>
      <c r="CI24" s="77" t="s">
        <v>2028</v>
      </c>
      <c r="CJ24" s="77" t="s">
        <v>2033</v>
      </c>
      <c r="CK24" s="77" t="s">
        <v>2033</v>
      </c>
      <c r="CL24" s="77" t="s">
        <v>2028</v>
      </c>
      <c r="CM24" s="77" t="s">
        <v>2028</v>
      </c>
      <c r="CN24" s="75" t="s">
        <v>2034</v>
      </c>
      <c r="CO24" s="75" t="s">
        <v>2034</v>
      </c>
      <c r="CP24" s="77" t="s">
        <v>2033</v>
      </c>
      <c r="CQ24" s="77" t="s">
        <v>2028</v>
      </c>
      <c r="CR24" s="80" t="s">
        <v>2028</v>
      </c>
      <c r="CS24" s="80" t="s">
        <v>2033</v>
      </c>
      <c r="CT24" s="76" t="s">
        <v>2032</v>
      </c>
      <c r="CU24" s="237" t="s">
        <v>2028</v>
      </c>
      <c r="CV24" s="237" t="s">
        <v>2028</v>
      </c>
      <c r="CW24" s="237" t="s">
        <v>2028</v>
      </c>
      <c r="CX24" s="237" t="s">
        <v>2028</v>
      </c>
      <c r="CY24" s="237" t="s">
        <v>2028</v>
      </c>
      <c r="CZ24" s="237" t="s">
        <v>2028</v>
      </c>
      <c r="DA24" s="236" t="s">
        <v>2028</v>
      </c>
      <c r="DB24" s="236" t="s">
        <v>2028</v>
      </c>
      <c r="DC24" s="236" t="s">
        <v>2028</v>
      </c>
      <c r="DD24" s="56" t="s">
        <v>2030</v>
      </c>
      <c r="DE24" s="56" t="s">
        <v>2030</v>
      </c>
      <c r="DF24" s="56" t="s">
        <v>2030</v>
      </c>
      <c r="DG24" s="79" t="s">
        <v>2030</v>
      </c>
      <c r="DH24" s="79" t="s">
        <v>2030</v>
      </c>
      <c r="DI24" s="78" t="s">
        <v>2030</v>
      </c>
      <c r="DJ24" s="81" t="s">
        <v>2030</v>
      </c>
      <c r="DK24" s="78" t="s">
        <v>2030</v>
      </c>
      <c r="DL24" s="78" t="s">
        <v>2030</v>
      </c>
      <c r="DM24" s="80" t="s">
        <v>2030</v>
      </c>
      <c r="DN24" s="78" t="s">
        <v>2030</v>
      </c>
      <c r="DO24" s="236" t="s">
        <v>2031</v>
      </c>
      <c r="DP24" s="78" t="s">
        <v>2030</v>
      </c>
      <c r="DQ24" s="85" t="s">
        <v>2026</v>
      </c>
      <c r="DR24" s="77" t="s">
        <v>2026</v>
      </c>
      <c r="DS24" s="77" t="s">
        <v>2026</v>
      </c>
      <c r="DT24" s="77" t="s">
        <v>2026</v>
      </c>
      <c r="DU24" s="77" t="s">
        <v>2026</v>
      </c>
      <c r="DV24" s="77" t="s">
        <v>2026</v>
      </c>
      <c r="DW24" s="77" t="s">
        <v>2026</v>
      </c>
      <c r="DX24" s="77" t="s">
        <v>2026</v>
      </c>
      <c r="DY24" s="77" t="s">
        <v>2026</v>
      </c>
      <c r="DZ24" s="77" t="s">
        <v>2026</v>
      </c>
      <c r="EA24" s="77" t="s">
        <v>2026</v>
      </c>
      <c r="EB24" s="77" t="s">
        <v>2026</v>
      </c>
      <c r="EC24" s="77" t="s">
        <v>2026</v>
      </c>
      <c r="ED24" s="77" t="s">
        <v>2026</v>
      </c>
      <c r="EE24" s="77" t="s">
        <v>2026</v>
      </c>
      <c r="EF24" s="77" t="s">
        <v>2026</v>
      </c>
      <c r="EG24" s="77" t="s">
        <v>2026</v>
      </c>
      <c r="EH24" s="77" t="s">
        <v>2026</v>
      </c>
      <c r="EI24" s="77" t="s">
        <v>2026</v>
      </c>
      <c r="EJ24" s="77" t="s">
        <v>2026</v>
      </c>
      <c r="EK24" s="77" t="s">
        <v>2026</v>
      </c>
      <c r="EL24" s="77" t="s">
        <v>2026</v>
      </c>
      <c r="EM24" s="75" t="s">
        <v>2026</v>
      </c>
      <c r="EN24" s="77" t="s">
        <v>99</v>
      </c>
      <c r="EO24" s="77" t="s">
        <v>2026</v>
      </c>
      <c r="EP24" s="77" t="s">
        <v>2026</v>
      </c>
      <c r="EQ24" s="77" t="s">
        <v>2026</v>
      </c>
      <c r="ER24" s="77" t="s">
        <v>2026</v>
      </c>
      <c r="ES24" s="76" t="s">
        <v>2026</v>
      </c>
      <c r="ET24" s="76" t="s">
        <v>2026</v>
      </c>
      <c r="EU24" s="76" t="s">
        <v>2029</v>
      </c>
      <c r="EV24" s="76" t="s">
        <v>2024</v>
      </c>
      <c r="EW24" s="76" t="s">
        <v>2024</v>
      </c>
      <c r="EX24" s="76" t="s">
        <v>2024</v>
      </c>
      <c r="EY24" s="76" t="s">
        <v>2024</v>
      </c>
      <c r="EZ24" s="75" t="s">
        <v>2024</v>
      </c>
      <c r="FA24" s="73" t="s">
        <v>2024</v>
      </c>
      <c r="FB24" s="74" t="s">
        <v>2026</v>
      </c>
      <c r="FC24" s="69" t="s">
        <v>2024</v>
      </c>
      <c r="FD24" s="69" t="s">
        <v>2024</v>
      </c>
      <c r="FE24" s="69" t="s">
        <v>2028</v>
      </c>
      <c r="FF24" s="69" t="s">
        <v>2024</v>
      </c>
      <c r="FG24" s="72" t="s">
        <v>2024</v>
      </c>
      <c r="FH24" s="69" t="s">
        <v>2024</v>
      </c>
      <c r="FI24" s="75" t="s">
        <v>2024</v>
      </c>
      <c r="FJ24" s="69" t="s">
        <v>2027</v>
      </c>
      <c r="FK24" s="69" t="s">
        <v>2025</v>
      </c>
      <c r="FL24" s="71" t="s">
        <v>2026</v>
      </c>
      <c r="FM24" s="69" t="s">
        <v>2024</v>
      </c>
      <c r="FN24" s="70" t="s">
        <v>2025</v>
      </c>
      <c r="FO24" s="69" t="s">
        <v>2025</v>
      </c>
      <c r="FP24" s="69" t="s">
        <v>2025</v>
      </c>
      <c r="FQ24" s="69" t="s">
        <v>2024</v>
      </c>
      <c r="FR24" s="69" t="s">
        <v>2024</v>
      </c>
      <c r="FS24" s="69" t="s">
        <v>2024</v>
      </c>
      <c r="FT24" s="69" t="s">
        <v>2024</v>
      </c>
      <c r="FU24" s="69" t="s">
        <v>2024</v>
      </c>
      <c r="FV24" s="69" t="s">
        <v>2024</v>
      </c>
      <c r="FW24" s="69" t="s">
        <v>2024</v>
      </c>
      <c r="FX24" s="69" t="s">
        <v>2024</v>
      </c>
      <c r="FY24" s="69" t="s">
        <v>2024</v>
      </c>
      <c r="FZ24" s="69" t="s">
        <v>2024</v>
      </c>
      <c r="GA24" s="69" t="s">
        <v>2024</v>
      </c>
      <c r="GB24" s="69" t="s">
        <v>2024</v>
      </c>
      <c r="GC24" s="69" t="s">
        <v>2024</v>
      </c>
      <c r="GD24" s="69" t="s">
        <v>2024</v>
      </c>
    </row>
    <row r="25" spans="1:186" s="5" customFormat="1" ht="56">
      <c r="A25" s="88" t="s">
        <v>2023</v>
      </c>
      <c r="B25" s="85" t="s">
        <v>1240</v>
      </c>
      <c r="C25" s="77" t="s">
        <v>1239</v>
      </c>
      <c r="D25" s="76" t="s">
        <v>98</v>
      </c>
      <c r="E25" s="84" t="s">
        <v>98</v>
      </c>
      <c r="F25" s="77" t="s">
        <v>98</v>
      </c>
      <c r="G25" s="77" t="s">
        <v>98</v>
      </c>
      <c r="H25" s="77" t="s">
        <v>98</v>
      </c>
      <c r="I25" s="77" t="s">
        <v>98</v>
      </c>
      <c r="J25" s="77" t="s">
        <v>1240</v>
      </c>
      <c r="K25" s="77" t="s">
        <v>1240</v>
      </c>
      <c r="L25" s="78" t="s">
        <v>1240</v>
      </c>
      <c r="M25" s="78" t="s">
        <v>1240</v>
      </c>
      <c r="N25" s="78" t="s">
        <v>1240</v>
      </c>
      <c r="O25" s="78" t="s">
        <v>1240</v>
      </c>
      <c r="P25" s="78" t="s">
        <v>1240</v>
      </c>
      <c r="Q25" s="78" t="s">
        <v>1240</v>
      </c>
      <c r="R25" s="78" t="s">
        <v>1240</v>
      </c>
      <c r="S25" s="78" t="s">
        <v>1240</v>
      </c>
      <c r="T25" s="78" t="s">
        <v>1240</v>
      </c>
      <c r="U25" s="78" t="s">
        <v>1240</v>
      </c>
      <c r="V25" s="78" t="s">
        <v>1240</v>
      </c>
      <c r="W25" s="78" t="s">
        <v>1240</v>
      </c>
      <c r="X25" s="78" t="s">
        <v>1240</v>
      </c>
      <c r="Y25" s="78" t="s">
        <v>1240</v>
      </c>
      <c r="Z25" s="78" t="s">
        <v>1240</v>
      </c>
      <c r="AA25" s="78" t="s">
        <v>1240</v>
      </c>
      <c r="AB25" s="78" t="s">
        <v>1240</v>
      </c>
      <c r="AC25" s="78" t="s">
        <v>1240</v>
      </c>
      <c r="AD25" s="78" t="s">
        <v>1240</v>
      </c>
      <c r="AE25" s="78" t="s">
        <v>1240</v>
      </c>
      <c r="AF25" s="78" t="s">
        <v>1240</v>
      </c>
      <c r="AG25" s="71" t="s">
        <v>1240</v>
      </c>
      <c r="AH25" s="85" t="s">
        <v>1240</v>
      </c>
      <c r="AI25" s="56" t="s">
        <v>2019</v>
      </c>
      <c r="AJ25" s="84" t="s">
        <v>2019</v>
      </c>
      <c r="AK25" s="84" t="s">
        <v>1240</v>
      </c>
      <c r="AL25" s="77" t="s">
        <v>1240</v>
      </c>
      <c r="AM25" s="80" t="s">
        <v>1240</v>
      </c>
      <c r="AN25" s="80" t="s">
        <v>1240</v>
      </c>
      <c r="AO25" s="77" t="s">
        <v>1240</v>
      </c>
      <c r="AP25" s="80" t="s">
        <v>1240</v>
      </c>
      <c r="AQ25" s="84" t="s">
        <v>1240</v>
      </c>
      <c r="AR25" s="56" t="s">
        <v>2019</v>
      </c>
      <c r="AS25" s="79" t="s">
        <v>2019</v>
      </c>
      <c r="AT25" s="79" t="s">
        <v>2019</v>
      </c>
      <c r="AU25" s="79" t="s">
        <v>2019</v>
      </c>
      <c r="AV25" s="78" t="s">
        <v>1240</v>
      </c>
      <c r="AW25" s="80" t="s">
        <v>1240</v>
      </c>
      <c r="AX25" s="78" t="s">
        <v>1240</v>
      </c>
      <c r="AY25" s="80" t="s">
        <v>1240</v>
      </c>
      <c r="AZ25" s="78" t="s">
        <v>1240</v>
      </c>
      <c r="BA25" s="80" t="s">
        <v>1240</v>
      </c>
      <c r="BB25" s="78" t="s">
        <v>1240</v>
      </c>
      <c r="BC25" s="80" t="s">
        <v>1240</v>
      </c>
      <c r="BD25" s="84" t="s">
        <v>2019</v>
      </c>
      <c r="BE25" s="56" t="s">
        <v>2019</v>
      </c>
      <c r="BF25" s="72" t="s">
        <v>1240</v>
      </c>
      <c r="BG25" s="235" t="s">
        <v>2019</v>
      </c>
      <c r="BH25" s="84" t="s">
        <v>2021</v>
      </c>
      <c r="BI25" s="77" t="s">
        <v>2021</v>
      </c>
      <c r="BJ25" s="77" t="s">
        <v>2021</v>
      </c>
      <c r="BK25" s="77" t="s">
        <v>2021</v>
      </c>
      <c r="BL25" s="77" t="s">
        <v>2021</v>
      </c>
      <c r="BM25" s="77" t="s">
        <v>2021</v>
      </c>
      <c r="BN25" s="77" t="s">
        <v>2022</v>
      </c>
      <c r="BO25" s="77" t="s">
        <v>2021</v>
      </c>
      <c r="BP25" s="75" t="s">
        <v>2021</v>
      </c>
      <c r="BQ25" s="75" t="s">
        <v>2021</v>
      </c>
      <c r="BR25" s="77" t="s">
        <v>2022</v>
      </c>
      <c r="BS25" s="77"/>
      <c r="BT25" s="77"/>
      <c r="BU25" s="75" t="s">
        <v>2021</v>
      </c>
      <c r="BV25" s="80" t="s">
        <v>2019</v>
      </c>
      <c r="BW25" s="80" t="s">
        <v>2019</v>
      </c>
      <c r="BX25" s="80" t="s">
        <v>2019</v>
      </c>
      <c r="BY25" s="80" t="s">
        <v>2019</v>
      </c>
      <c r="BZ25" s="80" t="s">
        <v>2019</v>
      </c>
      <c r="CA25" s="80" t="s">
        <v>2019</v>
      </c>
      <c r="CB25" s="80" t="s">
        <v>2019</v>
      </c>
      <c r="CC25" s="80" t="s">
        <v>2019</v>
      </c>
      <c r="CD25" s="80" t="s">
        <v>2019</v>
      </c>
      <c r="CE25" s="80" t="s">
        <v>2019</v>
      </c>
      <c r="CF25" s="75" t="s">
        <v>2017</v>
      </c>
      <c r="CG25" s="75" t="s">
        <v>2017</v>
      </c>
      <c r="CH25" s="75" t="s">
        <v>2017</v>
      </c>
      <c r="CI25" s="75" t="s">
        <v>2017</v>
      </c>
      <c r="CJ25" s="75" t="s">
        <v>2017</v>
      </c>
      <c r="CK25" s="75" t="s">
        <v>2017</v>
      </c>
      <c r="CL25" s="75" t="s">
        <v>2017</v>
      </c>
      <c r="CM25" s="75" t="s">
        <v>2017</v>
      </c>
      <c r="CN25" s="75" t="s">
        <v>2017</v>
      </c>
      <c r="CO25" s="75" t="s">
        <v>2017</v>
      </c>
      <c r="CP25" s="77" t="s">
        <v>2019</v>
      </c>
      <c r="CQ25" s="77" t="s">
        <v>2019</v>
      </c>
      <c r="CR25" s="80" t="s">
        <v>2019</v>
      </c>
      <c r="CS25" s="80" t="s">
        <v>2019</v>
      </c>
      <c r="CT25" s="76" t="s">
        <v>1240</v>
      </c>
      <c r="CU25" s="27" t="s">
        <v>1240</v>
      </c>
      <c r="CV25" s="27" t="s">
        <v>1240</v>
      </c>
      <c r="CW25" s="27" t="s">
        <v>1240</v>
      </c>
      <c r="CX25" s="27" t="s">
        <v>1240</v>
      </c>
      <c r="CY25" s="27" t="s">
        <v>1240</v>
      </c>
      <c r="CZ25" s="27" t="s">
        <v>1240</v>
      </c>
      <c r="DA25" s="56" t="s">
        <v>2019</v>
      </c>
      <c r="DB25" s="56" t="s">
        <v>2019</v>
      </c>
      <c r="DC25" s="56" t="s">
        <v>2019</v>
      </c>
      <c r="DD25" s="56" t="s">
        <v>2019</v>
      </c>
      <c r="DE25" s="56" t="s">
        <v>2019</v>
      </c>
      <c r="DF25" s="56" t="s">
        <v>2019</v>
      </c>
      <c r="DG25" s="78" t="s">
        <v>1240</v>
      </c>
      <c r="DH25" s="78" t="s">
        <v>1240</v>
      </c>
      <c r="DI25" s="78" t="s">
        <v>1240</v>
      </c>
      <c r="DJ25" s="81" t="s">
        <v>1240</v>
      </c>
      <c r="DK25" s="78" t="s">
        <v>1240</v>
      </c>
      <c r="DL25" s="78" t="s">
        <v>1240</v>
      </c>
      <c r="DM25" s="56" t="s">
        <v>2019</v>
      </c>
      <c r="DN25" s="78" t="s">
        <v>1240</v>
      </c>
      <c r="DO25" s="56" t="s">
        <v>2019</v>
      </c>
      <c r="DP25" s="78" t="s">
        <v>1240</v>
      </c>
      <c r="DQ25" s="85" t="s">
        <v>98</v>
      </c>
      <c r="DR25" s="77" t="s">
        <v>98</v>
      </c>
      <c r="DS25" s="77" t="s">
        <v>98</v>
      </c>
      <c r="DT25" s="77" t="s">
        <v>98</v>
      </c>
      <c r="DU25" s="77" t="s">
        <v>98</v>
      </c>
      <c r="DV25" s="77" t="s">
        <v>98</v>
      </c>
      <c r="DW25" s="77" t="s">
        <v>98</v>
      </c>
      <c r="DX25" s="77" t="s">
        <v>98</v>
      </c>
      <c r="DY25" s="77" t="s">
        <v>98</v>
      </c>
      <c r="DZ25" s="77" t="s">
        <v>98</v>
      </c>
      <c r="EA25" s="77" t="s">
        <v>98</v>
      </c>
      <c r="EB25" s="77" t="s">
        <v>1240</v>
      </c>
      <c r="EC25" s="77" t="s">
        <v>98</v>
      </c>
      <c r="ED25" s="77" t="s">
        <v>98</v>
      </c>
      <c r="EE25" s="77" t="s">
        <v>98</v>
      </c>
      <c r="EF25" s="77" t="s">
        <v>98</v>
      </c>
      <c r="EG25" s="77" t="s">
        <v>1240</v>
      </c>
      <c r="EH25" s="77" t="s">
        <v>98</v>
      </c>
      <c r="EI25" s="77" t="s">
        <v>1240</v>
      </c>
      <c r="EJ25" s="77" t="s">
        <v>98</v>
      </c>
      <c r="EK25" s="77" t="s">
        <v>98</v>
      </c>
      <c r="EL25" s="77" t="s">
        <v>1240</v>
      </c>
      <c r="EM25" s="75" t="s">
        <v>1240</v>
      </c>
      <c r="EN25" s="77" t="s">
        <v>99</v>
      </c>
      <c r="EO25" s="77" t="s">
        <v>1240</v>
      </c>
      <c r="EP25" s="77" t="s">
        <v>98</v>
      </c>
      <c r="EQ25" s="77" t="s">
        <v>98</v>
      </c>
      <c r="ER25" s="77" t="s">
        <v>1240</v>
      </c>
      <c r="ES25" s="76" t="s">
        <v>1240</v>
      </c>
      <c r="ET25" s="76" t="s">
        <v>1240</v>
      </c>
      <c r="EU25" s="76" t="s">
        <v>1240</v>
      </c>
      <c r="EV25" s="76" t="s">
        <v>1240</v>
      </c>
      <c r="EW25" s="76" t="s">
        <v>1240</v>
      </c>
      <c r="EX25" s="76" t="s">
        <v>1240</v>
      </c>
      <c r="EY25" s="76" t="s">
        <v>1240</v>
      </c>
      <c r="EZ25" s="75" t="s">
        <v>1240</v>
      </c>
      <c r="FA25" s="73" t="s">
        <v>1240</v>
      </c>
      <c r="FB25" s="74" t="s">
        <v>1240</v>
      </c>
      <c r="FC25" s="69" t="s">
        <v>1239</v>
      </c>
      <c r="FD25" s="69" t="s">
        <v>1240</v>
      </c>
      <c r="FE25" s="69" t="s">
        <v>1240</v>
      </c>
      <c r="FF25" s="69" t="s">
        <v>1240</v>
      </c>
      <c r="FG25" s="72" t="s">
        <v>1240</v>
      </c>
      <c r="FH25" s="69" t="s">
        <v>1240</v>
      </c>
      <c r="FI25" s="75" t="s">
        <v>2019</v>
      </c>
      <c r="FJ25" s="69" t="s">
        <v>1239</v>
      </c>
      <c r="FK25" s="69" t="s">
        <v>1240</v>
      </c>
      <c r="FL25" s="71" t="s">
        <v>1240</v>
      </c>
      <c r="FM25" s="73" t="s">
        <v>2019</v>
      </c>
      <c r="FN25" s="75" t="s">
        <v>2019</v>
      </c>
      <c r="FO25" s="69" t="s">
        <v>2019</v>
      </c>
      <c r="FP25" s="69" t="s">
        <v>2019</v>
      </c>
      <c r="FQ25" s="69" t="s">
        <v>2019</v>
      </c>
      <c r="FR25" s="69" t="s">
        <v>2019</v>
      </c>
      <c r="FS25" s="69" t="s">
        <v>2019</v>
      </c>
      <c r="FT25" s="69" t="s">
        <v>2019</v>
      </c>
      <c r="FU25" s="69" t="s">
        <v>2019</v>
      </c>
      <c r="FV25" s="69" t="s">
        <v>2019</v>
      </c>
      <c r="FW25" s="69" t="s">
        <v>2019</v>
      </c>
      <c r="FX25" s="69" t="s">
        <v>2019</v>
      </c>
      <c r="FY25" s="73" t="s">
        <v>2019</v>
      </c>
      <c r="FZ25" s="73" t="s">
        <v>2019</v>
      </c>
      <c r="GA25" s="73" t="s">
        <v>2019</v>
      </c>
      <c r="GB25" s="73" t="s">
        <v>2020</v>
      </c>
      <c r="GC25" s="73" t="s">
        <v>2019</v>
      </c>
      <c r="GD25" s="73" t="s">
        <v>2019</v>
      </c>
    </row>
    <row r="26" spans="1:186" s="5" customFormat="1" ht="28">
      <c r="A26" s="88" t="s">
        <v>2018</v>
      </c>
      <c r="B26" s="85" t="s">
        <v>1240</v>
      </c>
      <c r="C26" s="77" t="s">
        <v>1239</v>
      </c>
      <c r="D26" s="76" t="s">
        <v>98</v>
      </c>
      <c r="E26" s="84" t="s">
        <v>2016</v>
      </c>
      <c r="F26" s="77" t="s">
        <v>1240</v>
      </c>
      <c r="G26" s="77" t="s">
        <v>1240</v>
      </c>
      <c r="H26" s="77" t="s">
        <v>1240</v>
      </c>
      <c r="I26" s="77" t="s">
        <v>1240</v>
      </c>
      <c r="J26" s="77" t="s">
        <v>1240</v>
      </c>
      <c r="K26" s="77" t="s">
        <v>1240</v>
      </c>
      <c r="L26" s="79" t="s">
        <v>1240</v>
      </c>
      <c r="M26" s="79" t="s">
        <v>1240</v>
      </c>
      <c r="N26" s="79" t="s">
        <v>1240</v>
      </c>
      <c r="O26" s="78" t="s">
        <v>1240</v>
      </c>
      <c r="P26" s="78" t="s">
        <v>1240</v>
      </c>
      <c r="Q26" s="78" t="s">
        <v>1240</v>
      </c>
      <c r="R26" s="78" t="s">
        <v>1240</v>
      </c>
      <c r="S26" s="78" t="s">
        <v>1240</v>
      </c>
      <c r="T26" s="78" t="s">
        <v>1240</v>
      </c>
      <c r="U26" s="78" t="s">
        <v>1240</v>
      </c>
      <c r="V26" s="78" t="s">
        <v>1240</v>
      </c>
      <c r="W26" s="78" t="s">
        <v>1240</v>
      </c>
      <c r="X26" s="78" t="s">
        <v>1240</v>
      </c>
      <c r="Y26" s="78" t="s">
        <v>1240</v>
      </c>
      <c r="Z26" s="78" t="s">
        <v>1240</v>
      </c>
      <c r="AA26" s="78" t="s">
        <v>1240</v>
      </c>
      <c r="AB26" s="78" t="s">
        <v>1240</v>
      </c>
      <c r="AC26" s="79" t="s">
        <v>1240</v>
      </c>
      <c r="AD26" s="78" t="s">
        <v>1240</v>
      </c>
      <c r="AE26" s="79" t="s">
        <v>1240</v>
      </c>
      <c r="AF26" s="79" t="s">
        <v>1240</v>
      </c>
      <c r="AG26" s="161" t="s">
        <v>1240</v>
      </c>
      <c r="AH26" s="85" t="s">
        <v>1240</v>
      </c>
      <c r="AI26" s="56" t="s">
        <v>1240</v>
      </c>
      <c r="AJ26" s="84" t="s">
        <v>1240</v>
      </c>
      <c r="AK26" s="84" t="s">
        <v>1240</v>
      </c>
      <c r="AL26" s="84" t="s">
        <v>1240</v>
      </c>
      <c r="AM26" s="80" t="s">
        <v>1240</v>
      </c>
      <c r="AN26" s="80" t="s">
        <v>1240</v>
      </c>
      <c r="AO26" s="77" t="s">
        <v>1240</v>
      </c>
      <c r="AP26" s="80" t="s">
        <v>1240</v>
      </c>
      <c r="AQ26" s="84" t="s">
        <v>1240</v>
      </c>
      <c r="AR26" s="56" t="s">
        <v>1240</v>
      </c>
      <c r="AS26" s="79" t="s">
        <v>1240</v>
      </c>
      <c r="AT26" s="79" t="s">
        <v>1240</v>
      </c>
      <c r="AU26" s="79" t="s">
        <v>1240</v>
      </c>
      <c r="AV26" s="78" t="s">
        <v>1240</v>
      </c>
      <c r="AW26" s="80" t="s">
        <v>1240</v>
      </c>
      <c r="AX26" s="78" t="s">
        <v>1240</v>
      </c>
      <c r="AY26" s="80" t="s">
        <v>1240</v>
      </c>
      <c r="AZ26" s="78" t="s">
        <v>1240</v>
      </c>
      <c r="BA26" s="80" t="s">
        <v>1240</v>
      </c>
      <c r="BB26" s="78" t="s">
        <v>1240</v>
      </c>
      <c r="BC26" s="80" t="s">
        <v>1240</v>
      </c>
      <c r="BD26" s="84" t="s">
        <v>1240</v>
      </c>
      <c r="BE26" s="56" t="s">
        <v>1240</v>
      </c>
      <c r="BF26" s="72" t="s">
        <v>1240</v>
      </c>
      <c r="BG26" s="72" t="s">
        <v>1240</v>
      </c>
      <c r="BH26" s="84" t="s">
        <v>2017</v>
      </c>
      <c r="BI26" s="77" t="s">
        <v>2017</v>
      </c>
      <c r="BJ26" s="77" t="s">
        <v>2017</v>
      </c>
      <c r="BK26" s="77" t="s">
        <v>2017</v>
      </c>
      <c r="BL26" s="77" t="s">
        <v>2017</v>
      </c>
      <c r="BM26" s="77" t="s">
        <v>2017</v>
      </c>
      <c r="BN26" s="77" t="s">
        <v>2017</v>
      </c>
      <c r="BO26" s="77" t="s">
        <v>2017</v>
      </c>
      <c r="BP26" s="75" t="s">
        <v>2017</v>
      </c>
      <c r="BQ26" s="75" t="s">
        <v>2017</v>
      </c>
      <c r="BR26" s="77" t="s">
        <v>2017</v>
      </c>
      <c r="BS26" s="77"/>
      <c r="BT26" s="77"/>
      <c r="BU26" s="75" t="s">
        <v>2017</v>
      </c>
      <c r="BV26" s="85" t="s">
        <v>2017</v>
      </c>
      <c r="BW26" s="77" t="s">
        <v>2017</v>
      </c>
      <c r="BX26" s="77" t="s">
        <v>2017</v>
      </c>
      <c r="BY26" s="77" t="s">
        <v>2017</v>
      </c>
      <c r="BZ26" s="77" t="s">
        <v>2017</v>
      </c>
      <c r="CA26" s="75" t="s">
        <v>2017</v>
      </c>
      <c r="CB26" s="75" t="s">
        <v>2017</v>
      </c>
      <c r="CC26" s="75" t="s">
        <v>2017</v>
      </c>
      <c r="CD26" s="75" t="s">
        <v>2017</v>
      </c>
      <c r="CE26" s="75" t="s">
        <v>2017</v>
      </c>
      <c r="CF26" s="75" t="s">
        <v>2017</v>
      </c>
      <c r="CG26" s="75" t="s">
        <v>2017</v>
      </c>
      <c r="CH26" s="75" t="s">
        <v>2017</v>
      </c>
      <c r="CI26" s="75" t="s">
        <v>2017</v>
      </c>
      <c r="CJ26" s="75" t="s">
        <v>2017</v>
      </c>
      <c r="CK26" s="75" t="s">
        <v>2017</v>
      </c>
      <c r="CL26" s="75" t="s">
        <v>2017</v>
      </c>
      <c r="CM26" s="75" t="s">
        <v>2017</v>
      </c>
      <c r="CN26" s="75" t="s">
        <v>2017</v>
      </c>
      <c r="CO26" s="75" t="s">
        <v>2017</v>
      </c>
      <c r="CP26" s="75" t="s">
        <v>2017</v>
      </c>
      <c r="CQ26" s="75" t="s">
        <v>2017</v>
      </c>
      <c r="CR26" s="83" t="s">
        <v>2017</v>
      </c>
      <c r="CS26" s="83" t="s">
        <v>2017</v>
      </c>
      <c r="CT26" s="76" t="s">
        <v>1240</v>
      </c>
      <c r="CU26" s="27" t="s">
        <v>1240</v>
      </c>
      <c r="CV26" s="27" t="s">
        <v>1240</v>
      </c>
      <c r="CW26" s="27" t="s">
        <v>1240</v>
      </c>
      <c r="CX26" s="27" t="s">
        <v>1240</v>
      </c>
      <c r="CY26" s="27" t="s">
        <v>1240</v>
      </c>
      <c r="CZ26" s="27" t="s">
        <v>1240</v>
      </c>
      <c r="DA26" s="56" t="s">
        <v>2017</v>
      </c>
      <c r="DB26" s="56" t="s">
        <v>2017</v>
      </c>
      <c r="DC26" s="56" t="s">
        <v>2017</v>
      </c>
      <c r="DD26" s="56" t="s">
        <v>2017</v>
      </c>
      <c r="DE26" s="56" t="s">
        <v>2017</v>
      </c>
      <c r="DF26" s="56" t="s">
        <v>2017</v>
      </c>
      <c r="DG26" s="78" t="s">
        <v>1240</v>
      </c>
      <c r="DH26" s="78" t="s">
        <v>1240</v>
      </c>
      <c r="DI26" s="78" t="s">
        <v>1240</v>
      </c>
      <c r="DJ26" s="81" t="s">
        <v>1240</v>
      </c>
      <c r="DK26" s="78" t="s">
        <v>1240</v>
      </c>
      <c r="DL26" s="78" t="s">
        <v>1240</v>
      </c>
      <c r="DM26" s="56" t="s">
        <v>2017</v>
      </c>
      <c r="DN26" s="78" t="s">
        <v>1240</v>
      </c>
      <c r="DO26" s="56" t="s">
        <v>2017</v>
      </c>
      <c r="DP26" s="78" t="s">
        <v>1240</v>
      </c>
      <c r="DQ26" s="85" t="s">
        <v>1240</v>
      </c>
      <c r="DR26" s="77" t="s">
        <v>2016</v>
      </c>
      <c r="DS26" s="77" t="s">
        <v>2016</v>
      </c>
      <c r="DT26" s="77" t="s">
        <v>1240</v>
      </c>
      <c r="DU26" s="77" t="s">
        <v>1240</v>
      </c>
      <c r="DV26" s="77" t="s">
        <v>1240</v>
      </c>
      <c r="DW26" s="77" t="s">
        <v>1240</v>
      </c>
      <c r="DX26" s="77" t="s">
        <v>1240</v>
      </c>
      <c r="DY26" s="77" t="s">
        <v>1240</v>
      </c>
      <c r="DZ26" s="77" t="s">
        <v>2016</v>
      </c>
      <c r="EA26" s="77" t="s">
        <v>1240</v>
      </c>
      <c r="EB26" s="77" t="s">
        <v>1240</v>
      </c>
      <c r="EC26" s="77" t="s">
        <v>1240</v>
      </c>
      <c r="ED26" s="77" t="s">
        <v>1240</v>
      </c>
      <c r="EE26" s="77" t="s">
        <v>1240</v>
      </c>
      <c r="EF26" s="77" t="s">
        <v>1240</v>
      </c>
      <c r="EG26" s="77" t="s">
        <v>1240</v>
      </c>
      <c r="EH26" s="77" t="s">
        <v>1240</v>
      </c>
      <c r="EI26" s="77" t="s">
        <v>1240</v>
      </c>
      <c r="EJ26" s="77" t="s">
        <v>1240</v>
      </c>
      <c r="EK26" s="77" t="s">
        <v>2016</v>
      </c>
      <c r="EL26" s="77" t="s">
        <v>1240</v>
      </c>
      <c r="EM26" s="75" t="s">
        <v>1239</v>
      </c>
      <c r="EN26" s="77" t="s">
        <v>99</v>
      </c>
      <c r="EO26" s="77" t="s">
        <v>1240</v>
      </c>
      <c r="EP26" s="77" t="s">
        <v>1240</v>
      </c>
      <c r="EQ26" s="77" t="s">
        <v>1240</v>
      </c>
      <c r="ER26" s="77" t="s">
        <v>1240</v>
      </c>
      <c r="ES26" s="76" t="s">
        <v>1240</v>
      </c>
      <c r="ET26" s="76" t="s">
        <v>1240</v>
      </c>
      <c r="EU26" s="76" t="s">
        <v>1240</v>
      </c>
      <c r="EV26" s="76" t="s">
        <v>1240</v>
      </c>
      <c r="EW26" s="76" t="s">
        <v>1240</v>
      </c>
      <c r="EX26" s="76" t="s">
        <v>1240</v>
      </c>
      <c r="EY26" s="76" t="s">
        <v>1240</v>
      </c>
      <c r="EZ26" s="75" t="s">
        <v>1240</v>
      </c>
      <c r="FA26" s="73" t="s">
        <v>1240</v>
      </c>
      <c r="FB26" s="74" t="s">
        <v>1240</v>
      </c>
      <c r="FC26" s="69" t="s">
        <v>1240</v>
      </c>
      <c r="FD26" s="69" t="s">
        <v>1240</v>
      </c>
      <c r="FE26" s="69" t="s">
        <v>1240</v>
      </c>
      <c r="FF26" s="69" t="s">
        <v>1240</v>
      </c>
      <c r="FG26" s="72" t="s">
        <v>1240</v>
      </c>
      <c r="FH26" s="69" t="s">
        <v>1240</v>
      </c>
      <c r="FI26" s="75" t="s">
        <v>1240</v>
      </c>
      <c r="FJ26" s="69" t="s">
        <v>1240</v>
      </c>
      <c r="FK26" s="69" t="s">
        <v>1240</v>
      </c>
      <c r="FL26" s="71" t="s">
        <v>1240</v>
      </c>
      <c r="FM26" s="69" t="s">
        <v>1240</v>
      </c>
      <c r="FN26" s="70" t="s">
        <v>1240</v>
      </c>
      <c r="FO26" s="69" t="s">
        <v>1240</v>
      </c>
      <c r="FP26" s="69" t="s">
        <v>1240</v>
      </c>
      <c r="FQ26" s="69" t="s">
        <v>1240</v>
      </c>
      <c r="FR26" s="69" t="s">
        <v>1240</v>
      </c>
      <c r="FS26" s="69" t="s">
        <v>1240</v>
      </c>
      <c r="FT26" s="69" t="s">
        <v>1240</v>
      </c>
      <c r="FU26" s="69" t="s">
        <v>1240</v>
      </c>
      <c r="FV26" s="69" t="s">
        <v>1240</v>
      </c>
      <c r="FW26" s="69" t="s">
        <v>1240</v>
      </c>
      <c r="FX26" s="69" t="s">
        <v>1240</v>
      </c>
      <c r="FY26" s="69" t="s">
        <v>1240</v>
      </c>
      <c r="FZ26" s="69" t="s">
        <v>1240</v>
      </c>
      <c r="GA26" s="69" t="s">
        <v>1240</v>
      </c>
      <c r="GB26" s="69" t="s">
        <v>1239</v>
      </c>
      <c r="GC26" s="69" t="s">
        <v>1240</v>
      </c>
      <c r="GD26" s="69" t="s">
        <v>1240</v>
      </c>
    </row>
    <row r="27" spans="1:186" s="219" customFormat="1" ht="84">
      <c r="A27" s="188" t="s">
        <v>2015</v>
      </c>
      <c r="B27" s="85" t="s">
        <v>1948</v>
      </c>
      <c r="C27" s="77" t="s">
        <v>2014</v>
      </c>
      <c r="D27" s="76" t="s">
        <v>2013</v>
      </c>
      <c r="E27" s="84" t="s">
        <v>2012</v>
      </c>
      <c r="F27" s="77" t="s">
        <v>2009</v>
      </c>
      <c r="G27" s="77" t="s">
        <v>2009</v>
      </c>
      <c r="H27" s="77" t="s">
        <v>2011</v>
      </c>
      <c r="I27" s="77" t="s">
        <v>2009</v>
      </c>
      <c r="J27" s="77" t="s">
        <v>2010</v>
      </c>
      <c r="K27" s="77" t="s">
        <v>2009</v>
      </c>
      <c r="L27" s="77" t="s">
        <v>2007</v>
      </c>
      <c r="M27" s="77" t="s">
        <v>2007</v>
      </c>
      <c r="N27" s="77" t="s">
        <v>2007</v>
      </c>
      <c r="O27" s="77" t="s">
        <v>2007</v>
      </c>
      <c r="P27" s="77" t="s">
        <v>2007</v>
      </c>
      <c r="Q27" s="77" t="s">
        <v>2007</v>
      </c>
      <c r="R27" s="77" t="s">
        <v>2007</v>
      </c>
      <c r="S27" s="77" t="s">
        <v>2007</v>
      </c>
      <c r="T27" s="77" t="s">
        <v>2007</v>
      </c>
      <c r="U27" s="77" t="s">
        <v>2007</v>
      </c>
      <c r="V27" s="77" t="s">
        <v>2007</v>
      </c>
      <c r="W27" s="77" t="s">
        <v>2008</v>
      </c>
      <c r="X27" s="77" t="s">
        <v>2008</v>
      </c>
      <c r="Y27" s="77" t="s">
        <v>2008</v>
      </c>
      <c r="Z27" s="77" t="s">
        <v>2008</v>
      </c>
      <c r="AA27" s="77" t="s">
        <v>2007</v>
      </c>
      <c r="AB27" s="77" t="s">
        <v>2007</v>
      </c>
      <c r="AC27" s="77" t="s">
        <v>2007</v>
      </c>
      <c r="AD27" s="77" t="s">
        <v>2007</v>
      </c>
      <c r="AE27" s="77" t="s">
        <v>2007</v>
      </c>
      <c r="AF27" s="77" t="s">
        <v>2007</v>
      </c>
      <c r="AG27" s="75" t="s">
        <v>2007</v>
      </c>
      <c r="AH27" s="228" t="s">
        <v>2006</v>
      </c>
      <c r="AI27" s="233" t="s">
        <v>1947</v>
      </c>
      <c r="AJ27" s="232" t="s">
        <v>1947</v>
      </c>
      <c r="AK27" s="232" t="s">
        <v>2005</v>
      </c>
      <c r="AL27" s="77" t="s">
        <v>2004</v>
      </c>
      <c r="AM27" s="80" t="s">
        <v>1962</v>
      </c>
      <c r="AN27" s="80" t="s">
        <v>1962</v>
      </c>
      <c r="AO27" s="77" t="s">
        <v>1962</v>
      </c>
      <c r="AP27" s="80" t="s">
        <v>1962</v>
      </c>
      <c r="AQ27" s="232" t="s">
        <v>2003</v>
      </c>
      <c r="AR27" s="233" t="s">
        <v>1947</v>
      </c>
      <c r="AS27" s="234" t="s">
        <v>1947</v>
      </c>
      <c r="AT27" s="234" t="s">
        <v>1947</v>
      </c>
      <c r="AU27" s="234" t="s">
        <v>1947</v>
      </c>
      <c r="AV27" s="229" t="s">
        <v>1962</v>
      </c>
      <c r="AW27" s="230" t="s">
        <v>1962</v>
      </c>
      <c r="AX27" s="229" t="s">
        <v>1962</v>
      </c>
      <c r="AY27" s="230" t="s">
        <v>1962</v>
      </c>
      <c r="AZ27" s="229" t="s">
        <v>1962</v>
      </c>
      <c r="BA27" s="230" t="s">
        <v>1962</v>
      </c>
      <c r="BB27" s="229" t="s">
        <v>1962</v>
      </c>
      <c r="BC27" s="230" t="s">
        <v>1962</v>
      </c>
      <c r="BD27" s="232" t="s">
        <v>1962</v>
      </c>
      <c r="BE27" s="233" t="s">
        <v>1962</v>
      </c>
      <c r="BF27" s="223" t="s">
        <v>1962</v>
      </c>
      <c r="BG27" s="223" t="s">
        <v>1962</v>
      </c>
      <c r="BH27" s="232" t="s">
        <v>2002</v>
      </c>
      <c r="BI27" s="227" t="s">
        <v>2002</v>
      </c>
      <c r="BJ27" s="227" t="s">
        <v>2002</v>
      </c>
      <c r="BK27" s="227" t="s">
        <v>2002</v>
      </c>
      <c r="BL27" s="227" t="s">
        <v>2002</v>
      </c>
      <c r="BM27" s="227" t="s">
        <v>2002</v>
      </c>
      <c r="BN27" s="227" t="s">
        <v>2000</v>
      </c>
      <c r="BO27" s="227" t="s">
        <v>2001</v>
      </c>
      <c r="BP27" s="218" t="s">
        <v>2001</v>
      </c>
      <c r="BQ27" s="227" t="s">
        <v>2001</v>
      </c>
      <c r="BR27" s="227" t="s">
        <v>2000</v>
      </c>
      <c r="BS27" s="227"/>
      <c r="BT27" s="227"/>
      <c r="BU27" s="227" t="s">
        <v>2000</v>
      </c>
      <c r="BV27" s="217" t="s">
        <v>1988</v>
      </c>
      <c r="BW27" s="217" t="s">
        <v>1988</v>
      </c>
      <c r="BX27" s="217" t="s">
        <v>1988</v>
      </c>
      <c r="BY27" s="217" t="s">
        <v>1988</v>
      </c>
      <c r="BZ27" s="217" t="s">
        <v>1988</v>
      </c>
      <c r="CA27" s="217" t="s">
        <v>1988</v>
      </c>
      <c r="CB27" s="217" t="s">
        <v>1988</v>
      </c>
      <c r="CC27" s="217" t="s">
        <v>1988</v>
      </c>
      <c r="CD27" s="217" t="s">
        <v>1988</v>
      </c>
      <c r="CE27" s="217" t="s">
        <v>1988</v>
      </c>
      <c r="CF27" s="218" t="s">
        <v>1988</v>
      </c>
      <c r="CG27" s="218" t="s">
        <v>1988</v>
      </c>
      <c r="CH27" s="218" t="s">
        <v>1988</v>
      </c>
      <c r="CI27" s="75" t="s">
        <v>1988</v>
      </c>
      <c r="CJ27" s="218" t="s">
        <v>1996</v>
      </c>
      <c r="CK27" s="218" t="s">
        <v>1996</v>
      </c>
      <c r="CL27" s="75" t="s">
        <v>1988</v>
      </c>
      <c r="CM27" s="218" t="s">
        <v>1988</v>
      </c>
      <c r="CN27" s="218" t="s">
        <v>1988</v>
      </c>
      <c r="CO27" s="218" t="s">
        <v>1988</v>
      </c>
      <c r="CP27" s="218" t="s">
        <v>1988</v>
      </c>
      <c r="CQ27" s="218" t="s">
        <v>1988</v>
      </c>
      <c r="CR27" s="217" t="s">
        <v>1988</v>
      </c>
      <c r="CS27" s="217" t="s">
        <v>1999</v>
      </c>
      <c r="CT27" s="76" t="s">
        <v>1998</v>
      </c>
      <c r="CU27" s="27" t="s">
        <v>1997</v>
      </c>
      <c r="CV27" s="27" t="s">
        <v>1988</v>
      </c>
      <c r="CW27" s="27" t="s">
        <v>1988</v>
      </c>
      <c r="CX27" s="27" t="s">
        <v>1988</v>
      </c>
      <c r="CY27" s="27" t="s">
        <v>1988</v>
      </c>
      <c r="CZ27" s="27" t="s">
        <v>1996</v>
      </c>
      <c r="DA27" s="56" t="s">
        <v>1988</v>
      </c>
      <c r="DB27" s="56" t="s">
        <v>1988</v>
      </c>
      <c r="DC27" s="56" t="s">
        <v>1988</v>
      </c>
      <c r="DD27" s="56" t="s">
        <v>1995</v>
      </c>
      <c r="DE27" s="56" t="s">
        <v>1994</v>
      </c>
      <c r="DF27" s="56" t="s">
        <v>1993</v>
      </c>
      <c r="DG27" s="229" t="s">
        <v>1992</v>
      </c>
      <c r="DH27" s="229" t="s">
        <v>1991</v>
      </c>
      <c r="DI27" s="229" t="s">
        <v>1988</v>
      </c>
      <c r="DJ27" s="231" t="s">
        <v>1988</v>
      </c>
      <c r="DK27" s="229" t="s">
        <v>1988</v>
      </c>
      <c r="DL27" s="229" t="s">
        <v>1990</v>
      </c>
      <c r="DM27" s="230" t="s">
        <v>1989</v>
      </c>
      <c r="DN27" s="229" t="s">
        <v>1988</v>
      </c>
      <c r="DO27" s="56" t="s">
        <v>1987</v>
      </c>
      <c r="DP27" s="229" t="s">
        <v>1986</v>
      </c>
      <c r="DQ27" s="228" t="s">
        <v>1985</v>
      </c>
      <c r="DR27" s="227" t="s">
        <v>1984</v>
      </c>
      <c r="DS27" s="227" t="s">
        <v>1983</v>
      </c>
      <c r="DT27" s="227" t="s">
        <v>1982</v>
      </c>
      <c r="DU27" s="227" t="s">
        <v>1982</v>
      </c>
      <c r="DV27" s="227" t="s">
        <v>1982</v>
      </c>
      <c r="DW27" s="227" t="s">
        <v>1978</v>
      </c>
      <c r="DX27" s="227" t="s">
        <v>1978</v>
      </c>
      <c r="DY27" s="227" t="s">
        <v>1981</v>
      </c>
      <c r="DZ27" s="227" t="s">
        <v>1980</v>
      </c>
      <c r="EA27" s="227" t="s">
        <v>1975</v>
      </c>
      <c r="EB27" s="227" t="s">
        <v>1979</v>
      </c>
      <c r="EC27" s="227" t="s">
        <v>1977</v>
      </c>
      <c r="ED27" s="227" t="s">
        <v>1978</v>
      </c>
      <c r="EE27" s="227" t="s">
        <v>1978</v>
      </c>
      <c r="EF27" s="227" t="s">
        <v>1977</v>
      </c>
      <c r="EG27" s="227" t="s">
        <v>1976</v>
      </c>
      <c r="EH27" s="227" t="s">
        <v>1975</v>
      </c>
      <c r="EI27" s="227" t="s">
        <v>1974</v>
      </c>
      <c r="EJ27" s="227" t="s">
        <v>1973</v>
      </c>
      <c r="EK27" s="227" t="s">
        <v>1972</v>
      </c>
      <c r="EL27" s="227" t="s">
        <v>1971</v>
      </c>
      <c r="EM27" s="218" t="s">
        <v>1970</v>
      </c>
      <c r="EN27" s="227" t="s">
        <v>1969</v>
      </c>
      <c r="EO27" s="227" t="s">
        <v>1968</v>
      </c>
      <c r="EP27" s="227" t="s">
        <v>1967</v>
      </c>
      <c r="EQ27" s="227" t="s">
        <v>1966</v>
      </c>
      <c r="ER27" s="227" t="s">
        <v>1964</v>
      </c>
      <c r="ES27" s="226" t="s">
        <v>1965</v>
      </c>
      <c r="ET27" s="226" t="s">
        <v>1964</v>
      </c>
      <c r="EU27" s="226" t="s">
        <v>1963</v>
      </c>
      <c r="EV27" s="226" t="s">
        <v>1958</v>
      </c>
      <c r="EW27" s="226" t="s">
        <v>1958</v>
      </c>
      <c r="EX27" s="226" t="s">
        <v>1958</v>
      </c>
      <c r="EY27" s="226" t="s">
        <v>1958</v>
      </c>
      <c r="EZ27" s="218" t="s">
        <v>1958</v>
      </c>
      <c r="FA27" s="225" t="s">
        <v>1958</v>
      </c>
      <c r="FB27" s="224" t="s">
        <v>1962</v>
      </c>
      <c r="FC27" s="220" t="s">
        <v>1961</v>
      </c>
      <c r="FD27" s="220" t="s">
        <v>1960</v>
      </c>
      <c r="FE27" s="220" t="s">
        <v>1959</v>
      </c>
      <c r="FF27" s="220" t="s">
        <v>1959</v>
      </c>
      <c r="FG27" s="223" t="s">
        <v>1958</v>
      </c>
      <c r="FH27" s="220" t="s">
        <v>1958</v>
      </c>
      <c r="FI27" s="222" t="s">
        <v>1957</v>
      </c>
      <c r="FJ27" s="220" t="s">
        <v>1956</v>
      </c>
      <c r="FK27" s="220" t="s">
        <v>1955</v>
      </c>
      <c r="FL27" s="222" t="s">
        <v>1954</v>
      </c>
      <c r="FM27" s="220" t="s">
        <v>1953</v>
      </c>
      <c r="FN27" s="221" t="s">
        <v>1952</v>
      </c>
      <c r="FO27" s="220" t="s">
        <v>1952</v>
      </c>
      <c r="FP27" s="220" t="s">
        <v>1952</v>
      </c>
      <c r="FQ27" s="220" t="s">
        <v>1952</v>
      </c>
      <c r="FR27" s="220" t="s">
        <v>1951</v>
      </c>
      <c r="FS27" s="220" t="s">
        <v>1951</v>
      </c>
      <c r="FT27" s="220" t="s">
        <v>1951</v>
      </c>
      <c r="FU27" s="220" t="s">
        <v>1949</v>
      </c>
      <c r="FV27" s="220" t="s">
        <v>1949</v>
      </c>
      <c r="FW27" s="220" t="s">
        <v>1950</v>
      </c>
      <c r="FX27" s="220" t="s">
        <v>1949</v>
      </c>
      <c r="FY27" s="220" t="s">
        <v>1947</v>
      </c>
      <c r="FZ27" s="220" t="s">
        <v>1947</v>
      </c>
      <c r="GA27" s="220" t="s">
        <v>1947</v>
      </c>
      <c r="GB27" s="220" t="s">
        <v>1948</v>
      </c>
      <c r="GC27" s="220" t="s">
        <v>1947</v>
      </c>
      <c r="GD27" s="220" t="s">
        <v>1947</v>
      </c>
    </row>
    <row r="28" spans="1:186" ht="42">
      <c r="A28" s="88" t="s">
        <v>1946</v>
      </c>
      <c r="B28" s="85" t="s">
        <v>1940</v>
      </c>
      <c r="C28" s="77" t="s">
        <v>1944</v>
      </c>
      <c r="D28" s="76" t="s">
        <v>1940</v>
      </c>
      <c r="E28" s="84" t="s">
        <v>1940</v>
      </c>
      <c r="F28" s="77" t="s">
        <v>1940</v>
      </c>
      <c r="G28" s="77" t="s">
        <v>1940</v>
      </c>
      <c r="H28" s="77" t="s">
        <v>1940</v>
      </c>
      <c r="I28" s="77" t="s">
        <v>1940</v>
      </c>
      <c r="J28" s="77" t="s">
        <v>1940</v>
      </c>
      <c r="K28" s="77" t="s">
        <v>1942</v>
      </c>
      <c r="L28" s="77" t="s">
        <v>1940</v>
      </c>
      <c r="M28" s="77" t="s">
        <v>1940</v>
      </c>
      <c r="N28" s="77" t="s">
        <v>1940</v>
      </c>
      <c r="O28" s="77" t="s">
        <v>1940</v>
      </c>
      <c r="P28" s="77" t="s">
        <v>1940</v>
      </c>
      <c r="Q28" s="77" t="s">
        <v>1940</v>
      </c>
      <c r="R28" s="77" t="s">
        <v>1940</v>
      </c>
      <c r="S28" s="77" t="s">
        <v>1940</v>
      </c>
      <c r="T28" s="77" t="s">
        <v>1940</v>
      </c>
      <c r="U28" s="77" t="s">
        <v>1940</v>
      </c>
      <c r="V28" s="77" t="s">
        <v>1940</v>
      </c>
      <c r="W28" s="77" t="s">
        <v>1940</v>
      </c>
      <c r="X28" s="77" t="s">
        <v>1940</v>
      </c>
      <c r="Y28" s="77" t="s">
        <v>1940</v>
      </c>
      <c r="Z28" s="77" t="s">
        <v>1940</v>
      </c>
      <c r="AA28" s="77" t="s">
        <v>1940</v>
      </c>
      <c r="AB28" s="77" t="s">
        <v>1940</v>
      </c>
      <c r="AC28" s="77" t="s">
        <v>1940</v>
      </c>
      <c r="AD28" s="77" t="s">
        <v>1940</v>
      </c>
      <c r="AE28" s="77" t="s">
        <v>1940</v>
      </c>
      <c r="AF28" s="77" t="s">
        <v>1940</v>
      </c>
      <c r="AG28" s="75" t="s">
        <v>1940</v>
      </c>
      <c r="AH28" s="85" t="s">
        <v>1940</v>
      </c>
      <c r="AI28" s="80" t="s">
        <v>1940</v>
      </c>
      <c r="AJ28" s="77" t="s">
        <v>1940</v>
      </c>
      <c r="AK28" s="77" t="s">
        <v>1940</v>
      </c>
      <c r="AL28" s="77" t="s">
        <v>1940</v>
      </c>
      <c r="AM28" s="80" t="s">
        <v>1940</v>
      </c>
      <c r="AN28" s="80" t="s">
        <v>1940</v>
      </c>
      <c r="AO28" s="77" t="s">
        <v>1940</v>
      </c>
      <c r="AP28" s="80" t="s">
        <v>1940</v>
      </c>
      <c r="AQ28" s="77" t="s">
        <v>1940</v>
      </c>
      <c r="AR28" s="80" t="s">
        <v>1940</v>
      </c>
      <c r="AS28" s="78" t="s">
        <v>1940</v>
      </c>
      <c r="AT28" s="78" t="s">
        <v>1940</v>
      </c>
      <c r="AU28" s="78" t="s">
        <v>1940</v>
      </c>
      <c r="AV28" s="78" t="s">
        <v>1940</v>
      </c>
      <c r="AW28" s="80" t="s">
        <v>1940</v>
      </c>
      <c r="AX28" s="78" t="s">
        <v>1940</v>
      </c>
      <c r="AY28" s="80" t="s">
        <v>1940</v>
      </c>
      <c r="AZ28" s="78" t="s">
        <v>1936</v>
      </c>
      <c r="BA28" s="80" t="s">
        <v>1936</v>
      </c>
      <c r="BB28" s="78" t="s">
        <v>1936</v>
      </c>
      <c r="BC28" s="80" t="s">
        <v>1936</v>
      </c>
      <c r="BD28" s="77" t="s">
        <v>1936</v>
      </c>
      <c r="BE28" s="80" t="s">
        <v>1936</v>
      </c>
      <c r="BF28" s="72" t="s">
        <v>1936</v>
      </c>
      <c r="BG28" s="72" t="s">
        <v>1936</v>
      </c>
      <c r="BH28" s="84" t="s">
        <v>1944</v>
      </c>
      <c r="BI28" s="77" t="s">
        <v>1944</v>
      </c>
      <c r="BJ28" s="77" t="s">
        <v>1944</v>
      </c>
      <c r="BK28" s="84" t="s">
        <v>1944</v>
      </c>
      <c r="BL28" s="84" t="s">
        <v>1944</v>
      </c>
      <c r="BM28" s="84" t="s">
        <v>1944</v>
      </c>
      <c r="BN28" s="77" t="s">
        <v>1944</v>
      </c>
      <c r="BO28" s="77" t="s">
        <v>1944</v>
      </c>
      <c r="BP28" s="75" t="s">
        <v>1944</v>
      </c>
      <c r="BQ28" s="77" t="s">
        <v>1944</v>
      </c>
      <c r="BR28" s="77" t="s">
        <v>1944</v>
      </c>
      <c r="BS28" s="77"/>
      <c r="BT28" s="77"/>
      <c r="BU28" s="76" t="s">
        <v>1945</v>
      </c>
      <c r="BV28" s="85" t="s">
        <v>1944</v>
      </c>
      <c r="BW28" s="77" t="s">
        <v>1944</v>
      </c>
      <c r="BX28" s="77" t="s">
        <v>1944</v>
      </c>
      <c r="BY28" s="77" t="s">
        <v>1944</v>
      </c>
      <c r="BZ28" s="77" t="s">
        <v>1944</v>
      </c>
      <c r="CA28" s="75" t="s">
        <v>1944</v>
      </c>
      <c r="CB28" s="75" t="s">
        <v>1944</v>
      </c>
      <c r="CC28" s="75" t="s">
        <v>1944</v>
      </c>
      <c r="CD28" s="75" t="s">
        <v>1944</v>
      </c>
      <c r="CE28" s="75" t="s">
        <v>1944</v>
      </c>
      <c r="CF28" s="75" t="s">
        <v>1944</v>
      </c>
      <c r="CG28" s="218" t="s">
        <v>1944</v>
      </c>
      <c r="CH28" s="218" t="s">
        <v>1936</v>
      </c>
      <c r="CI28" s="218" t="s">
        <v>1936</v>
      </c>
      <c r="CJ28" s="218" t="s">
        <v>1936</v>
      </c>
      <c r="CK28" s="218" t="s">
        <v>1935</v>
      </c>
      <c r="CL28" s="218" t="s">
        <v>1936</v>
      </c>
      <c r="CM28" s="218" t="s">
        <v>1935</v>
      </c>
      <c r="CN28" s="218" t="s">
        <v>1935</v>
      </c>
      <c r="CO28" s="218" t="s">
        <v>1935</v>
      </c>
      <c r="CP28" s="218" t="s">
        <v>1935</v>
      </c>
      <c r="CQ28" s="218" t="s">
        <v>1935</v>
      </c>
      <c r="CR28" s="217" t="s">
        <v>1935</v>
      </c>
      <c r="CS28" s="217" t="s">
        <v>1935</v>
      </c>
      <c r="CT28" s="76" t="s">
        <v>1943</v>
      </c>
      <c r="CU28" s="27" t="s">
        <v>1940</v>
      </c>
      <c r="CV28" s="27" t="s">
        <v>1942</v>
      </c>
      <c r="CW28" s="27" t="s">
        <v>1942</v>
      </c>
      <c r="CX28" s="27" t="s">
        <v>1942</v>
      </c>
      <c r="CY28" s="27" t="s">
        <v>1942</v>
      </c>
      <c r="CZ28" s="27" t="s">
        <v>1935</v>
      </c>
      <c r="DA28" s="56" t="s">
        <v>1942</v>
      </c>
      <c r="DB28" s="56" t="s">
        <v>1942</v>
      </c>
      <c r="DC28" s="56" t="s">
        <v>1942</v>
      </c>
      <c r="DD28" s="56" t="s">
        <v>1936</v>
      </c>
      <c r="DE28" s="56" t="s">
        <v>1936</v>
      </c>
      <c r="DF28" s="56" t="s">
        <v>1936</v>
      </c>
      <c r="DG28" s="79" t="s">
        <v>1936</v>
      </c>
      <c r="DH28" s="79" t="s">
        <v>1940</v>
      </c>
      <c r="DI28" s="78" t="s">
        <v>1942</v>
      </c>
      <c r="DJ28" s="81" t="s">
        <v>1942</v>
      </c>
      <c r="DK28" s="78" t="s">
        <v>1942</v>
      </c>
      <c r="DL28" s="79" t="s">
        <v>1937</v>
      </c>
      <c r="DM28" s="56" t="s">
        <v>1937</v>
      </c>
      <c r="DN28" s="78" t="s">
        <v>1942</v>
      </c>
      <c r="DO28" s="56" t="s">
        <v>1937</v>
      </c>
      <c r="DP28" s="79" t="s">
        <v>1937</v>
      </c>
      <c r="DQ28" s="85" t="s">
        <v>1940</v>
      </c>
      <c r="DR28" s="77" t="s">
        <v>1940</v>
      </c>
      <c r="DS28" s="77" t="s">
        <v>1940</v>
      </c>
      <c r="DT28" s="77" t="s">
        <v>1940</v>
      </c>
      <c r="DU28" s="77" t="s">
        <v>1940</v>
      </c>
      <c r="DV28" s="77" t="s">
        <v>1940</v>
      </c>
      <c r="DW28" s="77" t="s">
        <v>1940</v>
      </c>
      <c r="DX28" s="77" t="s">
        <v>1940</v>
      </c>
      <c r="DY28" s="77" t="s">
        <v>1940</v>
      </c>
      <c r="DZ28" s="77" t="s">
        <v>1937</v>
      </c>
      <c r="EA28" s="77" t="s">
        <v>1937</v>
      </c>
      <c r="EB28" s="77" t="s">
        <v>1940</v>
      </c>
      <c r="EC28" s="77" t="s">
        <v>1940</v>
      </c>
      <c r="ED28" s="77" t="s">
        <v>1940</v>
      </c>
      <c r="EE28" s="77" t="s">
        <v>1940</v>
      </c>
      <c r="EF28" s="77" t="s">
        <v>1940</v>
      </c>
      <c r="EG28" s="77" t="s">
        <v>1937</v>
      </c>
      <c r="EH28" s="77" t="s">
        <v>1937</v>
      </c>
      <c r="EI28" s="77" t="s">
        <v>1937</v>
      </c>
      <c r="EJ28" s="77" t="s">
        <v>1937</v>
      </c>
      <c r="EK28" s="77" t="s">
        <v>1940</v>
      </c>
      <c r="EL28" s="77" t="s">
        <v>1940</v>
      </c>
      <c r="EM28" s="75" t="s">
        <v>1937</v>
      </c>
      <c r="EN28" s="77" t="s">
        <v>1937</v>
      </c>
      <c r="EO28" s="77" t="s">
        <v>1937</v>
      </c>
      <c r="EP28" s="77" t="s">
        <v>1937</v>
      </c>
      <c r="EQ28" s="77" t="s">
        <v>1937</v>
      </c>
      <c r="ER28" s="77" t="s">
        <v>1937</v>
      </c>
      <c r="ES28" s="76" t="s">
        <v>1937</v>
      </c>
      <c r="ET28" s="76" t="s">
        <v>1937</v>
      </c>
      <c r="EU28" s="76" t="s">
        <v>1937</v>
      </c>
      <c r="EV28" s="76" t="s">
        <v>1938</v>
      </c>
      <c r="EW28" s="76" t="s">
        <v>1938</v>
      </c>
      <c r="EX28" s="76" t="s">
        <v>1938</v>
      </c>
      <c r="EY28" s="76" t="s">
        <v>1938</v>
      </c>
      <c r="EZ28" s="75" t="s">
        <v>1938</v>
      </c>
      <c r="FA28" s="73" t="s">
        <v>1938</v>
      </c>
      <c r="FB28" s="74" t="s">
        <v>1937</v>
      </c>
      <c r="FC28" s="69" t="s">
        <v>1937</v>
      </c>
      <c r="FD28" s="69" t="s">
        <v>1941</v>
      </c>
      <c r="FE28" s="69" t="s">
        <v>1940</v>
      </c>
      <c r="FF28" s="69" t="s">
        <v>1937</v>
      </c>
      <c r="FG28" s="72" t="s">
        <v>1938</v>
      </c>
      <c r="FH28" s="69" t="s">
        <v>1938</v>
      </c>
      <c r="FI28" s="75" t="s">
        <v>1940</v>
      </c>
      <c r="FJ28" s="69" t="s">
        <v>1939</v>
      </c>
      <c r="FK28" s="69" t="s">
        <v>1937</v>
      </c>
      <c r="FL28" s="71" t="s">
        <v>1937</v>
      </c>
      <c r="FM28" s="69" t="s">
        <v>1937</v>
      </c>
      <c r="FN28" s="70" t="s">
        <v>1938</v>
      </c>
      <c r="FO28" s="69" t="s">
        <v>1938</v>
      </c>
      <c r="FP28" s="69" t="s">
        <v>1938</v>
      </c>
      <c r="FQ28" s="69" t="s">
        <v>1938</v>
      </c>
      <c r="FR28" s="69" t="s">
        <v>1936</v>
      </c>
      <c r="FS28" s="69" t="s">
        <v>1936</v>
      </c>
      <c r="FT28" s="69" t="s">
        <v>1936</v>
      </c>
      <c r="FU28" s="69" t="s">
        <v>1937</v>
      </c>
      <c r="FV28" s="69" t="s">
        <v>1937</v>
      </c>
      <c r="FW28" s="69" t="s">
        <v>1937</v>
      </c>
      <c r="FX28" s="69" t="s">
        <v>1937</v>
      </c>
      <c r="FY28" s="69" t="s">
        <v>1936</v>
      </c>
      <c r="FZ28" s="69" t="s">
        <v>1934</v>
      </c>
      <c r="GA28" s="69" t="s">
        <v>1934</v>
      </c>
      <c r="GB28" s="69" t="s">
        <v>1935</v>
      </c>
      <c r="GC28" s="69" t="s">
        <v>1934</v>
      </c>
      <c r="GD28" s="69" t="s">
        <v>1934</v>
      </c>
    </row>
    <row r="29" spans="1:186" s="6" customFormat="1" ht="14">
      <c r="A29" s="88" t="s">
        <v>1933</v>
      </c>
      <c r="B29" s="85" t="s">
        <v>98</v>
      </c>
      <c r="C29" s="77" t="s">
        <v>99</v>
      </c>
      <c r="D29" s="76" t="s">
        <v>98</v>
      </c>
      <c r="E29" s="84" t="s">
        <v>98</v>
      </c>
      <c r="F29" s="77" t="s">
        <v>98</v>
      </c>
      <c r="G29" s="77" t="s">
        <v>98</v>
      </c>
      <c r="H29" s="77" t="s">
        <v>98</v>
      </c>
      <c r="I29" s="77" t="s">
        <v>98</v>
      </c>
      <c r="J29" s="77" t="s">
        <v>98</v>
      </c>
      <c r="K29" s="77" t="s">
        <v>98</v>
      </c>
      <c r="L29" s="77" t="s">
        <v>98</v>
      </c>
      <c r="M29" s="77" t="s">
        <v>98</v>
      </c>
      <c r="N29" s="77" t="s">
        <v>98</v>
      </c>
      <c r="O29" s="77" t="s">
        <v>98</v>
      </c>
      <c r="P29" s="77" t="s">
        <v>98</v>
      </c>
      <c r="Q29" s="77" t="s">
        <v>98</v>
      </c>
      <c r="R29" s="77" t="s">
        <v>98</v>
      </c>
      <c r="S29" s="77" t="s">
        <v>98</v>
      </c>
      <c r="T29" s="77" t="s">
        <v>98</v>
      </c>
      <c r="U29" s="77" t="s">
        <v>98</v>
      </c>
      <c r="V29" s="77" t="s">
        <v>98</v>
      </c>
      <c r="W29" s="77" t="s">
        <v>98</v>
      </c>
      <c r="X29" s="77" t="s">
        <v>98</v>
      </c>
      <c r="Y29" s="77" t="s">
        <v>98</v>
      </c>
      <c r="Z29" s="77" t="s">
        <v>98</v>
      </c>
      <c r="AA29" s="77" t="s">
        <v>98</v>
      </c>
      <c r="AB29" s="77" t="s">
        <v>98</v>
      </c>
      <c r="AC29" s="77" t="s">
        <v>98</v>
      </c>
      <c r="AD29" s="77" t="s">
        <v>98</v>
      </c>
      <c r="AE29" s="77" t="s">
        <v>98</v>
      </c>
      <c r="AF29" s="77" t="s">
        <v>98</v>
      </c>
      <c r="AG29" s="75" t="s">
        <v>98</v>
      </c>
      <c r="AH29" s="85" t="s">
        <v>98</v>
      </c>
      <c r="AI29" s="80" t="s">
        <v>98</v>
      </c>
      <c r="AJ29" s="77" t="s">
        <v>98</v>
      </c>
      <c r="AK29" s="77" t="s">
        <v>98</v>
      </c>
      <c r="AL29" s="77" t="s">
        <v>98</v>
      </c>
      <c r="AM29" s="80" t="s">
        <v>98</v>
      </c>
      <c r="AN29" s="80" t="s">
        <v>98</v>
      </c>
      <c r="AO29" s="77" t="s">
        <v>98</v>
      </c>
      <c r="AP29" s="80" t="s">
        <v>98</v>
      </c>
      <c r="AQ29" s="77" t="s">
        <v>98</v>
      </c>
      <c r="AR29" s="80" t="s">
        <v>98</v>
      </c>
      <c r="AS29" s="78" t="s">
        <v>98</v>
      </c>
      <c r="AT29" s="78" t="s">
        <v>98</v>
      </c>
      <c r="AU29" s="78" t="s">
        <v>98</v>
      </c>
      <c r="AV29" s="78" t="s">
        <v>98</v>
      </c>
      <c r="AW29" s="80" t="s">
        <v>98</v>
      </c>
      <c r="AX29" s="78" t="s">
        <v>98</v>
      </c>
      <c r="AY29" s="80" t="s">
        <v>98</v>
      </c>
      <c r="AZ29" s="78" t="s">
        <v>98</v>
      </c>
      <c r="BA29" s="80" t="s">
        <v>98</v>
      </c>
      <c r="BB29" s="78" t="s">
        <v>98</v>
      </c>
      <c r="BC29" s="80" t="s">
        <v>98</v>
      </c>
      <c r="BD29" s="77" t="s">
        <v>98</v>
      </c>
      <c r="BE29" s="80" t="s">
        <v>98</v>
      </c>
      <c r="BF29" s="72" t="s">
        <v>98</v>
      </c>
      <c r="BG29" s="72" t="s">
        <v>98</v>
      </c>
      <c r="BH29" s="84" t="s">
        <v>99</v>
      </c>
      <c r="BI29" s="77" t="s">
        <v>99</v>
      </c>
      <c r="BJ29" s="77" t="s">
        <v>99</v>
      </c>
      <c r="BK29" s="84" t="s">
        <v>99</v>
      </c>
      <c r="BL29" s="84" t="s">
        <v>99</v>
      </c>
      <c r="BM29" s="84" t="s">
        <v>99</v>
      </c>
      <c r="BN29" s="84" t="s">
        <v>99</v>
      </c>
      <c r="BO29" s="77" t="s">
        <v>99</v>
      </c>
      <c r="BP29" s="75" t="s">
        <v>99</v>
      </c>
      <c r="BQ29" s="77" t="s">
        <v>99</v>
      </c>
      <c r="BR29" s="77" t="s">
        <v>99</v>
      </c>
      <c r="BS29" s="77"/>
      <c r="BT29" s="77"/>
      <c r="BU29" s="84" t="s">
        <v>99</v>
      </c>
      <c r="BV29" s="85" t="s">
        <v>99</v>
      </c>
      <c r="BW29" s="77" t="s">
        <v>99</v>
      </c>
      <c r="BX29" s="77" t="s">
        <v>99</v>
      </c>
      <c r="BY29" s="77" t="s">
        <v>99</v>
      </c>
      <c r="BZ29" s="77" t="s">
        <v>99</v>
      </c>
      <c r="CA29" s="75" t="s">
        <v>99</v>
      </c>
      <c r="CB29" s="75" t="s">
        <v>99</v>
      </c>
      <c r="CC29" s="75" t="s">
        <v>99</v>
      </c>
      <c r="CD29" s="75" t="s">
        <v>99</v>
      </c>
      <c r="CE29" s="75" t="s">
        <v>99</v>
      </c>
      <c r="CF29" s="75" t="s">
        <v>99</v>
      </c>
      <c r="CG29" s="75" t="s">
        <v>99</v>
      </c>
      <c r="CH29" s="75" t="s">
        <v>99</v>
      </c>
      <c r="CI29" s="75" t="s">
        <v>99</v>
      </c>
      <c r="CJ29" s="75" t="s">
        <v>99</v>
      </c>
      <c r="CK29" s="75" t="s">
        <v>99</v>
      </c>
      <c r="CL29" s="75" t="s">
        <v>99</v>
      </c>
      <c r="CM29" s="75" t="s">
        <v>99</v>
      </c>
      <c r="CN29" s="75" t="s">
        <v>99</v>
      </c>
      <c r="CO29" s="75" t="s">
        <v>99</v>
      </c>
      <c r="CP29" s="75" t="s">
        <v>99</v>
      </c>
      <c r="CQ29" s="75" t="s">
        <v>99</v>
      </c>
      <c r="CR29" s="83" t="s">
        <v>99</v>
      </c>
      <c r="CS29" s="83" t="s">
        <v>99</v>
      </c>
      <c r="CT29" s="76" t="s">
        <v>99</v>
      </c>
      <c r="CU29" s="27" t="s">
        <v>98</v>
      </c>
      <c r="CV29" s="27" t="s">
        <v>98</v>
      </c>
      <c r="CW29" s="27" t="s">
        <v>98</v>
      </c>
      <c r="CX29" s="27" t="s">
        <v>98</v>
      </c>
      <c r="CY29" s="27" t="s">
        <v>98</v>
      </c>
      <c r="CZ29" s="27" t="s">
        <v>98</v>
      </c>
      <c r="DA29" s="56" t="s">
        <v>98</v>
      </c>
      <c r="DB29" s="56" t="s">
        <v>98</v>
      </c>
      <c r="DC29" s="56" t="s">
        <v>98</v>
      </c>
      <c r="DD29" s="56" t="s">
        <v>98</v>
      </c>
      <c r="DE29" s="56" t="s">
        <v>98</v>
      </c>
      <c r="DF29" s="56" t="s">
        <v>98</v>
      </c>
      <c r="DG29" s="79" t="s">
        <v>98</v>
      </c>
      <c r="DH29" s="79" t="s">
        <v>98</v>
      </c>
      <c r="DI29" s="78" t="s">
        <v>98</v>
      </c>
      <c r="DJ29" s="81" t="s">
        <v>98</v>
      </c>
      <c r="DK29" s="78" t="s">
        <v>98</v>
      </c>
      <c r="DL29" s="78" t="s">
        <v>98</v>
      </c>
      <c r="DM29" s="80" t="s">
        <v>98</v>
      </c>
      <c r="DN29" s="78" t="s">
        <v>98</v>
      </c>
      <c r="DO29" s="56" t="s">
        <v>98</v>
      </c>
      <c r="DP29" s="78" t="s">
        <v>98</v>
      </c>
      <c r="DQ29" s="85" t="s">
        <v>98</v>
      </c>
      <c r="DR29" s="77" t="s">
        <v>98</v>
      </c>
      <c r="DS29" s="77" t="s">
        <v>98</v>
      </c>
      <c r="DT29" s="77" t="s">
        <v>98</v>
      </c>
      <c r="DU29" s="77" t="s">
        <v>98</v>
      </c>
      <c r="DV29" s="77" t="s">
        <v>98</v>
      </c>
      <c r="DW29" s="77" t="s">
        <v>98</v>
      </c>
      <c r="DX29" s="77" t="s">
        <v>98</v>
      </c>
      <c r="DY29" s="77" t="s">
        <v>98</v>
      </c>
      <c r="DZ29" s="77" t="s">
        <v>1930</v>
      </c>
      <c r="EA29" s="77" t="s">
        <v>1932</v>
      </c>
      <c r="EB29" s="77" t="s">
        <v>98</v>
      </c>
      <c r="EC29" s="94" t="s">
        <v>98</v>
      </c>
      <c r="ED29" s="77" t="s">
        <v>98</v>
      </c>
      <c r="EE29" s="77" t="s">
        <v>98</v>
      </c>
      <c r="EF29" s="94" t="s">
        <v>98</v>
      </c>
      <c r="EG29" s="77" t="s">
        <v>98</v>
      </c>
      <c r="EH29" s="77" t="s">
        <v>1932</v>
      </c>
      <c r="EI29" s="77" t="s">
        <v>1930</v>
      </c>
      <c r="EJ29" s="77" t="s">
        <v>1931</v>
      </c>
      <c r="EK29" s="77" t="s">
        <v>98</v>
      </c>
      <c r="EL29" s="77" t="s">
        <v>98</v>
      </c>
      <c r="EM29" s="75" t="s">
        <v>1930</v>
      </c>
      <c r="EN29" s="77" t="s">
        <v>1930</v>
      </c>
      <c r="EO29" s="77" t="s">
        <v>1930</v>
      </c>
      <c r="EP29" s="77" t="s">
        <v>1929</v>
      </c>
      <c r="EQ29" s="77" t="s">
        <v>98</v>
      </c>
      <c r="ER29" s="77" t="s">
        <v>98</v>
      </c>
      <c r="ES29" s="76" t="s">
        <v>98</v>
      </c>
      <c r="ET29" s="76" t="s">
        <v>98</v>
      </c>
      <c r="EU29" s="76" t="s">
        <v>98</v>
      </c>
      <c r="EV29" s="76" t="s">
        <v>98</v>
      </c>
      <c r="EW29" s="76" t="s">
        <v>98</v>
      </c>
      <c r="EX29" s="76" t="s">
        <v>98</v>
      </c>
      <c r="EY29" s="76" t="s">
        <v>98</v>
      </c>
      <c r="EZ29" s="75" t="s">
        <v>98</v>
      </c>
      <c r="FA29" s="73" t="s">
        <v>98</v>
      </c>
      <c r="FB29" s="74" t="s">
        <v>98</v>
      </c>
      <c r="FC29" s="69" t="s">
        <v>98</v>
      </c>
      <c r="FD29" s="69" t="s">
        <v>98</v>
      </c>
      <c r="FE29" s="69" t="s">
        <v>98</v>
      </c>
      <c r="FF29" s="69" t="s">
        <v>98</v>
      </c>
      <c r="FG29" s="72" t="s">
        <v>98</v>
      </c>
      <c r="FH29" s="69" t="s">
        <v>98</v>
      </c>
      <c r="FI29" s="75" t="s">
        <v>98</v>
      </c>
      <c r="FJ29" s="69" t="s">
        <v>98</v>
      </c>
      <c r="FK29" s="69" t="s">
        <v>98</v>
      </c>
      <c r="FL29" s="71" t="s">
        <v>98</v>
      </c>
      <c r="FM29" s="69" t="s">
        <v>98</v>
      </c>
      <c r="FN29" s="70" t="s">
        <v>98</v>
      </c>
      <c r="FO29" s="69" t="s">
        <v>98</v>
      </c>
      <c r="FP29" s="69" t="s">
        <v>98</v>
      </c>
      <c r="FQ29" s="69" t="s">
        <v>98</v>
      </c>
      <c r="FR29" s="69" t="s">
        <v>98</v>
      </c>
      <c r="FS29" s="69" t="s">
        <v>98</v>
      </c>
      <c r="FT29" s="69" t="s">
        <v>98</v>
      </c>
      <c r="FU29" s="69" t="s">
        <v>98</v>
      </c>
      <c r="FV29" s="69" t="s">
        <v>98</v>
      </c>
      <c r="FW29" s="69" t="s">
        <v>98</v>
      </c>
      <c r="FX29" s="69" t="s">
        <v>98</v>
      </c>
      <c r="FY29" s="69" t="s">
        <v>98</v>
      </c>
      <c r="FZ29" s="69" t="s">
        <v>98</v>
      </c>
      <c r="GA29" s="69" t="s">
        <v>98</v>
      </c>
      <c r="GB29" s="69" t="s">
        <v>98</v>
      </c>
      <c r="GC29" s="69" t="s">
        <v>98</v>
      </c>
      <c r="GD29" s="69" t="s">
        <v>98</v>
      </c>
    </row>
    <row r="30" spans="1:186" s="216" customFormat="1" ht="14">
      <c r="A30" s="188" t="s">
        <v>1928</v>
      </c>
      <c r="B30" s="85">
        <v>85</v>
      </c>
      <c r="C30" s="77">
        <v>94</v>
      </c>
      <c r="D30" s="76">
        <v>82</v>
      </c>
      <c r="E30" s="84">
        <v>96</v>
      </c>
      <c r="F30" s="77">
        <v>85</v>
      </c>
      <c r="G30" s="77">
        <v>94</v>
      </c>
      <c r="H30" s="77">
        <v>94</v>
      </c>
      <c r="I30" s="77">
        <v>102</v>
      </c>
      <c r="J30" s="77">
        <v>102</v>
      </c>
      <c r="K30" s="77">
        <v>96</v>
      </c>
      <c r="L30" s="77">
        <v>85</v>
      </c>
      <c r="M30" s="77">
        <v>94</v>
      </c>
      <c r="N30" s="77">
        <v>102</v>
      </c>
      <c r="O30" s="77">
        <v>102</v>
      </c>
      <c r="P30" s="77">
        <v>103</v>
      </c>
      <c r="Q30" s="77">
        <v>103</v>
      </c>
      <c r="R30" s="77">
        <v>103</v>
      </c>
      <c r="S30" s="77">
        <v>103</v>
      </c>
      <c r="T30" s="77">
        <v>93</v>
      </c>
      <c r="U30" s="77">
        <v>93</v>
      </c>
      <c r="V30" s="77">
        <v>93</v>
      </c>
      <c r="W30" s="77">
        <v>93</v>
      </c>
      <c r="X30" s="77">
        <v>93</v>
      </c>
      <c r="Y30" s="77">
        <v>81</v>
      </c>
      <c r="Z30" s="77">
        <v>81</v>
      </c>
      <c r="AA30" s="77">
        <v>81</v>
      </c>
      <c r="AB30" s="77">
        <v>81</v>
      </c>
      <c r="AC30" s="77">
        <v>92</v>
      </c>
      <c r="AD30" s="77">
        <v>92</v>
      </c>
      <c r="AE30" s="77">
        <v>92</v>
      </c>
      <c r="AF30" s="77">
        <v>81</v>
      </c>
      <c r="AG30" s="75">
        <v>81</v>
      </c>
      <c r="AH30" s="85">
        <v>86</v>
      </c>
      <c r="AI30" s="80">
        <v>102</v>
      </c>
      <c r="AJ30" s="77">
        <v>102</v>
      </c>
      <c r="AK30" s="77">
        <v>96</v>
      </c>
      <c r="AL30" s="77">
        <v>93</v>
      </c>
      <c r="AM30" s="80">
        <v>123</v>
      </c>
      <c r="AN30" s="80">
        <v>123</v>
      </c>
      <c r="AO30" s="77">
        <v>94</v>
      </c>
      <c r="AP30" s="80">
        <v>94</v>
      </c>
      <c r="AQ30" s="77">
        <v>93</v>
      </c>
      <c r="AR30" s="80">
        <v>93</v>
      </c>
      <c r="AS30" s="78">
        <v>93</v>
      </c>
      <c r="AT30" s="78">
        <v>82</v>
      </c>
      <c r="AU30" s="78">
        <v>82</v>
      </c>
      <c r="AV30" s="78">
        <v>108</v>
      </c>
      <c r="AW30" s="80">
        <v>109</v>
      </c>
      <c r="AX30" s="78">
        <v>108</v>
      </c>
      <c r="AY30" s="80">
        <v>109</v>
      </c>
      <c r="AZ30" s="78">
        <v>163</v>
      </c>
      <c r="BA30" s="80">
        <v>163</v>
      </c>
      <c r="BB30" s="78">
        <v>93.24</v>
      </c>
      <c r="BC30" s="80">
        <v>93.24</v>
      </c>
      <c r="BD30" s="77">
        <v>139.87</v>
      </c>
      <c r="BE30" s="80">
        <v>139.87</v>
      </c>
      <c r="BF30" s="72">
        <v>109</v>
      </c>
      <c r="BG30" s="72">
        <v>109</v>
      </c>
      <c r="BH30" s="84">
        <v>103</v>
      </c>
      <c r="BI30" s="77">
        <v>103</v>
      </c>
      <c r="BJ30" s="77">
        <v>92.56</v>
      </c>
      <c r="BK30" s="84">
        <v>92.56</v>
      </c>
      <c r="BL30" s="84">
        <v>92.56</v>
      </c>
      <c r="BM30" s="84">
        <v>92.56</v>
      </c>
      <c r="BN30" s="77">
        <v>123</v>
      </c>
      <c r="BO30" s="77">
        <v>81</v>
      </c>
      <c r="BP30" s="75">
        <v>81</v>
      </c>
      <c r="BQ30" s="77">
        <v>81</v>
      </c>
      <c r="BR30" s="77">
        <v>109</v>
      </c>
      <c r="BS30" s="77"/>
      <c r="BT30" s="77"/>
      <c r="BU30" s="77">
        <v>139</v>
      </c>
      <c r="BV30" s="85">
        <v>92.56</v>
      </c>
      <c r="BW30" s="77">
        <v>92.56</v>
      </c>
      <c r="BX30" s="77">
        <v>92.56</v>
      </c>
      <c r="BY30" s="77">
        <v>92.56</v>
      </c>
      <c r="BZ30" s="77">
        <v>92.56</v>
      </c>
      <c r="CA30" s="75">
        <v>81</v>
      </c>
      <c r="CB30" s="75">
        <v>81</v>
      </c>
      <c r="CC30" s="75">
        <v>81</v>
      </c>
      <c r="CD30" s="75">
        <v>81</v>
      </c>
      <c r="CE30" s="75">
        <v>81</v>
      </c>
      <c r="CF30" s="77">
        <v>108.79</v>
      </c>
      <c r="CG30" s="77">
        <v>108.79</v>
      </c>
      <c r="CH30" s="77">
        <v>163</v>
      </c>
      <c r="CI30" s="77">
        <v>163</v>
      </c>
      <c r="CJ30" s="77">
        <v>139</v>
      </c>
      <c r="CK30" s="75">
        <v>109</v>
      </c>
      <c r="CL30" s="77">
        <v>163</v>
      </c>
      <c r="CM30" s="77">
        <v>109</v>
      </c>
      <c r="CN30" s="75">
        <v>70</v>
      </c>
      <c r="CO30" s="75">
        <v>70</v>
      </c>
      <c r="CP30" s="77">
        <v>92.56</v>
      </c>
      <c r="CQ30" s="77">
        <v>108.79</v>
      </c>
      <c r="CR30" s="80">
        <v>81.569999999999993</v>
      </c>
      <c r="CS30" s="83">
        <v>109</v>
      </c>
      <c r="CT30" s="76" t="s">
        <v>1927</v>
      </c>
      <c r="CU30" s="27">
        <v>93</v>
      </c>
      <c r="CV30" s="27">
        <v>90</v>
      </c>
      <c r="CW30" s="27">
        <v>109</v>
      </c>
      <c r="CX30" s="27">
        <v>93</v>
      </c>
      <c r="CY30" s="27">
        <v>70</v>
      </c>
      <c r="CZ30" s="27">
        <v>109</v>
      </c>
      <c r="DA30" s="56">
        <v>93</v>
      </c>
      <c r="DB30" s="56">
        <v>82</v>
      </c>
      <c r="DC30" s="56">
        <v>82</v>
      </c>
      <c r="DD30" s="56">
        <v>82</v>
      </c>
      <c r="DE30" s="56">
        <v>93</v>
      </c>
      <c r="DF30" s="56">
        <v>138</v>
      </c>
      <c r="DG30" s="79" t="s">
        <v>98</v>
      </c>
      <c r="DH30" s="79" t="s">
        <v>98</v>
      </c>
      <c r="DI30" s="78">
        <v>90</v>
      </c>
      <c r="DJ30" s="81">
        <v>90</v>
      </c>
      <c r="DK30" s="78">
        <v>90</v>
      </c>
      <c r="DL30" s="78">
        <v>109</v>
      </c>
      <c r="DM30" s="80">
        <v>109</v>
      </c>
      <c r="DN30" s="78">
        <v>82</v>
      </c>
      <c r="DO30" s="56">
        <v>110</v>
      </c>
      <c r="DP30" s="78">
        <v>109</v>
      </c>
      <c r="DQ30" s="85">
        <v>96</v>
      </c>
      <c r="DR30" s="77">
        <v>94</v>
      </c>
      <c r="DS30" s="77">
        <v>94</v>
      </c>
      <c r="DT30" s="77">
        <v>93</v>
      </c>
      <c r="DU30" s="77">
        <v>93</v>
      </c>
      <c r="DV30" s="77">
        <v>93</v>
      </c>
      <c r="DW30" s="77">
        <v>93</v>
      </c>
      <c r="DX30" s="77">
        <v>93</v>
      </c>
      <c r="DY30" s="77">
        <v>94</v>
      </c>
      <c r="DZ30" s="77">
        <v>94</v>
      </c>
      <c r="EA30" s="77">
        <v>118</v>
      </c>
      <c r="EB30" s="77">
        <v>117.5</v>
      </c>
      <c r="EC30" s="77">
        <v>118</v>
      </c>
      <c r="ED30" s="77">
        <v>109</v>
      </c>
      <c r="EE30" s="77">
        <v>109</v>
      </c>
      <c r="EF30" s="77">
        <v>109</v>
      </c>
      <c r="EG30" s="77">
        <v>163</v>
      </c>
      <c r="EH30" s="77">
        <v>109</v>
      </c>
      <c r="EI30" s="77">
        <v>163</v>
      </c>
      <c r="EJ30" s="77">
        <v>218</v>
      </c>
      <c r="EK30" s="77">
        <v>97</v>
      </c>
      <c r="EL30" s="77">
        <v>97</v>
      </c>
      <c r="EM30" s="75">
        <v>101</v>
      </c>
      <c r="EN30" s="77">
        <v>147</v>
      </c>
      <c r="EO30" s="77">
        <v>280</v>
      </c>
      <c r="EP30" s="77">
        <v>140</v>
      </c>
      <c r="EQ30" s="77">
        <v>110</v>
      </c>
      <c r="ER30" s="77">
        <v>109</v>
      </c>
      <c r="ES30" s="76">
        <v>111</v>
      </c>
      <c r="ET30" s="76">
        <v>109</v>
      </c>
      <c r="EU30" s="76">
        <v>140</v>
      </c>
      <c r="EV30" s="76">
        <v>92.5</v>
      </c>
      <c r="EW30" s="76">
        <v>92.5</v>
      </c>
      <c r="EX30" s="76"/>
      <c r="EY30" s="76">
        <v>109</v>
      </c>
      <c r="EZ30" s="75">
        <v>109</v>
      </c>
      <c r="FA30" s="73"/>
      <c r="FB30" s="74">
        <v>109</v>
      </c>
      <c r="FC30" s="69">
        <v>163</v>
      </c>
      <c r="FD30" s="69">
        <v>103.23</v>
      </c>
      <c r="FE30" s="69">
        <v>117.5</v>
      </c>
      <c r="FF30" s="69">
        <v>163</v>
      </c>
      <c r="FG30" s="203"/>
      <c r="FH30" s="69"/>
      <c r="FI30" s="75">
        <v>94</v>
      </c>
      <c r="FJ30" s="69">
        <v>140</v>
      </c>
      <c r="FK30" s="69">
        <v>109</v>
      </c>
      <c r="FL30" s="71">
        <v>110.87</v>
      </c>
      <c r="FM30" s="69">
        <v>140</v>
      </c>
      <c r="FN30" s="70">
        <v>92.53</v>
      </c>
      <c r="FO30" s="69">
        <v>92.53</v>
      </c>
      <c r="FP30" s="69">
        <v>92.53</v>
      </c>
      <c r="FQ30" s="69">
        <v>92.53</v>
      </c>
      <c r="FR30" s="69">
        <v>108.78</v>
      </c>
      <c r="FS30" s="69">
        <v>108.78</v>
      </c>
      <c r="FT30" s="69">
        <v>108.78</v>
      </c>
      <c r="FU30" s="69">
        <v>163.18</v>
      </c>
      <c r="FV30" s="69">
        <v>137.68</v>
      </c>
      <c r="FW30" s="69">
        <v>101.4</v>
      </c>
      <c r="FX30" s="69">
        <v>140</v>
      </c>
      <c r="FY30" s="69">
        <v>109.68</v>
      </c>
      <c r="FZ30" s="69">
        <v>108.79</v>
      </c>
      <c r="GA30" s="69">
        <v>92.56</v>
      </c>
      <c r="GB30" s="69">
        <v>158</v>
      </c>
      <c r="GC30" s="69">
        <v>92.53</v>
      </c>
      <c r="GD30" s="69">
        <v>81.59</v>
      </c>
    </row>
    <row r="31" spans="1:186" ht="126">
      <c r="A31" s="88" t="s">
        <v>1926</v>
      </c>
      <c r="B31" s="85" t="s">
        <v>1924</v>
      </c>
      <c r="C31" s="77" t="s">
        <v>1925</v>
      </c>
      <c r="D31" s="76" t="s">
        <v>1924</v>
      </c>
      <c r="E31" s="84" t="s">
        <v>1922</v>
      </c>
      <c r="F31" s="77" t="s">
        <v>1922</v>
      </c>
      <c r="G31" s="77" t="s">
        <v>1923</v>
      </c>
      <c r="H31" s="77" t="s">
        <v>1922</v>
      </c>
      <c r="I31" s="77" t="s">
        <v>1922</v>
      </c>
      <c r="J31" s="77" t="s">
        <v>1919</v>
      </c>
      <c r="K31" s="77" t="s">
        <v>1919</v>
      </c>
      <c r="L31" s="77" t="s">
        <v>1922</v>
      </c>
      <c r="M31" s="77" t="s">
        <v>1922</v>
      </c>
      <c r="N31" s="77" t="s">
        <v>1922</v>
      </c>
      <c r="O31" s="77" t="s">
        <v>1922</v>
      </c>
      <c r="P31" s="77" t="s">
        <v>1921</v>
      </c>
      <c r="Q31" s="77" t="s">
        <v>1921</v>
      </c>
      <c r="R31" s="77" t="s">
        <v>1921</v>
      </c>
      <c r="S31" s="77" t="s">
        <v>1921</v>
      </c>
      <c r="T31" s="77" t="s">
        <v>1920</v>
      </c>
      <c r="U31" s="77" t="s">
        <v>1920</v>
      </c>
      <c r="V31" s="77" t="s">
        <v>1920</v>
      </c>
      <c r="W31" s="77" t="s">
        <v>1921</v>
      </c>
      <c r="X31" s="77" t="s">
        <v>1921</v>
      </c>
      <c r="Y31" s="77" t="s">
        <v>1921</v>
      </c>
      <c r="Z31" s="77" t="s">
        <v>1920</v>
      </c>
      <c r="AA31" s="77" t="s">
        <v>1920</v>
      </c>
      <c r="AB31" s="77" t="s">
        <v>1920</v>
      </c>
      <c r="AC31" s="77" t="s">
        <v>1920</v>
      </c>
      <c r="AD31" s="77" t="s">
        <v>1920</v>
      </c>
      <c r="AE31" s="77" t="s">
        <v>1920</v>
      </c>
      <c r="AF31" s="77" t="s">
        <v>1920</v>
      </c>
      <c r="AG31" s="75" t="s">
        <v>1920</v>
      </c>
      <c r="AH31" s="85" t="s">
        <v>1918</v>
      </c>
      <c r="AI31" s="80" t="s">
        <v>1918</v>
      </c>
      <c r="AJ31" s="77" t="s">
        <v>1918</v>
      </c>
      <c r="AK31" s="77" t="s">
        <v>1918</v>
      </c>
      <c r="AL31" s="77" t="s">
        <v>1919</v>
      </c>
      <c r="AM31" s="80" t="s">
        <v>1919</v>
      </c>
      <c r="AN31" s="80" t="s">
        <v>1919</v>
      </c>
      <c r="AO31" s="77" t="s">
        <v>1919</v>
      </c>
      <c r="AP31" s="80" t="s">
        <v>1919</v>
      </c>
      <c r="AQ31" s="77" t="s">
        <v>1918</v>
      </c>
      <c r="AR31" s="80" t="s">
        <v>1918</v>
      </c>
      <c r="AS31" s="78" t="s">
        <v>1918</v>
      </c>
      <c r="AT31" s="78" t="s">
        <v>1918</v>
      </c>
      <c r="AU31" s="78" t="s">
        <v>1918</v>
      </c>
      <c r="AV31" s="78" t="s">
        <v>1918</v>
      </c>
      <c r="AW31" s="80" t="s">
        <v>1918</v>
      </c>
      <c r="AX31" s="78" t="s">
        <v>1918</v>
      </c>
      <c r="AY31" s="80" t="s">
        <v>1918</v>
      </c>
      <c r="AZ31" s="78" t="s">
        <v>1918</v>
      </c>
      <c r="BA31" s="80" t="s">
        <v>1918</v>
      </c>
      <c r="BB31" s="78" t="s">
        <v>1918</v>
      </c>
      <c r="BC31" s="80" t="s">
        <v>1918</v>
      </c>
      <c r="BD31" s="77" t="s">
        <v>1918</v>
      </c>
      <c r="BE31" s="80" t="s">
        <v>1918</v>
      </c>
      <c r="BF31" s="72" t="s">
        <v>1918</v>
      </c>
      <c r="BG31" s="72" t="s">
        <v>1918</v>
      </c>
      <c r="BH31" s="77" t="s">
        <v>1917</v>
      </c>
      <c r="BI31" s="77" t="s">
        <v>1917</v>
      </c>
      <c r="BJ31" s="77" t="s">
        <v>1917</v>
      </c>
      <c r="BK31" s="77" t="s">
        <v>1917</v>
      </c>
      <c r="BL31" s="77" t="s">
        <v>1916</v>
      </c>
      <c r="BM31" s="77" t="s">
        <v>1916</v>
      </c>
      <c r="BN31" s="77" t="s">
        <v>1915</v>
      </c>
      <c r="BO31" s="77" t="s">
        <v>1917</v>
      </c>
      <c r="BP31" s="77" t="s">
        <v>1917</v>
      </c>
      <c r="BQ31" s="77" t="s">
        <v>1916</v>
      </c>
      <c r="BR31" s="77" t="s">
        <v>1915</v>
      </c>
      <c r="BS31" s="77"/>
      <c r="BT31" s="77"/>
      <c r="BU31" s="77" t="s">
        <v>1914</v>
      </c>
      <c r="BV31" s="85" t="s">
        <v>1913</v>
      </c>
      <c r="BW31" s="77" t="s">
        <v>1913</v>
      </c>
      <c r="BX31" s="77" t="s">
        <v>1913</v>
      </c>
      <c r="BY31" s="77" t="s">
        <v>1913</v>
      </c>
      <c r="BZ31" s="77" t="s">
        <v>1913</v>
      </c>
      <c r="CA31" s="75" t="s">
        <v>1913</v>
      </c>
      <c r="CB31" s="75" t="s">
        <v>1913</v>
      </c>
      <c r="CC31" s="75" t="s">
        <v>1913</v>
      </c>
      <c r="CD31" s="75" t="s">
        <v>1913</v>
      </c>
      <c r="CE31" s="75" t="s">
        <v>1913</v>
      </c>
      <c r="CF31" s="75" t="s">
        <v>1913</v>
      </c>
      <c r="CG31" s="75" t="s">
        <v>1913</v>
      </c>
      <c r="CH31" s="75" t="s">
        <v>1913</v>
      </c>
      <c r="CI31" s="75" t="s">
        <v>1913</v>
      </c>
      <c r="CJ31" s="75" t="s">
        <v>1908</v>
      </c>
      <c r="CK31" s="75" t="s">
        <v>1908</v>
      </c>
      <c r="CL31" s="75" t="s">
        <v>1913</v>
      </c>
      <c r="CM31" s="75" t="s">
        <v>1913</v>
      </c>
      <c r="CN31" s="75" t="s">
        <v>1908</v>
      </c>
      <c r="CO31" s="75" t="s">
        <v>1908</v>
      </c>
      <c r="CP31" s="75" t="s">
        <v>1913</v>
      </c>
      <c r="CQ31" s="75" t="s">
        <v>1913</v>
      </c>
      <c r="CR31" s="83" t="s">
        <v>1913</v>
      </c>
      <c r="CS31" s="83" t="s">
        <v>1908</v>
      </c>
      <c r="CT31" s="76" t="s">
        <v>1912</v>
      </c>
      <c r="CU31" s="27" t="s">
        <v>1910</v>
      </c>
      <c r="CV31" s="27" t="s">
        <v>1911</v>
      </c>
      <c r="CW31" s="27" t="s">
        <v>1910</v>
      </c>
      <c r="CX31" s="27" t="s">
        <v>1910</v>
      </c>
      <c r="CY31" s="27" t="s">
        <v>1910</v>
      </c>
      <c r="CZ31" s="27" t="s">
        <v>1910</v>
      </c>
      <c r="DA31" s="56" t="s">
        <v>1909</v>
      </c>
      <c r="DB31" s="56" t="s">
        <v>1909</v>
      </c>
      <c r="DC31" s="56" t="s">
        <v>1909</v>
      </c>
      <c r="DD31" s="56" t="s">
        <v>1909</v>
      </c>
      <c r="DE31" s="56" t="s">
        <v>1909</v>
      </c>
      <c r="DF31" s="56" t="s">
        <v>1909</v>
      </c>
      <c r="DG31" s="78" t="s">
        <v>1904</v>
      </c>
      <c r="DH31" s="79" t="s">
        <v>1908</v>
      </c>
      <c r="DI31" s="78" t="s">
        <v>1907</v>
      </c>
      <c r="DJ31" s="81" t="s">
        <v>1907</v>
      </c>
      <c r="DK31" s="78" t="s">
        <v>1907</v>
      </c>
      <c r="DL31" s="78" t="s">
        <v>1904</v>
      </c>
      <c r="DM31" s="80" t="s">
        <v>1904</v>
      </c>
      <c r="DN31" s="78" t="s">
        <v>1906</v>
      </c>
      <c r="DO31" s="56" t="s">
        <v>1905</v>
      </c>
      <c r="DP31" s="78" t="s">
        <v>1904</v>
      </c>
      <c r="DQ31" s="85" t="s">
        <v>1896</v>
      </c>
      <c r="DR31" s="77" t="s">
        <v>1896</v>
      </c>
      <c r="DS31" s="77" t="s">
        <v>1896</v>
      </c>
      <c r="DT31" s="77" t="s">
        <v>1896</v>
      </c>
      <c r="DU31" s="77" t="s">
        <v>1896</v>
      </c>
      <c r="DV31" s="77" t="s">
        <v>1896</v>
      </c>
      <c r="DW31" s="77" t="s">
        <v>1896</v>
      </c>
      <c r="DX31" s="77" t="s">
        <v>1896</v>
      </c>
      <c r="DY31" s="77" t="s">
        <v>1896</v>
      </c>
      <c r="DZ31" s="77" t="s">
        <v>1896</v>
      </c>
      <c r="EA31" s="77" t="s">
        <v>1896</v>
      </c>
      <c r="EB31" s="77" t="s">
        <v>1896</v>
      </c>
      <c r="EC31" s="77" t="s">
        <v>1896</v>
      </c>
      <c r="ED31" s="77" t="s">
        <v>1896</v>
      </c>
      <c r="EE31" s="77" t="s">
        <v>1896</v>
      </c>
      <c r="EF31" s="77" t="s">
        <v>1896</v>
      </c>
      <c r="EG31" s="77" t="s">
        <v>1896</v>
      </c>
      <c r="EH31" s="77" t="s">
        <v>1896</v>
      </c>
      <c r="EI31" s="77" t="s">
        <v>1896</v>
      </c>
      <c r="EJ31" s="77" t="s">
        <v>1896</v>
      </c>
      <c r="EK31" s="77" t="s">
        <v>1896</v>
      </c>
      <c r="EL31" s="77" t="s">
        <v>1896</v>
      </c>
      <c r="EM31" s="77" t="s">
        <v>1896</v>
      </c>
      <c r="EN31" s="77" t="s">
        <v>1903</v>
      </c>
      <c r="EO31" s="77" t="s">
        <v>1902</v>
      </c>
      <c r="EP31" s="77" t="s">
        <v>1896</v>
      </c>
      <c r="EQ31" s="77" t="s">
        <v>1896</v>
      </c>
      <c r="ER31" s="77" t="s">
        <v>1896</v>
      </c>
      <c r="ES31" s="76" t="s">
        <v>1896</v>
      </c>
      <c r="ET31" s="76" t="s">
        <v>1896</v>
      </c>
      <c r="EU31" s="76" t="s">
        <v>1901</v>
      </c>
      <c r="EV31" s="76" t="s">
        <v>1896</v>
      </c>
      <c r="EW31" s="76" t="s">
        <v>1896</v>
      </c>
      <c r="EX31" s="76" t="s">
        <v>1896</v>
      </c>
      <c r="EY31" s="76" t="s">
        <v>1896</v>
      </c>
      <c r="EZ31" s="75" t="s">
        <v>1896</v>
      </c>
      <c r="FA31" s="73" t="s">
        <v>1896</v>
      </c>
      <c r="FB31" s="74" t="s">
        <v>1896</v>
      </c>
      <c r="FC31" s="69" t="s">
        <v>1896</v>
      </c>
      <c r="FD31" s="69" t="s">
        <v>1896</v>
      </c>
      <c r="FE31" s="69" t="s">
        <v>1896</v>
      </c>
      <c r="FF31" s="69" t="s">
        <v>1896</v>
      </c>
      <c r="FG31" s="72" t="s">
        <v>1896</v>
      </c>
      <c r="FH31" s="69" t="s">
        <v>1896</v>
      </c>
      <c r="FI31" s="75" t="s">
        <v>1896</v>
      </c>
      <c r="FJ31" s="69" t="s">
        <v>1900</v>
      </c>
      <c r="FK31" s="69" t="s">
        <v>1896</v>
      </c>
      <c r="FL31" s="71" t="s">
        <v>1896</v>
      </c>
      <c r="FM31" s="69" t="s">
        <v>1896</v>
      </c>
      <c r="FN31" s="70" t="s">
        <v>1896</v>
      </c>
      <c r="FO31" s="69" t="s">
        <v>1896</v>
      </c>
      <c r="FP31" s="69" t="s">
        <v>1896</v>
      </c>
      <c r="FQ31" s="69" t="s">
        <v>1896</v>
      </c>
      <c r="FR31" s="69" t="s">
        <v>1896</v>
      </c>
      <c r="FS31" s="69" t="s">
        <v>1896</v>
      </c>
      <c r="FT31" s="69" t="s">
        <v>1896</v>
      </c>
      <c r="FU31" s="69" t="s">
        <v>1898</v>
      </c>
      <c r="FV31" s="69" t="s">
        <v>1898</v>
      </c>
      <c r="FW31" s="69" t="s">
        <v>1899</v>
      </c>
      <c r="FX31" s="69" t="s">
        <v>1898</v>
      </c>
      <c r="FY31" s="69" t="s">
        <v>1896</v>
      </c>
      <c r="FZ31" s="69" t="s">
        <v>1896</v>
      </c>
      <c r="GA31" s="69" t="s">
        <v>1896</v>
      </c>
      <c r="GB31" s="69" t="s">
        <v>1897</v>
      </c>
      <c r="GC31" s="69" t="s">
        <v>1896</v>
      </c>
      <c r="GD31" s="69" t="s">
        <v>1896</v>
      </c>
    </row>
    <row r="32" spans="1:186" ht="28">
      <c r="A32" s="88" t="s">
        <v>1895</v>
      </c>
      <c r="B32" s="85" t="s">
        <v>1239</v>
      </c>
      <c r="C32" s="77" t="s">
        <v>1239</v>
      </c>
      <c r="D32" s="76" t="s">
        <v>1239</v>
      </c>
      <c r="E32" s="84" t="s">
        <v>1239</v>
      </c>
      <c r="F32" s="77" t="s">
        <v>1239</v>
      </c>
      <c r="G32" s="77" t="s">
        <v>1239</v>
      </c>
      <c r="H32" s="77" t="s">
        <v>1239</v>
      </c>
      <c r="I32" s="77" t="s">
        <v>1239</v>
      </c>
      <c r="J32" s="77" t="s">
        <v>1239</v>
      </c>
      <c r="K32" s="77" t="s">
        <v>1239</v>
      </c>
      <c r="L32" s="77" t="s">
        <v>1239</v>
      </c>
      <c r="M32" s="77" t="s">
        <v>1239</v>
      </c>
      <c r="N32" s="77" t="s">
        <v>1239</v>
      </c>
      <c r="O32" s="77" t="s">
        <v>1239</v>
      </c>
      <c r="P32" s="77" t="s">
        <v>1239</v>
      </c>
      <c r="Q32" s="77" t="s">
        <v>1239</v>
      </c>
      <c r="R32" s="77" t="s">
        <v>1239</v>
      </c>
      <c r="S32" s="77" t="s">
        <v>1239</v>
      </c>
      <c r="T32" s="77" t="s">
        <v>1239</v>
      </c>
      <c r="U32" s="77" t="s">
        <v>1239</v>
      </c>
      <c r="V32" s="77" t="s">
        <v>1239</v>
      </c>
      <c r="W32" s="77" t="s">
        <v>1239</v>
      </c>
      <c r="X32" s="77" t="s">
        <v>1239</v>
      </c>
      <c r="Y32" s="77" t="s">
        <v>1239</v>
      </c>
      <c r="Z32" s="77" t="s">
        <v>1239</v>
      </c>
      <c r="AA32" s="77" t="s">
        <v>1239</v>
      </c>
      <c r="AB32" s="77" t="s">
        <v>1239</v>
      </c>
      <c r="AC32" s="77" t="s">
        <v>1239</v>
      </c>
      <c r="AD32" s="77" t="s">
        <v>1239</v>
      </c>
      <c r="AE32" s="77" t="s">
        <v>1239</v>
      </c>
      <c r="AF32" s="77" t="s">
        <v>1239</v>
      </c>
      <c r="AG32" s="75" t="s">
        <v>1239</v>
      </c>
      <c r="AH32" s="85" t="s">
        <v>1239</v>
      </c>
      <c r="AI32" s="80" t="s">
        <v>1239</v>
      </c>
      <c r="AJ32" s="77" t="s">
        <v>1239</v>
      </c>
      <c r="AK32" s="77" t="s">
        <v>1239</v>
      </c>
      <c r="AL32" s="77" t="s">
        <v>1239</v>
      </c>
      <c r="AM32" s="80" t="s">
        <v>1239</v>
      </c>
      <c r="AN32" s="80" t="s">
        <v>1239</v>
      </c>
      <c r="AO32" s="77" t="s">
        <v>1239</v>
      </c>
      <c r="AP32" s="80" t="s">
        <v>1239</v>
      </c>
      <c r="AQ32" s="77" t="s">
        <v>1239</v>
      </c>
      <c r="AR32" s="80" t="s">
        <v>1239</v>
      </c>
      <c r="AS32" s="78" t="s">
        <v>1239</v>
      </c>
      <c r="AT32" s="78" t="s">
        <v>1239</v>
      </c>
      <c r="AU32" s="78" t="s">
        <v>1239</v>
      </c>
      <c r="AV32" s="78" t="s">
        <v>1239</v>
      </c>
      <c r="AW32" s="80" t="s">
        <v>1239</v>
      </c>
      <c r="AX32" s="78" t="s">
        <v>1239</v>
      </c>
      <c r="AY32" s="80" t="s">
        <v>1239</v>
      </c>
      <c r="AZ32" s="78" t="s">
        <v>1239</v>
      </c>
      <c r="BA32" s="80" t="s">
        <v>1239</v>
      </c>
      <c r="BB32" s="78" t="s">
        <v>1239</v>
      </c>
      <c r="BC32" s="80" t="s">
        <v>1239</v>
      </c>
      <c r="BD32" s="77" t="s">
        <v>1239</v>
      </c>
      <c r="BE32" s="80" t="s">
        <v>1239</v>
      </c>
      <c r="BF32" s="72" t="s">
        <v>1240</v>
      </c>
      <c r="BG32" s="72" t="s">
        <v>1240</v>
      </c>
      <c r="BH32" s="84" t="s">
        <v>1239</v>
      </c>
      <c r="BI32" s="77" t="s">
        <v>1239</v>
      </c>
      <c r="BJ32" s="77" t="s">
        <v>1239</v>
      </c>
      <c r="BK32" s="77" t="s">
        <v>1239</v>
      </c>
      <c r="BL32" s="77" t="s">
        <v>1239</v>
      </c>
      <c r="BM32" s="77" t="s">
        <v>1239</v>
      </c>
      <c r="BN32" s="77" t="s">
        <v>1239</v>
      </c>
      <c r="BO32" s="77" t="s">
        <v>1239</v>
      </c>
      <c r="BP32" s="75" t="s">
        <v>1239</v>
      </c>
      <c r="BQ32" s="77" t="s">
        <v>1239</v>
      </c>
      <c r="BR32" s="77" t="s">
        <v>1239</v>
      </c>
      <c r="BS32" s="77"/>
      <c r="BT32" s="77"/>
      <c r="BU32" s="76" t="s">
        <v>1240</v>
      </c>
      <c r="BV32" s="85" t="s">
        <v>1239</v>
      </c>
      <c r="BW32" s="77" t="s">
        <v>1239</v>
      </c>
      <c r="BX32" s="77" t="s">
        <v>1239</v>
      </c>
      <c r="BY32" s="77" t="s">
        <v>1239</v>
      </c>
      <c r="BZ32" s="77" t="s">
        <v>1239</v>
      </c>
      <c r="CA32" s="75" t="s">
        <v>1239</v>
      </c>
      <c r="CB32" s="75" t="s">
        <v>1239</v>
      </c>
      <c r="CC32" s="75" t="s">
        <v>1239</v>
      </c>
      <c r="CD32" s="75" t="s">
        <v>1239</v>
      </c>
      <c r="CE32" s="75" t="s">
        <v>1239</v>
      </c>
      <c r="CF32" s="75" t="s">
        <v>1239</v>
      </c>
      <c r="CG32" s="75" t="s">
        <v>1239</v>
      </c>
      <c r="CH32" s="77" t="s">
        <v>1240</v>
      </c>
      <c r="CI32" s="77" t="s">
        <v>1240</v>
      </c>
      <c r="CJ32" s="77" t="s">
        <v>1240</v>
      </c>
      <c r="CK32" s="75" t="s">
        <v>1239</v>
      </c>
      <c r="CL32" s="77" t="s">
        <v>1240</v>
      </c>
      <c r="CM32" s="75" t="s">
        <v>1239</v>
      </c>
      <c r="CN32" s="75" t="s">
        <v>1239</v>
      </c>
      <c r="CO32" s="75" t="s">
        <v>1239</v>
      </c>
      <c r="CP32" s="75" t="s">
        <v>1239</v>
      </c>
      <c r="CQ32" s="75" t="s">
        <v>1239</v>
      </c>
      <c r="CR32" s="83" t="s">
        <v>1239</v>
      </c>
      <c r="CS32" s="83" t="s">
        <v>1240</v>
      </c>
      <c r="CT32" s="76" t="s">
        <v>1239</v>
      </c>
      <c r="CU32" s="27" t="s">
        <v>1239</v>
      </c>
      <c r="CV32" s="27" t="s">
        <v>1239</v>
      </c>
      <c r="CW32" s="27" t="s">
        <v>1239</v>
      </c>
      <c r="CX32" s="27" t="s">
        <v>1239</v>
      </c>
      <c r="CY32" s="27" t="s">
        <v>1239</v>
      </c>
      <c r="CZ32" s="27" t="s">
        <v>1240</v>
      </c>
      <c r="DA32" s="56" t="s">
        <v>1239</v>
      </c>
      <c r="DB32" s="56" t="s">
        <v>1239</v>
      </c>
      <c r="DC32" s="56" t="s">
        <v>1239</v>
      </c>
      <c r="DD32" s="56" t="s">
        <v>1240</v>
      </c>
      <c r="DE32" s="56" t="s">
        <v>1240</v>
      </c>
      <c r="DF32" s="56" t="s">
        <v>1240</v>
      </c>
      <c r="DG32" s="79" t="s">
        <v>1239</v>
      </c>
      <c r="DH32" s="79" t="s">
        <v>1239</v>
      </c>
      <c r="DI32" s="78" t="s">
        <v>1239</v>
      </c>
      <c r="DJ32" s="81" t="s">
        <v>1239</v>
      </c>
      <c r="DK32" s="78" t="s">
        <v>1239</v>
      </c>
      <c r="DL32" s="78" t="s">
        <v>1239</v>
      </c>
      <c r="DM32" s="80" t="s">
        <v>1240</v>
      </c>
      <c r="DN32" s="78" t="s">
        <v>1239</v>
      </c>
      <c r="DO32" s="56" t="s">
        <v>1239</v>
      </c>
      <c r="DP32" s="78" t="s">
        <v>1239</v>
      </c>
      <c r="DQ32" s="85" t="s">
        <v>1239</v>
      </c>
      <c r="DR32" s="77" t="s">
        <v>1239</v>
      </c>
      <c r="DS32" s="77" t="s">
        <v>1239</v>
      </c>
      <c r="DT32" s="77" t="s">
        <v>1239</v>
      </c>
      <c r="DU32" s="77" t="s">
        <v>1239</v>
      </c>
      <c r="DV32" s="77" t="s">
        <v>1239</v>
      </c>
      <c r="DW32" s="77" t="s">
        <v>1239</v>
      </c>
      <c r="DX32" s="77" t="s">
        <v>1239</v>
      </c>
      <c r="DY32" s="77" t="s">
        <v>1239</v>
      </c>
      <c r="DZ32" s="77" t="s">
        <v>1240</v>
      </c>
      <c r="EA32" s="77" t="s">
        <v>1240</v>
      </c>
      <c r="EB32" s="77" t="s">
        <v>1239</v>
      </c>
      <c r="EC32" s="77" t="s">
        <v>1239</v>
      </c>
      <c r="ED32" s="77" t="s">
        <v>1239</v>
      </c>
      <c r="EE32" s="77" t="s">
        <v>1239</v>
      </c>
      <c r="EF32" s="77" t="s">
        <v>1239</v>
      </c>
      <c r="EG32" s="77" t="s">
        <v>1239</v>
      </c>
      <c r="EH32" s="77" t="s">
        <v>1240</v>
      </c>
      <c r="EI32" s="77" t="s">
        <v>1240</v>
      </c>
      <c r="EJ32" s="77" t="s">
        <v>1239</v>
      </c>
      <c r="EK32" s="77" t="s">
        <v>1240</v>
      </c>
      <c r="EL32" s="77" t="s">
        <v>1240</v>
      </c>
      <c r="EM32" s="75" t="s">
        <v>1240</v>
      </c>
      <c r="EN32" s="77" t="s">
        <v>1239</v>
      </c>
      <c r="EO32" s="77" t="s">
        <v>1239</v>
      </c>
      <c r="EP32" s="77" t="s">
        <v>1240</v>
      </c>
      <c r="EQ32" s="77" t="s">
        <v>1240</v>
      </c>
      <c r="ER32" s="77" t="s">
        <v>1240</v>
      </c>
      <c r="ES32" s="76" t="s">
        <v>1240</v>
      </c>
      <c r="ET32" s="76" t="s">
        <v>1240</v>
      </c>
      <c r="EU32" s="76" t="s">
        <v>1240</v>
      </c>
      <c r="EV32" s="76" t="s">
        <v>1239</v>
      </c>
      <c r="EW32" s="76" t="s">
        <v>1239</v>
      </c>
      <c r="EX32" s="76" t="s">
        <v>1239</v>
      </c>
      <c r="EY32" s="76" t="s">
        <v>1239</v>
      </c>
      <c r="EZ32" s="75" t="s">
        <v>1239</v>
      </c>
      <c r="FA32" s="73" t="s">
        <v>1239</v>
      </c>
      <c r="FB32" s="74" t="s">
        <v>1240</v>
      </c>
      <c r="FC32" s="69" t="s">
        <v>1893</v>
      </c>
      <c r="FD32" s="69" t="s">
        <v>1894</v>
      </c>
      <c r="FE32" s="69" t="s">
        <v>1239</v>
      </c>
      <c r="FF32" s="69" t="s">
        <v>1239</v>
      </c>
      <c r="FG32" s="72" t="s">
        <v>1239</v>
      </c>
      <c r="FH32" s="69" t="s">
        <v>1239</v>
      </c>
      <c r="FI32" s="75" t="s">
        <v>1239</v>
      </c>
      <c r="FJ32" s="69" t="s">
        <v>1893</v>
      </c>
      <c r="FK32" s="69" t="s">
        <v>1240</v>
      </c>
      <c r="FL32" s="71" t="s">
        <v>1240</v>
      </c>
      <c r="FM32" s="69" t="s">
        <v>1240</v>
      </c>
      <c r="FN32" s="70" t="s">
        <v>1239</v>
      </c>
      <c r="FO32" s="69" t="s">
        <v>1239</v>
      </c>
      <c r="FP32" s="69" t="s">
        <v>1239</v>
      </c>
      <c r="FQ32" s="69" t="s">
        <v>1239</v>
      </c>
      <c r="FR32" s="69" t="s">
        <v>1240</v>
      </c>
      <c r="FS32" s="69" t="s">
        <v>1240</v>
      </c>
      <c r="FT32" s="69" t="s">
        <v>1240</v>
      </c>
      <c r="FU32" s="69" t="s">
        <v>1240</v>
      </c>
      <c r="FV32" s="69" t="s">
        <v>1240</v>
      </c>
      <c r="FW32" s="69" t="s">
        <v>1240</v>
      </c>
      <c r="FX32" s="69" t="s">
        <v>1240</v>
      </c>
      <c r="FY32" s="69" t="s">
        <v>1240</v>
      </c>
      <c r="FZ32" s="69" t="s">
        <v>1239</v>
      </c>
      <c r="GA32" s="69" t="s">
        <v>1239</v>
      </c>
      <c r="GB32" s="69" t="s">
        <v>1239</v>
      </c>
      <c r="GC32" s="69" t="s">
        <v>1239</v>
      </c>
      <c r="GD32" s="69" t="s">
        <v>1239</v>
      </c>
    </row>
    <row r="33" spans="1:578" ht="28">
      <c r="A33" s="88" t="s">
        <v>1892</v>
      </c>
      <c r="B33" s="85" t="s">
        <v>1239</v>
      </c>
      <c r="C33" s="77" t="s">
        <v>1239</v>
      </c>
      <c r="D33" s="76" t="s">
        <v>1239</v>
      </c>
      <c r="E33" s="84" t="s">
        <v>1239</v>
      </c>
      <c r="F33" s="77" t="s">
        <v>1239</v>
      </c>
      <c r="G33" s="77" t="s">
        <v>1239</v>
      </c>
      <c r="H33" s="77" t="s">
        <v>1239</v>
      </c>
      <c r="I33" s="77" t="s">
        <v>1239</v>
      </c>
      <c r="J33" s="77" t="s">
        <v>1239</v>
      </c>
      <c r="K33" s="77" t="s">
        <v>1239</v>
      </c>
      <c r="L33" s="77" t="s">
        <v>1239</v>
      </c>
      <c r="M33" s="77" t="s">
        <v>1239</v>
      </c>
      <c r="N33" s="77" t="s">
        <v>1239</v>
      </c>
      <c r="O33" s="77" t="s">
        <v>1239</v>
      </c>
      <c r="P33" s="77" t="s">
        <v>1239</v>
      </c>
      <c r="Q33" s="77" t="s">
        <v>1239</v>
      </c>
      <c r="R33" s="77" t="s">
        <v>1239</v>
      </c>
      <c r="S33" s="77" t="s">
        <v>1239</v>
      </c>
      <c r="T33" s="77" t="s">
        <v>1239</v>
      </c>
      <c r="U33" s="77" t="s">
        <v>1239</v>
      </c>
      <c r="V33" s="77" t="s">
        <v>1239</v>
      </c>
      <c r="W33" s="77" t="s">
        <v>1239</v>
      </c>
      <c r="X33" s="77" t="s">
        <v>1239</v>
      </c>
      <c r="Y33" s="77" t="s">
        <v>1239</v>
      </c>
      <c r="Z33" s="77" t="s">
        <v>1239</v>
      </c>
      <c r="AA33" s="77" t="s">
        <v>1239</v>
      </c>
      <c r="AB33" s="77" t="s">
        <v>1239</v>
      </c>
      <c r="AC33" s="77" t="s">
        <v>1239</v>
      </c>
      <c r="AD33" s="77" t="s">
        <v>1239</v>
      </c>
      <c r="AE33" s="77" t="s">
        <v>1239</v>
      </c>
      <c r="AF33" s="77" t="s">
        <v>1239</v>
      </c>
      <c r="AG33" s="75" t="s">
        <v>1239</v>
      </c>
      <c r="AH33" s="85" t="s">
        <v>1239</v>
      </c>
      <c r="AI33" s="80" t="s">
        <v>1239</v>
      </c>
      <c r="AJ33" s="77" t="s">
        <v>1239</v>
      </c>
      <c r="AK33" s="77" t="s">
        <v>1239</v>
      </c>
      <c r="AL33" s="77" t="s">
        <v>1239</v>
      </c>
      <c r="AM33" s="80" t="s">
        <v>1239</v>
      </c>
      <c r="AN33" s="80" t="s">
        <v>1239</v>
      </c>
      <c r="AO33" s="77" t="s">
        <v>1239</v>
      </c>
      <c r="AP33" s="80" t="s">
        <v>1239</v>
      </c>
      <c r="AQ33" s="77" t="s">
        <v>1239</v>
      </c>
      <c r="AR33" s="80" t="s">
        <v>1239</v>
      </c>
      <c r="AS33" s="78" t="s">
        <v>1239</v>
      </c>
      <c r="AT33" s="78" t="s">
        <v>1239</v>
      </c>
      <c r="AU33" s="78" t="s">
        <v>1239</v>
      </c>
      <c r="AV33" s="78" t="s">
        <v>1239</v>
      </c>
      <c r="AW33" s="80" t="s">
        <v>1239</v>
      </c>
      <c r="AX33" s="78" t="s">
        <v>1239</v>
      </c>
      <c r="AY33" s="80" t="s">
        <v>1239</v>
      </c>
      <c r="AZ33" s="78" t="s">
        <v>1239</v>
      </c>
      <c r="BA33" s="80" t="s">
        <v>1239</v>
      </c>
      <c r="BB33" s="78" t="s">
        <v>1239</v>
      </c>
      <c r="BC33" s="80" t="s">
        <v>1239</v>
      </c>
      <c r="BD33" s="77" t="s">
        <v>1239</v>
      </c>
      <c r="BE33" s="80" t="s">
        <v>1239</v>
      </c>
      <c r="BF33" s="72" t="s">
        <v>1240</v>
      </c>
      <c r="BG33" s="72" t="s">
        <v>1240</v>
      </c>
      <c r="BH33" s="84" t="s">
        <v>1239</v>
      </c>
      <c r="BI33" s="77" t="s">
        <v>1239</v>
      </c>
      <c r="BJ33" s="77" t="s">
        <v>1239</v>
      </c>
      <c r="BK33" s="77" t="s">
        <v>1239</v>
      </c>
      <c r="BL33" s="77" t="s">
        <v>1239</v>
      </c>
      <c r="BM33" s="77" t="s">
        <v>1239</v>
      </c>
      <c r="BN33" s="77" t="s">
        <v>1239</v>
      </c>
      <c r="BO33" s="77" t="s">
        <v>1239</v>
      </c>
      <c r="BP33" s="75" t="s">
        <v>1239</v>
      </c>
      <c r="BQ33" s="77" t="s">
        <v>1239</v>
      </c>
      <c r="BR33" s="77" t="s">
        <v>1239</v>
      </c>
      <c r="BS33" s="77"/>
      <c r="BT33" s="77"/>
      <c r="BU33" s="76" t="s">
        <v>1240</v>
      </c>
      <c r="BV33" s="85" t="s">
        <v>1239</v>
      </c>
      <c r="BW33" s="77" t="s">
        <v>1239</v>
      </c>
      <c r="BX33" s="77" t="s">
        <v>1239</v>
      </c>
      <c r="BY33" s="77" t="s">
        <v>1239</v>
      </c>
      <c r="BZ33" s="77" t="s">
        <v>1239</v>
      </c>
      <c r="CA33" s="75" t="s">
        <v>1239</v>
      </c>
      <c r="CB33" s="75" t="s">
        <v>1239</v>
      </c>
      <c r="CC33" s="75" t="s">
        <v>1239</v>
      </c>
      <c r="CD33" s="75" t="s">
        <v>1239</v>
      </c>
      <c r="CE33" s="75" t="s">
        <v>1239</v>
      </c>
      <c r="CF33" s="75" t="s">
        <v>1239</v>
      </c>
      <c r="CG33" s="75" t="s">
        <v>1239</v>
      </c>
      <c r="CH33" s="77" t="s">
        <v>1240</v>
      </c>
      <c r="CI33" s="77" t="s">
        <v>1240</v>
      </c>
      <c r="CJ33" s="77" t="s">
        <v>1240</v>
      </c>
      <c r="CK33" s="75" t="s">
        <v>1239</v>
      </c>
      <c r="CL33" s="77" t="s">
        <v>1240</v>
      </c>
      <c r="CM33" s="75" t="s">
        <v>1239</v>
      </c>
      <c r="CN33" s="75" t="s">
        <v>1239</v>
      </c>
      <c r="CO33" s="75" t="s">
        <v>1239</v>
      </c>
      <c r="CP33" s="75" t="s">
        <v>1239</v>
      </c>
      <c r="CQ33" s="75" t="s">
        <v>1239</v>
      </c>
      <c r="CR33" s="83" t="s">
        <v>1239</v>
      </c>
      <c r="CS33" s="83" t="s">
        <v>1240</v>
      </c>
      <c r="CT33" s="76" t="s">
        <v>1239</v>
      </c>
      <c r="CU33" s="27" t="s">
        <v>1239</v>
      </c>
      <c r="CV33" s="27" t="s">
        <v>1239</v>
      </c>
      <c r="CW33" s="27" t="s">
        <v>1239</v>
      </c>
      <c r="CX33" s="27" t="s">
        <v>1239</v>
      </c>
      <c r="CY33" s="27" t="s">
        <v>1239</v>
      </c>
      <c r="CZ33" s="27" t="s">
        <v>1240</v>
      </c>
      <c r="DA33" s="56" t="s">
        <v>1239</v>
      </c>
      <c r="DB33" s="56" t="s">
        <v>1239</v>
      </c>
      <c r="DC33" s="56" t="s">
        <v>1239</v>
      </c>
      <c r="DD33" s="56" t="s">
        <v>1240</v>
      </c>
      <c r="DE33" s="56" t="s">
        <v>1240</v>
      </c>
      <c r="DF33" s="56" t="s">
        <v>1240</v>
      </c>
      <c r="DG33" s="79" t="s">
        <v>1239</v>
      </c>
      <c r="DH33" s="79" t="s">
        <v>1239</v>
      </c>
      <c r="DI33" s="78" t="s">
        <v>1239</v>
      </c>
      <c r="DJ33" s="81" t="s">
        <v>1239</v>
      </c>
      <c r="DK33" s="78" t="s">
        <v>1239</v>
      </c>
      <c r="DL33" s="78" t="s">
        <v>1239</v>
      </c>
      <c r="DM33" s="80" t="s">
        <v>1240</v>
      </c>
      <c r="DN33" s="78" t="s">
        <v>1239</v>
      </c>
      <c r="DO33" s="56" t="s">
        <v>1239</v>
      </c>
      <c r="DP33" s="78" t="s">
        <v>1239</v>
      </c>
      <c r="DQ33" s="85" t="s">
        <v>1239</v>
      </c>
      <c r="DR33" s="77" t="s">
        <v>1239</v>
      </c>
      <c r="DS33" s="77" t="s">
        <v>1239</v>
      </c>
      <c r="DT33" s="77" t="s">
        <v>1239</v>
      </c>
      <c r="DU33" s="77" t="s">
        <v>1239</v>
      </c>
      <c r="DV33" s="77" t="s">
        <v>1239</v>
      </c>
      <c r="DW33" s="77" t="s">
        <v>1239</v>
      </c>
      <c r="DX33" s="77" t="s">
        <v>1239</v>
      </c>
      <c r="DY33" s="77" t="s">
        <v>1239</v>
      </c>
      <c r="DZ33" s="77" t="s">
        <v>1240</v>
      </c>
      <c r="EA33" s="77" t="s">
        <v>1240</v>
      </c>
      <c r="EB33" s="77" t="s">
        <v>1239</v>
      </c>
      <c r="EC33" s="77" t="s">
        <v>1239</v>
      </c>
      <c r="ED33" s="77" t="s">
        <v>1239</v>
      </c>
      <c r="EE33" s="77" t="s">
        <v>1239</v>
      </c>
      <c r="EF33" s="77" t="s">
        <v>1239</v>
      </c>
      <c r="EG33" s="77" t="s">
        <v>1239</v>
      </c>
      <c r="EH33" s="77" t="s">
        <v>1240</v>
      </c>
      <c r="EI33" s="77" t="s">
        <v>1240</v>
      </c>
      <c r="EJ33" s="77" t="s">
        <v>1239</v>
      </c>
      <c r="EK33" s="77" t="s">
        <v>1239</v>
      </c>
      <c r="EL33" s="77" t="s">
        <v>1240</v>
      </c>
      <c r="EM33" s="75" t="s">
        <v>1240</v>
      </c>
      <c r="EN33" s="77" t="s">
        <v>1239</v>
      </c>
      <c r="EO33" s="77" t="s">
        <v>1239</v>
      </c>
      <c r="EP33" s="77" t="s">
        <v>1240</v>
      </c>
      <c r="EQ33" s="77" t="s">
        <v>1240</v>
      </c>
      <c r="ER33" s="77" t="s">
        <v>1240</v>
      </c>
      <c r="ES33" s="76" t="s">
        <v>1240</v>
      </c>
      <c r="ET33" s="76" t="s">
        <v>1240</v>
      </c>
      <c r="EU33" s="76" t="s">
        <v>1240</v>
      </c>
      <c r="EV33" s="76" t="s">
        <v>1239</v>
      </c>
      <c r="EW33" s="76" t="s">
        <v>1239</v>
      </c>
      <c r="EX33" s="76" t="s">
        <v>1239</v>
      </c>
      <c r="EY33" s="76" t="s">
        <v>1239</v>
      </c>
      <c r="EZ33" s="75" t="s">
        <v>1239</v>
      </c>
      <c r="FA33" s="73" t="s">
        <v>1239</v>
      </c>
      <c r="FB33" s="74" t="s">
        <v>1239</v>
      </c>
      <c r="FC33" s="69" t="s">
        <v>1239</v>
      </c>
      <c r="FD33" s="69" t="s">
        <v>1240</v>
      </c>
      <c r="FE33" s="69" t="s">
        <v>1239</v>
      </c>
      <c r="FF33" s="69" t="s">
        <v>1239</v>
      </c>
      <c r="FG33" s="72" t="s">
        <v>1239</v>
      </c>
      <c r="FH33" s="69" t="s">
        <v>1239</v>
      </c>
      <c r="FI33" s="75" t="s">
        <v>1239</v>
      </c>
      <c r="FJ33" s="69" t="s">
        <v>1239</v>
      </c>
      <c r="FK33" s="69" t="s">
        <v>1240</v>
      </c>
      <c r="FL33" s="71" t="s">
        <v>1240</v>
      </c>
      <c r="FM33" s="69" t="s">
        <v>1240</v>
      </c>
      <c r="FN33" s="70" t="s">
        <v>1239</v>
      </c>
      <c r="FO33" s="69" t="s">
        <v>1239</v>
      </c>
      <c r="FP33" s="69" t="s">
        <v>1239</v>
      </c>
      <c r="FQ33" s="69" t="s">
        <v>1239</v>
      </c>
      <c r="FR33" s="69" t="s">
        <v>1240</v>
      </c>
      <c r="FS33" s="69" t="s">
        <v>1240</v>
      </c>
      <c r="FT33" s="69" t="s">
        <v>1240</v>
      </c>
      <c r="FU33" s="69" t="s">
        <v>1240</v>
      </c>
      <c r="FV33" s="69" t="s">
        <v>1240</v>
      </c>
      <c r="FW33" s="69" t="s">
        <v>1240</v>
      </c>
      <c r="FX33" s="69" t="s">
        <v>1240</v>
      </c>
      <c r="FY33" s="69" t="s">
        <v>1240</v>
      </c>
      <c r="FZ33" s="69" t="s">
        <v>1239</v>
      </c>
      <c r="GA33" s="69" t="s">
        <v>1239</v>
      </c>
      <c r="GB33" s="69" t="s">
        <v>1239</v>
      </c>
      <c r="GC33" s="69" t="s">
        <v>1239</v>
      </c>
      <c r="GD33" s="69" t="s">
        <v>1239</v>
      </c>
    </row>
    <row r="34" spans="1:578" ht="14">
      <c r="A34" s="88" t="s">
        <v>1891</v>
      </c>
      <c r="B34" s="85" t="s">
        <v>1890</v>
      </c>
      <c r="C34" s="77" t="s">
        <v>1889</v>
      </c>
      <c r="D34" s="76" t="s">
        <v>1869</v>
      </c>
      <c r="E34" s="84" t="s">
        <v>1888</v>
      </c>
      <c r="F34" s="77" t="s">
        <v>1869</v>
      </c>
      <c r="G34" s="77" t="s">
        <v>1887</v>
      </c>
      <c r="H34" s="77" t="s">
        <v>1869</v>
      </c>
      <c r="I34" s="77" t="s">
        <v>1887</v>
      </c>
      <c r="J34" s="77" t="s">
        <v>1887</v>
      </c>
      <c r="K34" s="77" t="s">
        <v>1869</v>
      </c>
      <c r="L34" s="77" t="s">
        <v>1867</v>
      </c>
      <c r="M34" s="77" t="s">
        <v>1867</v>
      </c>
      <c r="N34" s="77" t="s">
        <v>1867</v>
      </c>
      <c r="O34" s="77" t="s">
        <v>1867</v>
      </c>
      <c r="P34" s="77" t="s">
        <v>1867</v>
      </c>
      <c r="Q34" s="77" t="s">
        <v>1867</v>
      </c>
      <c r="R34" s="77" t="s">
        <v>1867</v>
      </c>
      <c r="S34" s="77" t="s">
        <v>1867</v>
      </c>
      <c r="T34" s="77" t="s">
        <v>1867</v>
      </c>
      <c r="U34" s="77" t="s">
        <v>1867</v>
      </c>
      <c r="V34" s="77" t="s">
        <v>1867</v>
      </c>
      <c r="W34" s="77" t="s">
        <v>1867</v>
      </c>
      <c r="X34" s="77" t="s">
        <v>1867</v>
      </c>
      <c r="Y34" s="77" t="s">
        <v>1867</v>
      </c>
      <c r="Z34" s="77" t="s">
        <v>1867</v>
      </c>
      <c r="AA34" s="77" t="s">
        <v>1867</v>
      </c>
      <c r="AB34" s="77" t="s">
        <v>1867</v>
      </c>
      <c r="AC34" s="77" t="s">
        <v>1867</v>
      </c>
      <c r="AD34" s="77" t="s">
        <v>1867</v>
      </c>
      <c r="AE34" s="77" t="s">
        <v>1867</v>
      </c>
      <c r="AF34" s="77" t="s">
        <v>1867</v>
      </c>
      <c r="AG34" s="75" t="s">
        <v>1867</v>
      </c>
      <c r="AH34" s="85" t="s">
        <v>1869</v>
      </c>
      <c r="AI34" s="56" t="s">
        <v>1869</v>
      </c>
      <c r="AJ34" s="84" t="s">
        <v>1869</v>
      </c>
      <c r="AK34" s="84" t="s">
        <v>1869</v>
      </c>
      <c r="AL34" s="84" t="s">
        <v>1869</v>
      </c>
      <c r="AM34" s="80" t="s">
        <v>1886</v>
      </c>
      <c r="AN34" s="80" t="s">
        <v>1886</v>
      </c>
      <c r="AO34" s="84" t="s">
        <v>1869</v>
      </c>
      <c r="AP34" s="56" t="s">
        <v>1869</v>
      </c>
      <c r="AQ34" s="84" t="s">
        <v>1869</v>
      </c>
      <c r="AR34" s="56" t="s">
        <v>1869</v>
      </c>
      <c r="AS34" s="79" t="s">
        <v>1869</v>
      </c>
      <c r="AT34" s="79" t="s">
        <v>1869</v>
      </c>
      <c r="AU34" s="79" t="s">
        <v>1869</v>
      </c>
      <c r="AV34" s="78" t="s">
        <v>1885</v>
      </c>
      <c r="AW34" s="80" t="s">
        <v>1885</v>
      </c>
      <c r="AX34" s="78" t="s">
        <v>1885</v>
      </c>
      <c r="AY34" s="80" t="s">
        <v>1885</v>
      </c>
      <c r="AZ34" s="78" t="s">
        <v>1884</v>
      </c>
      <c r="BA34" s="80" t="s">
        <v>1884</v>
      </c>
      <c r="BB34" s="78" t="s">
        <v>1884</v>
      </c>
      <c r="BC34" s="80" t="s">
        <v>1884</v>
      </c>
      <c r="BD34" s="84" t="s">
        <v>1884</v>
      </c>
      <c r="BE34" s="56" t="s">
        <v>1884</v>
      </c>
      <c r="BF34" s="72" t="s">
        <v>1884</v>
      </c>
      <c r="BG34" s="72" t="s">
        <v>1884</v>
      </c>
      <c r="BH34" s="215" t="s">
        <v>1883</v>
      </c>
      <c r="BI34" s="214" t="s">
        <v>1883</v>
      </c>
      <c r="BJ34" s="77" t="s">
        <v>1883</v>
      </c>
      <c r="BK34" s="77" t="s">
        <v>1883</v>
      </c>
      <c r="BL34" s="77" t="s">
        <v>1881</v>
      </c>
      <c r="BM34" s="77" t="s">
        <v>1881</v>
      </c>
      <c r="BN34" s="77" t="s">
        <v>1882</v>
      </c>
      <c r="BO34" s="77" t="s">
        <v>1880</v>
      </c>
      <c r="BP34" s="75" t="s">
        <v>1880</v>
      </c>
      <c r="BQ34" s="75" t="s">
        <v>1881</v>
      </c>
      <c r="BR34" s="77" t="s">
        <v>1880</v>
      </c>
      <c r="BS34" s="77"/>
      <c r="BT34" s="77"/>
      <c r="BU34" s="76" t="s">
        <v>1879</v>
      </c>
      <c r="BV34" s="85" t="s">
        <v>1869</v>
      </c>
      <c r="BW34" s="77" t="s">
        <v>1869</v>
      </c>
      <c r="BX34" s="77" t="s">
        <v>1869</v>
      </c>
      <c r="BY34" s="77" t="s">
        <v>1869</v>
      </c>
      <c r="BZ34" s="77" t="s">
        <v>1869</v>
      </c>
      <c r="CA34" s="75" t="s">
        <v>1869</v>
      </c>
      <c r="CB34" s="75" t="s">
        <v>1869</v>
      </c>
      <c r="CC34" s="75" t="s">
        <v>1869</v>
      </c>
      <c r="CD34" s="75" t="s">
        <v>1869</v>
      </c>
      <c r="CE34" s="75" t="s">
        <v>1869</v>
      </c>
      <c r="CF34" s="75" t="s">
        <v>1872</v>
      </c>
      <c r="CG34" s="75" t="s">
        <v>1872</v>
      </c>
      <c r="CH34" s="75" t="s">
        <v>1878</v>
      </c>
      <c r="CI34" s="75" t="s">
        <v>1878</v>
      </c>
      <c r="CJ34" s="75" t="s">
        <v>1878</v>
      </c>
      <c r="CK34" s="75" t="s">
        <v>1872</v>
      </c>
      <c r="CL34" s="75" t="s">
        <v>1878</v>
      </c>
      <c r="CM34" s="75" t="s">
        <v>1872</v>
      </c>
      <c r="CN34" s="75" t="s">
        <v>1872</v>
      </c>
      <c r="CO34" s="75" t="s">
        <v>1872</v>
      </c>
      <c r="CP34" s="75" t="s">
        <v>1869</v>
      </c>
      <c r="CQ34" s="75" t="s">
        <v>1872</v>
      </c>
      <c r="CR34" s="213" t="s">
        <v>1877</v>
      </c>
      <c r="CS34" s="83" t="s">
        <v>1872</v>
      </c>
      <c r="CT34" s="76" t="s">
        <v>1872</v>
      </c>
      <c r="CU34" s="27" t="s">
        <v>1876</v>
      </c>
      <c r="CV34" s="27" t="s">
        <v>1876</v>
      </c>
      <c r="CW34" s="27" t="s">
        <v>1876</v>
      </c>
      <c r="CX34" s="27" t="s">
        <v>1876</v>
      </c>
      <c r="CY34" s="27" t="s">
        <v>1876</v>
      </c>
      <c r="CZ34" s="27" t="s">
        <v>1876</v>
      </c>
      <c r="DA34" s="56" t="s">
        <v>1875</v>
      </c>
      <c r="DB34" s="56" t="s">
        <v>1875</v>
      </c>
      <c r="DC34" s="56" t="s">
        <v>1875</v>
      </c>
      <c r="DD34" s="56" t="s">
        <v>1870</v>
      </c>
      <c r="DE34" s="56" t="s">
        <v>1870</v>
      </c>
      <c r="DF34" s="56" t="s">
        <v>1870</v>
      </c>
      <c r="DG34" s="79" t="s">
        <v>1870</v>
      </c>
      <c r="DH34" s="79" t="s">
        <v>1874</v>
      </c>
      <c r="DI34" s="78" t="s">
        <v>1873</v>
      </c>
      <c r="DJ34" s="159" t="s">
        <v>1870</v>
      </c>
      <c r="DK34" s="78" t="s">
        <v>1873</v>
      </c>
      <c r="DL34" s="79" t="s">
        <v>1870</v>
      </c>
      <c r="DM34" s="56" t="s">
        <v>1870</v>
      </c>
      <c r="DN34" s="78" t="s">
        <v>1872</v>
      </c>
      <c r="DO34" s="56" t="s">
        <v>1871</v>
      </c>
      <c r="DP34" s="79" t="s">
        <v>1870</v>
      </c>
      <c r="DQ34" s="85" t="s">
        <v>1867</v>
      </c>
      <c r="DR34" s="77" t="s">
        <v>1869</v>
      </c>
      <c r="DS34" s="77" t="s">
        <v>1869</v>
      </c>
      <c r="DT34" s="77" t="s">
        <v>1867</v>
      </c>
      <c r="DU34" s="77" t="s">
        <v>1867</v>
      </c>
      <c r="DV34" s="77" t="s">
        <v>1867</v>
      </c>
      <c r="DW34" s="77" t="s">
        <v>1867</v>
      </c>
      <c r="DX34" s="77" t="s">
        <v>1867</v>
      </c>
      <c r="DY34" s="77" t="s">
        <v>1867</v>
      </c>
      <c r="DZ34" s="77" t="s">
        <v>1855</v>
      </c>
      <c r="EA34" s="77" t="s">
        <v>1855</v>
      </c>
      <c r="EB34" s="77" t="s">
        <v>1861</v>
      </c>
      <c r="EC34" s="77" t="s">
        <v>1861</v>
      </c>
      <c r="ED34" s="77" t="s">
        <v>1868</v>
      </c>
      <c r="EE34" s="77" t="s">
        <v>1867</v>
      </c>
      <c r="EF34" s="77" t="s">
        <v>1860</v>
      </c>
      <c r="EG34" s="77" t="s">
        <v>1855</v>
      </c>
      <c r="EH34" s="77" t="s">
        <v>1855</v>
      </c>
      <c r="EI34" s="77" t="s">
        <v>1859</v>
      </c>
      <c r="EJ34" s="77" t="s">
        <v>1859</v>
      </c>
      <c r="EK34" s="77" t="s">
        <v>1866</v>
      </c>
      <c r="EL34" s="77" t="s">
        <v>1865</v>
      </c>
      <c r="EM34" s="75" t="s">
        <v>1864</v>
      </c>
      <c r="EN34" s="77" t="s">
        <v>1862</v>
      </c>
      <c r="EO34" s="77" t="s">
        <v>1863</v>
      </c>
      <c r="EP34" s="77" t="s">
        <v>1862</v>
      </c>
      <c r="EQ34" s="77" t="s">
        <v>1858</v>
      </c>
      <c r="ER34" s="77" t="s">
        <v>1858</v>
      </c>
      <c r="ES34" s="76" t="s">
        <v>1858</v>
      </c>
      <c r="ET34" s="76" t="s">
        <v>1858</v>
      </c>
      <c r="EU34" s="76" t="s">
        <v>1858</v>
      </c>
      <c r="EV34" s="77" t="s">
        <v>1857</v>
      </c>
      <c r="EW34" s="77" t="s">
        <v>1857</v>
      </c>
      <c r="EX34" s="77" t="s">
        <v>1857</v>
      </c>
      <c r="EY34" s="77" t="s">
        <v>1860</v>
      </c>
      <c r="EZ34" s="75" t="s">
        <v>1860</v>
      </c>
      <c r="FA34" s="73" t="s">
        <v>1860</v>
      </c>
      <c r="FB34" s="74" t="s">
        <v>1858</v>
      </c>
      <c r="FC34" s="69" t="s">
        <v>1859</v>
      </c>
      <c r="FD34" s="69" t="s">
        <v>1858</v>
      </c>
      <c r="FE34" s="73" t="s">
        <v>1861</v>
      </c>
      <c r="FF34" s="73" t="s">
        <v>1855</v>
      </c>
      <c r="FG34" s="78" t="s">
        <v>1857</v>
      </c>
      <c r="FH34" s="69" t="s">
        <v>1860</v>
      </c>
      <c r="FI34" s="75" t="s">
        <v>1857</v>
      </c>
      <c r="FJ34" s="69" t="s">
        <v>1859</v>
      </c>
      <c r="FK34" s="69" t="s">
        <v>1858</v>
      </c>
      <c r="FL34" s="71" t="s">
        <v>1858</v>
      </c>
      <c r="FM34" s="71" t="s">
        <v>1858</v>
      </c>
      <c r="FN34" s="70" t="s">
        <v>1857</v>
      </c>
      <c r="FO34" s="69" t="s">
        <v>1857</v>
      </c>
      <c r="FP34" s="69" t="s">
        <v>1857</v>
      </c>
      <c r="FQ34" s="69" t="s">
        <v>1857</v>
      </c>
      <c r="FR34" s="69" t="s">
        <v>1856</v>
      </c>
      <c r="FS34" s="69" t="s">
        <v>1856</v>
      </c>
      <c r="FT34" s="69" t="s">
        <v>1856</v>
      </c>
      <c r="FU34" s="69" t="s">
        <v>1855</v>
      </c>
      <c r="FV34" s="69" t="s">
        <v>1855</v>
      </c>
      <c r="FW34" s="69" t="s">
        <v>1855</v>
      </c>
      <c r="FX34" s="69" t="s">
        <v>1855</v>
      </c>
      <c r="FY34" s="71"/>
      <c r="FZ34" s="71"/>
      <c r="GD34" s="71"/>
    </row>
    <row r="35" spans="1:578" s="133" customFormat="1">
      <c r="A35" s="132"/>
      <c r="B35" s="130"/>
      <c r="C35" s="123"/>
      <c r="D35" s="122"/>
      <c r="E35" s="129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17"/>
      <c r="AH35" s="130"/>
      <c r="AI35" s="123"/>
      <c r="AJ35" s="123"/>
      <c r="AK35" s="123"/>
      <c r="AL35" s="123"/>
      <c r="AM35" s="124"/>
      <c r="AN35" s="124"/>
      <c r="AO35" s="123"/>
      <c r="AP35" s="123"/>
      <c r="AQ35" s="123"/>
      <c r="AR35" s="128"/>
      <c r="AS35" s="124"/>
      <c r="AT35" s="124"/>
      <c r="AU35" s="124"/>
      <c r="AV35" s="124"/>
      <c r="AW35" s="124"/>
      <c r="AX35" s="124"/>
      <c r="AY35" s="124"/>
      <c r="AZ35" s="124"/>
      <c r="BA35" s="128"/>
      <c r="BB35" s="124"/>
      <c r="BC35" s="128"/>
      <c r="BD35" s="123"/>
      <c r="BE35" s="128"/>
      <c r="BF35" s="119"/>
      <c r="BG35" s="119"/>
      <c r="BH35" s="129"/>
      <c r="BI35" s="123"/>
      <c r="BJ35" s="137"/>
      <c r="BK35" s="137"/>
      <c r="BL35" s="137"/>
      <c r="BM35" s="137"/>
      <c r="BN35" s="123"/>
      <c r="BO35" s="137"/>
      <c r="BP35" s="138"/>
      <c r="BQ35" s="138"/>
      <c r="BR35" s="137"/>
      <c r="BS35" s="137"/>
      <c r="BT35" s="123"/>
      <c r="BU35" s="122"/>
      <c r="BV35" s="130"/>
      <c r="BW35" s="123"/>
      <c r="BX35" s="123"/>
      <c r="BY35" s="123"/>
      <c r="BZ35" s="123"/>
      <c r="CA35" s="117"/>
      <c r="CB35" s="117"/>
      <c r="CC35" s="117"/>
      <c r="CD35" s="117"/>
      <c r="CE35" s="117"/>
      <c r="CF35" s="123"/>
      <c r="CG35" s="123"/>
      <c r="CH35" s="123"/>
      <c r="CI35" s="123"/>
      <c r="CJ35" s="123"/>
      <c r="CK35" s="117"/>
      <c r="CL35" s="123"/>
      <c r="CM35" s="123"/>
      <c r="CN35" s="117"/>
      <c r="CO35" s="117"/>
      <c r="CP35" s="123"/>
      <c r="CQ35" s="123"/>
      <c r="CR35" s="128"/>
      <c r="CS35" s="127"/>
      <c r="CT35" s="122"/>
      <c r="CU35" s="28"/>
      <c r="CV35" s="28"/>
      <c r="CW35" s="28"/>
      <c r="CX35" s="28"/>
      <c r="CY35" s="28"/>
      <c r="CZ35" s="28"/>
      <c r="DA35" s="82"/>
      <c r="DB35" s="82"/>
      <c r="DC35" s="82"/>
      <c r="DD35" s="82"/>
      <c r="DE35" s="82"/>
      <c r="DF35" s="82"/>
      <c r="DG35" s="124"/>
      <c r="DH35" s="124"/>
      <c r="DI35" s="124"/>
      <c r="DJ35" s="125"/>
      <c r="DK35" s="124"/>
      <c r="DL35" s="124"/>
      <c r="DM35" s="124"/>
      <c r="DN35" s="124"/>
      <c r="DO35" s="82"/>
      <c r="DP35" s="124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35"/>
      <c r="EN35" s="123"/>
      <c r="EO35" s="123"/>
      <c r="EP35" s="123"/>
      <c r="EQ35" s="123"/>
      <c r="ER35" s="123"/>
      <c r="ES35" s="122"/>
      <c r="ET35" s="122"/>
      <c r="EU35" s="122"/>
      <c r="EV35" s="122"/>
      <c r="EW35" s="122"/>
      <c r="EX35" s="122"/>
      <c r="EY35" s="122"/>
      <c r="EZ35" s="117"/>
      <c r="FA35" s="121"/>
      <c r="FB35" s="120"/>
      <c r="FC35" s="113"/>
      <c r="FD35" s="113"/>
      <c r="FE35" s="113"/>
      <c r="FF35" s="113"/>
      <c r="FG35" s="134"/>
      <c r="FH35" s="118"/>
      <c r="FI35" s="117"/>
      <c r="FJ35" s="113"/>
      <c r="FK35" s="116"/>
      <c r="FL35" s="115"/>
      <c r="FM35" s="113"/>
      <c r="FN35" s="114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</row>
    <row r="36" spans="1:578" ht="19">
      <c r="A36" s="208" t="s">
        <v>1854</v>
      </c>
      <c r="B36" s="207"/>
      <c r="C36" s="77"/>
      <c r="D36" s="76"/>
      <c r="E36" s="84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5"/>
      <c r="AH36" s="85"/>
      <c r="AI36" s="77"/>
      <c r="AJ36" s="77"/>
      <c r="AK36" s="77"/>
      <c r="AL36" s="77"/>
      <c r="AM36" s="78"/>
      <c r="AN36" s="78"/>
      <c r="AO36" s="77"/>
      <c r="AP36" s="77"/>
      <c r="AQ36" s="77"/>
      <c r="AR36" s="80"/>
      <c r="AS36" s="78"/>
      <c r="AT36" s="78"/>
      <c r="AU36" s="78"/>
      <c r="AV36" s="78"/>
      <c r="AW36" s="78"/>
      <c r="AX36" s="78"/>
      <c r="AY36" s="78"/>
      <c r="AZ36" s="78"/>
      <c r="BA36" s="80"/>
      <c r="BB36" s="78"/>
      <c r="BC36" s="80"/>
      <c r="BD36" s="77"/>
      <c r="BE36" s="80"/>
      <c r="BF36" s="72"/>
      <c r="BG36" s="72"/>
      <c r="BH36" s="84"/>
      <c r="BI36" s="77"/>
      <c r="BJ36" s="205"/>
      <c r="BK36" s="205"/>
      <c r="BL36" s="205"/>
      <c r="BM36" s="205"/>
      <c r="BN36" s="77"/>
      <c r="BO36" s="205"/>
      <c r="BP36" s="206"/>
      <c r="BQ36" s="206"/>
      <c r="BR36" s="205"/>
      <c r="BS36" s="205"/>
      <c r="BT36" s="77"/>
      <c r="BU36" s="76"/>
      <c r="BV36" s="85"/>
      <c r="BW36" s="77"/>
      <c r="BX36" s="77"/>
      <c r="BY36" s="77"/>
      <c r="BZ36" s="77"/>
      <c r="CA36" s="75"/>
      <c r="CB36" s="75"/>
      <c r="CC36" s="75"/>
      <c r="CD36" s="75"/>
      <c r="CE36" s="75"/>
      <c r="CF36" s="77"/>
      <c r="CG36" s="77"/>
      <c r="CH36" s="77"/>
      <c r="CI36" s="77"/>
      <c r="CJ36" s="77"/>
      <c r="CK36" s="75"/>
      <c r="CL36" s="77"/>
      <c r="CM36" s="77"/>
      <c r="CN36" s="75"/>
      <c r="CO36" s="75"/>
      <c r="CP36" s="77"/>
      <c r="CQ36" s="77"/>
      <c r="CR36" s="80"/>
      <c r="CS36" s="83"/>
      <c r="CT36" s="76"/>
      <c r="CU36" s="27"/>
      <c r="CV36" s="27"/>
      <c r="CW36" s="27"/>
      <c r="CX36" s="27"/>
      <c r="CY36" s="27"/>
      <c r="CZ36" s="27"/>
      <c r="DA36" s="56"/>
      <c r="DB36" s="56"/>
      <c r="DC36" s="56"/>
      <c r="DD36" s="56"/>
      <c r="DE36" s="56"/>
      <c r="DF36" s="56"/>
      <c r="DG36" s="78"/>
      <c r="DH36" s="78"/>
      <c r="DI36" s="78"/>
      <c r="DJ36" s="81"/>
      <c r="DK36" s="78"/>
      <c r="DL36" s="78"/>
      <c r="DM36" s="78"/>
      <c r="DN36" s="78"/>
      <c r="DO36" s="56"/>
      <c r="DP36" s="78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5"/>
      <c r="EN36" s="77"/>
      <c r="EO36" s="77"/>
      <c r="EP36" s="77"/>
      <c r="EQ36" s="77"/>
      <c r="ER36" s="77"/>
      <c r="ES36" s="76"/>
      <c r="ET36" s="76"/>
      <c r="EU36" s="76"/>
      <c r="EV36" s="76"/>
      <c r="EW36" s="76"/>
      <c r="EX36" s="76"/>
      <c r="EY36" s="76"/>
      <c r="EZ36" s="75"/>
      <c r="FA36" s="73"/>
      <c r="FB36" s="74"/>
      <c r="FC36" s="212"/>
      <c r="FD36" s="212"/>
      <c r="FE36" s="212"/>
      <c r="FF36" s="212"/>
      <c r="FG36" s="203"/>
      <c r="FH36" s="69"/>
      <c r="FI36" s="75"/>
      <c r="FJ36" s="212"/>
      <c r="FK36" s="109"/>
      <c r="FL36" s="91"/>
      <c r="FM36" s="90"/>
      <c r="FN36" s="108"/>
      <c r="FO36" s="90"/>
      <c r="FP36" s="90"/>
      <c r="FQ36" s="90"/>
      <c r="FR36" s="90"/>
      <c r="FS36" s="90"/>
      <c r="FT36" s="90"/>
      <c r="FU36" s="212"/>
      <c r="FV36" s="212"/>
      <c r="FW36" s="212"/>
      <c r="FX36" s="212"/>
      <c r="FY36" s="73"/>
      <c r="FZ36" s="73"/>
      <c r="GA36" s="73"/>
      <c r="GB36" s="73"/>
      <c r="GC36" s="73"/>
      <c r="GD36" s="73"/>
    </row>
    <row r="37" spans="1:578" ht="56">
      <c r="A37" s="88" t="s">
        <v>1853</v>
      </c>
      <c r="B37" s="85" t="s">
        <v>98</v>
      </c>
      <c r="C37" s="77" t="s">
        <v>1852</v>
      </c>
      <c r="D37" s="76" t="s">
        <v>1851</v>
      </c>
      <c r="E37" s="84" t="s">
        <v>1848</v>
      </c>
      <c r="F37" s="77" t="s">
        <v>1788</v>
      </c>
      <c r="G37" s="77" t="s">
        <v>1788</v>
      </c>
      <c r="H37" s="77" t="s">
        <v>1788</v>
      </c>
      <c r="I37" s="77" t="s">
        <v>1788</v>
      </c>
      <c r="J37" s="77" t="s">
        <v>1788</v>
      </c>
      <c r="K37" s="77" t="s">
        <v>1788</v>
      </c>
      <c r="L37" s="77" t="s">
        <v>1788</v>
      </c>
      <c r="M37" s="77" t="s">
        <v>1850</v>
      </c>
      <c r="N37" s="77" t="s">
        <v>1788</v>
      </c>
      <c r="O37" s="77" t="s">
        <v>1788</v>
      </c>
      <c r="P37" s="77" t="s">
        <v>1788</v>
      </c>
      <c r="Q37" s="77" t="s">
        <v>1788</v>
      </c>
      <c r="R37" s="77" t="s">
        <v>1788</v>
      </c>
      <c r="S37" s="77" t="s">
        <v>1788</v>
      </c>
      <c r="T37" s="77" t="s">
        <v>1788</v>
      </c>
      <c r="U37" s="77" t="s">
        <v>1788</v>
      </c>
      <c r="V37" s="77" t="s">
        <v>1788</v>
      </c>
      <c r="W37" s="77" t="s">
        <v>1788</v>
      </c>
      <c r="X37" s="77" t="s">
        <v>1788</v>
      </c>
      <c r="Y37" s="77" t="s">
        <v>1843</v>
      </c>
      <c r="Z37" s="77" t="s">
        <v>1843</v>
      </c>
      <c r="AA37" s="77" t="s">
        <v>1843</v>
      </c>
      <c r="AB37" s="77" t="s">
        <v>1843</v>
      </c>
      <c r="AC37" s="77" t="s">
        <v>1788</v>
      </c>
      <c r="AD37" s="77" t="s">
        <v>1788</v>
      </c>
      <c r="AE37" s="77" t="s">
        <v>1788</v>
      </c>
      <c r="AF37" s="77" t="s">
        <v>1849</v>
      </c>
      <c r="AG37" s="75" t="s">
        <v>1849</v>
      </c>
      <c r="AH37" s="85" t="s">
        <v>1848</v>
      </c>
      <c r="AI37" s="80" t="s">
        <v>1788</v>
      </c>
      <c r="AJ37" s="77" t="s">
        <v>1788</v>
      </c>
      <c r="AK37" s="77" t="s">
        <v>1788</v>
      </c>
      <c r="AL37" s="77" t="s">
        <v>1788</v>
      </c>
      <c r="AM37" s="80" t="s">
        <v>1845</v>
      </c>
      <c r="AN37" s="80" t="s">
        <v>1845</v>
      </c>
      <c r="AO37" s="77" t="s">
        <v>1788</v>
      </c>
      <c r="AP37" s="80" t="s">
        <v>1788</v>
      </c>
      <c r="AQ37" s="77" t="s">
        <v>1847</v>
      </c>
      <c r="AR37" s="80" t="s">
        <v>1788</v>
      </c>
      <c r="AS37" s="78" t="s">
        <v>1788</v>
      </c>
      <c r="AT37" s="78" t="s">
        <v>1788</v>
      </c>
      <c r="AU37" s="78" t="s">
        <v>1788</v>
      </c>
      <c r="AV37" s="78" t="s">
        <v>1846</v>
      </c>
      <c r="AW37" s="80" t="s">
        <v>1845</v>
      </c>
      <c r="AX37" s="78" t="s">
        <v>1846</v>
      </c>
      <c r="AY37" s="80" t="s">
        <v>1845</v>
      </c>
      <c r="AZ37" s="78" t="s">
        <v>1844</v>
      </c>
      <c r="BA37" s="80" t="s">
        <v>1844</v>
      </c>
      <c r="BB37" s="78" t="s">
        <v>1784</v>
      </c>
      <c r="BC37" s="80" t="s">
        <v>1784</v>
      </c>
      <c r="BD37" s="77" t="s">
        <v>1804</v>
      </c>
      <c r="BE37" s="80" t="s">
        <v>1804</v>
      </c>
      <c r="BF37" s="72" t="s">
        <v>1843</v>
      </c>
      <c r="BG37" s="72" t="s">
        <v>1843</v>
      </c>
      <c r="BH37" s="84" t="s">
        <v>1840</v>
      </c>
      <c r="BI37" s="77" t="s">
        <v>1840</v>
      </c>
      <c r="BJ37" s="80" t="s">
        <v>1842</v>
      </c>
      <c r="BK37" s="77" t="s">
        <v>1841</v>
      </c>
      <c r="BL37" s="77" t="s">
        <v>1840</v>
      </c>
      <c r="BM37" s="77" t="s">
        <v>1840</v>
      </c>
      <c r="BN37" s="77" t="s">
        <v>1839</v>
      </c>
      <c r="BO37" s="77" t="s">
        <v>1840</v>
      </c>
      <c r="BP37" s="75" t="s">
        <v>1840</v>
      </c>
      <c r="BQ37" s="75" t="s">
        <v>1840</v>
      </c>
      <c r="BR37" s="77" t="s">
        <v>1839</v>
      </c>
      <c r="BS37" s="77"/>
      <c r="BT37" s="77"/>
      <c r="BU37" s="76" t="s">
        <v>1839</v>
      </c>
      <c r="BV37" s="85" t="s">
        <v>1838</v>
      </c>
      <c r="BW37" s="77" t="s">
        <v>1838</v>
      </c>
      <c r="BX37" s="77" t="s">
        <v>1838</v>
      </c>
      <c r="BY37" s="77" t="s">
        <v>1838</v>
      </c>
      <c r="BZ37" s="77" t="s">
        <v>1838</v>
      </c>
      <c r="CA37" s="75" t="s">
        <v>1838</v>
      </c>
      <c r="CB37" s="75" t="s">
        <v>1838</v>
      </c>
      <c r="CC37" s="75" t="s">
        <v>1838</v>
      </c>
      <c r="CD37" s="75" t="s">
        <v>1838</v>
      </c>
      <c r="CE37" s="75" t="s">
        <v>1838</v>
      </c>
      <c r="CF37" s="75" t="s">
        <v>1834</v>
      </c>
      <c r="CG37" s="75" t="s">
        <v>1834</v>
      </c>
      <c r="CH37" s="75" t="s">
        <v>1836</v>
      </c>
      <c r="CI37" s="75" t="s">
        <v>1836</v>
      </c>
      <c r="CJ37" s="75" t="s">
        <v>1837</v>
      </c>
      <c r="CK37" s="75" t="s">
        <v>1832</v>
      </c>
      <c r="CL37" s="75" t="s">
        <v>1836</v>
      </c>
      <c r="CM37" s="75" t="s">
        <v>1835</v>
      </c>
      <c r="CN37" s="75" t="s">
        <v>1782</v>
      </c>
      <c r="CO37" s="75" t="s">
        <v>1782</v>
      </c>
      <c r="CP37" s="75" t="s">
        <v>1833</v>
      </c>
      <c r="CQ37" s="75" t="s">
        <v>1834</v>
      </c>
      <c r="CR37" s="83" t="s">
        <v>1833</v>
      </c>
      <c r="CS37" s="83" t="s">
        <v>1832</v>
      </c>
      <c r="CT37" s="76" t="s">
        <v>1831</v>
      </c>
      <c r="CU37" s="27" t="s">
        <v>1830</v>
      </c>
      <c r="CV37" s="27" t="s">
        <v>1829</v>
      </c>
      <c r="CW37" s="27" t="s">
        <v>1828</v>
      </c>
      <c r="CX37" s="27" t="s">
        <v>1827</v>
      </c>
      <c r="CY37" s="27" t="s">
        <v>1826</v>
      </c>
      <c r="CZ37" s="157" t="s">
        <v>1824</v>
      </c>
      <c r="DA37" s="83" t="s">
        <v>1825</v>
      </c>
      <c r="DB37" s="83" t="s">
        <v>1824</v>
      </c>
      <c r="DC37" s="83" t="s">
        <v>1824</v>
      </c>
      <c r="DD37" s="83" t="s">
        <v>1823</v>
      </c>
      <c r="DE37" s="83" t="s">
        <v>1822</v>
      </c>
      <c r="DF37" s="83" t="s">
        <v>1821</v>
      </c>
      <c r="DG37" s="78" t="s">
        <v>1820</v>
      </c>
      <c r="DH37" s="78" t="s">
        <v>1819</v>
      </c>
      <c r="DI37" s="78" t="s">
        <v>1814</v>
      </c>
      <c r="DJ37" s="81" t="s">
        <v>1818</v>
      </c>
      <c r="DK37" s="78" t="s">
        <v>1817</v>
      </c>
      <c r="DL37" s="78" t="s">
        <v>1816</v>
      </c>
      <c r="DM37" s="80" t="s">
        <v>1815</v>
      </c>
      <c r="DN37" s="78" t="s">
        <v>1814</v>
      </c>
      <c r="DO37" s="56" t="s">
        <v>1813</v>
      </c>
      <c r="DP37" s="78" t="s">
        <v>1812</v>
      </c>
      <c r="DQ37" s="77" t="s">
        <v>1811</v>
      </c>
      <c r="DR37" s="77" t="s">
        <v>1788</v>
      </c>
      <c r="DS37" s="77" t="s">
        <v>1788</v>
      </c>
      <c r="DT37" s="77" t="s">
        <v>1811</v>
      </c>
      <c r="DU37" s="77" t="s">
        <v>1811</v>
      </c>
      <c r="DV37" s="77" t="s">
        <v>1811</v>
      </c>
      <c r="DW37" s="77" t="s">
        <v>1810</v>
      </c>
      <c r="DX37" s="77" t="s">
        <v>1810</v>
      </c>
      <c r="DY37" s="77" t="s">
        <v>1788</v>
      </c>
      <c r="DZ37" s="77" t="s">
        <v>1809</v>
      </c>
      <c r="EA37" s="77" t="s">
        <v>1805</v>
      </c>
      <c r="EB37" s="77" t="s">
        <v>1808</v>
      </c>
      <c r="EC37" s="77" t="s">
        <v>1806</v>
      </c>
      <c r="ED37" s="77" t="s">
        <v>1807</v>
      </c>
      <c r="EE37" s="77" t="s">
        <v>1807</v>
      </c>
      <c r="EF37" s="77" t="s">
        <v>1806</v>
      </c>
      <c r="EG37" s="77" t="s">
        <v>1793</v>
      </c>
      <c r="EH37" s="77" t="s">
        <v>1805</v>
      </c>
      <c r="EI37" s="77" t="s">
        <v>1804</v>
      </c>
      <c r="EJ37" s="77" t="s">
        <v>1803</v>
      </c>
      <c r="EK37" s="77" t="s">
        <v>1802</v>
      </c>
      <c r="EL37" s="77" t="s">
        <v>1802</v>
      </c>
      <c r="EM37" s="75" t="s">
        <v>1801</v>
      </c>
      <c r="EN37" s="77" t="s">
        <v>1800</v>
      </c>
      <c r="EO37" s="77" t="s">
        <v>1784</v>
      </c>
      <c r="EP37" s="77" t="s">
        <v>1799</v>
      </c>
      <c r="EQ37" s="77" t="s">
        <v>1798</v>
      </c>
      <c r="ER37" s="77" t="s">
        <v>1797</v>
      </c>
      <c r="ES37" s="76" t="s">
        <v>1796</v>
      </c>
      <c r="ET37" s="76" t="s">
        <v>1797</v>
      </c>
      <c r="EU37" s="76" t="s">
        <v>1793</v>
      </c>
      <c r="EV37" s="76" t="s">
        <v>1788</v>
      </c>
      <c r="EW37" s="76" t="s">
        <v>1788</v>
      </c>
      <c r="EX37" s="76" t="s">
        <v>1788</v>
      </c>
      <c r="EY37" s="76" t="s">
        <v>1788</v>
      </c>
      <c r="EZ37" s="75" t="s">
        <v>1788</v>
      </c>
      <c r="FA37" s="73" t="s">
        <v>1787</v>
      </c>
      <c r="FB37" s="74" t="s">
        <v>1796</v>
      </c>
      <c r="FC37" s="210" t="s">
        <v>1792</v>
      </c>
      <c r="FD37" s="210" t="s">
        <v>1795</v>
      </c>
      <c r="FE37" s="210" t="s">
        <v>1794</v>
      </c>
      <c r="FF37" s="210" t="s">
        <v>1793</v>
      </c>
      <c r="FG37" s="72" t="s">
        <v>1788</v>
      </c>
      <c r="FH37" s="69" t="s">
        <v>1787</v>
      </c>
      <c r="FI37" s="75" t="s">
        <v>1788</v>
      </c>
      <c r="FJ37" s="210" t="s">
        <v>1792</v>
      </c>
      <c r="FK37" s="69" t="s">
        <v>1791</v>
      </c>
      <c r="FL37" s="71" t="s">
        <v>1790</v>
      </c>
      <c r="FM37" s="73" t="s">
        <v>1789</v>
      </c>
      <c r="FN37" s="70" t="s">
        <v>1788</v>
      </c>
      <c r="FO37" s="69" t="s">
        <v>1788</v>
      </c>
      <c r="FP37" s="69" t="s">
        <v>1788</v>
      </c>
      <c r="FQ37" s="69" t="s">
        <v>1788</v>
      </c>
      <c r="FR37" s="69" t="s">
        <v>1787</v>
      </c>
      <c r="FS37" s="69" t="s">
        <v>1787</v>
      </c>
      <c r="FT37" s="69" t="s">
        <v>1787</v>
      </c>
      <c r="FU37" s="210" t="s">
        <v>1785</v>
      </c>
      <c r="FV37" s="210" t="s">
        <v>1785</v>
      </c>
      <c r="FW37" s="210" t="s">
        <v>1786</v>
      </c>
      <c r="FX37" s="210" t="s">
        <v>1785</v>
      </c>
      <c r="FY37" s="73" t="s">
        <v>1784</v>
      </c>
      <c r="FZ37" s="73" t="s">
        <v>1784</v>
      </c>
      <c r="GA37" s="73" t="s">
        <v>1782</v>
      </c>
      <c r="GB37" s="73" t="s">
        <v>1783</v>
      </c>
      <c r="GC37" s="73" t="s">
        <v>1782</v>
      </c>
      <c r="GD37" s="73" t="s">
        <v>1782</v>
      </c>
    </row>
    <row r="38" spans="1:578" ht="56">
      <c r="A38" s="88" t="s">
        <v>1781</v>
      </c>
      <c r="B38" s="85" t="s">
        <v>98</v>
      </c>
      <c r="C38" s="77" t="s">
        <v>1780</v>
      </c>
      <c r="D38" s="76" t="s">
        <v>1779</v>
      </c>
      <c r="E38" s="84" t="s">
        <v>1725</v>
      </c>
      <c r="F38" s="77" t="s">
        <v>1725</v>
      </c>
      <c r="G38" s="77" t="s">
        <v>1725</v>
      </c>
      <c r="H38" s="77" t="s">
        <v>1725</v>
      </c>
      <c r="I38" s="77" t="s">
        <v>1725</v>
      </c>
      <c r="J38" s="77" t="s">
        <v>1777</v>
      </c>
      <c r="K38" s="77" t="s">
        <v>1776</v>
      </c>
      <c r="L38" s="77" t="s">
        <v>1725</v>
      </c>
      <c r="M38" s="77" t="s">
        <v>1778</v>
      </c>
      <c r="N38" s="77" t="s">
        <v>1725</v>
      </c>
      <c r="O38" s="77" t="s">
        <v>1725</v>
      </c>
      <c r="P38" s="77" t="s">
        <v>1777</v>
      </c>
      <c r="Q38" s="77" t="s">
        <v>1777</v>
      </c>
      <c r="R38" s="77" t="s">
        <v>1777</v>
      </c>
      <c r="S38" s="77" t="s">
        <v>1777</v>
      </c>
      <c r="T38" s="77" t="s">
        <v>1777</v>
      </c>
      <c r="U38" s="77" t="s">
        <v>1777</v>
      </c>
      <c r="V38" s="77" t="s">
        <v>1777</v>
      </c>
      <c r="W38" s="77" t="s">
        <v>1777</v>
      </c>
      <c r="X38" s="77" t="s">
        <v>1777</v>
      </c>
      <c r="Y38" s="77" t="s">
        <v>1776</v>
      </c>
      <c r="Z38" s="77" t="s">
        <v>1775</v>
      </c>
      <c r="AA38" s="77" t="s">
        <v>1775</v>
      </c>
      <c r="AB38" s="77" t="s">
        <v>1775</v>
      </c>
      <c r="AC38" s="77" t="s">
        <v>1725</v>
      </c>
      <c r="AD38" s="77" t="s">
        <v>1725</v>
      </c>
      <c r="AE38" s="77" t="s">
        <v>1725</v>
      </c>
      <c r="AF38" s="77" t="s">
        <v>1775</v>
      </c>
      <c r="AG38" s="75" t="s">
        <v>1775</v>
      </c>
      <c r="AH38" s="85" t="s">
        <v>1774</v>
      </c>
      <c r="AI38" s="80" t="s">
        <v>1725</v>
      </c>
      <c r="AJ38" s="77" t="s">
        <v>1725</v>
      </c>
      <c r="AK38" s="77" t="s">
        <v>1725</v>
      </c>
      <c r="AL38" s="77" t="s">
        <v>1725</v>
      </c>
      <c r="AM38" s="80" t="s">
        <v>1731</v>
      </c>
      <c r="AN38" s="80" t="s">
        <v>1731</v>
      </c>
      <c r="AO38" s="77" t="s">
        <v>1725</v>
      </c>
      <c r="AP38" s="80" t="s">
        <v>1725</v>
      </c>
      <c r="AQ38" s="77" t="s">
        <v>1725</v>
      </c>
      <c r="AR38" s="80" t="s">
        <v>1725</v>
      </c>
      <c r="AS38" s="78" t="s">
        <v>1725</v>
      </c>
      <c r="AT38" s="78" t="s">
        <v>1725</v>
      </c>
      <c r="AU38" s="78" t="s">
        <v>1725</v>
      </c>
      <c r="AV38" s="78" t="s">
        <v>1773</v>
      </c>
      <c r="AW38" s="80" t="s">
        <v>1731</v>
      </c>
      <c r="AX38" s="78" t="s">
        <v>1773</v>
      </c>
      <c r="AY38" s="80" t="s">
        <v>1731</v>
      </c>
      <c r="AZ38" s="78" t="s">
        <v>1727</v>
      </c>
      <c r="BA38" s="80" t="s">
        <v>1727</v>
      </c>
      <c r="BB38" s="78" t="s">
        <v>1722</v>
      </c>
      <c r="BC38" s="80" t="s">
        <v>1722</v>
      </c>
      <c r="BD38" s="77" t="s">
        <v>1742</v>
      </c>
      <c r="BE38" s="80" t="s">
        <v>1742</v>
      </c>
      <c r="BF38" s="72" t="s">
        <v>1728</v>
      </c>
      <c r="BG38" s="72" t="s">
        <v>1728</v>
      </c>
      <c r="BH38" s="84" t="s">
        <v>1771</v>
      </c>
      <c r="BI38" s="77" t="s">
        <v>1771</v>
      </c>
      <c r="BJ38" s="77" t="s">
        <v>1771</v>
      </c>
      <c r="BK38" s="77" t="s">
        <v>1771</v>
      </c>
      <c r="BL38" s="77" t="s">
        <v>1771</v>
      </c>
      <c r="BM38" s="77" t="s">
        <v>1771</v>
      </c>
      <c r="BN38" s="77" t="s">
        <v>1771</v>
      </c>
      <c r="BO38" s="77" t="s">
        <v>1772</v>
      </c>
      <c r="BP38" s="75" t="s">
        <v>1772</v>
      </c>
      <c r="BQ38" s="75" t="s">
        <v>1772</v>
      </c>
      <c r="BR38" s="77" t="s">
        <v>1771</v>
      </c>
      <c r="BS38" s="77"/>
      <c r="BT38" s="77"/>
      <c r="BU38" s="76" t="s">
        <v>1770</v>
      </c>
      <c r="BV38" s="85" t="s">
        <v>1768</v>
      </c>
      <c r="BW38" s="77" t="s">
        <v>1768</v>
      </c>
      <c r="BX38" s="77" t="s">
        <v>1768</v>
      </c>
      <c r="BY38" s="77" t="s">
        <v>1768</v>
      </c>
      <c r="BZ38" s="77" t="s">
        <v>1768</v>
      </c>
      <c r="CA38" s="77" t="s">
        <v>1768</v>
      </c>
      <c r="CB38" s="77" t="s">
        <v>1768</v>
      </c>
      <c r="CC38" s="77" t="s">
        <v>1768</v>
      </c>
      <c r="CD38" s="77" t="s">
        <v>1768</v>
      </c>
      <c r="CE38" s="77" t="s">
        <v>1768</v>
      </c>
      <c r="CF38" s="77" t="s">
        <v>1767</v>
      </c>
      <c r="CG38" s="77" t="s">
        <v>1767</v>
      </c>
      <c r="CH38" s="77" t="s">
        <v>1769</v>
      </c>
      <c r="CI38" s="77" t="s">
        <v>1769</v>
      </c>
      <c r="CJ38" s="77" t="s">
        <v>1769</v>
      </c>
      <c r="CK38" s="75" t="s">
        <v>1766</v>
      </c>
      <c r="CL38" s="77" t="s">
        <v>1769</v>
      </c>
      <c r="CM38" s="77" t="s">
        <v>1767</v>
      </c>
      <c r="CN38" s="75" t="s">
        <v>1732</v>
      </c>
      <c r="CO38" s="75" t="s">
        <v>1732</v>
      </c>
      <c r="CP38" s="77" t="s">
        <v>1768</v>
      </c>
      <c r="CQ38" s="77" t="s">
        <v>1767</v>
      </c>
      <c r="CR38" s="80" t="s">
        <v>1767</v>
      </c>
      <c r="CS38" s="83" t="s">
        <v>1766</v>
      </c>
      <c r="CT38" s="76" t="s">
        <v>1765</v>
      </c>
      <c r="CU38" s="27" t="s">
        <v>1760</v>
      </c>
      <c r="CV38" s="27" t="s">
        <v>1764</v>
      </c>
      <c r="CW38" s="27" t="s">
        <v>1763</v>
      </c>
      <c r="CX38" s="27" t="s">
        <v>1763</v>
      </c>
      <c r="CY38" s="27" t="s">
        <v>1762</v>
      </c>
      <c r="CZ38" s="27" t="s">
        <v>1761</v>
      </c>
      <c r="DA38" s="56" t="s">
        <v>1760</v>
      </c>
      <c r="DB38" s="56" t="s">
        <v>1760</v>
      </c>
      <c r="DC38" s="56" t="s">
        <v>1760</v>
      </c>
      <c r="DD38" s="56" t="s">
        <v>1759</v>
      </c>
      <c r="DE38" s="56" t="s">
        <v>1758</v>
      </c>
      <c r="DF38" s="56" t="s">
        <v>1757</v>
      </c>
      <c r="DG38" s="78" t="s">
        <v>1756</v>
      </c>
      <c r="DH38" s="78" t="s">
        <v>1755</v>
      </c>
      <c r="DI38" s="78" t="s">
        <v>1750</v>
      </c>
      <c r="DJ38" s="81" t="s">
        <v>1754</v>
      </c>
      <c r="DK38" s="78" t="s">
        <v>1753</v>
      </c>
      <c r="DL38" s="78" t="s">
        <v>1752</v>
      </c>
      <c r="DM38" s="80" t="s">
        <v>1751</v>
      </c>
      <c r="DN38" s="78" t="s">
        <v>1750</v>
      </c>
      <c r="DO38" s="56" t="s">
        <v>1749</v>
      </c>
      <c r="DP38" s="78" t="s">
        <v>1748</v>
      </c>
      <c r="DQ38" s="77" t="s">
        <v>1746</v>
      </c>
      <c r="DR38" s="77" t="s">
        <v>1747</v>
      </c>
      <c r="DS38" s="77" t="s">
        <v>1747</v>
      </c>
      <c r="DT38" s="77" t="s">
        <v>1746</v>
      </c>
      <c r="DU38" s="77" t="s">
        <v>1746</v>
      </c>
      <c r="DV38" s="77" t="s">
        <v>1746</v>
      </c>
      <c r="DW38" s="77" t="s">
        <v>1745</v>
      </c>
      <c r="DX38" s="77" t="s">
        <v>1745</v>
      </c>
      <c r="DY38" s="77" t="s">
        <v>1746</v>
      </c>
      <c r="DZ38" s="77" t="s">
        <v>1746</v>
      </c>
      <c r="EA38" s="77" t="s">
        <v>1743</v>
      </c>
      <c r="EB38" s="77" t="s">
        <v>1722</v>
      </c>
      <c r="EC38" s="77" t="s">
        <v>1744</v>
      </c>
      <c r="ED38" s="77" t="s">
        <v>1745</v>
      </c>
      <c r="EE38" s="77" t="s">
        <v>1745</v>
      </c>
      <c r="EF38" s="77" t="s">
        <v>1744</v>
      </c>
      <c r="EG38" s="77" t="s">
        <v>1731</v>
      </c>
      <c r="EH38" s="77" t="s">
        <v>1743</v>
      </c>
      <c r="EI38" s="77" t="s">
        <v>1742</v>
      </c>
      <c r="EJ38" s="77" t="s">
        <v>1739</v>
      </c>
      <c r="EK38" s="77" t="s">
        <v>1741</v>
      </c>
      <c r="EL38" s="77" t="s">
        <v>1741</v>
      </c>
      <c r="EM38" s="75" t="s">
        <v>1740</v>
      </c>
      <c r="EN38" s="77" t="s">
        <v>1739</v>
      </c>
      <c r="EO38" s="77" t="s">
        <v>1738</v>
      </c>
      <c r="EP38" s="77" t="s">
        <v>1737</v>
      </c>
      <c r="EQ38" s="77" t="s">
        <v>1736</v>
      </c>
      <c r="ER38" s="77" t="s">
        <v>1735</v>
      </c>
      <c r="ES38" s="76" t="s">
        <v>1734</v>
      </c>
      <c r="ET38" s="76" t="s">
        <v>1735</v>
      </c>
      <c r="EU38" s="76" t="s">
        <v>1731</v>
      </c>
      <c r="EV38" s="76" t="s">
        <v>1725</v>
      </c>
      <c r="EW38" s="76" t="s">
        <v>1725</v>
      </c>
      <c r="EX38" s="76" t="s">
        <v>1725</v>
      </c>
      <c r="EY38" s="76" t="s">
        <v>1725</v>
      </c>
      <c r="EZ38" s="75" t="s">
        <v>1725</v>
      </c>
      <c r="FA38" s="73" t="s">
        <v>1725</v>
      </c>
      <c r="FB38" s="74" t="s">
        <v>1734</v>
      </c>
      <c r="FC38" s="210" t="s">
        <v>1729</v>
      </c>
      <c r="FD38" s="210" t="s">
        <v>1733</v>
      </c>
      <c r="FE38" s="210" t="s">
        <v>1732</v>
      </c>
      <c r="FF38" s="210" t="s">
        <v>1731</v>
      </c>
      <c r="FG38" s="72" t="s">
        <v>1725</v>
      </c>
      <c r="FH38" s="69" t="s">
        <v>1725</v>
      </c>
      <c r="FI38" s="75" t="s">
        <v>1730</v>
      </c>
      <c r="FJ38" s="210" t="s">
        <v>1729</v>
      </c>
      <c r="FK38" s="69" t="s">
        <v>1728</v>
      </c>
      <c r="FL38" s="71" t="s">
        <v>1725</v>
      </c>
      <c r="FM38" s="73" t="s">
        <v>1727</v>
      </c>
      <c r="FN38" s="70" t="s">
        <v>1725</v>
      </c>
      <c r="FO38" s="69" t="s">
        <v>1725</v>
      </c>
      <c r="FP38" s="69" t="s">
        <v>1725</v>
      </c>
      <c r="FQ38" s="69" t="s">
        <v>1725</v>
      </c>
      <c r="FR38" s="69" t="s">
        <v>1726</v>
      </c>
      <c r="FS38" s="69" t="s">
        <v>1726</v>
      </c>
      <c r="FT38" s="69" t="s">
        <v>1726</v>
      </c>
      <c r="FU38" s="210" t="s">
        <v>1724</v>
      </c>
      <c r="FV38" s="210" t="s">
        <v>1724</v>
      </c>
      <c r="FW38" s="210" t="s">
        <v>1725</v>
      </c>
      <c r="FX38" s="210" t="s">
        <v>1724</v>
      </c>
      <c r="FY38" s="73" t="s">
        <v>1722</v>
      </c>
      <c r="FZ38" s="73" t="s">
        <v>1722</v>
      </c>
      <c r="GA38" s="73" t="s">
        <v>1722</v>
      </c>
      <c r="GB38" s="73" t="s">
        <v>1723</v>
      </c>
      <c r="GC38" s="73" t="s">
        <v>1722</v>
      </c>
      <c r="GD38" s="73" t="s">
        <v>1722</v>
      </c>
    </row>
    <row r="39" spans="1:578" ht="145.25" customHeight="1">
      <c r="A39" s="88" t="s">
        <v>1721</v>
      </c>
      <c r="B39" s="85" t="s">
        <v>1720</v>
      </c>
      <c r="C39" s="77" t="s">
        <v>1719</v>
      </c>
      <c r="D39" s="76" t="s">
        <v>1718</v>
      </c>
      <c r="E39" s="84" t="s">
        <v>1715</v>
      </c>
      <c r="F39" s="77" t="s">
        <v>1717</v>
      </c>
      <c r="G39" s="77" t="s">
        <v>1716</v>
      </c>
      <c r="H39" s="77" t="s">
        <v>1716</v>
      </c>
      <c r="I39" s="77" t="s">
        <v>1661</v>
      </c>
      <c r="J39" s="77" t="s">
        <v>1661</v>
      </c>
      <c r="K39" s="77" t="s">
        <v>1661</v>
      </c>
      <c r="L39" s="77" t="s">
        <v>1717</v>
      </c>
      <c r="M39" s="77" t="s">
        <v>1716</v>
      </c>
      <c r="N39" s="77" t="s">
        <v>1661</v>
      </c>
      <c r="O39" s="77" t="s">
        <v>1661</v>
      </c>
      <c r="P39" s="77" t="s">
        <v>1661</v>
      </c>
      <c r="Q39" s="77" t="s">
        <v>1661</v>
      </c>
      <c r="R39" s="77" t="s">
        <v>1661</v>
      </c>
      <c r="S39" s="77" t="s">
        <v>1661</v>
      </c>
      <c r="T39" s="77" t="s">
        <v>1661</v>
      </c>
      <c r="U39" s="77" t="s">
        <v>1661</v>
      </c>
      <c r="V39" s="77" t="s">
        <v>1661</v>
      </c>
      <c r="W39" s="77" t="s">
        <v>1661</v>
      </c>
      <c r="X39" s="77" t="s">
        <v>1661</v>
      </c>
      <c r="Y39" s="77" t="s">
        <v>1661</v>
      </c>
      <c r="Z39" s="77" t="s">
        <v>1661</v>
      </c>
      <c r="AA39" s="77" t="s">
        <v>1661</v>
      </c>
      <c r="AB39" s="77" t="s">
        <v>1661</v>
      </c>
      <c r="AC39" s="77" t="s">
        <v>1661</v>
      </c>
      <c r="AD39" s="77" t="s">
        <v>1661</v>
      </c>
      <c r="AE39" s="77" t="s">
        <v>1661</v>
      </c>
      <c r="AF39" s="77" t="s">
        <v>1661</v>
      </c>
      <c r="AG39" s="75" t="s">
        <v>1661</v>
      </c>
      <c r="AH39" s="85" t="s">
        <v>1715</v>
      </c>
      <c r="AI39" s="80" t="s">
        <v>1661</v>
      </c>
      <c r="AJ39" s="77" t="s">
        <v>1661</v>
      </c>
      <c r="AK39" s="77" t="s">
        <v>1661</v>
      </c>
      <c r="AL39" s="77" t="s">
        <v>1661</v>
      </c>
      <c r="AM39" s="80" t="s">
        <v>1713</v>
      </c>
      <c r="AN39" s="80" t="s">
        <v>1713</v>
      </c>
      <c r="AO39" s="77" t="s">
        <v>1714</v>
      </c>
      <c r="AP39" s="80" t="s">
        <v>1714</v>
      </c>
      <c r="AQ39" s="77" t="s">
        <v>1661</v>
      </c>
      <c r="AR39" s="80" t="s">
        <v>1661</v>
      </c>
      <c r="AS39" s="78" t="s">
        <v>1661</v>
      </c>
      <c r="AT39" s="78" t="s">
        <v>1661</v>
      </c>
      <c r="AU39" s="78" t="s">
        <v>1661</v>
      </c>
      <c r="AV39" s="78" t="s">
        <v>1662</v>
      </c>
      <c r="AW39" s="80" t="s">
        <v>1713</v>
      </c>
      <c r="AX39" s="78" t="s">
        <v>1662</v>
      </c>
      <c r="AY39" s="80" t="s">
        <v>1713</v>
      </c>
      <c r="AZ39" s="78" t="s">
        <v>1664</v>
      </c>
      <c r="BA39" s="80" t="s">
        <v>1664</v>
      </c>
      <c r="BB39" s="78" t="s">
        <v>1662</v>
      </c>
      <c r="BC39" s="80" t="s">
        <v>1662</v>
      </c>
      <c r="BD39" s="77" t="s">
        <v>1664</v>
      </c>
      <c r="BE39" s="80" t="s">
        <v>1664</v>
      </c>
      <c r="BF39" s="72" t="s">
        <v>1712</v>
      </c>
      <c r="BG39" s="72" t="s">
        <v>1712</v>
      </c>
      <c r="BH39" s="84" t="s">
        <v>1711</v>
      </c>
      <c r="BI39" s="77" t="s">
        <v>1711</v>
      </c>
      <c r="BJ39" s="77" t="s">
        <v>1710</v>
      </c>
      <c r="BK39" s="77" t="s">
        <v>1710</v>
      </c>
      <c r="BL39" s="77" t="s">
        <v>1710</v>
      </c>
      <c r="BM39" s="77" t="s">
        <v>1711</v>
      </c>
      <c r="BN39" s="77" t="s">
        <v>1709</v>
      </c>
      <c r="BO39" s="77" t="s">
        <v>1710</v>
      </c>
      <c r="BP39" s="75" t="s">
        <v>1710</v>
      </c>
      <c r="BQ39" s="75" t="s">
        <v>1710</v>
      </c>
      <c r="BR39" s="77" t="s">
        <v>1709</v>
      </c>
      <c r="BS39" s="77"/>
      <c r="BT39" s="77"/>
      <c r="BU39" s="76" t="s">
        <v>1708</v>
      </c>
      <c r="BV39" s="85" t="s">
        <v>1703</v>
      </c>
      <c r="BW39" s="77" t="s">
        <v>1703</v>
      </c>
      <c r="BX39" s="77" t="s">
        <v>1703</v>
      </c>
      <c r="BY39" s="77" t="s">
        <v>1703</v>
      </c>
      <c r="BZ39" s="77" t="s">
        <v>1703</v>
      </c>
      <c r="CA39" s="77" t="s">
        <v>1703</v>
      </c>
      <c r="CB39" s="77" t="s">
        <v>1703</v>
      </c>
      <c r="CC39" s="77" t="s">
        <v>1703</v>
      </c>
      <c r="CD39" s="77" t="s">
        <v>1703</v>
      </c>
      <c r="CE39" s="77" t="s">
        <v>1703</v>
      </c>
      <c r="CF39" s="77" t="s">
        <v>1704</v>
      </c>
      <c r="CG39" s="77" t="s">
        <v>1704</v>
      </c>
      <c r="CH39" s="77" t="s">
        <v>1707</v>
      </c>
      <c r="CI39" s="77" t="s">
        <v>1707</v>
      </c>
      <c r="CJ39" s="77" t="s">
        <v>1707</v>
      </c>
      <c r="CK39" s="75" t="s">
        <v>1702</v>
      </c>
      <c r="CL39" s="77" t="s">
        <v>1707</v>
      </c>
      <c r="CM39" s="77" t="s">
        <v>1706</v>
      </c>
      <c r="CN39" s="75" t="s">
        <v>1705</v>
      </c>
      <c r="CO39" s="75" t="s">
        <v>1705</v>
      </c>
      <c r="CP39" s="77" t="s">
        <v>1703</v>
      </c>
      <c r="CQ39" s="77" t="s">
        <v>1704</v>
      </c>
      <c r="CR39" s="80" t="s">
        <v>1703</v>
      </c>
      <c r="CS39" s="83" t="s">
        <v>1702</v>
      </c>
      <c r="CT39" s="76" t="s">
        <v>1701</v>
      </c>
      <c r="CU39" s="27" t="s">
        <v>1700</v>
      </c>
      <c r="CV39" s="27" t="s">
        <v>1699</v>
      </c>
      <c r="CW39" s="27" t="s">
        <v>1698</v>
      </c>
      <c r="CX39" s="27" t="s">
        <v>1698</v>
      </c>
      <c r="CY39" s="27" t="s">
        <v>1697</v>
      </c>
      <c r="CZ39" s="27" t="s">
        <v>1696</v>
      </c>
      <c r="DA39" s="56" t="s">
        <v>1695</v>
      </c>
      <c r="DB39" s="56" t="s">
        <v>1695</v>
      </c>
      <c r="DC39" s="56" t="s">
        <v>1695</v>
      </c>
      <c r="DD39" s="56" t="s">
        <v>1694</v>
      </c>
      <c r="DE39" s="56" t="s">
        <v>1693</v>
      </c>
      <c r="DF39" s="56" t="s">
        <v>1692</v>
      </c>
      <c r="DG39" s="78" t="s">
        <v>1691</v>
      </c>
      <c r="DH39" s="78" t="s">
        <v>1690</v>
      </c>
      <c r="DI39" s="78" t="s">
        <v>1685</v>
      </c>
      <c r="DJ39" s="81" t="s">
        <v>1689</v>
      </c>
      <c r="DK39" s="78" t="s">
        <v>1688</v>
      </c>
      <c r="DL39" s="78" t="s">
        <v>1687</v>
      </c>
      <c r="DM39" s="80" t="s">
        <v>1686</v>
      </c>
      <c r="DN39" s="78" t="s">
        <v>1685</v>
      </c>
      <c r="DO39" s="56" t="s">
        <v>1684</v>
      </c>
      <c r="DP39" s="78" t="s">
        <v>1683</v>
      </c>
      <c r="DQ39" s="211" t="s">
        <v>1682</v>
      </c>
      <c r="DR39" s="77" t="s">
        <v>1670</v>
      </c>
      <c r="DS39" s="77" t="s">
        <v>1670</v>
      </c>
      <c r="DT39" s="77" t="s">
        <v>1681</v>
      </c>
      <c r="DU39" s="77" t="s">
        <v>1680</v>
      </c>
      <c r="DV39" s="77" t="s">
        <v>1680</v>
      </c>
      <c r="DW39" s="77" t="s">
        <v>1661</v>
      </c>
      <c r="DX39" s="77" t="s">
        <v>1661</v>
      </c>
      <c r="DY39" s="77" t="s">
        <v>1670</v>
      </c>
      <c r="DZ39" s="77" t="s">
        <v>1679</v>
      </c>
      <c r="EA39" s="77" t="s">
        <v>1666</v>
      </c>
      <c r="EB39" s="77" t="s">
        <v>1662</v>
      </c>
      <c r="EC39" s="77" t="s">
        <v>1678</v>
      </c>
      <c r="ED39" s="77" t="s">
        <v>1662</v>
      </c>
      <c r="EE39" s="77" t="s">
        <v>1662</v>
      </c>
      <c r="EF39" s="77" t="s">
        <v>1678</v>
      </c>
      <c r="EG39" s="77" t="s">
        <v>1664</v>
      </c>
      <c r="EH39" s="77" t="s">
        <v>1666</v>
      </c>
      <c r="EI39" s="77" t="s">
        <v>1664</v>
      </c>
      <c r="EJ39" s="77" t="s">
        <v>1677</v>
      </c>
      <c r="EK39" s="77" t="s">
        <v>1676</v>
      </c>
      <c r="EL39" s="77" t="s">
        <v>1676</v>
      </c>
      <c r="EM39" s="75" t="s">
        <v>1675</v>
      </c>
      <c r="EN39" s="77" t="s">
        <v>1664</v>
      </c>
      <c r="EO39" s="77" t="s">
        <v>1674</v>
      </c>
      <c r="EP39" s="77" t="s">
        <v>1672</v>
      </c>
      <c r="EQ39" s="77" t="s">
        <v>1673</v>
      </c>
      <c r="ER39" s="77" t="s">
        <v>1663</v>
      </c>
      <c r="ES39" s="76" t="s">
        <v>1669</v>
      </c>
      <c r="ET39" s="76" t="s">
        <v>1663</v>
      </c>
      <c r="EU39" s="76" t="s">
        <v>1672</v>
      </c>
      <c r="EV39" s="76" t="s">
        <v>1667</v>
      </c>
      <c r="EW39" s="76" t="s">
        <v>1667</v>
      </c>
      <c r="EX39" s="76" t="s">
        <v>1667</v>
      </c>
      <c r="EY39" s="76" t="s">
        <v>1666</v>
      </c>
      <c r="EZ39" s="75" t="s">
        <v>1666</v>
      </c>
      <c r="FA39" s="73" t="s">
        <v>1666</v>
      </c>
      <c r="FB39" s="74" t="s">
        <v>1671</v>
      </c>
      <c r="FC39" s="210" t="s">
        <v>1664</v>
      </c>
      <c r="FD39" s="210" t="s">
        <v>1664</v>
      </c>
      <c r="FE39" s="210" t="s">
        <v>1662</v>
      </c>
      <c r="FF39" s="210" t="s">
        <v>1664</v>
      </c>
      <c r="FG39" s="72" t="s">
        <v>1667</v>
      </c>
      <c r="FH39" s="69" t="s">
        <v>1666</v>
      </c>
      <c r="FI39" s="75" t="s">
        <v>1670</v>
      </c>
      <c r="FJ39" s="210" t="s">
        <v>1664</v>
      </c>
      <c r="FK39" s="69" t="s">
        <v>1663</v>
      </c>
      <c r="FL39" s="71" t="s">
        <v>1669</v>
      </c>
      <c r="FM39" s="73" t="s">
        <v>1668</v>
      </c>
      <c r="FN39" s="70" t="s">
        <v>1667</v>
      </c>
      <c r="FO39" s="69" t="s">
        <v>1667</v>
      </c>
      <c r="FP39" s="69" t="s">
        <v>1667</v>
      </c>
      <c r="FQ39" s="69" t="s">
        <v>1667</v>
      </c>
      <c r="FR39" s="69" t="s">
        <v>1666</v>
      </c>
      <c r="FS39" s="69" t="s">
        <v>1666</v>
      </c>
      <c r="FT39" s="69" t="s">
        <v>1666</v>
      </c>
      <c r="FU39" s="210" t="s">
        <v>1664</v>
      </c>
      <c r="FV39" s="210" t="s">
        <v>1664</v>
      </c>
      <c r="FW39" s="210" t="s">
        <v>1665</v>
      </c>
      <c r="FX39" s="210" t="s">
        <v>1664</v>
      </c>
      <c r="FY39" s="73" t="s">
        <v>1663</v>
      </c>
      <c r="FZ39" s="73" t="s">
        <v>1662</v>
      </c>
      <c r="GA39" s="73" t="s">
        <v>1661</v>
      </c>
      <c r="GB39" s="73" t="s">
        <v>1661</v>
      </c>
      <c r="GC39" s="73" t="s">
        <v>1661</v>
      </c>
      <c r="GD39" s="73" t="s">
        <v>1661</v>
      </c>
    </row>
    <row r="40" spans="1:578" s="133" customFormat="1" collapsed="1">
      <c r="A40" s="132"/>
      <c r="B40" s="130"/>
      <c r="C40" s="123"/>
      <c r="D40" s="122"/>
      <c r="E40" s="129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17"/>
      <c r="AH40" s="130"/>
      <c r="AI40" s="123"/>
      <c r="AJ40" s="123"/>
      <c r="AK40" s="123"/>
      <c r="AL40" s="123"/>
      <c r="AM40" s="124"/>
      <c r="AN40" s="124"/>
      <c r="AO40" s="123"/>
      <c r="AP40" s="123"/>
      <c r="AQ40" s="123"/>
      <c r="AR40" s="128"/>
      <c r="AS40" s="124"/>
      <c r="AT40" s="124"/>
      <c r="AU40" s="124"/>
      <c r="AV40" s="124"/>
      <c r="AW40" s="124"/>
      <c r="AX40" s="124"/>
      <c r="AY40" s="124"/>
      <c r="AZ40" s="124"/>
      <c r="BA40" s="128"/>
      <c r="BB40" s="124"/>
      <c r="BC40" s="128"/>
      <c r="BD40" s="123"/>
      <c r="BE40" s="128"/>
      <c r="BF40" s="119"/>
      <c r="BG40" s="119"/>
      <c r="BH40" s="129"/>
      <c r="BI40" s="123"/>
      <c r="BJ40" s="137"/>
      <c r="BK40" s="137"/>
      <c r="BL40" s="137"/>
      <c r="BM40" s="137"/>
      <c r="BN40" s="123"/>
      <c r="BO40" s="137"/>
      <c r="BP40" s="138"/>
      <c r="BQ40" s="138"/>
      <c r="BR40" s="137"/>
      <c r="BS40" s="137"/>
      <c r="BT40" s="137"/>
      <c r="BU40" s="136"/>
      <c r="BV40" s="130"/>
      <c r="BW40" s="123"/>
      <c r="BX40" s="123"/>
      <c r="BY40" s="123"/>
      <c r="BZ40" s="123"/>
      <c r="CA40" s="117"/>
      <c r="CB40" s="117"/>
      <c r="CC40" s="117"/>
      <c r="CD40" s="117"/>
      <c r="CE40" s="117"/>
      <c r="CF40" s="123"/>
      <c r="CG40" s="123"/>
      <c r="CH40" s="123"/>
      <c r="CI40" s="123"/>
      <c r="CJ40" s="123"/>
      <c r="CK40" s="117"/>
      <c r="CL40" s="123"/>
      <c r="CM40" s="123"/>
      <c r="CN40" s="117"/>
      <c r="CO40" s="117"/>
      <c r="CP40" s="123"/>
      <c r="CQ40" s="123"/>
      <c r="CR40" s="128"/>
      <c r="CS40" s="127"/>
      <c r="CT40" s="122"/>
      <c r="CU40" s="28"/>
      <c r="CV40" s="28"/>
      <c r="CW40" s="28"/>
      <c r="CX40" s="28"/>
      <c r="CY40" s="28"/>
      <c r="CZ40" s="28"/>
      <c r="DA40" s="82"/>
      <c r="DB40" s="82"/>
      <c r="DC40" s="82"/>
      <c r="DD40" s="82"/>
      <c r="DE40" s="82"/>
      <c r="DF40" s="82"/>
      <c r="DG40" s="124"/>
      <c r="DH40" s="124"/>
      <c r="DI40" s="124"/>
      <c r="DJ40" s="125"/>
      <c r="DK40" s="124"/>
      <c r="DL40" s="124"/>
      <c r="DM40" s="124"/>
      <c r="DN40" s="124"/>
      <c r="DO40" s="82"/>
      <c r="DP40" s="124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35"/>
      <c r="EN40" s="123"/>
      <c r="EO40" s="123"/>
      <c r="EP40" s="123"/>
      <c r="EQ40" s="123"/>
      <c r="ER40" s="123"/>
      <c r="ES40" s="122"/>
      <c r="ET40" s="122"/>
      <c r="EU40" s="122"/>
      <c r="EV40" s="122"/>
      <c r="EW40" s="122"/>
      <c r="EX40" s="122"/>
      <c r="EY40" s="122"/>
      <c r="EZ40" s="117"/>
      <c r="FA40" s="121"/>
      <c r="FB40" s="120"/>
      <c r="FC40" s="209"/>
      <c r="FD40" s="209"/>
      <c r="FE40" s="209"/>
      <c r="FF40" s="209"/>
      <c r="FG40" s="134"/>
      <c r="FH40" s="118"/>
      <c r="FI40" s="117"/>
      <c r="FJ40" s="209"/>
      <c r="FK40" s="116"/>
      <c r="FL40" s="115"/>
      <c r="FM40" s="113"/>
      <c r="FN40" s="114"/>
      <c r="FO40" s="113"/>
      <c r="FP40" s="113"/>
      <c r="FQ40" s="113"/>
      <c r="FR40" s="113"/>
      <c r="FS40" s="113"/>
      <c r="FT40" s="113"/>
      <c r="FU40" s="209"/>
      <c r="FV40" s="209"/>
      <c r="FW40" s="209"/>
      <c r="FX40" s="209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</row>
    <row r="41" spans="1:578" ht="38">
      <c r="A41" s="208" t="s">
        <v>1660</v>
      </c>
      <c r="B41" s="207"/>
      <c r="C41" s="77"/>
      <c r="D41" s="76"/>
      <c r="E41" s="84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5"/>
      <c r="AH41" s="85"/>
      <c r="AI41" s="77"/>
      <c r="AJ41" s="77"/>
      <c r="AK41" s="77"/>
      <c r="AL41" s="77"/>
      <c r="AM41" s="78"/>
      <c r="AN41" s="78"/>
      <c r="AO41" s="77"/>
      <c r="AP41" s="77"/>
      <c r="AQ41" s="77"/>
      <c r="AR41" s="80"/>
      <c r="AS41" s="78"/>
      <c r="AT41" s="78"/>
      <c r="AU41" s="78"/>
      <c r="AV41" s="78"/>
      <c r="AW41" s="78"/>
      <c r="AX41" s="78"/>
      <c r="AY41" s="78"/>
      <c r="AZ41" s="78"/>
      <c r="BA41" s="80"/>
      <c r="BB41" s="78"/>
      <c r="BC41" s="80"/>
      <c r="BD41" s="77"/>
      <c r="BE41" s="80"/>
      <c r="BF41" s="72"/>
      <c r="BG41" s="72"/>
      <c r="BH41" s="84"/>
      <c r="BI41" s="84"/>
      <c r="BJ41" s="205"/>
      <c r="BK41" s="205"/>
      <c r="BL41" s="205"/>
      <c r="BM41" s="205"/>
      <c r="BN41" s="77"/>
      <c r="BO41" s="205"/>
      <c r="BP41" s="206"/>
      <c r="BQ41" s="206"/>
      <c r="BR41" s="205"/>
      <c r="BS41" s="205"/>
      <c r="BT41" s="77"/>
      <c r="BU41" s="76"/>
      <c r="BV41" s="85"/>
      <c r="BW41" s="77"/>
      <c r="BX41" s="77"/>
      <c r="BY41" s="77"/>
      <c r="BZ41" s="77"/>
      <c r="CA41" s="204"/>
      <c r="CB41" s="204"/>
      <c r="CC41" s="204"/>
      <c r="CD41" s="204"/>
      <c r="CE41" s="204"/>
      <c r="CF41" s="77"/>
      <c r="CG41" s="77"/>
      <c r="CH41" s="77"/>
      <c r="CI41" s="77"/>
      <c r="CJ41" s="77"/>
      <c r="CK41" s="75"/>
      <c r="CL41" s="77"/>
      <c r="CM41" s="77"/>
      <c r="CN41" s="75"/>
      <c r="CO41" s="75"/>
      <c r="CP41" s="77"/>
      <c r="CQ41" s="77"/>
      <c r="CR41" s="80"/>
      <c r="CS41" s="83"/>
      <c r="CT41" s="76"/>
      <c r="CU41" s="27"/>
      <c r="CV41" s="27"/>
      <c r="CW41" s="27"/>
      <c r="CX41" s="27"/>
      <c r="CY41" s="27"/>
      <c r="CZ41" s="27"/>
      <c r="DA41" s="56"/>
      <c r="DB41" s="56"/>
      <c r="DC41" s="56"/>
      <c r="DD41" s="56"/>
      <c r="DE41" s="56"/>
      <c r="DF41" s="56"/>
      <c r="DG41" s="78"/>
      <c r="DH41" s="78"/>
      <c r="DI41" s="78"/>
      <c r="DJ41" s="81"/>
      <c r="DK41" s="78"/>
      <c r="DL41" s="78"/>
      <c r="DM41" s="78"/>
      <c r="DN41" s="78"/>
      <c r="DO41" s="56"/>
      <c r="DP41" s="78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5"/>
      <c r="EN41" s="77"/>
      <c r="EO41" s="77"/>
      <c r="EP41" s="77"/>
      <c r="EQ41" s="77"/>
      <c r="ER41" s="77"/>
      <c r="ES41" s="76"/>
      <c r="ET41" s="76"/>
      <c r="EU41" s="76"/>
      <c r="EV41" s="76"/>
      <c r="EW41" s="76"/>
      <c r="EX41" s="76"/>
      <c r="EY41" s="76"/>
      <c r="EZ41" s="75"/>
      <c r="FA41" s="73"/>
      <c r="FB41" s="74"/>
      <c r="FC41" s="90"/>
      <c r="FD41" s="90"/>
      <c r="FE41" s="90"/>
      <c r="FF41" s="90"/>
      <c r="FG41" s="203"/>
      <c r="FH41" s="69"/>
      <c r="FI41" s="75"/>
      <c r="FJ41" s="90"/>
      <c r="FK41" s="109"/>
      <c r="FL41" s="73"/>
      <c r="FM41" s="90"/>
      <c r="FN41" s="108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73"/>
      <c r="FZ41" s="73"/>
      <c r="GA41" s="73"/>
      <c r="GB41" s="73"/>
      <c r="GC41" s="73"/>
      <c r="GD41" s="73"/>
    </row>
    <row r="42" spans="1:578" ht="189.75" customHeight="1">
      <c r="A42" s="88" t="s">
        <v>1659</v>
      </c>
      <c r="B42" s="85" t="s">
        <v>1658</v>
      </c>
      <c r="C42" s="77" t="s">
        <v>1657</v>
      </c>
      <c r="D42" s="76" t="s">
        <v>1656</v>
      </c>
      <c r="E42" s="84" t="s">
        <v>1655</v>
      </c>
      <c r="F42" s="77" t="s">
        <v>1652</v>
      </c>
      <c r="G42" s="77" t="s">
        <v>1652</v>
      </c>
      <c r="H42" s="77" t="s">
        <v>1652</v>
      </c>
      <c r="I42" s="77" t="s">
        <v>1652</v>
      </c>
      <c r="J42" s="77" t="s">
        <v>1654</v>
      </c>
      <c r="K42" s="77" t="s">
        <v>1653</v>
      </c>
      <c r="L42" s="77" t="s">
        <v>1648</v>
      </c>
      <c r="M42" s="77" t="s">
        <v>1648</v>
      </c>
      <c r="N42" s="77" t="s">
        <v>1648</v>
      </c>
      <c r="O42" s="77" t="s">
        <v>1649</v>
      </c>
      <c r="P42" s="77" t="s">
        <v>1650</v>
      </c>
      <c r="Q42" s="77" t="s">
        <v>1651</v>
      </c>
      <c r="R42" s="77" t="s">
        <v>1649</v>
      </c>
      <c r="S42" s="77" t="s">
        <v>1652</v>
      </c>
      <c r="T42" s="77" t="s">
        <v>1650</v>
      </c>
      <c r="U42" s="77" t="s">
        <v>1651</v>
      </c>
      <c r="V42" s="77" t="s">
        <v>1649</v>
      </c>
      <c r="W42" s="77" t="s">
        <v>1651</v>
      </c>
      <c r="X42" s="77" t="s">
        <v>1649</v>
      </c>
      <c r="Y42" s="77" t="s">
        <v>1651</v>
      </c>
      <c r="Z42" s="77" t="s">
        <v>1649</v>
      </c>
      <c r="AA42" s="77" t="s">
        <v>1651</v>
      </c>
      <c r="AB42" s="77" t="s">
        <v>1650</v>
      </c>
      <c r="AC42" s="77" t="s">
        <v>1648</v>
      </c>
      <c r="AD42" s="77" t="s">
        <v>1649</v>
      </c>
      <c r="AE42" s="77" t="s">
        <v>1647</v>
      </c>
      <c r="AF42" s="77" t="s">
        <v>1648</v>
      </c>
      <c r="AG42" s="75" t="s">
        <v>1647</v>
      </c>
      <c r="AH42" s="85" t="s">
        <v>1645</v>
      </c>
      <c r="AI42" s="80" t="s">
        <v>1646</v>
      </c>
      <c r="AJ42" s="77" t="s">
        <v>1641</v>
      </c>
      <c r="AK42" s="77" t="s">
        <v>1645</v>
      </c>
      <c r="AL42" s="77" t="s">
        <v>1644</v>
      </c>
      <c r="AM42" s="80" t="s">
        <v>1638</v>
      </c>
      <c r="AN42" s="80" t="s">
        <v>1633</v>
      </c>
      <c r="AO42" s="77" t="s">
        <v>1643</v>
      </c>
      <c r="AP42" s="80" t="s">
        <v>1643</v>
      </c>
      <c r="AQ42" s="77" t="s">
        <v>1642</v>
      </c>
      <c r="AR42" s="80" t="s">
        <v>1641</v>
      </c>
      <c r="AS42" s="78" t="s">
        <v>1640</v>
      </c>
      <c r="AT42" s="78" t="s">
        <v>1641</v>
      </c>
      <c r="AU42" s="78" t="s">
        <v>1640</v>
      </c>
      <c r="AV42" s="78" t="s">
        <v>1639</v>
      </c>
      <c r="AW42" s="80" t="s">
        <v>1638</v>
      </c>
      <c r="AX42" s="78" t="s">
        <v>1637</v>
      </c>
      <c r="AY42" s="80" t="s">
        <v>1633</v>
      </c>
      <c r="AZ42" s="78" t="s">
        <v>1636</v>
      </c>
      <c r="BA42" s="80" t="s">
        <v>1635</v>
      </c>
      <c r="BB42" s="78" t="s">
        <v>1634</v>
      </c>
      <c r="BC42" s="80" t="s">
        <v>1633</v>
      </c>
      <c r="BD42" s="77" t="s">
        <v>1632</v>
      </c>
      <c r="BE42" s="80" t="s">
        <v>1631</v>
      </c>
      <c r="BF42" s="72" t="s">
        <v>1630</v>
      </c>
      <c r="BG42" s="72" t="s">
        <v>1630</v>
      </c>
      <c r="BH42" s="84" t="s">
        <v>1627</v>
      </c>
      <c r="BI42" s="77" t="s">
        <v>1629</v>
      </c>
      <c r="BJ42" s="77" t="s">
        <v>1627</v>
      </c>
      <c r="BK42" s="77" t="s">
        <v>1627</v>
      </c>
      <c r="BL42" s="77" t="s">
        <v>1627</v>
      </c>
      <c r="BM42" s="77" t="s">
        <v>1628</v>
      </c>
      <c r="BN42" s="77" t="s">
        <v>1626</v>
      </c>
      <c r="BO42" s="77" t="s">
        <v>1627</v>
      </c>
      <c r="BP42" s="77" t="s">
        <v>1627</v>
      </c>
      <c r="BQ42" s="77" t="s">
        <v>1627</v>
      </c>
      <c r="BR42" s="77" t="s">
        <v>1626</v>
      </c>
      <c r="BS42" s="77"/>
      <c r="BT42" s="77"/>
      <c r="BU42" s="76" t="s">
        <v>1625</v>
      </c>
      <c r="BV42" s="85" t="s">
        <v>1624</v>
      </c>
      <c r="BW42" s="77" t="s">
        <v>1624</v>
      </c>
      <c r="BX42" s="77" t="s">
        <v>1624</v>
      </c>
      <c r="BY42" s="77" t="s">
        <v>1623</v>
      </c>
      <c r="BZ42" s="77" t="s">
        <v>1623</v>
      </c>
      <c r="CA42" s="77" t="s">
        <v>1624</v>
      </c>
      <c r="CB42" s="77" t="s">
        <v>1624</v>
      </c>
      <c r="CC42" s="77" t="s">
        <v>1624</v>
      </c>
      <c r="CD42" s="77" t="s">
        <v>1623</v>
      </c>
      <c r="CE42" s="77" t="s">
        <v>1623</v>
      </c>
      <c r="CF42" s="77" t="s">
        <v>1622</v>
      </c>
      <c r="CG42" s="77" t="s">
        <v>1622</v>
      </c>
      <c r="CH42" s="77" t="s">
        <v>1621</v>
      </c>
      <c r="CI42" s="77" t="s">
        <v>1621</v>
      </c>
      <c r="CJ42" s="77" t="s">
        <v>1620</v>
      </c>
      <c r="CK42" s="75" t="s">
        <v>1619</v>
      </c>
      <c r="CL42" s="75" t="s">
        <v>1618</v>
      </c>
      <c r="CM42" s="75" t="s">
        <v>1617</v>
      </c>
      <c r="CN42" s="75" t="s">
        <v>1616</v>
      </c>
      <c r="CO42" s="75" t="s">
        <v>1615</v>
      </c>
      <c r="CP42" s="77" t="s">
        <v>1614</v>
      </c>
      <c r="CQ42" s="77" t="s">
        <v>1613</v>
      </c>
      <c r="CR42" s="83" t="s">
        <v>1612</v>
      </c>
      <c r="CS42" s="83" t="s">
        <v>1611</v>
      </c>
      <c r="CT42" s="76" t="s">
        <v>1610</v>
      </c>
      <c r="CU42" s="27" t="s">
        <v>1609</v>
      </c>
      <c r="CV42" s="27" t="s">
        <v>1609</v>
      </c>
      <c r="CW42" s="27" t="s">
        <v>1609</v>
      </c>
      <c r="CX42" s="27" t="s">
        <v>1609</v>
      </c>
      <c r="CY42" s="27" t="s">
        <v>1609</v>
      </c>
      <c r="CZ42" s="27" t="s">
        <v>1608</v>
      </c>
      <c r="DA42" s="56" t="s">
        <v>1607</v>
      </c>
      <c r="DB42" s="56" t="s">
        <v>1607</v>
      </c>
      <c r="DC42" s="56" t="s">
        <v>1607</v>
      </c>
      <c r="DD42" s="56" t="s">
        <v>1606</v>
      </c>
      <c r="DE42" s="56" t="s">
        <v>1605</v>
      </c>
      <c r="DF42" s="56" t="s">
        <v>1604</v>
      </c>
      <c r="DG42" s="79" t="s">
        <v>1603</v>
      </c>
      <c r="DH42" s="79" t="s">
        <v>1602</v>
      </c>
      <c r="DI42" s="79" t="s">
        <v>1600</v>
      </c>
      <c r="DJ42" s="159" t="s">
        <v>1598</v>
      </c>
      <c r="DK42" s="79" t="s">
        <v>1598</v>
      </c>
      <c r="DL42" s="79" t="s">
        <v>1598</v>
      </c>
      <c r="DM42" s="56" t="s">
        <v>1601</v>
      </c>
      <c r="DN42" s="79" t="s">
        <v>1600</v>
      </c>
      <c r="DO42" s="56" t="s">
        <v>1599</v>
      </c>
      <c r="DP42" s="79" t="s">
        <v>1598</v>
      </c>
      <c r="DQ42" s="77" t="s">
        <v>1597</v>
      </c>
      <c r="DR42" s="77" t="s">
        <v>1596</v>
      </c>
      <c r="DS42" s="77" t="s">
        <v>1596</v>
      </c>
      <c r="DT42" s="77" t="s">
        <v>1595</v>
      </c>
      <c r="DU42" s="77" t="s">
        <v>1594</v>
      </c>
      <c r="DV42" s="77" t="s">
        <v>1593</v>
      </c>
      <c r="DW42" s="77" t="s">
        <v>1592</v>
      </c>
      <c r="DX42" s="77" t="s">
        <v>1591</v>
      </c>
      <c r="DY42" s="77" t="s">
        <v>1590</v>
      </c>
      <c r="DZ42" s="77" t="s">
        <v>1589</v>
      </c>
      <c r="EA42" s="77" t="s">
        <v>1588</v>
      </c>
      <c r="EB42" s="77" t="s">
        <v>1587</v>
      </c>
      <c r="EC42" s="77" t="s">
        <v>1586</v>
      </c>
      <c r="ED42" s="77" t="s">
        <v>1585</v>
      </c>
      <c r="EE42" s="77" t="s">
        <v>1584</v>
      </c>
      <c r="EF42" s="77" t="s">
        <v>1583</v>
      </c>
      <c r="EG42" s="77" t="s">
        <v>1582</v>
      </c>
      <c r="EH42" s="77" t="s">
        <v>1581</v>
      </c>
      <c r="EI42" s="77" t="s">
        <v>1580</v>
      </c>
      <c r="EJ42" s="77" t="s">
        <v>1579</v>
      </c>
      <c r="EK42" s="77" t="s">
        <v>1578</v>
      </c>
      <c r="EL42" s="77" t="s">
        <v>1577</v>
      </c>
      <c r="EM42" s="75" t="s">
        <v>1576</v>
      </c>
      <c r="EN42" s="77" t="s">
        <v>1575</v>
      </c>
      <c r="EO42" s="77" t="s">
        <v>1574</v>
      </c>
      <c r="EP42" s="77" t="s">
        <v>1573</v>
      </c>
      <c r="EQ42" s="77" t="s">
        <v>1572</v>
      </c>
      <c r="ER42" s="77" t="s">
        <v>1571</v>
      </c>
      <c r="ES42" s="76" t="s">
        <v>1570</v>
      </c>
      <c r="ET42" s="76" t="s">
        <v>1569</v>
      </c>
      <c r="EU42" s="76" t="s">
        <v>1568</v>
      </c>
      <c r="EV42" s="76" t="s">
        <v>1567</v>
      </c>
      <c r="EW42" s="76" t="s">
        <v>1567</v>
      </c>
      <c r="EX42" s="76" t="s">
        <v>1565</v>
      </c>
      <c r="EY42" s="76" t="s">
        <v>1566</v>
      </c>
      <c r="EZ42" s="75" t="s">
        <v>1566</v>
      </c>
      <c r="FA42" s="73" t="s">
        <v>1565</v>
      </c>
      <c r="FB42" s="74" t="s">
        <v>1564</v>
      </c>
      <c r="FC42" s="69" t="s">
        <v>1563</v>
      </c>
      <c r="FD42" s="69" t="s">
        <v>1562</v>
      </c>
      <c r="FE42" s="69" t="s">
        <v>1561</v>
      </c>
      <c r="FF42" s="69" t="s">
        <v>1560</v>
      </c>
      <c r="FG42" s="72" t="s">
        <v>1559</v>
      </c>
      <c r="FH42" s="69" t="s">
        <v>1558</v>
      </c>
      <c r="FI42" s="71" t="s">
        <v>1557</v>
      </c>
      <c r="FJ42" s="69" t="s">
        <v>1556</v>
      </c>
      <c r="FK42" s="69" t="s">
        <v>1555</v>
      </c>
      <c r="FL42" s="73" t="s">
        <v>1554</v>
      </c>
      <c r="FM42" s="73" t="s">
        <v>1553</v>
      </c>
      <c r="FN42" s="70" t="s">
        <v>1552</v>
      </c>
      <c r="FO42" s="69" t="s">
        <v>1552</v>
      </c>
      <c r="FP42" s="69" t="s">
        <v>1552</v>
      </c>
      <c r="FQ42" s="69" t="s">
        <v>1551</v>
      </c>
      <c r="FR42" s="69" t="s">
        <v>1550</v>
      </c>
      <c r="FS42" s="69" t="s">
        <v>1550</v>
      </c>
      <c r="FT42" s="69" t="s">
        <v>1549</v>
      </c>
      <c r="FU42" s="90" t="s">
        <v>1548</v>
      </c>
      <c r="FV42" s="69" t="s">
        <v>1547</v>
      </c>
      <c r="FW42" s="90" t="s">
        <v>1546</v>
      </c>
      <c r="FX42" s="69" t="s">
        <v>1545</v>
      </c>
      <c r="FY42" s="73" t="s">
        <v>1544</v>
      </c>
      <c r="FZ42" s="73" t="s">
        <v>1543</v>
      </c>
      <c r="GA42" s="73" t="s">
        <v>1542</v>
      </c>
      <c r="GB42" s="73" t="s">
        <v>1541</v>
      </c>
      <c r="GC42" s="73" t="s">
        <v>1540</v>
      </c>
      <c r="GD42" s="73" t="s">
        <v>1540</v>
      </c>
    </row>
    <row r="43" spans="1:578" s="5" customFormat="1" ht="98">
      <c r="A43" s="88" t="s">
        <v>1539</v>
      </c>
      <c r="B43" s="85" t="s">
        <v>1240</v>
      </c>
      <c r="C43" s="77" t="s">
        <v>1520</v>
      </c>
      <c r="D43" s="76" t="s">
        <v>1240</v>
      </c>
      <c r="E43" s="84" t="s">
        <v>1538</v>
      </c>
      <c r="F43" s="84" t="s">
        <v>1239</v>
      </c>
      <c r="G43" s="84" t="s">
        <v>1239</v>
      </c>
      <c r="H43" s="84" t="s">
        <v>1239</v>
      </c>
      <c r="I43" s="84" t="s">
        <v>1239</v>
      </c>
      <c r="J43" s="84" t="s">
        <v>1239</v>
      </c>
      <c r="K43" s="84" t="s">
        <v>1537</v>
      </c>
      <c r="L43" s="79" t="s">
        <v>1535</v>
      </c>
      <c r="M43" s="79" t="s">
        <v>1535</v>
      </c>
      <c r="N43" s="79" t="s">
        <v>1535</v>
      </c>
      <c r="O43" s="84" t="s">
        <v>1536</v>
      </c>
      <c r="P43" s="84" t="s">
        <v>1536</v>
      </c>
      <c r="Q43" s="79" t="s">
        <v>1535</v>
      </c>
      <c r="R43" s="84" t="s">
        <v>1536</v>
      </c>
      <c r="S43" s="84" t="s">
        <v>98</v>
      </c>
      <c r="T43" s="84" t="s">
        <v>1536</v>
      </c>
      <c r="U43" s="79" t="s">
        <v>1535</v>
      </c>
      <c r="V43" s="84" t="s">
        <v>1536</v>
      </c>
      <c r="W43" s="79" t="s">
        <v>1535</v>
      </c>
      <c r="X43" s="84" t="s">
        <v>1536</v>
      </c>
      <c r="Y43" s="79" t="s">
        <v>1535</v>
      </c>
      <c r="Z43" s="84" t="s">
        <v>1536</v>
      </c>
      <c r="AA43" s="79" t="s">
        <v>1535</v>
      </c>
      <c r="AB43" s="84" t="s">
        <v>1536</v>
      </c>
      <c r="AC43" s="79" t="s">
        <v>1535</v>
      </c>
      <c r="AD43" s="84" t="s">
        <v>1536</v>
      </c>
      <c r="AE43" s="79" t="s">
        <v>1534</v>
      </c>
      <c r="AF43" s="79" t="s">
        <v>1535</v>
      </c>
      <c r="AG43" s="161" t="s">
        <v>1534</v>
      </c>
      <c r="AH43" s="85" t="s">
        <v>1505</v>
      </c>
      <c r="AI43" s="56" t="s">
        <v>1495</v>
      </c>
      <c r="AJ43" s="84" t="s">
        <v>1495</v>
      </c>
      <c r="AK43" s="84" t="s">
        <v>1533</v>
      </c>
      <c r="AL43" s="84" t="s">
        <v>1532</v>
      </c>
      <c r="AM43" s="80" t="s">
        <v>1528</v>
      </c>
      <c r="AN43" s="80" t="s">
        <v>1528</v>
      </c>
      <c r="AO43" s="84" t="s">
        <v>1495</v>
      </c>
      <c r="AP43" s="56" t="s">
        <v>1495</v>
      </c>
      <c r="AQ43" s="84" t="s">
        <v>1532</v>
      </c>
      <c r="AR43" s="56" t="s">
        <v>1495</v>
      </c>
      <c r="AS43" s="79" t="s">
        <v>1495</v>
      </c>
      <c r="AT43" s="79" t="s">
        <v>1495</v>
      </c>
      <c r="AU43" s="79" t="s">
        <v>1495</v>
      </c>
      <c r="AV43" s="78" t="s">
        <v>1528</v>
      </c>
      <c r="AW43" s="80" t="s">
        <v>1528</v>
      </c>
      <c r="AX43" s="78" t="s">
        <v>1510</v>
      </c>
      <c r="AY43" s="80" t="s">
        <v>1528</v>
      </c>
      <c r="AZ43" s="78" t="s">
        <v>1531</v>
      </c>
      <c r="BA43" s="80" t="s">
        <v>1530</v>
      </c>
      <c r="BB43" s="78" t="s">
        <v>1529</v>
      </c>
      <c r="BC43" s="80" t="s">
        <v>1528</v>
      </c>
      <c r="BD43" s="84" t="s">
        <v>1527</v>
      </c>
      <c r="BE43" s="56" t="s">
        <v>1527</v>
      </c>
      <c r="BF43" s="72" t="s">
        <v>1526</v>
      </c>
      <c r="BG43" s="72" t="s">
        <v>1526</v>
      </c>
      <c r="BH43" s="84" t="s">
        <v>1520</v>
      </c>
      <c r="BI43" s="77" t="s">
        <v>1239</v>
      </c>
      <c r="BJ43" s="94" t="s">
        <v>1520</v>
      </c>
      <c r="BK43" s="94" t="s">
        <v>1520</v>
      </c>
      <c r="BL43" s="94" t="s">
        <v>1520</v>
      </c>
      <c r="BM43" s="94" t="s">
        <v>1525</v>
      </c>
      <c r="BN43" s="177" t="s">
        <v>1524</v>
      </c>
      <c r="BO43" s="94" t="s">
        <v>1520</v>
      </c>
      <c r="BP43" s="175" t="s">
        <v>1520</v>
      </c>
      <c r="BQ43" s="94" t="s">
        <v>1520</v>
      </c>
      <c r="BR43" s="94" t="s">
        <v>1524</v>
      </c>
      <c r="BS43" s="94"/>
      <c r="BT43" s="77"/>
      <c r="BU43" s="202" t="s">
        <v>1523</v>
      </c>
      <c r="BV43" s="85" t="s">
        <v>1520</v>
      </c>
      <c r="BW43" s="77" t="s">
        <v>1520</v>
      </c>
      <c r="BX43" s="77" t="s">
        <v>1520</v>
      </c>
      <c r="BY43" s="77" t="s">
        <v>1520</v>
      </c>
      <c r="BZ43" s="77" t="s">
        <v>1520</v>
      </c>
      <c r="CA43" s="75" t="s">
        <v>1520</v>
      </c>
      <c r="CB43" s="75" t="s">
        <v>1520</v>
      </c>
      <c r="CC43" s="75" t="s">
        <v>1520</v>
      </c>
      <c r="CD43" s="75" t="s">
        <v>1520</v>
      </c>
      <c r="CE43" s="75" t="s">
        <v>1520</v>
      </c>
      <c r="CF43" s="75" t="s">
        <v>1520</v>
      </c>
      <c r="CG43" s="75" t="s">
        <v>1520</v>
      </c>
      <c r="CH43" s="75" t="s">
        <v>1522</v>
      </c>
      <c r="CI43" s="75" t="s">
        <v>1522</v>
      </c>
      <c r="CJ43" s="77" t="s">
        <v>1519</v>
      </c>
      <c r="CK43" s="77" t="s">
        <v>1519</v>
      </c>
      <c r="CL43" s="77" t="s">
        <v>1521</v>
      </c>
      <c r="CM43" s="75" t="s">
        <v>1520</v>
      </c>
      <c r="CN43" s="75" t="s">
        <v>1516</v>
      </c>
      <c r="CO43" s="75" t="s">
        <v>1516</v>
      </c>
      <c r="CP43" s="75" t="s">
        <v>1520</v>
      </c>
      <c r="CQ43" s="75" t="s">
        <v>1520</v>
      </c>
      <c r="CR43" s="83" t="s">
        <v>1520</v>
      </c>
      <c r="CS43" s="80" t="s">
        <v>1519</v>
      </c>
      <c r="CT43" s="76" t="s">
        <v>1518</v>
      </c>
      <c r="CU43" s="27" t="s">
        <v>1513</v>
      </c>
      <c r="CV43" s="27" t="s">
        <v>1513</v>
      </c>
      <c r="CW43" s="27" t="s">
        <v>1513</v>
      </c>
      <c r="CX43" s="27" t="s">
        <v>1517</v>
      </c>
      <c r="CY43" s="27" t="s">
        <v>1517</v>
      </c>
      <c r="CZ43" s="27" t="s">
        <v>1515</v>
      </c>
      <c r="DA43" s="83" t="s">
        <v>1516</v>
      </c>
      <c r="DB43" s="83" t="s">
        <v>1516</v>
      </c>
      <c r="DC43" s="83" t="s">
        <v>1516</v>
      </c>
      <c r="DD43" s="83" t="s">
        <v>1516</v>
      </c>
      <c r="DE43" s="56" t="s">
        <v>1515</v>
      </c>
      <c r="DF43" s="56" t="s">
        <v>1515</v>
      </c>
      <c r="DG43" s="79" t="s">
        <v>1514</v>
      </c>
      <c r="DH43" s="79" t="s">
        <v>1513</v>
      </c>
      <c r="DI43" s="79" t="s">
        <v>1510</v>
      </c>
      <c r="DJ43" s="159" t="s">
        <v>1512</v>
      </c>
      <c r="DK43" s="79"/>
      <c r="DL43" s="79"/>
      <c r="DM43" s="56" t="s">
        <v>1511</v>
      </c>
      <c r="DN43" s="79" t="s">
        <v>1510</v>
      </c>
      <c r="DO43" s="56" t="s">
        <v>1509</v>
      </c>
      <c r="DP43" s="79"/>
      <c r="DQ43" s="144" t="s">
        <v>1505</v>
      </c>
      <c r="DR43" s="144" t="s">
        <v>1508</v>
      </c>
      <c r="DS43" s="144" t="s">
        <v>1508</v>
      </c>
      <c r="DT43" s="144" t="s">
        <v>1505</v>
      </c>
      <c r="DU43" s="144" t="s">
        <v>1507</v>
      </c>
      <c r="DV43" s="144" t="s">
        <v>1495</v>
      </c>
      <c r="DW43" s="144" t="s">
        <v>1505</v>
      </c>
      <c r="DX43" s="144" t="s">
        <v>1505</v>
      </c>
      <c r="DY43" s="144" t="s">
        <v>1495</v>
      </c>
      <c r="DZ43" s="144" t="s">
        <v>1505</v>
      </c>
      <c r="EA43" s="144" t="s">
        <v>1495</v>
      </c>
      <c r="EB43" s="144" t="s">
        <v>1506</v>
      </c>
      <c r="EC43" s="144" t="s">
        <v>1495</v>
      </c>
      <c r="ED43" s="144" t="s">
        <v>1505</v>
      </c>
      <c r="EE43" s="144" t="s">
        <v>1505</v>
      </c>
      <c r="EF43" s="144" t="s">
        <v>1495</v>
      </c>
      <c r="EG43" s="144" t="s">
        <v>1494</v>
      </c>
      <c r="EH43" s="144" t="s">
        <v>1495</v>
      </c>
      <c r="EI43" s="144" t="s">
        <v>1494</v>
      </c>
      <c r="EJ43" s="144" t="s">
        <v>1505</v>
      </c>
      <c r="EK43" s="144" t="s">
        <v>1504</v>
      </c>
      <c r="EL43" s="144" t="s">
        <v>1495</v>
      </c>
      <c r="EM43" s="144" t="s">
        <v>1503</v>
      </c>
      <c r="EN43" s="144" t="s">
        <v>1500</v>
      </c>
      <c r="EO43" s="201" t="s">
        <v>1502</v>
      </c>
      <c r="EP43" s="144" t="s">
        <v>1501</v>
      </c>
      <c r="EQ43" s="144" t="s">
        <v>1500</v>
      </c>
      <c r="ER43" s="144" t="s">
        <v>1500</v>
      </c>
      <c r="ES43" s="146" t="s">
        <v>1497</v>
      </c>
      <c r="ET43" s="146" t="s">
        <v>1498</v>
      </c>
      <c r="EU43" s="146" t="s">
        <v>1498</v>
      </c>
      <c r="EV43" s="146" t="s">
        <v>1496</v>
      </c>
      <c r="EW43" s="146" t="s">
        <v>1496</v>
      </c>
      <c r="EX43" s="146" t="s">
        <v>1496</v>
      </c>
      <c r="EY43" s="146" t="s">
        <v>1496</v>
      </c>
      <c r="EZ43" s="145" t="s">
        <v>1496</v>
      </c>
      <c r="FA43" s="194" t="s">
        <v>1496</v>
      </c>
      <c r="FB43" s="200" t="s">
        <v>1497</v>
      </c>
      <c r="FC43" s="195" t="s">
        <v>1494</v>
      </c>
      <c r="FD43" s="199" t="s">
        <v>1499</v>
      </c>
      <c r="FE43" s="194" t="s">
        <v>1494</v>
      </c>
      <c r="FF43" s="194" t="s">
        <v>1494</v>
      </c>
      <c r="FG43" s="198" t="s">
        <v>1496</v>
      </c>
      <c r="FH43" s="195" t="s">
        <v>1496</v>
      </c>
      <c r="FI43" s="145" t="s">
        <v>1495</v>
      </c>
      <c r="FJ43" s="195" t="s">
        <v>1494</v>
      </c>
      <c r="FK43" s="195" t="s">
        <v>1498</v>
      </c>
      <c r="FL43" s="197" t="s">
        <v>1497</v>
      </c>
      <c r="FM43" s="194" t="s">
        <v>1497</v>
      </c>
      <c r="FN43" s="196" t="s">
        <v>1496</v>
      </c>
      <c r="FO43" s="195" t="s">
        <v>1496</v>
      </c>
      <c r="FP43" s="195" t="s">
        <v>1496</v>
      </c>
      <c r="FQ43" s="195" t="s">
        <v>1496</v>
      </c>
      <c r="FR43" s="195" t="s">
        <v>1496</v>
      </c>
      <c r="FS43" s="195" t="s">
        <v>1496</v>
      </c>
      <c r="FT43" s="195" t="s">
        <v>1496</v>
      </c>
      <c r="FU43" s="195" t="s">
        <v>1494</v>
      </c>
      <c r="FV43" s="195" t="s">
        <v>1494</v>
      </c>
      <c r="FW43" s="195" t="s">
        <v>1495</v>
      </c>
      <c r="FX43" s="195" t="s">
        <v>1494</v>
      </c>
      <c r="FY43" s="194" t="s">
        <v>1493</v>
      </c>
      <c r="FZ43" s="194" t="s">
        <v>1491</v>
      </c>
      <c r="GA43" s="194" t="s">
        <v>1491</v>
      </c>
      <c r="GB43" s="194" t="s">
        <v>1492</v>
      </c>
      <c r="GC43" s="194" t="s">
        <v>1491</v>
      </c>
      <c r="GD43" s="194" t="s">
        <v>1491</v>
      </c>
    </row>
    <row r="44" spans="1:578" s="6" customFormat="1" ht="196">
      <c r="A44" s="188" t="s">
        <v>1490</v>
      </c>
      <c r="B44" s="85" t="s">
        <v>1239</v>
      </c>
      <c r="C44" s="77" t="s">
        <v>1239</v>
      </c>
      <c r="D44" s="76">
        <v>2</v>
      </c>
      <c r="E44" s="84" t="s">
        <v>1239</v>
      </c>
      <c r="F44" s="84" t="s">
        <v>1239</v>
      </c>
      <c r="G44" s="84" t="s">
        <v>1239</v>
      </c>
      <c r="H44" s="84" t="s">
        <v>98</v>
      </c>
      <c r="I44" s="84" t="s">
        <v>1239</v>
      </c>
      <c r="J44" s="84" t="s">
        <v>1239</v>
      </c>
      <c r="K44" s="84" t="s">
        <v>1239</v>
      </c>
      <c r="L44" s="84" t="s">
        <v>1239</v>
      </c>
      <c r="M44" s="84" t="s">
        <v>1239</v>
      </c>
      <c r="N44" s="84" t="s">
        <v>1239</v>
      </c>
      <c r="O44" s="84" t="s">
        <v>1239</v>
      </c>
      <c r="P44" s="84" t="s">
        <v>1239</v>
      </c>
      <c r="Q44" s="84" t="s">
        <v>1239</v>
      </c>
      <c r="R44" s="84" t="s">
        <v>1239</v>
      </c>
      <c r="S44" s="84" t="s">
        <v>1239</v>
      </c>
      <c r="T44" s="84" t="s">
        <v>1239</v>
      </c>
      <c r="U44" s="84" t="s">
        <v>1239</v>
      </c>
      <c r="V44" s="84" t="s">
        <v>1239</v>
      </c>
      <c r="W44" s="84" t="s">
        <v>1239</v>
      </c>
      <c r="X44" s="84" t="s">
        <v>1239</v>
      </c>
      <c r="Y44" s="84" t="s">
        <v>1239</v>
      </c>
      <c r="Z44" s="84" t="s">
        <v>1239</v>
      </c>
      <c r="AA44" s="84" t="s">
        <v>1239</v>
      </c>
      <c r="AB44" s="84" t="s">
        <v>1239</v>
      </c>
      <c r="AC44" s="84" t="s">
        <v>1239</v>
      </c>
      <c r="AD44" s="84" t="s">
        <v>1239</v>
      </c>
      <c r="AE44" s="84" t="s">
        <v>1239</v>
      </c>
      <c r="AF44" s="84" t="s">
        <v>1239</v>
      </c>
      <c r="AG44" s="86" t="s">
        <v>1239</v>
      </c>
      <c r="AH44" s="176" t="s">
        <v>1488</v>
      </c>
      <c r="AI44" s="171" t="s">
        <v>1482</v>
      </c>
      <c r="AJ44" s="177" t="s">
        <v>1487</v>
      </c>
      <c r="AK44" s="177" t="s">
        <v>1488</v>
      </c>
      <c r="AL44" s="177" t="s">
        <v>1489</v>
      </c>
      <c r="AM44" s="171" t="s">
        <v>1485</v>
      </c>
      <c r="AN44" s="171" t="s">
        <v>1482</v>
      </c>
      <c r="AO44" s="177" t="s">
        <v>1484</v>
      </c>
      <c r="AP44" s="171" t="s">
        <v>1485</v>
      </c>
      <c r="AQ44" s="177" t="s">
        <v>1488</v>
      </c>
      <c r="AR44" s="171" t="s">
        <v>1487</v>
      </c>
      <c r="AS44" s="170" t="s">
        <v>1482</v>
      </c>
      <c r="AT44" s="170" t="s">
        <v>1487</v>
      </c>
      <c r="AU44" s="170" t="s">
        <v>1482</v>
      </c>
      <c r="AV44" s="190" t="s">
        <v>1486</v>
      </c>
      <c r="AW44" s="171" t="s">
        <v>1485</v>
      </c>
      <c r="AX44" s="190" t="s">
        <v>1484</v>
      </c>
      <c r="AY44" s="171" t="s">
        <v>1482</v>
      </c>
      <c r="AZ44" s="190" t="s">
        <v>1483</v>
      </c>
      <c r="BA44" s="171" t="s">
        <v>1482</v>
      </c>
      <c r="BB44" s="190" t="s">
        <v>1483</v>
      </c>
      <c r="BC44" s="171" t="s">
        <v>1482</v>
      </c>
      <c r="BD44" s="177" t="s">
        <v>1481</v>
      </c>
      <c r="BE44" s="171" t="s">
        <v>1481</v>
      </c>
      <c r="BF44" s="189" t="s">
        <v>1480</v>
      </c>
      <c r="BG44" s="189" t="s">
        <v>1480</v>
      </c>
      <c r="BH44" s="177" t="s">
        <v>1239</v>
      </c>
      <c r="BI44" s="94" t="s">
        <v>1239</v>
      </c>
      <c r="BJ44" s="94" t="s">
        <v>1239</v>
      </c>
      <c r="BK44" s="94" t="s">
        <v>1239</v>
      </c>
      <c r="BL44" s="94" t="s">
        <v>1239</v>
      </c>
      <c r="BM44" s="94" t="s">
        <v>1239</v>
      </c>
      <c r="BN44" s="94" t="s">
        <v>1239</v>
      </c>
      <c r="BO44" s="94" t="s">
        <v>1239</v>
      </c>
      <c r="BP44" s="175" t="s">
        <v>1239</v>
      </c>
      <c r="BQ44" s="175" t="s">
        <v>1239</v>
      </c>
      <c r="BR44" s="94" t="s">
        <v>1239</v>
      </c>
      <c r="BS44" s="94"/>
      <c r="BT44" s="94"/>
      <c r="BU44" s="94" t="s">
        <v>1239</v>
      </c>
      <c r="BV44" s="176" t="s">
        <v>1239</v>
      </c>
      <c r="BW44" s="94" t="s">
        <v>1239</v>
      </c>
      <c r="BX44" s="94" t="s">
        <v>1239</v>
      </c>
      <c r="BY44" s="94" t="s">
        <v>1239</v>
      </c>
      <c r="BZ44" s="94" t="s">
        <v>1239</v>
      </c>
      <c r="CA44" s="175" t="s">
        <v>1239</v>
      </c>
      <c r="CB44" s="175" t="s">
        <v>1239</v>
      </c>
      <c r="CC44" s="175" t="s">
        <v>1239</v>
      </c>
      <c r="CD44" s="175" t="s">
        <v>1239</v>
      </c>
      <c r="CE44" s="175" t="s">
        <v>1239</v>
      </c>
      <c r="CF44" s="86" t="s">
        <v>1239</v>
      </c>
      <c r="CG44" s="86" t="s">
        <v>1239</v>
      </c>
      <c r="CH44" s="86" t="s">
        <v>1239</v>
      </c>
      <c r="CI44" s="86" t="s">
        <v>1239</v>
      </c>
      <c r="CJ44" s="94" t="s">
        <v>1479</v>
      </c>
      <c r="CK44" s="94" t="s">
        <v>1479</v>
      </c>
      <c r="CL44" s="86" t="s">
        <v>1478</v>
      </c>
      <c r="CM44" s="77" t="s">
        <v>1478</v>
      </c>
      <c r="CN44" s="77" t="s">
        <v>1239</v>
      </c>
      <c r="CO44" s="77" t="s">
        <v>1239</v>
      </c>
      <c r="CP44" s="86" t="s">
        <v>1239</v>
      </c>
      <c r="CQ44" s="86" t="s">
        <v>1239</v>
      </c>
      <c r="CR44" s="80" t="s">
        <v>1477</v>
      </c>
      <c r="CS44" s="80" t="s">
        <v>1476</v>
      </c>
      <c r="CT44" s="76" t="s">
        <v>1239</v>
      </c>
      <c r="CU44" s="27" t="s">
        <v>1239</v>
      </c>
      <c r="CV44" s="27" t="s">
        <v>1467</v>
      </c>
      <c r="CW44" s="27" t="s">
        <v>1239</v>
      </c>
      <c r="CX44" s="27" t="s">
        <v>1239</v>
      </c>
      <c r="CY44" s="27" t="s">
        <v>1239</v>
      </c>
      <c r="CZ44" s="27" t="s">
        <v>1475</v>
      </c>
      <c r="DA44" s="56" t="s">
        <v>1239</v>
      </c>
      <c r="DB44" s="56" t="s">
        <v>1239</v>
      </c>
      <c r="DC44" s="56" t="s">
        <v>1239</v>
      </c>
      <c r="DD44" s="56" t="s">
        <v>1474</v>
      </c>
      <c r="DE44" s="56" t="s">
        <v>1473</v>
      </c>
      <c r="DF44" s="56" t="s">
        <v>1472</v>
      </c>
      <c r="DG44" s="170" t="s">
        <v>1460</v>
      </c>
      <c r="DH44" s="79" t="s">
        <v>1239</v>
      </c>
      <c r="DI44" s="170" t="s">
        <v>1469</v>
      </c>
      <c r="DJ44" s="172" t="s">
        <v>1471</v>
      </c>
      <c r="DK44" s="170" t="s">
        <v>1470</v>
      </c>
      <c r="DL44" s="170" t="s">
        <v>1467</v>
      </c>
      <c r="DM44" s="171" t="s">
        <v>1467</v>
      </c>
      <c r="DN44" s="170" t="s">
        <v>1469</v>
      </c>
      <c r="DO44" s="56" t="s">
        <v>1468</v>
      </c>
      <c r="DP44" s="170" t="s">
        <v>1467</v>
      </c>
      <c r="DQ44" s="177" t="s">
        <v>1466</v>
      </c>
      <c r="DR44" s="177" t="s">
        <v>1465</v>
      </c>
      <c r="DS44" s="177" t="s">
        <v>1465</v>
      </c>
      <c r="DT44" s="177" t="s">
        <v>1460</v>
      </c>
      <c r="DU44" s="177" t="s">
        <v>1460</v>
      </c>
      <c r="DV44" s="177" t="s">
        <v>1460</v>
      </c>
      <c r="DW44" s="177" t="s">
        <v>1462</v>
      </c>
      <c r="DX44" s="177" t="s">
        <v>1462</v>
      </c>
      <c r="DY44" s="177" t="s">
        <v>1464</v>
      </c>
      <c r="DZ44" s="177" t="s">
        <v>1457</v>
      </c>
      <c r="EA44" s="177" t="s">
        <v>1456</v>
      </c>
      <c r="EB44" s="177" t="s">
        <v>1463</v>
      </c>
      <c r="EC44" s="177" t="s">
        <v>1461</v>
      </c>
      <c r="ED44" s="177" t="s">
        <v>1462</v>
      </c>
      <c r="EE44" s="177" t="s">
        <v>1462</v>
      </c>
      <c r="EF44" s="177" t="s">
        <v>1461</v>
      </c>
      <c r="EG44" s="177" t="s">
        <v>1459</v>
      </c>
      <c r="EH44" s="177" t="s">
        <v>1456</v>
      </c>
      <c r="EI44" s="177" t="s">
        <v>1455</v>
      </c>
      <c r="EJ44" s="177" t="s">
        <v>1461</v>
      </c>
      <c r="EK44" s="177" t="s">
        <v>1460</v>
      </c>
      <c r="EL44" s="177" t="s">
        <v>1459</v>
      </c>
      <c r="EM44" s="177" t="s">
        <v>1455</v>
      </c>
      <c r="EN44" s="177" t="s">
        <v>1458</v>
      </c>
      <c r="EO44" s="177" t="s">
        <v>1457</v>
      </c>
      <c r="EP44" s="177" t="s">
        <v>1457</v>
      </c>
      <c r="EQ44" s="177" t="s">
        <v>1456</v>
      </c>
      <c r="ER44" s="177" t="s">
        <v>1455</v>
      </c>
      <c r="ES44" s="185" t="s">
        <v>1455</v>
      </c>
      <c r="ET44" s="185" t="s">
        <v>1455</v>
      </c>
      <c r="EU44" s="185" t="s">
        <v>1454</v>
      </c>
      <c r="EV44" s="185" t="s">
        <v>1453</v>
      </c>
      <c r="EW44" s="185" t="s">
        <v>1453</v>
      </c>
      <c r="EX44" s="185" t="s">
        <v>1447</v>
      </c>
      <c r="EY44" s="185" t="s">
        <v>1453</v>
      </c>
      <c r="EZ44" s="182" t="s">
        <v>1453</v>
      </c>
      <c r="FA44" s="178" t="s">
        <v>1447</v>
      </c>
      <c r="FB44" s="184" t="s">
        <v>1452</v>
      </c>
      <c r="FC44" s="179" t="s">
        <v>1451</v>
      </c>
      <c r="FD44" s="179" t="s">
        <v>1450</v>
      </c>
      <c r="FE44" s="179" t="s">
        <v>1449</v>
      </c>
      <c r="FF44" s="179" t="s">
        <v>1448</v>
      </c>
      <c r="FG44" s="183" t="s">
        <v>1447</v>
      </c>
      <c r="FH44" s="179" t="s">
        <v>1447</v>
      </c>
      <c r="FI44" s="181" t="s">
        <v>1446</v>
      </c>
      <c r="FJ44" s="179" t="s">
        <v>1445</v>
      </c>
      <c r="FK44" s="179" t="s">
        <v>1444</v>
      </c>
      <c r="FL44" s="193"/>
      <c r="FM44" s="191"/>
      <c r="FN44" s="192"/>
      <c r="FO44" s="191"/>
      <c r="FP44" s="191"/>
      <c r="FQ44" s="191"/>
      <c r="FR44" s="191"/>
      <c r="FS44" s="191"/>
      <c r="FT44" s="191"/>
      <c r="FU44" s="191"/>
      <c r="FV44" s="191"/>
      <c r="FW44" s="191"/>
      <c r="FX44" s="191"/>
      <c r="FY44" s="191"/>
      <c r="FZ44" s="191"/>
      <c r="GA44" s="191"/>
      <c r="GB44" s="191"/>
      <c r="GC44" s="191"/>
      <c r="GD44" s="191"/>
    </row>
    <row r="45" spans="1:578" s="6" customFormat="1" ht="42">
      <c r="A45" s="188" t="s">
        <v>1443</v>
      </c>
      <c r="B45" s="85" t="s">
        <v>1239</v>
      </c>
      <c r="C45" s="77" t="s">
        <v>1239</v>
      </c>
      <c r="D45" s="76" t="s">
        <v>1239</v>
      </c>
      <c r="E45" s="84" t="s">
        <v>1239</v>
      </c>
      <c r="F45" s="84" t="s">
        <v>1239</v>
      </c>
      <c r="G45" s="84" t="s">
        <v>1239</v>
      </c>
      <c r="H45" s="84" t="s">
        <v>1239</v>
      </c>
      <c r="I45" s="84" t="s">
        <v>1239</v>
      </c>
      <c r="J45" s="84" t="s">
        <v>1239</v>
      </c>
      <c r="K45" s="84" t="s">
        <v>1239</v>
      </c>
      <c r="L45" s="84" t="s">
        <v>1239</v>
      </c>
      <c r="M45" s="84" t="s">
        <v>1239</v>
      </c>
      <c r="N45" s="84" t="s">
        <v>1239</v>
      </c>
      <c r="O45" s="84" t="s">
        <v>1239</v>
      </c>
      <c r="P45" s="84" t="s">
        <v>1239</v>
      </c>
      <c r="Q45" s="84" t="s">
        <v>1239</v>
      </c>
      <c r="R45" s="84" t="s">
        <v>1239</v>
      </c>
      <c r="S45" s="84" t="s">
        <v>1239</v>
      </c>
      <c r="T45" s="84" t="s">
        <v>1239</v>
      </c>
      <c r="U45" s="84" t="s">
        <v>1239</v>
      </c>
      <c r="V45" s="84" t="s">
        <v>1239</v>
      </c>
      <c r="W45" s="84" t="s">
        <v>1239</v>
      </c>
      <c r="X45" s="84" t="s">
        <v>1239</v>
      </c>
      <c r="Y45" s="84" t="s">
        <v>1239</v>
      </c>
      <c r="Z45" s="84" t="s">
        <v>1239</v>
      </c>
      <c r="AA45" s="84" t="s">
        <v>1239</v>
      </c>
      <c r="AB45" s="84" t="s">
        <v>1239</v>
      </c>
      <c r="AC45" s="84" t="s">
        <v>1239</v>
      </c>
      <c r="AD45" s="84" t="s">
        <v>1239</v>
      </c>
      <c r="AE45" s="84" t="s">
        <v>1239</v>
      </c>
      <c r="AF45" s="84" t="s">
        <v>1239</v>
      </c>
      <c r="AG45" s="86" t="s">
        <v>1239</v>
      </c>
      <c r="AH45" s="176" t="s">
        <v>1239</v>
      </c>
      <c r="AI45" s="177" t="s">
        <v>1240</v>
      </c>
      <c r="AJ45" s="177" t="s">
        <v>1239</v>
      </c>
      <c r="AK45" s="177" t="s">
        <v>1239</v>
      </c>
      <c r="AL45" s="177" t="s">
        <v>1239</v>
      </c>
      <c r="AM45" s="186" t="s">
        <v>1239</v>
      </c>
      <c r="AN45" s="186" t="s">
        <v>1240</v>
      </c>
      <c r="AO45" s="177" t="s">
        <v>1239</v>
      </c>
      <c r="AP45" s="186" t="s">
        <v>1239</v>
      </c>
      <c r="AQ45" s="177" t="s">
        <v>1239</v>
      </c>
      <c r="AR45" s="171" t="s">
        <v>1239</v>
      </c>
      <c r="AS45" s="170" t="s">
        <v>1240</v>
      </c>
      <c r="AT45" s="170" t="s">
        <v>1239</v>
      </c>
      <c r="AU45" s="170" t="s">
        <v>1240</v>
      </c>
      <c r="AV45" s="190" t="s">
        <v>1239</v>
      </c>
      <c r="AW45" s="186" t="s">
        <v>1239</v>
      </c>
      <c r="AX45" s="190" t="s">
        <v>1240</v>
      </c>
      <c r="AY45" s="186" t="s">
        <v>1240</v>
      </c>
      <c r="AZ45" s="190" t="s">
        <v>1239</v>
      </c>
      <c r="BA45" s="186" t="s">
        <v>1239</v>
      </c>
      <c r="BB45" s="190" t="s">
        <v>1239</v>
      </c>
      <c r="BC45" s="186" t="s">
        <v>1240</v>
      </c>
      <c r="BD45" s="177" t="s">
        <v>1239</v>
      </c>
      <c r="BE45" s="171" t="s">
        <v>1239</v>
      </c>
      <c r="BF45" s="189" t="s">
        <v>1239</v>
      </c>
      <c r="BG45" s="189" t="s">
        <v>1239</v>
      </c>
      <c r="BH45" s="177" t="s">
        <v>1239</v>
      </c>
      <c r="BI45" s="94" t="s">
        <v>1239</v>
      </c>
      <c r="BJ45" s="94" t="s">
        <v>1239</v>
      </c>
      <c r="BK45" s="94" t="s">
        <v>1239</v>
      </c>
      <c r="BL45" s="94" t="s">
        <v>1239</v>
      </c>
      <c r="BM45" s="94" t="s">
        <v>1239</v>
      </c>
      <c r="BN45" s="94" t="s">
        <v>1239</v>
      </c>
      <c r="BO45" s="94" t="s">
        <v>1239</v>
      </c>
      <c r="BP45" s="175" t="s">
        <v>1239</v>
      </c>
      <c r="BQ45" s="94" t="s">
        <v>1239</v>
      </c>
      <c r="BR45" s="94" t="s">
        <v>1239</v>
      </c>
      <c r="BS45" s="94"/>
      <c r="BT45" s="94"/>
      <c r="BU45" s="94" t="s">
        <v>1239</v>
      </c>
      <c r="BV45" s="176" t="s">
        <v>1239</v>
      </c>
      <c r="BW45" s="94" t="s">
        <v>1239</v>
      </c>
      <c r="BX45" s="94" t="s">
        <v>1239</v>
      </c>
      <c r="BY45" s="94" t="s">
        <v>1239</v>
      </c>
      <c r="BZ45" s="94" t="s">
        <v>1239</v>
      </c>
      <c r="CA45" s="175" t="s">
        <v>1239</v>
      </c>
      <c r="CB45" s="175" t="s">
        <v>1239</v>
      </c>
      <c r="CC45" s="175" t="s">
        <v>1239</v>
      </c>
      <c r="CD45" s="175" t="s">
        <v>1239</v>
      </c>
      <c r="CE45" s="175" t="s">
        <v>1239</v>
      </c>
      <c r="CF45" s="75" t="s">
        <v>1239</v>
      </c>
      <c r="CG45" s="75" t="s">
        <v>1239</v>
      </c>
      <c r="CH45" s="75" t="s">
        <v>1239</v>
      </c>
      <c r="CI45" s="75" t="s">
        <v>1239</v>
      </c>
      <c r="CJ45" s="75" t="s">
        <v>1239</v>
      </c>
      <c r="CK45" s="75" t="s">
        <v>1239</v>
      </c>
      <c r="CL45" s="75" t="s">
        <v>1239</v>
      </c>
      <c r="CM45" s="75" t="s">
        <v>1239</v>
      </c>
      <c r="CN45" s="77" t="s">
        <v>1239</v>
      </c>
      <c r="CO45" s="77" t="s">
        <v>1239</v>
      </c>
      <c r="CP45" s="75" t="s">
        <v>1239</v>
      </c>
      <c r="CQ45" s="75" t="s">
        <v>1239</v>
      </c>
      <c r="CR45" s="83" t="s">
        <v>1239</v>
      </c>
      <c r="CS45" s="83" t="s">
        <v>1239</v>
      </c>
      <c r="CT45" s="76" t="s">
        <v>1239</v>
      </c>
      <c r="CU45" s="27" t="s">
        <v>1239</v>
      </c>
      <c r="CV45" s="27" t="s">
        <v>1239</v>
      </c>
      <c r="CW45" s="27" t="s">
        <v>1239</v>
      </c>
      <c r="CX45" s="27" t="s">
        <v>1239</v>
      </c>
      <c r="CY45" s="27" t="s">
        <v>1239</v>
      </c>
      <c r="CZ45" s="27" t="s">
        <v>1239</v>
      </c>
      <c r="DA45" s="56" t="s">
        <v>1239</v>
      </c>
      <c r="DB45" s="56" t="s">
        <v>1239</v>
      </c>
      <c r="DC45" s="56" t="s">
        <v>1239</v>
      </c>
      <c r="DD45" s="56" t="s">
        <v>1239</v>
      </c>
      <c r="DE45" s="56" t="s">
        <v>1239</v>
      </c>
      <c r="DF45" s="56" t="s">
        <v>1239</v>
      </c>
      <c r="DG45" s="170" t="s">
        <v>1239</v>
      </c>
      <c r="DH45" s="79" t="s">
        <v>1239</v>
      </c>
      <c r="DI45" s="170" t="s">
        <v>1239</v>
      </c>
      <c r="DJ45" s="172" t="s">
        <v>1239</v>
      </c>
      <c r="DK45" s="170" t="s">
        <v>1239</v>
      </c>
      <c r="DL45" s="170" t="s">
        <v>1239</v>
      </c>
      <c r="DM45" s="171" t="s">
        <v>1239</v>
      </c>
      <c r="DN45" s="170" t="s">
        <v>1239</v>
      </c>
      <c r="DO45" s="56" t="s">
        <v>1239</v>
      </c>
      <c r="DP45" s="170" t="s">
        <v>1239</v>
      </c>
      <c r="DQ45" s="177" t="s">
        <v>1239</v>
      </c>
      <c r="DR45" s="177" t="s">
        <v>1239</v>
      </c>
      <c r="DS45" s="177" t="s">
        <v>1239</v>
      </c>
      <c r="DT45" s="177" t="s">
        <v>1240</v>
      </c>
      <c r="DU45" s="177" t="s">
        <v>1239</v>
      </c>
      <c r="DV45" s="177" t="s">
        <v>1240</v>
      </c>
      <c r="DW45" s="177" t="s">
        <v>1240</v>
      </c>
      <c r="DX45" s="177" t="s">
        <v>1240</v>
      </c>
      <c r="DY45" s="177" t="s">
        <v>1240</v>
      </c>
      <c r="DZ45" s="177" t="s">
        <v>1240</v>
      </c>
      <c r="EA45" s="177" t="s">
        <v>1240</v>
      </c>
      <c r="EB45" s="177" t="s">
        <v>1240</v>
      </c>
      <c r="EC45" s="177" t="s">
        <v>1240</v>
      </c>
      <c r="ED45" s="177" t="s">
        <v>1240</v>
      </c>
      <c r="EE45" s="177" t="s">
        <v>1240</v>
      </c>
      <c r="EF45" s="177" t="s">
        <v>1240</v>
      </c>
      <c r="EG45" s="177" t="s">
        <v>1239</v>
      </c>
      <c r="EH45" s="177" t="s">
        <v>1240</v>
      </c>
      <c r="EI45" s="177" t="s">
        <v>1239</v>
      </c>
      <c r="EJ45" s="177" t="s">
        <v>1240</v>
      </c>
      <c r="EK45" s="177" t="s">
        <v>1240</v>
      </c>
      <c r="EL45" s="177" t="s">
        <v>1240</v>
      </c>
      <c r="EM45" s="94" t="s">
        <v>1240</v>
      </c>
      <c r="EN45" s="177" t="s">
        <v>1239</v>
      </c>
      <c r="EO45" s="177" t="s">
        <v>1239</v>
      </c>
      <c r="EP45" s="177" t="s">
        <v>1239</v>
      </c>
      <c r="EQ45" s="177" t="s">
        <v>1240</v>
      </c>
      <c r="ER45" s="177" t="s">
        <v>1240</v>
      </c>
      <c r="ES45" s="185" t="s">
        <v>1239</v>
      </c>
      <c r="ET45" s="185" t="s">
        <v>1239</v>
      </c>
      <c r="EU45" s="185" t="s">
        <v>1239</v>
      </c>
      <c r="EV45" s="185" t="s">
        <v>1240</v>
      </c>
      <c r="EW45" s="185" t="s">
        <v>1240</v>
      </c>
      <c r="EX45" s="185" t="s">
        <v>1240</v>
      </c>
      <c r="EY45" s="185" t="s">
        <v>1240</v>
      </c>
      <c r="EZ45" s="182" t="s">
        <v>1240</v>
      </c>
      <c r="FA45" s="178" t="s">
        <v>1442</v>
      </c>
      <c r="FB45" s="184" t="s">
        <v>1239</v>
      </c>
      <c r="FC45" s="179" t="s">
        <v>1437</v>
      </c>
      <c r="FD45" s="179" t="s">
        <v>1441</v>
      </c>
      <c r="FE45" s="179" t="s">
        <v>1440</v>
      </c>
      <c r="FF45" s="179" t="s">
        <v>1439</v>
      </c>
      <c r="FG45" s="183" t="s">
        <v>1248</v>
      </c>
      <c r="FH45" s="179" t="s">
        <v>1438</v>
      </c>
      <c r="FI45" s="182" t="s">
        <v>1240</v>
      </c>
      <c r="FJ45" s="179" t="s">
        <v>1437</v>
      </c>
      <c r="FK45" s="179" t="s">
        <v>1239</v>
      </c>
      <c r="FL45" s="181" t="s">
        <v>1239</v>
      </c>
      <c r="FM45" s="178" t="s">
        <v>1239</v>
      </c>
      <c r="FN45" s="180" t="s">
        <v>1240</v>
      </c>
      <c r="FO45" s="179" t="s">
        <v>1240</v>
      </c>
      <c r="FP45" s="179" t="s">
        <v>1240</v>
      </c>
      <c r="FQ45" s="179" t="s">
        <v>1248</v>
      </c>
      <c r="FR45" s="179" t="s">
        <v>1240</v>
      </c>
      <c r="FS45" s="179" t="s">
        <v>1240</v>
      </c>
      <c r="FT45" s="179" t="s">
        <v>1240</v>
      </c>
      <c r="FU45" s="179" t="s">
        <v>1248</v>
      </c>
      <c r="FV45" s="179" t="s">
        <v>1248</v>
      </c>
      <c r="FW45" s="179" t="s">
        <v>1248</v>
      </c>
      <c r="FX45" s="179" t="s">
        <v>1248</v>
      </c>
      <c r="FY45" s="178" t="s">
        <v>1239</v>
      </c>
      <c r="FZ45" s="178" t="s">
        <v>1240</v>
      </c>
      <c r="GA45" s="178" t="s">
        <v>1240</v>
      </c>
      <c r="GB45" s="178" t="s">
        <v>1239</v>
      </c>
      <c r="GC45" s="178" t="s">
        <v>1240</v>
      </c>
      <c r="GD45" s="178" t="s">
        <v>1240</v>
      </c>
    </row>
    <row r="46" spans="1:578" s="6" customFormat="1" ht="56">
      <c r="A46" s="188" t="s">
        <v>1436</v>
      </c>
      <c r="B46" s="85" t="s">
        <v>1239</v>
      </c>
      <c r="C46" s="77" t="s">
        <v>1239</v>
      </c>
      <c r="D46" s="76" t="s">
        <v>1239</v>
      </c>
      <c r="E46" s="84" t="s">
        <v>1248</v>
      </c>
      <c r="F46" s="84" t="s">
        <v>1240</v>
      </c>
      <c r="G46" s="84" t="s">
        <v>1240</v>
      </c>
      <c r="H46" s="84" t="s">
        <v>1239</v>
      </c>
      <c r="I46" s="84" t="s">
        <v>1240</v>
      </c>
      <c r="J46" s="84" t="s">
        <v>1240</v>
      </c>
      <c r="K46" s="84" t="s">
        <v>1240</v>
      </c>
      <c r="L46" s="84" t="s">
        <v>1240</v>
      </c>
      <c r="M46" s="84" t="s">
        <v>1240</v>
      </c>
      <c r="N46" s="84" t="s">
        <v>1240</v>
      </c>
      <c r="O46" s="84" t="s">
        <v>1240</v>
      </c>
      <c r="P46" s="84" t="s">
        <v>1240</v>
      </c>
      <c r="Q46" s="84" t="s">
        <v>1240</v>
      </c>
      <c r="R46" s="84" t="s">
        <v>1240</v>
      </c>
      <c r="S46" s="84" t="s">
        <v>1240</v>
      </c>
      <c r="T46" s="84" t="s">
        <v>1240</v>
      </c>
      <c r="U46" s="84" t="s">
        <v>1240</v>
      </c>
      <c r="V46" s="84" t="s">
        <v>1240</v>
      </c>
      <c r="W46" s="84" t="s">
        <v>1240</v>
      </c>
      <c r="X46" s="84" t="s">
        <v>1240</v>
      </c>
      <c r="Y46" s="84" t="s">
        <v>1240</v>
      </c>
      <c r="Z46" s="84" t="s">
        <v>1240</v>
      </c>
      <c r="AA46" s="84" t="s">
        <v>1240</v>
      </c>
      <c r="AB46" s="84" t="s">
        <v>1240</v>
      </c>
      <c r="AC46" s="84" t="s">
        <v>1240</v>
      </c>
      <c r="AD46" s="84" t="s">
        <v>1240</v>
      </c>
      <c r="AE46" s="84" t="s">
        <v>1240</v>
      </c>
      <c r="AF46" s="84" t="s">
        <v>1240</v>
      </c>
      <c r="AG46" s="86" t="s">
        <v>1240</v>
      </c>
      <c r="AH46" s="85" t="s">
        <v>1240</v>
      </c>
      <c r="AI46" s="56" t="s">
        <v>1240</v>
      </c>
      <c r="AJ46" s="84" t="s">
        <v>1240</v>
      </c>
      <c r="AK46" s="84" t="s">
        <v>1240</v>
      </c>
      <c r="AL46" s="84" t="s">
        <v>1240</v>
      </c>
      <c r="AM46" s="80" t="s">
        <v>1240</v>
      </c>
      <c r="AN46" s="80" t="s">
        <v>1240</v>
      </c>
      <c r="AO46" s="77" t="s">
        <v>1240</v>
      </c>
      <c r="AP46" s="80" t="s">
        <v>1240</v>
      </c>
      <c r="AQ46" s="84" t="s">
        <v>1240</v>
      </c>
      <c r="AR46" s="56" t="s">
        <v>1240</v>
      </c>
      <c r="AS46" s="79" t="s">
        <v>1240</v>
      </c>
      <c r="AT46" s="79" t="s">
        <v>1240</v>
      </c>
      <c r="AU46" s="79" t="s">
        <v>1240</v>
      </c>
      <c r="AV46" s="78" t="s">
        <v>1240</v>
      </c>
      <c r="AW46" s="80" t="s">
        <v>1240</v>
      </c>
      <c r="AX46" s="78" t="s">
        <v>1240</v>
      </c>
      <c r="AY46" s="80" t="s">
        <v>1240</v>
      </c>
      <c r="AZ46" s="78" t="s">
        <v>1240</v>
      </c>
      <c r="BA46" s="80" t="s">
        <v>1240</v>
      </c>
      <c r="BB46" s="78" t="s">
        <v>1240</v>
      </c>
      <c r="BC46" s="80" t="s">
        <v>1240</v>
      </c>
      <c r="BD46" s="84" t="s">
        <v>1240</v>
      </c>
      <c r="BE46" s="56" t="s">
        <v>1240</v>
      </c>
      <c r="BF46" s="72" t="s">
        <v>1240</v>
      </c>
      <c r="BG46" s="72" t="s">
        <v>1240</v>
      </c>
      <c r="BH46" s="177" t="s">
        <v>1240</v>
      </c>
      <c r="BI46" s="177" t="s">
        <v>1240</v>
      </c>
      <c r="BJ46" s="94" t="s">
        <v>1240</v>
      </c>
      <c r="BK46" s="177" t="s">
        <v>1240</v>
      </c>
      <c r="BL46" s="177" t="s">
        <v>1240</v>
      </c>
      <c r="BM46" s="177" t="s">
        <v>1240</v>
      </c>
      <c r="BN46" s="177" t="s">
        <v>1240</v>
      </c>
      <c r="BO46" s="94" t="s">
        <v>1240</v>
      </c>
      <c r="BP46" s="175" t="s">
        <v>1240</v>
      </c>
      <c r="BQ46" s="94" t="s">
        <v>1240</v>
      </c>
      <c r="BR46" s="94" t="s">
        <v>1240</v>
      </c>
      <c r="BS46" s="94"/>
      <c r="BT46" s="94"/>
      <c r="BU46" s="177" t="s">
        <v>1240</v>
      </c>
      <c r="BV46" s="176" t="s">
        <v>1240</v>
      </c>
      <c r="BW46" s="177" t="s">
        <v>1240</v>
      </c>
      <c r="BX46" s="177" t="s">
        <v>1240</v>
      </c>
      <c r="BY46" s="177" t="s">
        <v>1240</v>
      </c>
      <c r="BZ46" s="177" t="s">
        <v>1240</v>
      </c>
      <c r="CA46" s="175" t="s">
        <v>1240</v>
      </c>
      <c r="CB46" s="175" t="s">
        <v>1240</v>
      </c>
      <c r="CC46" s="175" t="s">
        <v>1240</v>
      </c>
      <c r="CD46" s="175" t="s">
        <v>1240</v>
      </c>
      <c r="CE46" s="175" t="s">
        <v>1240</v>
      </c>
      <c r="CF46" s="175" t="s">
        <v>1240</v>
      </c>
      <c r="CG46" s="175" t="s">
        <v>1240</v>
      </c>
      <c r="CH46" s="175" t="s">
        <v>1240</v>
      </c>
      <c r="CI46" s="175" t="s">
        <v>1240</v>
      </c>
      <c r="CJ46" s="175" t="s">
        <v>1240</v>
      </c>
      <c r="CK46" s="175" t="s">
        <v>1240</v>
      </c>
      <c r="CL46" s="175" t="s">
        <v>1240</v>
      </c>
      <c r="CM46" s="175" t="s">
        <v>1240</v>
      </c>
      <c r="CN46" s="175" t="s">
        <v>1240</v>
      </c>
      <c r="CO46" s="175" t="s">
        <v>1240</v>
      </c>
      <c r="CP46" s="175" t="s">
        <v>1240</v>
      </c>
      <c r="CQ46" s="175" t="s">
        <v>1240</v>
      </c>
      <c r="CR46" s="174" t="s">
        <v>1240</v>
      </c>
      <c r="CS46" s="174" t="s">
        <v>1240</v>
      </c>
      <c r="CT46" s="76" t="s">
        <v>1240</v>
      </c>
      <c r="CU46" s="27" t="s">
        <v>1240</v>
      </c>
      <c r="CV46" s="27" t="s">
        <v>1240</v>
      </c>
      <c r="CW46" s="27" t="s">
        <v>1240</v>
      </c>
      <c r="CX46" s="27" t="s">
        <v>1240</v>
      </c>
      <c r="CY46" s="27" t="s">
        <v>1240</v>
      </c>
      <c r="CZ46" s="27" t="s">
        <v>1240</v>
      </c>
      <c r="DA46" s="56" t="s">
        <v>1240</v>
      </c>
      <c r="DB46" s="56" t="s">
        <v>1240</v>
      </c>
      <c r="DC46" s="56" t="s">
        <v>1240</v>
      </c>
      <c r="DD46" s="56" t="s">
        <v>1240</v>
      </c>
      <c r="DE46" s="56" t="s">
        <v>1240</v>
      </c>
      <c r="DF46" s="56" t="s">
        <v>1240</v>
      </c>
      <c r="DG46" s="79" t="s">
        <v>1240</v>
      </c>
      <c r="DH46" s="79" t="s">
        <v>1240</v>
      </c>
      <c r="DI46" s="170" t="s">
        <v>1240</v>
      </c>
      <c r="DJ46" s="172" t="s">
        <v>1240</v>
      </c>
      <c r="DK46" s="170" t="s">
        <v>1239</v>
      </c>
      <c r="DL46" s="170" t="s">
        <v>1239</v>
      </c>
      <c r="DM46" s="171" t="s">
        <v>1240</v>
      </c>
      <c r="DN46" s="170" t="s">
        <v>1240</v>
      </c>
      <c r="DO46" s="56" t="s">
        <v>1239</v>
      </c>
      <c r="DP46" s="170" t="s">
        <v>1239</v>
      </c>
      <c r="DQ46" s="177" t="s">
        <v>1240</v>
      </c>
      <c r="DR46" s="177" t="s">
        <v>1239</v>
      </c>
      <c r="DS46" s="177" t="s">
        <v>1239</v>
      </c>
      <c r="DT46" s="177" t="s">
        <v>1240</v>
      </c>
      <c r="DU46" s="177" t="s">
        <v>1240</v>
      </c>
      <c r="DV46" s="177" t="s">
        <v>1240</v>
      </c>
      <c r="DW46" s="177" t="s">
        <v>1240</v>
      </c>
      <c r="DX46" s="177" t="s">
        <v>1240</v>
      </c>
      <c r="DY46" s="177" t="s">
        <v>1435</v>
      </c>
      <c r="DZ46" s="177" t="s">
        <v>1435</v>
      </c>
      <c r="EA46" s="177" t="s">
        <v>1432</v>
      </c>
      <c r="EB46" s="177" t="s">
        <v>1432</v>
      </c>
      <c r="EC46" s="177" t="s">
        <v>1435</v>
      </c>
      <c r="ED46" s="177" t="s">
        <v>1240</v>
      </c>
      <c r="EE46" s="177" t="s">
        <v>1240</v>
      </c>
      <c r="EF46" s="177" t="s">
        <v>1435</v>
      </c>
      <c r="EG46" s="177" t="s">
        <v>1240</v>
      </c>
      <c r="EH46" s="177" t="s">
        <v>1432</v>
      </c>
      <c r="EI46" s="177" t="s">
        <v>1434</v>
      </c>
      <c r="EJ46" s="177" t="s">
        <v>1432</v>
      </c>
      <c r="EK46" s="177" t="s">
        <v>1432</v>
      </c>
      <c r="EL46" s="177" t="s">
        <v>1432</v>
      </c>
      <c r="EM46" s="177" t="s">
        <v>1432</v>
      </c>
      <c r="EN46" s="177" t="s">
        <v>1432</v>
      </c>
      <c r="EO46" s="177" t="s">
        <v>1432</v>
      </c>
      <c r="EP46" s="177" t="s">
        <v>1432</v>
      </c>
      <c r="EQ46" s="177" t="s">
        <v>1432</v>
      </c>
      <c r="ER46" s="177" t="s">
        <v>1432</v>
      </c>
      <c r="ES46" s="185" t="s">
        <v>1432</v>
      </c>
      <c r="ET46" s="185" t="s">
        <v>1432</v>
      </c>
      <c r="EU46" s="185" t="s">
        <v>1432</v>
      </c>
      <c r="EV46" s="185" t="s">
        <v>1240</v>
      </c>
      <c r="EW46" s="185" t="s">
        <v>1240</v>
      </c>
      <c r="EX46" s="185" t="s">
        <v>1240</v>
      </c>
      <c r="EY46" s="185" t="s">
        <v>1240</v>
      </c>
      <c r="EZ46" s="182" t="s">
        <v>1240</v>
      </c>
      <c r="FA46" s="178" t="s">
        <v>1240</v>
      </c>
      <c r="FB46" s="184" t="s">
        <v>1432</v>
      </c>
      <c r="FC46" s="179" t="s">
        <v>1240</v>
      </c>
      <c r="FD46" s="179" t="s">
        <v>1240</v>
      </c>
      <c r="FE46" s="179" t="s">
        <v>1432</v>
      </c>
      <c r="FF46" s="179" t="s">
        <v>1240</v>
      </c>
      <c r="FG46" s="183" t="s">
        <v>1240</v>
      </c>
      <c r="FH46" s="179" t="s">
        <v>1240</v>
      </c>
      <c r="FI46" s="182" t="s">
        <v>1240</v>
      </c>
      <c r="FJ46" s="179" t="s">
        <v>1240</v>
      </c>
      <c r="FK46" s="179" t="s">
        <v>1432</v>
      </c>
      <c r="FL46" s="181" t="s">
        <v>1432</v>
      </c>
      <c r="FM46" s="178" t="s">
        <v>1432</v>
      </c>
      <c r="FN46" s="180" t="s">
        <v>1240</v>
      </c>
      <c r="FO46" s="179" t="s">
        <v>1240</v>
      </c>
      <c r="FP46" s="179" t="s">
        <v>1240</v>
      </c>
      <c r="FQ46" s="179" t="s">
        <v>1240</v>
      </c>
      <c r="FR46" s="179" t="s">
        <v>1240</v>
      </c>
      <c r="FS46" s="179" t="s">
        <v>1240</v>
      </c>
      <c r="FT46" s="179" t="s">
        <v>1240</v>
      </c>
      <c r="FU46" s="179" t="s">
        <v>1240</v>
      </c>
      <c r="FV46" s="179" t="s">
        <v>1240</v>
      </c>
      <c r="FW46" s="179" t="s">
        <v>1240</v>
      </c>
      <c r="FX46" s="179" t="s">
        <v>1240</v>
      </c>
      <c r="FY46" s="178" t="s">
        <v>1432</v>
      </c>
      <c r="FZ46" s="178" t="s">
        <v>1432</v>
      </c>
      <c r="GA46" s="178" t="s">
        <v>1432</v>
      </c>
      <c r="GB46" s="178" t="s">
        <v>1239</v>
      </c>
      <c r="GC46" s="178" t="s">
        <v>1432</v>
      </c>
      <c r="GD46" s="178" t="s">
        <v>1432</v>
      </c>
    </row>
    <row r="47" spans="1:578" s="5" customFormat="1" ht="28">
      <c r="A47" s="188" t="s">
        <v>1433</v>
      </c>
      <c r="B47" s="85" t="s">
        <v>1239</v>
      </c>
      <c r="C47" s="77" t="s">
        <v>1239</v>
      </c>
      <c r="D47" s="76" t="s">
        <v>1239</v>
      </c>
      <c r="E47" s="56" t="s">
        <v>1240</v>
      </c>
      <c r="F47" s="56" t="s">
        <v>1240</v>
      </c>
      <c r="G47" s="56" t="s">
        <v>1240</v>
      </c>
      <c r="H47" s="56" t="s">
        <v>1240</v>
      </c>
      <c r="I47" s="56" t="s">
        <v>1240</v>
      </c>
      <c r="J47" s="56" t="s">
        <v>1240</v>
      </c>
      <c r="K47" s="56" t="s">
        <v>1240</v>
      </c>
      <c r="L47" s="84" t="s">
        <v>1240</v>
      </c>
      <c r="M47" s="84" t="s">
        <v>1240</v>
      </c>
      <c r="N47" s="84" t="s">
        <v>1240</v>
      </c>
      <c r="O47" s="84" t="s">
        <v>1240</v>
      </c>
      <c r="P47" s="84" t="s">
        <v>1240</v>
      </c>
      <c r="Q47" s="84" t="s">
        <v>1240</v>
      </c>
      <c r="R47" s="84" t="s">
        <v>1240</v>
      </c>
      <c r="S47" s="84" t="s">
        <v>1240</v>
      </c>
      <c r="T47" s="84" t="s">
        <v>1240</v>
      </c>
      <c r="U47" s="84" t="s">
        <v>1240</v>
      </c>
      <c r="V47" s="84" t="s">
        <v>1240</v>
      </c>
      <c r="W47" s="84" t="s">
        <v>1240</v>
      </c>
      <c r="X47" s="84" t="s">
        <v>1240</v>
      </c>
      <c r="Y47" s="84" t="s">
        <v>1240</v>
      </c>
      <c r="Z47" s="84" t="s">
        <v>1240</v>
      </c>
      <c r="AA47" s="84" t="s">
        <v>1240</v>
      </c>
      <c r="AB47" s="84" t="s">
        <v>1240</v>
      </c>
      <c r="AC47" s="84" t="s">
        <v>1240</v>
      </c>
      <c r="AD47" s="84" t="s">
        <v>1240</v>
      </c>
      <c r="AE47" s="84" t="s">
        <v>1240</v>
      </c>
      <c r="AF47" s="84" t="s">
        <v>1240</v>
      </c>
      <c r="AG47" s="86" t="s">
        <v>1240</v>
      </c>
      <c r="AH47" s="187" t="s">
        <v>1240</v>
      </c>
      <c r="AI47" s="80" t="s">
        <v>1240</v>
      </c>
      <c r="AJ47" s="77" t="s">
        <v>1240</v>
      </c>
      <c r="AK47" s="78" t="s">
        <v>1240</v>
      </c>
      <c r="AL47" s="84" t="s">
        <v>1240</v>
      </c>
      <c r="AM47" s="80" t="s">
        <v>1240</v>
      </c>
      <c r="AN47" s="80" t="s">
        <v>1240</v>
      </c>
      <c r="AO47" s="77" t="s">
        <v>1240</v>
      </c>
      <c r="AP47" s="80" t="s">
        <v>1240</v>
      </c>
      <c r="AQ47" s="84" t="s">
        <v>1240</v>
      </c>
      <c r="AR47" s="80" t="s">
        <v>1240</v>
      </c>
      <c r="AS47" s="78" t="s">
        <v>1240</v>
      </c>
      <c r="AT47" s="78" t="s">
        <v>1240</v>
      </c>
      <c r="AU47" s="78" t="s">
        <v>1240</v>
      </c>
      <c r="AV47" s="78" t="s">
        <v>1240</v>
      </c>
      <c r="AW47" s="80" t="s">
        <v>1240</v>
      </c>
      <c r="AX47" s="78" t="s">
        <v>1240</v>
      </c>
      <c r="AY47" s="80" t="s">
        <v>1240</v>
      </c>
      <c r="AZ47" s="78" t="s">
        <v>1240</v>
      </c>
      <c r="BA47" s="80" t="s">
        <v>1240</v>
      </c>
      <c r="BB47" s="78" t="s">
        <v>1240</v>
      </c>
      <c r="BC47" s="80" t="s">
        <v>1240</v>
      </c>
      <c r="BD47" s="77" t="s">
        <v>1240</v>
      </c>
      <c r="BE47" s="80" t="s">
        <v>1240</v>
      </c>
      <c r="BF47" s="72" t="s">
        <v>1240</v>
      </c>
      <c r="BG47" s="72" t="s">
        <v>1240</v>
      </c>
      <c r="BH47" s="177" t="s">
        <v>1240</v>
      </c>
      <c r="BI47" s="177" t="s">
        <v>1240</v>
      </c>
      <c r="BJ47" s="94" t="s">
        <v>1240</v>
      </c>
      <c r="BK47" s="177" t="s">
        <v>1240</v>
      </c>
      <c r="BL47" s="177" t="s">
        <v>1240</v>
      </c>
      <c r="BM47" s="177" t="s">
        <v>1240</v>
      </c>
      <c r="BN47" s="177" t="s">
        <v>1240</v>
      </c>
      <c r="BO47" s="94" t="s">
        <v>1240</v>
      </c>
      <c r="BP47" s="175" t="s">
        <v>1240</v>
      </c>
      <c r="BQ47" s="94" t="s">
        <v>1240</v>
      </c>
      <c r="BR47" s="94" t="s">
        <v>1240</v>
      </c>
      <c r="BS47" s="94"/>
      <c r="BT47" s="94"/>
      <c r="BU47" s="177" t="s">
        <v>1240</v>
      </c>
      <c r="BV47" s="176" t="s">
        <v>1240</v>
      </c>
      <c r="BW47" s="177" t="s">
        <v>1240</v>
      </c>
      <c r="BX47" s="177" t="s">
        <v>1240</v>
      </c>
      <c r="BY47" s="177" t="s">
        <v>1240</v>
      </c>
      <c r="BZ47" s="177" t="s">
        <v>1240</v>
      </c>
      <c r="CA47" s="175" t="s">
        <v>1240</v>
      </c>
      <c r="CB47" s="175" t="s">
        <v>1240</v>
      </c>
      <c r="CC47" s="175" t="s">
        <v>1240</v>
      </c>
      <c r="CD47" s="175" t="s">
        <v>1240</v>
      </c>
      <c r="CE47" s="175" t="s">
        <v>1240</v>
      </c>
      <c r="CF47" s="175" t="s">
        <v>1240</v>
      </c>
      <c r="CG47" s="175" t="s">
        <v>1240</v>
      </c>
      <c r="CH47" s="175" t="s">
        <v>1240</v>
      </c>
      <c r="CI47" s="175" t="s">
        <v>1240</v>
      </c>
      <c r="CJ47" s="175" t="s">
        <v>1240</v>
      </c>
      <c r="CK47" s="94" t="s">
        <v>1240</v>
      </c>
      <c r="CL47" s="175" t="s">
        <v>1240</v>
      </c>
      <c r="CM47" s="175" t="s">
        <v>1240</v>
      </c>
      <c r="CN47" s="175" t="s">
        <v>1240</v>
      </c>
      <c r="CO47" s="175" t="s">
        <v>1240</v>
      </c>
      <c r="CP47" s="175" t="s">
        <v>1240</v>
      </c>
      <c r="CQ47" s="175" t="s">
        <v>1240</v>
      </c>
      <c r="CR47" s="174" t="s">
        <v>1240</v>
      </c>
      <c r="CS47" s="186" t="s">
        <v>1240</v>
      </c>
      <c r="CT47" s="76" t="s">
        <v>1240</v>
      </c>
      <c r="CU47" s="27" t="s">
        <v>1240</v>
      </c>
      <c r="CV47" s="27" t="s">
        <v>1240</v>
      </c>
      <c r="CW47" s="27" t="s">
        <v>1240</v>
      </c>
      <c r="CX47" s="27" t="s">
        <v>1240</v>
      </c>
      <c r="CY47" s="27" t="s">
        <v>1240</v>
      </c>
      <c r="CZ47" s="27" t="s">
        <v>1240</v>
      </c>
      <c r="DA47" s="56" t="s">
        <v>1240</v>
      </c>
      <c r="DB47" s="56" t="s">
        <v>1240</v>
      </c>
      <c r="DC47" s="56" t="s">
        <v>1240</v>
      </c>
      <c r="DD47" s="56" t="s">
        <v>1240</v>
      </c>
      <c r="DE47" s="56" t="s">
        <v>1240</v>
      </c>
      <c r="DF47" s="56" t="s">
        <v>1240</v>
      </c>
      <c r="DG47" s="79" t="s">
        <v>1240</v>
      </c>
      <c r="DH47" s="79" t="s">
        <v>1240</v>
      </c>
      <c r="DI47" s="170" t="s">
        <v>1240</v>
      </c>
      <c r="DJ47" s="172" t="s">
        <v>1240</v>
      </c>
      <c r="DK47" s="170" t="s">
        <v>1239</v>
      </c>
      <c r="DL47" s="170" t="s">
        <v>1239</v>
      </c>
      <c r="DM47" s="171" t="s">
        <v>1240</v>
      </c>
      <c r="DN47" s="170" t="s">
        <v>1240</v>
      </c>
      <c r="DO47" s="56" t="s">
        <v>1240</v>
      </c>
      <c r="DP47" s="170" t="s">
        <v>1239</v>
      </c>
      <c r="DQ47" s="177" t="s">
        <v>1239</v>
      </c>
      <c r="DR47" s="177" t="s">
        <v>1239</v>
      </c>
      <c r="DS47" s="177" t="s">
        <v>1239</v>
      </c>
      <c r="DT47" s="177" t="s">
        <v>1239</v>
      </c>
      <c r="DU47" s="177" t="s">
        <v>1239</v>
      </c>
      <c r="DV47" s="177" t="s">
        <v>1239</v>
      </c>
      <c r="DW47" s="177" t="s">
        <v>1239</v>
      </c>
      <c r="DX47" s="177" t="s">
        <v>1239</v>
      </c>
      <c r="DY47" s="177" t="s">
        <v>1240</v>
      </c>
      <c r="DZ47" s="177" t="s">
        <v>1240</v>
      </c>
      <c r="EA47" s="177" t="s">
        <v>1240</v>
      </c>
      <c r="EB47" s="177" t="s">
        <v>1240</v>
      </c>
      <c r="EC47" s="177" t="s">
        <v>1240</v>
      </c>
      <c r="ED47" s="177" t="s">
        <v>1240</v>
      </c>
      <c r="EE47" s="177" t="s">
        <v>1240</v>
      </c>
      <c r="EF47" s="177" t="s">
        <v>1240</v>
      </c>
      <c r="EG47" s="177" t="s">
        <v>1240</v>
      </c>
      <c r="EH47" s="177" t="s">
        <v>1240</v>
      </c>
      <c r="EI47" s="177" t="s">
        <v>1240</v>
      </c>
      <c r="EJ47" s="177" t="s">
        <v>1240</v>
      </c>
      <c r="EK47" s="177" t="s">
        <v>1240</v>
      </c>
      <c r="EL47" s="177" t="s">
        <v>1240</v>
      </c>
      <c r="EM47" s="177" t="s">
        <v>1240</v>
      </c>
      <c r="EN47" s="177" t="s">
        <v>1240</v>
      </c>
      <c r="EO47" s="177" t="s">
        <v>1240</v>
      </c>
      <c r="EP47" s="177" t="s">
        <v>1240</v>
      </c>
      <c r="EQ47" s="177" t="s">
        <v>1240</v>
      </c>
      <c r="ER47" s="177" t="s">
        <v>1240</v>
      </c>
      <c r="ES47" s="185" t="s">
        <v>1240</v>
      </c>
      <c r="ET47" s="185" t="s">
        <v>1240</v>
      </c>
      <c r="EU47" s="185" t="s">
        <v>1432</v>
      </c>
      <c r="EV47" s="185" t="s">
        <v>1240</v>
      </c>
      <c r="EW47" s="185" t="s">
        <v>1240</v>
      </c>
      <c r="EX47" s="185" t="s">
        <v>1240</v>
      </c>
      <c r="EY47" s="185" t="s">
        <v>1240</v>
      </c>
      <c r="EZ47" s="182" t="s">
        <v>1240</v>
      </c>
      <c r="FA47" s="178" t="s">
        <v>1240</v>
      </c>
      <c r="FB47" s="184" t="s">
        <v>1240</v>
      </c>
      <c r="FC47" s="179" t="s">
        <v>1240</v>
      </c>
      <c r="FD47" s="179" t="s">
        <v>1240</v>
      </c>
      <c r="FE47" s="179" t="s">
        <v>1240</v>
      </c>
      <c r="FF47" s="179" t="s">
        <v>1240</v>
      </c>
      <c r="FG47" s="183" t="s">
        <v>1240</v>
      </c>
      <c r="FH47" s="179" t="s">
        <v>1240</v>
      </c>
      <c r="FI47" s="182" t="s">
        <v>1240</v>
      </c>
      <c r="FJ47" s="179" t="s">
        <v>1240</v>
      </c>
      <c r="FK47" s="179" t="s">
        <v>1240</v>
      </c>
      <c r="FL47" s="181" t="s">
        <v>1240</v>
      </c>
      <c r="FM47" s="178" t="s">
        <v>1240</v>
      </c>
      <c r="FN47" s="180" t="s">
        <v>1240</v>
      </c>
      <c r="FO47" s="179" t="s">
        <v>1240</v>
      </c>
      <c r="FP47" s="179" t="s">
        <v>1240</v>
      </c>
      <c r="FQ47" s="179" t="s">
        <v>1240</v>
      </c>
      <c r="FR47" s="179" t="s">
        <v>1240</v>
      </c>
      <c r="FS47" s="179" t="s">
        <v>1240</v>
      </c>
      <c r="FT47" s="179" t="s">
        <v>1240</v>
      </c>
      <c r="FU47" s="179" t="s">
        <v>1240</v>
      </c>
      <c r="FV47" s="179" t="s">
        <v>1240</v>
      </c>
      <c r="FW47" s="179" t="s">
        <v>1240</v>
      </c>
      <c r="FX47" s="179" t="s">
        <v>1240</v>
      </c>
      <c r="FY47" s="178" t="s">
        <v>1240</v>
      </c>
      <c r="FZ47" s="178" t="s">
        <v>1240</v>
      </c>
      <c r="GA47" s="178" t="s">
        <v>1240</v>
      </c>
      <c r="GB47" s="178" t="s">
        <v>1239</v>
      </c>
      <c r="GC47" s="178" t="s">
        <v>1240</v>
      </c>
      <c r="GD47" s="178" t="s">
        <v>1240</v>
      </c>
    </row>
    <row r="48" spans="1:578" ht="70">
      <c r="A48" s="169" t="s">
        <v>1431</v>
      </c>
      <c r="B48" s="168" t="s">
        <v>1239</v>
      </c>
      <c r="C48" s="77" t="s">
        <v>1239</v>
      </c>
      <c r="D48" s="76" t="s">
        <v>1239</v>
      </c>
      <c r="E48" s="84" t="s">
        <v>1430</v>
      </c>
      <c r="F48" s="84" t="s">
        <v>1430</v>
      </c>
      <c r="G48" s="84" t="s">
        <v>1430</v>
      </c>
      <c r="H48" s="84" t="s">
        <v>1239</v>
      </c>
      <c r="I48" s="84" t="s">
        <v>1430</v>
      </c>
      <c r="J48" s="84" t="s">
        <v>1430</v>
      </c>
      <c r="K48" s="84" t="s">
        <v>1430</v>
      </c>
      <c r="L48" s="84" t="s">
        <v>1430</v>
      </c>
      <c r="M48" s="84" t="s">
        <v>1430</v>
      </c>
      <c r="N48" s="84" t="s">
        <v>1430</v>
      </c>
      <c r="O48" s="84" t="s">
        <v>1430</v>
      </c>
      <c r="P48" s="84" t="s">
        <v>1430</v>
      </c>
      <c r="Q48" s="84" t="s">
        <v>1430</v>
      </c>
      <c r="R48" s="84" t="s">
        <v>1430</v>
      </c>
      <c r="S48" s="84" t="s">
        <v>1430</v>
      </c>
      <c r="T48" s="84" t="s">
        <v>1430</v>
      </c>
      <c r="U48" s="84" t="s">
        <v>1430</v>
      </c>
      <c r="V48" s="84" t="s">
        <v>1430</v>
      </c>
      <c r="W48" s="84" t="s">
        <v>1430</v>
      </c>
      <c r="X48" s="84" t="s">
        <v>1430</v>
      </c>
      <c r="Y48" s="84" t="s">
        <v>1430</v>
      </c>
      <c r="Z48" s="84" t="s">
        <v>1430</v>
      </c>
      <c r="AA48" s="84" t="s">
        <v>1430</v>
      </c>
      <c r="AB48" s="84" t="s">
        <v>1430</v>
      </c>
      <c r="AC48" s="84" t="s">
        <v>1430</v>
      </c>
      <c r="AD48" s="84" t="s">
        <v>1430</v>
      </c>
      <c r="AE48" s="84" t="s">
        <v>1430</v>
      </c>
      <c r="AF48" s="84" t="s">
        <v>1430</v>
      </c>
      <c r="AG48" s="86" t="s">
        <v>1430</v>
      </c>
      <c r="AH48" s="85" t="s">
        <v>1430</v>
      </c>
      <c r="AI48" s="56" t="s">
        <v>1430</v>
      </c>
      <c r="AJ48" s="84" t="s">
        <v>1430</v>
      </c>
      <c r="AK48" s="84" t="s">
        <v>1430</v>
      </c>
      <c r="AL48" s="84" t="s">
        <v>1430</v>
      </c>
      <c r="AM48" s="80" t="s">
        <v>1430</v>
      </c>
      <c r="AN48" s="80" t="s">
        <v>1430</v>
      </c>
      <c r="AO48" s="77" t="s">
        <v>1430</v>
      </c>
      <c r="AP48" s="80" t="s">
        <v>1430</v>
      </c>
      <c r="AQ48" s="84" t="s">
        <v>1430</v>
      </c>
      <c r="AR48" s="56" t="s">
        <v>1430</v>
      </c>
      <c r="AS48" s="79" t="s">
        <v>1430</v>
      </c>
      <c r="AT48" s="79" t="s">
        <v>1430</v>
      </c>
      <c r="AU48" s="79" t="s">
        <v>1430</v>
      </c>
      <c r="AV48" s="78" t="s">
        <v>1430</v>
      </c>
      <c r="AW48" s="80" t="s">
        <v>1430</v>
      </c>
      <c r="AX48" s="78" t="s">
        <v>1430</v>
      </c>
      <c r="AY48" s="80" t="s">
        <v>1430</v>
      </c>
      <c r="AZ48" s="78" t="s">
        <v>1430</v>
      </c>
      <c r="BA48" s="80" t="s">
        <v>1430</v>
      </c>
      <c r="BB48" s="78" t="s">
        <v>1430</v>
      </c>
      <c r="BC48" s="80" t="s">
        <v>1430</v>
      </c>
      <c r="BD48" s="84" t="s">
        <v>1430</v>
      </c>
      <c r="BE48" s="56" t="s">
        <v>1430</v>
      </c>
      <c r="BF48" s="72" t="s">
        <v>1430</v>
      </c>
      <c r="BG48" s="72" t="s">
        <v>1430</v>
      </c>
      <c r="BH48" s="177" t="s">
        <v>1239</v>
      </c>
      <c r="BI48" s="94" t="s">
        <v>1239</v>
      </c>
      <c r="BJ48" s="94" t="s">
        <v>1239</v>
      </c>
      <c r="BK48" s="94" t="s">
        <v>1239</v>
      </c>
      <c r="BL48" s="94" t="s">
        <v>1239</v>
      </c>
      <c r="BM48" s="94" t="s">
        <v>1239</v>
      </c>
      <c r="BN48" s="94" t="s">
        <v>1239</v>
      </c>
      <c r="BO48" s="94" t="s">
        <v>1239</v>
      </c>
      <c r="BP48" s="175" t="s">
        <v>1239</v>
      </c>
      <c r="BQ48" s="94" t="s">
        <v>1239</v>
      </c>
      <c r="BR48" s="94" t="s">
        <v>1239</v>
      </c>
      <c r="BS48" s="94"/>
      <c r="BT48" s="94"/>
      <c r="BU48" s="94" t="s">
        <v>1239</v>
      </c>
      <c r="BV48" s="176" t="s">
        <v>1239</v>
      </c>
      <c r="BW48" s="94" t="s">
        <v>1239</v>
      </c>
      <c r="BX48" s="94" t="s">
        <v>1239</v>
      </c>
      <c r="BY48" s="94" t="s">
        <v>1239</v>
      </c>
      <c r="BZ48" s="94" t="s">
        <v>1239</v>
      </c>
      <c r="CA48" s="175" t="s">
        <v>1239</v>
      </c>
      <c r="CB48" s="175" t="s">
        <v>1239</v>
      </c>
      <c r="CC48" s="175" t="s">
        <v>1239</v>
      </c>
      <c r="CD48" s="175" t="s">
        <v>1239</v>
      </c>
      <c r="CE48" s="175" t="s">
        <v>1239</v>
      </c>
      <c r="CF48" s="175" t="s">
        <v>1239</v>
      </c>
      <c r="CG48" s="175" t="s">
        <v>1239</v>
      </c>
      <c r="CH48" s="175" t="s">
        <v>1239</v>
      </c>
      <c r="CI48" s="175" t="s">
        <v>1239</v>
      </c>
      <c r="CJ48" s="175" t="s">
        <v>1239</v>
      </c>
      <c r="CK48" s="175" t="s">
        <v>1239</v>
      </c>
      <c r="CL48" s="175" t="s">
        <v>1239</v>
      </c>
      <c r="CM48" s="175" t="s">
        <v>1239</v>
      </c>
      <c r="CN48" s="175" t="s">
        <v>1239</v>
      </c>
      <c r="CO48" s="175" t="s">
        <v>1239</v>
      </c>
      <c r="CP48" s="175" t="s">
        <v>1239</v>
      </c>
      <c r="CQ48" s="175" t="s">
        <v>1239</v>
      </c>
      <c r="CR48" s="174" t="s">
        <v>1239</v>
      </c>
      <c r="CS48" s="174" t="s">
        <v>1239</v>
      </c>
      <c r="CT48" s="76" t="s">
        <v>98</v>
      </c>
      <c r="CU48" s="27" t="s">
        <v>98</v>
      </c>
      <c r="CV48" s="27" t="s">
        <v>98</v>
      </c>
      <c r="CW48" s="27" t="s">
        <v>98</v>
      </c>
      <c r="CX48" s="27" t="s">
        <v>98</v>
      </c>
      <c r="CY48" s="27" t="s">
        <v>98</v>
      </c>
      <c r="CZ48" s="27" t="s">
        <v>98</v>
      </c>
      <c r="DA48" s="56" t="s">
        <v>98</v>
      </c>
      <c r="DB48" s="56" t="s">
        <v>98</v>
      </c>
      <c r="DC48" s="56" t="s">
        <v>98</v>
      </c>
      <c r="DD48" s="56" t="s">
        <v>98</v>
      </c>
      <c r="DE48" s="56" t="s">
        <v>98</v>
      </c>
      <c r="DF48" s="56" t="s">
        <v>98</v>
      </c>
      <c r="DG48" s="79" t="s">
        <v>98</v>
      </c>
      <c r="DH48" s="79" t="s">
        <v>98</v>
      </c>
      <c r="DI48" s="78" t="s">
        <v>98</v>
      </c>
      <c r="DJ48" s="81" t="s">
        <v>98</v>
      </c>
      <c r="DK48" s="78" t="s">
        <v>98</v>
      </c>
      <c r="DL48" s="78" t="s">
        <v>98</v>
      </c>
      <c r="DM48" s="80" t="s">
        <v>98</v>
      </c>
      <c r="DN48" s="78" t="s">
        <v>98</v>
      </c>
      <c r="DO48" s="56" t="s">
        <v>98</v>
      </c>
      <c r="DP48" s="78" t="s">
        <v>98</v>
      </c>
      <c r="DQ48" s="84" t="s">
        <v>1430</v>
      </c>
      <c r="DR48" s="84" t="s">
        <v>1430</v>
      </c>
      <c r="DS48" s="84" t="s">
        <v>1430</v>
      </c>
      <c r="DT48" s="84" t="s">
        <v>1430</v>
      </c>
      <c r="DU48" s="84" t="s">
        <v>1430</v>
      </c>
      <c r="DV48" s="84" t="s">
        <v>1430</v>
      </c>
      <c r="DW48" s="84" t="s">
        <v>1430</v>
      </c>
      <c r="DX48" s="84" t="s">
        <v>1430</v>
      </c>
      <c r="DY48" s="84" t="s">
        <v>1430</v>
      </c>
      <c r="DZ48" s="84" t="s">
        <v>1430</v>
      </c>
      <c r="EA48" s="84" t="s">
        <v>1430</v>
      </c>
      <c r="EB48" s="84" t="s">
        <v>1430</v>
      </c>
      <c r="EC48" s="84" t="s">
        <v>1430</v>
      </c>
      <c r="ED48" s="84" t="s">
        <v>1430</v>
      </c>
      <c r="EE48" s="84" t="s">
        <v>1430</v>
      </c>
      <c r="EF48" s="84" t="s">
        <v>1430</v>
      </c>
      <c r="EG48" s="84" t="s">
        <v>1430</v>
      </c>
      <c r="EH48" s="84" t="s">
        <v>1430</v>
      </c>
      <c r="EI48" s="84" t="s">
        <v>1430</v>
      </c>
      <c r="EJ48" s="84" t="s">
        <v>1430</v>
      </c>
      <c r="EK48" s="84" t="s">
        <v>1430</v>
      </c>
      <c r="EL48" s="84" t="s">
        <v>1430</v>
      </c>
      <c r="EM48" s="84" t="s">
        <v>1430</v>
      </c>
      <c r="EN48" s="84" t="s">
        <v>1430</v>
      </c>
      <c r="EO48" s="84" t="s">
        <v>1430</v>
      </c>
      <c r="EP48" s="84" t="s">
        <v>1430</v>
      </c>
      <c r="EQ48" s="84" t="s">
        <v>1430</v>
      </c>
      <c r="ER48" s="84" t="s">
        <v>1430</v>
      </c>
      <c r="ES48" s="87" t="s">
        <v>1430</v>
      </c>
      <c r="ET48" s="87" t="s">
        <v>1430</v>
      </c>
      <c r="EU48" s="87" t="s">
        <v>1430</v>
      </c>
      <c r="EV48" s="87" t="s">
        <v>1430</v>
      </c>
      <c r="EW48" s="87" t="s">
        <v>1430</v>
      </c>
      <c r="EX48" s="87" t="s">
        <v>1430</v>
      </c>
      <c r="EY48" s="87" t="s">
        <v>1430</v>
      </c>
      <c r="EZ48" s="86" t="s">
        <v>1430</v>
      </c>
      <c r="FA48" s="73" t="s">
        <v>1430</v>
      </c>
      <c r="FB48" s="74" t="s">
        <v>1430</v>
      </c>
      <c r="FC48" s="69" t="s">
        <v>1430</v>
      </c>
      <c r="FD48" s="69" t="s">
        <v>1430</v>
      </c>
      <c r="FE48" s="69" t="s">
        <v>1430</v>
      </c>
      <c r="FF48" s="69" t="s">
        <v>1430</v>
      </c>
      <c r="FG48" s="162" t="s">
        <v>1430</v>
      </c>
      <c r="FH48" s="69" t="s">
        <v>1430</v>
      </c>
      <c r="FI48" s="86" t="s">
        <v>1430</v>
      </c>
      <c r="FJ48" s="69" t="s">
        <v>1430</v>
      </c>
      <c r="FK48" s="69" t="s">
        <v>1430</v>
      </c>
      <c r="FL48" s="161" t="s">
        <v>1430</v>
      </c>
      <c r="FM48" s="73" t="s">
        <v>1430</v>
      </c>
      <c r="FN48" s="70" t="s">
        <v>1430</v>
      </c>
      <c r="FO48" s="69" t="s">
        <v>1430</v>
      </c>
      <c r="FP48" s="69" t="s">
        <v>1430</v>
      </c>
      <c r="FQ48" s="69" t="s">
        <v>1430</v>
      </c>
      <c r="FR48" s="69" t="s">
        <v>1430</v>
      </c>
      <c r="FS48" s="69" t="s">
        <v>1430</v>
      </c>
      <c r="FT48" s="69" t="s">
        <v>1430</v>
      </c>
      <c r="FU48" s="69" t="s">
        <v>1430</v>
      </c>
      <c r="FV48" s="69" t="s">
        <v>1430</v>
      </c>
      <c r="FW48" s="69" t="s">
        <v>1430</v>
      </c>
      <c r="FX48" s="69" t="s">
        <v>1430</v>
      </c>
      <c r="FY48" s="73" t="s">
        <v>1430</v>
      </c>
      <c r="FZ48" s="73" t="s">
        <v>1430</v>
      </c>
      <c r="GA48" s="73" t="s">
        <v>1430</v>
      </c>
      <c r="GB48" s="73" t="s">
        <v>1239</v>
      </c>
      <c r="GC48" s="73" t="s">
        <v>1430</v>
      </c>
      <c r="GD48" s="73" t="s">
        <v>1430</v>
      </c>
    </row>
    <row r="49" spans="1:186" ht="14">
      <c r="A49" s="169" t="s">
        <v>1429</v>
      </c>
      <c r="B49" s="168" t="s">
        <v>1239</v>
      </c>
      <c r="C49" s="77" t="s">
        <v>1239</v>
      </c>
      <c r="D49" s="76" t="s">
        <v>1239</v>
      </c>
      <c r="E49" s="84" t="s">
        <v>1239</v>
      </c>
      <c r="F49" s="84" t="s">
        <v>1239</v>
      </c>
      <c r="G49" s="84" t="s">
        <v>1239</v>
      </c>
      <c r="H49" s="84" t="s">
        <v>1239</v>
      </c>
      <c r="I49" s="84" t="s">
        <v>1239</v>
      </c>
      <c r="J49" s="84" t="s">
        <v>1239</v>
      </c>
      <c r="K49" s="84" t="s">
        <v>1239</v>
      </c>
      <c r="L49" s="84" t="s">
        <v>1239</v>
      </c>
      <c r="M49" s="84" t="s">
        <v>1239</v>
      </c>
      <c r="N49" s="84" t="s">
        <v>1239</v>
      </c>
      <c r="O49" s="84" t="s">
        <v>1239</v>
      </c>
      <c r="P49" s="84" t="s">
        <v>1239</v>
      </c>
      <c r="Q49" s="84" t="s">
        <v>1239</v>
      </c>
      <c r="R49" s="84" t="s">
        <v>1239</v>
      </c>
      <c r="S49" s="84" t="s">
        <v>1239</v>
      </c>
      <c r="T49" s="84" t="s">
        <v>1239</v>
      </c>
      <c r="U49" s="84" t="s">
        <v>1239</v>
      </c>
      <c r="V49" s="84" t="s">
        <v>1239</v>
      </c>
      <c r="W49" s="84" t="s">
        <v>1239</v>
      </c>
      <c r="X49" s="84" t="s">
        <v>1239</v>
      </c>
      <c r="Y49" s="84" t="s">
        <v>1239</v>
      </c>
      <c r="Z49" s="84" t="s">
        <v>1239</v>
      </c>
      <c r="AA49" s="84" t="s">
        <v>1239</v>
      </c>
      <c r="AB49" s="84" t="s">
        <v>1239</v>
      </c>
      <c r="AC49" s="84" t="s">
        <v>1239</v>
      </c>
      <c r="AD49" s="84" t="s">
        <v>1239</v>
      </c>
      <c r="AE49" s="84" t="s">
        <v>1239</v>
      </c>
      <c r="AF49" s="84" t="s">
        <v>1239</v>
      </c>
      <c r="AG49" s="86" t="s">
        <v>1239</v>
      </c>
      <c r="AH49" s="85" t="s">
        <v>1239</v>
      </c>
      <c r="AI49" s="56" t="s">
        <v>1239</v>
      </c>
      <c r="AJ49" s="84" t="s">
        <v>1239</v>
      </c>
      <c r="AK49" s="84" t="s">
        <v>1239</v>
      </c>
      <c r="AL49" s="84" t="s">
        <v>1239</v>
      </c>
      <c r="AM49" s="80" t="s">
        <v>1239</v>
      </c>
      <c r="AN49" s="80" t="s">
        <v>1239</v>
      </c>
      <c r="AO49" s="77" t="s">
        <v>1239</v>
      </c>
      <c r="AP49" s="80" t="s">
        <v>1239</v>
      </c>
      <c r="AQ49" s="84" t="s">
        <v>1239</v>
      </c>
      <c r="AR49" s="56" t="s">
        <v>1239</v>
      </c>
      <c r="AS49" s="79" t="s">
        <v>1239</v>
      </c>
      <c r="AT49" s="79" t="s">
        <v>1239</v>
      </c>
      <c r="AU49" s="79" t="s">
        <v>1239</v>
      </c>
      <c r="AV49" s="78" t="s">
        <v>1239</v>
      </c>
      <c r="AW49" s="80" t="s">
        <v>1239</v>
      </c>
      <c r="AX49" s="78" t="s">
        <v>1239</v>
      </c>
      <c r="AY49" s="80" t="s">
        <v>1239</v>
      </c>
      <c r="AZ49" s="78" t="s">
        <v>1239</v>
      </c>
      <c r="BA49" s="80" t="s">
        <v>1239</v>
      </c>
      <c r="BB49" s="78" t="s">
        <v>1239</v>
      </c>
      <c r="BC49" s="80" t="s">
        <v>1239</v>
      </c>
      <c r="BD49" s="84" t="s">
        <v>1239</v>
      </c>
      <c r="BE49" s="56" t="s">
        <v>1239</v>
      </c>
      <c r="BF49" s="72" t="s">
        <v>1240</v>
      </c>
      <c r="BG49" s="72" t="s">
        <v>1240</v>
      </c>
      <c r="BH49" s="177" t="s">
        <v>1239</v>
      </c>
      <c r="BI49" s="94" t="s">
        <v>1239</v>
      </c>
      <c r="BJ49" s="94" t="s">
        <v>1239</v>
      </c>
      <c r="BK49" s="94" t="s">
        <v>1239</v>
      </c>
      <c r="BL49" s="94" t="s">
        <v>1239</v>
      </c>
      <c r="BM49" s="94" t="s">
        <v>1239</v>
      </c>
      <c r="BN49" s="94" t="s">
        <v>1239</v>
      </c>
      <c r="BO49" s="94" t="s">
        <v>1239</v>
      </c>
      <c r="BP49" s="175" t="s">
        <v>1239</v>
      </c>
      <c r="BQ49" s="94" t="s">
        <v>1239</v>
      </c>
      <c r="BR49" s="94" t="s">
        <v>1239</v>
      </c>
      <c r="BS49" s="94"/>
      <c r="BT49" s="94"/>
      <c r="BU49" s="94" t="s">
        <v>1239</v>
      </c>
      <c r="BV49" s="176" t="s">
        <v>1239</v>
      </c>
      <c r="BW49" s="94" t="s">
        <v>1239</v>
      </c>
      <c r="BX49" s="94" t="s">
        <v>1239</v>
      </c>
      <c r="BY49" s="94" t="s">
        <v>1239</v>
      </c>
      <c r="BZ49" s="94" t="s">
        <v>1239</v>
      </c>
      <c r="CA49" s="175" t="s">
        <v>1239</v>
      </c>
      <c r="CB49" s="175" t="s">
        <v>1239</v>
      </c>
      <c r="CC49" s="175" t="s">
        <v>1239</v>
      </c>
      <c r="CD49" s="175" t="s">
        <v>1239</v>
      </c>
      <c r="CE49" s="175" t="s">
        <v>1239</v>
      </c>
      <c r="CF49" s="175" t="s">
        <v>1239</v>
      </c>
      <c r="CG49" s="175" t="s">
        <v>1239</v>
      </c>
      <c r="CH49" s="175" t="s">
        <v>1239</v>
      </c>
      <c r="CI49" s="175" t="s">
        <v>1239</v>
      </c>
      <c r="CJ49" s="175" t="s">
        <v>1239</v>
      </c>
      <c r="CK49" s="175" t="s">
        <v>1239</v>
      </c>
      <c r="CL49" s="175" t="s">
        <v>1239</v>
      </c>
      <c r="CM49" s="175" t="s">
        <v>1239</v>
      </c>
      <c r="CN49" s="175" t="s">
        <v>1239</v>
      </c>
      <c r="CO49" s="175" t="s">
        <v>1239</v>
      </c>
      <c r="CP49" s="175" t="s">
        <v>1239</v>
      </c>
      <c r="CQ49" s="175" t="s">
        <v>1239</v>
      </c>
      <c r="CR49" s="174" t="s">
        <v>1239</v>
      </c>
      <c r="CS49" s="174" t="s">
        <v>1240</v>
      </c>
      <c r="CT49" s="76" t="s">
        <v>1239</v>
      </c>
      <c r="CU49" s="27" t="s">
        <v>1239</v>
      </c>
      <c r="CV49" s="27" t="s">
        <v>1239</v>
      </c>
      <c r="CW49" s="27" t="s">
        <v>1239</v>
      </c>
      <c r="CX49" s="27" t="s">
        <v>1239</v>
      </c>
      <c r="CY49" s="27" t="s">
        <v>1239</v>
      </c>
      <c r="CZ49" s="27" t="s">
        <v>1239</v>
      </c>
      <c r="DA49" s="56" t="s">
        <v>1239</v>
      </c>
      <c r="DB49" s="56" t="s">
        <v>1239</v>
      </c>
      <c r="DC49" s="56" t="s">
        <v>1239</v>
      </c>
      <c r="DD49" s="56" t="s">
        <v>1239</v>
      </c>
      <c r="DE49" s="56" t="s">
        <v>1239</v>
      </c>
      <c r="DF49" s="56" t="s">
        <v>1239</v>
      </c>
      <c r="DG49" s="79" t="s">
        <v>1239</v>
      </c>
      <c r="DH49" s="79" t="s">
        <v>1239</v>
      </c>
      <c r="DI49" s="170" t="s">
        <v>1239</v>
      </c>
      <c r="DJ49" s="172" t="s">
        <v>1239</v>
      </c>
      <c r="DK49" s="170" t="s">
        <v>1239</v>
      </c>
      <c r="DL49" s="170" t="s">
        <v>1239</v>
      </c>
      <c r="DM49" s="171" t="s">
        <v>1239</v>
      </c>
      <c r="DN49" s="170" t="s">
        <v>1239</v>
      </c>
      <c r="DO49" s="56" t="s">
        <v>1239</v>
      </c>
      <c r="DP49" s="170" t="s">
        <v>1239</v>
      </c>
      <c r="DQ49" s="84" t="s">
        <v>1239</v>
      </c>
      <c r="DR49" s="84" t="s">
        <v>1239</v>
      </c>
      <c r="DS49" s="84" t="s">
        <v>1239</v>
      </c>
      <c r="DT49" s="84" t="s">
        <v>1239</v>
      </c>
      <c r="DU49" s="84" t="s">
        <v>1239</v>
      </c>
      <c r="DV49" s="84" t="s">
        <v>1239</v>
      </c>
      <c r="DW49" s="84" t="s">
        <v>1239</v>
      </c>
      <c r="DX49" s="84" t="s">
        <v>1239</v>
      </c>
      <c r="DY49" s="84" t="s">
        <v>1239</v>
      </c>
      <c r="DZ49" s="84" t="s">
        <v>1239</v>
      </c>
      <c r="EA49" s="84" t="s">
        <v>1240</v>
      </c>
      <c r="EB49" s="84" t="s">
        <v>1239</v>
      </c>
      <c r="EC49" s="84" t="s">
        <v>1239</v>
      </c>
      <c r="ED49" s="84" t="s">
        <v>1239</v>
      </c>
      <c r="EE49" s="84" t="s">
        <v>1239</v>
      </c>
      <c r="EF49" s="84" t="s">
        <v>1239</v>
      </c>
      <c r="EG49" s="84" t="s">
        <v>1239</v>
      </c>
      <c r="EH49" s="84" t="s">
        <v>1240</v>
      </c>
      <c r="EI49" s="84" t="s">
        <v>1240</v>
      </c>
      <c r="EJ49" s="84" t="s">
        <v>1239</v>
      </c>
      <c r="EK49" s="84" t="s">
        <v>1239</v>
      </c>
      <c r="EL49" s="84" t="s">
        <v>1239</v>
      </c>
      <c r="EM49" s="86" t="s">
        <v>1240</v>
      </c>
      <c r="EN49" s="77" t="s">
        <v>1239</v>
      </c>
      <c r="EO49" s="77" t="s">
        <v>1239</v>
      </c>
      <c r="EP49" s="84" t="s">
        <v>1239</v>
      </c>
      <c r="EQ49" s="84" t="s">
        <v>1240</v>
      </c>
      <c r="ER49" s="84" t="s">
        <v>1240</v>
      </c>
      <c r="ES49" s="87" t="s">
        <v>1240</v>
      </c>
      <c r="ET49" s="87" t="s">
        <v>1240</v>
      </c>
      <c r="EU49" s="87" t="s">
        <v>1240</v>
      </c>
      <c r="EV49" s="87" t="s">
        <v>1239</v>
      </c>
      <c r="EW49" s="87" t="s">
        <v>1239</v>
      </c>
      <c r="EX49" s="87" t="s">
        <v>1239</v>
      </c>
      <c r="EY49" s="87" t="s">
        <v>1239</v>
      </c>
      <c r="EZ49" s="86" t="s">
        <v>1239</v>
      </c>
      <c r="FA49" s="73" t="s">
        <v>1239</v>
      </c>
      <c r="FB49" s="74" t="s">
        <v>1240</v>
      </c>
      <c r="FC49" s="69" t="s">
        <v>1239</v>
      </c>
      <c r="FD49" s="69" t="s">
        <v>1239</v>
      </c>
      <c r="FE49" s="69" t="s">
        <v>1239</v>
      </c>
      <c r="FF49" s="69" t="s">
        <v>1239</v>
      </c>
      <c r="FG49" s="162" t="s">
        <v>1239</v>
      </c>
      <c r="FH49" s="69" t="s">
        <v>1239</v>
      </c>
      <c r="FI49" s="86" t="s">
        <v>1239</v>
      </c>
      <c r="FJ49" s="69" t="s">
        <v>1239</v>
      </c>
      <c r="FK49" s="69" t="s">
        <v>1240</v>
      </c>
      <c r="FL49" s="161" t="s">
        <v>1240</v>
      </c>
      <c r="FM49" s="73" t="s">
        <v>1240</v>
      </c>
      <c r="FN49" s="70" t="s">
        <v>1239</v>
      </c>
      <c r="FO49" s="69" t="s">
        <v>1239</v>
      </c>
      <c r="FP49" s="69" t="s">
        <v>1239</v>
      </c>
      <c r="FQ49" s="69" t="s">
        <v>1428</v>
      </c>
      <c r="FR49" s="69" t="s">
        <v>1239</v>
      </c>
      <c r="FS49" s="69" t="s">
        <v>1239</v>
      </c>
      <c r="FT49" s="69" t="s">
        <v>1428</v>
      </c>
      <c r="FU49" s="69" t="s">
        <v>1240</v>
      </c>
      <c r="FV49" s="69" t="s">
        <v>1240</v>
      </c>
      <c r="FW49" s="69" t="s">
        <v>1240</v>
      </c>
      <c r="FX49" s="69" t="s">
        <v>1240</v>
      </c>
      <c r="FY49" s="73" t="s">
        <v>1427</v>
      </c>
      <c r="FZ49" s="73" t="s">
        <v>1427</v>
      </c>
      <c r="GA49" s="73" t="s">
        <v>1427</v>
      </c>
      <c r="GB49" s="73" t="s">
        <v>1239</v>
      </c>
      <c r="GC49" s="73" t="s">
        <v>1239</v>
      </c>
      <c r="GD49" s="73" t="s">
        <v>1239</v>
      </c>
    </row>
    <row r="50" spans="1:186" ht="14">
      <c r="A50" s="169" t="s">
        <v>1426</v>
      </c>
      <c r="B50" s="168" t="s">
        <v>1239</v>
      </c>
      <c r="C50" s="77" t="s">
        <v>1239</v>
      </c>
      <c r="D50" s="76" t="s">
        <v>1239</v>
      </c>
      <c r="E50" s="84" t="s">
        <v>1239</v>
      </c>
      <c r="F50" s="84" t="s">
        <v>1239</v>
      </c>
      <c r="G50" s="84" t="s">
        <v>1239</v>
      </c>
      <c r="H50" s="84" t="s">
        <v>1239</v>
      </c>
      <c r="I50" s="84" t="s">
        <v>1239</v>
      </c>
      <c r="J50" s="84" t="s">
        <v>1239</v>
      </c>
      <c r="K50" s="84" t="s">
        <v>1239</v>
      </c>
      <c r="L50" s="84" t="s">
        <v>1239</v>
      </c>
      <c r="M50" s="84" t="s">
        <v>1239</v>
      </c>
      <c r="N50" s="84" t="s">
        <v>1239</v>
      </c>
      <c r="O50" s="84" t="s">
        <v>1239</v>
      </c>
      <c r="P50" s="84" t="s">
        <v>1239</v>
      </c>
      <c r="Q50" s="84" t="s">
        <v>1239</v>
      </c>
      <c r="R50" s="84" t="s">
        <v>1239</v>
      </c>
      <c r="S50" s="84" t="s">
        <v>1239</v>
      </c>
      <c r="T50" s="84" t="s">
        <v>1239</v>
      </c>
      <c r="U50" s="84" t="s">
        <v>1239</v>
      </c>
      <c r="V50" s="84" t="s">
        <v>1239</v>
      </c>
      <c r="W50" s="84" t="s">
        <v>1239</v>
      </c>
      <c r="X50" s="84" t="s">
        <v>1239</v>
      </c>
      <c r="Y50" s="84" t="s">
        <v>1239</v>
      </c>
      <c r="Z50" s="84" t="s">
        <v>1239</v>
      </c>
      <c r="AA50" s="84" t="s">
        <v>1239</v>
      </c>
      <c r="AB50" s="84" t="s">
        <v>1239</v>
      </c>
      <c r="AC50" s="84" t="s">
        <v>1239</v>
      </c>
      <c r="AD50" s="84" t="s">
        <v>1239</v>
      </c>
      <c r="AE50" s="84" t="s">
        <v>1239</v>
      </c>
      <c r="AF50" s="84" t="s">
        <v>1239</v>
      </c>
      <c r="AG50" s="86" t="s">
        <v>1239</v>
      </c>
      <c r="AH50" s="85" t="s">
        <v>1239</v>
      </c>
      <c r="AI50" s="56" t="s">
        <v>1239</v>
      </c>
      <c r="AJ50" s="84" t="s">
        <v>1239</v>
      </c>
      <c r="AK50" s="84" t="s">
        <v>1239</v>
      </c>
      <c r="AL50" s="84" t="s">
        <v>1239</v>
      </c>
      <c r="AM50" s="80" t="s">
        <v>1239</v>
      </c>
      <c r="AN50" s="80" t="s">
        <v>1239</v>
      </c>
      <c r="AO50" s="77" t="s">
        <v>1239</v>
      </c>
      <c r="AP50" s="80" t="s">
        <v>1239</v>
      </c>
      <c r="AQ50" s="84" t="s">
        <v>1239</v>
      </c>
      <c r="AR50" s="56" t="s">
        <v>1239</v>
      </c>
      <c r="AS50" s="79" t="s">
        <v>1239</v>
      </c>
      <c r="AT50" s="79" t="s">
        <v>1239</v>
      </c>
      <c r="AU50" s="79" t="s">
        <v>1239</v>
      </c>
      <c r="AV50" s="78" t="s">
        <v>1239</v>
      </c>
      <c r="AW50" s="80" t="s">
        <v>1239</v>
      </c>
      <c r="AX50" s="78" t="s">
        <v>1239</v>
      </c>
      <c r="AY50" s="80" t="s">
        <v>1239</v>
      </c>
      <c r="AZ50" s="78" t="s">
        <v>1239</v>
      </c>
      <c r="BA50" s="80" t="s">
        <v>1239</v>
      </c>
      <c r="BB50" s="78" t="s">
        <v>1239</v>
      </c>
      <c r="BC50" s="80" t="s">
        <v>1239</v>
      </c>
      <c r="BD50" s="84" t="s">
        <v>1239</v>
      </c>
      <c r="BE50" s="56" t="s">
        <v>1239</v>
      </c>
      <c r="BF50" s="72" t="s">
        <v>1239</v>
      </c>
      <c r="BG50" s="72" t="s">
        <v>1239</v>
      </c>
      <c r="BH50" s="84" t="s">
        <v>1239</v>
      </c>
      <c r="BI50" s="77" t="s">
        <v>1239</v>
      </c>
      <c r="BJ50" s="77" t="s">
        <v>1239</v>
      </c>
      <c r="BK50" s="77" t="s">
        <v>1239</v>
      </c>
      <c r="BL50" s="77" t="s">
        <v>1239</v>
      </c>
      <c r="BM50" s="77" t="s">
        <v>1239</v>
      </c>
      <c r="BN50" s="77" t="s">
        <v>1239</v>
      </c>
      <c r="BO50" s="77" t="s">
        <v>1239</v>
      </c>
      <c r="BP50" s="75" t="s">
        <v>1239</v>
      </c>
      <c r="BQ50" s="77" t="s">
        <v>1239</v>
      </c>
      <c r="BR50" s="77" t="s">
        <v>1239</v>
      </c>
      <c r="BS50" s="77"/>
      <c r="BT50" s="77"/>
      <c r="BU50" s="77" t="s">
        <v>1239</v>
      </c>
      <c r="BV50" s="85" t="s">
        <v>1239</v>
      </c>
      <c r="BW50" s="77" t="s">
        <v>1239</v>
      </c>
      <c r="BX50" s="77" t="s">
        <v>1239</v>
      </c>
      <c r="BY50" s="77" t="s">
        <v>1239</v>
      </c>
      <c r="BZ50" s="77" t="s">
        <v>1239</v>
      </c>
      <c r="CA50" s="75" t="s">
        <v>1239</v>
      </c>
      <c r="CB50" s="75" t="s">
        <v>1239</v>
      </c>
      <c r="CC50" s="75" t="s">
        <v>1239</v>
      </c>
      <c r="CD50" s="75" t="s">
        <v>1239</v>
      </c>
      <c r="CE50" s="75" t="s">
        <v>1239</v>
      </c>
      <c r="CF50" s="75" t="s">
        <v>1239</v>
      </c>
      <c r="CG50" s="75" t="s">
        <v>1239</v>
      </c>
      <c r="CH50" s="75" t="s">
        <v>1239</v>
      </c>
      <c r="CI50" s="75" t="s">
        <v>1239</v>
      </c>
      <c r="CJ50" s="75" t="s">
        <v>1239</v>
      </c>
      <c r="CK50" s="75" t="s">
        <v>1239</v>
      </c>
      <c r="CL50" s="75" t="s">
        <v>1239</v>
      </c>
      <c r="CM50" s="75" t="s">
        <v>1239</v>
      </c>
      <c r="CN50" s="75" t="s">
        <v>1239</v>
      </c>
      <c r="CO50" s="75" t="s">
        <v>1239</v>
      </c>
      <c r="CP50" s="75" t="s">
        <v>1239</v>
      </c>
      <c r="CQ50" s="75" t="s">
        <v>1239</v>
      </c>
      <c r="CR50" s="83" t="s">
        <v>1239</v>
      </c>
      <c r="CS50" s="83" t="s">
        <v>1239</v>
      </c>
      <c r="CT50" s="76" t="s">
        <v>1239</v>
      </c>
      <c r="CU50" s="27" t="s">
        <v>1239</v>
      </c>
      <c r="CV50" s="27" t="s">
        <v>1239</v>
      </c>
      <c r="CW50" s="27" t="s">
        <v>1239</v>
      </c>
      <c r="CX50" s="27" t="s">
        <v>1239</v>
      </c>
      <c r="CY50" s="27" t="s">
        <v>1239</v>
      </c>
      <c r="CZ50" s="27" t="s">
        <v>1239</v>
      </c>
      <c r="DA50" s="56" t="s">
        <v>1239</v>
      </c>
      <c r="DB50" s="56" t="s">
        <v>1239</v>
      </c>
      <c r="DC50" s="56" t="s">
        <v>1239</v>
      </c>
      <c r="DD50" s="56" t="s">
        <v>1239</v>
      </c>
      <c r="DE50" s="56" t="s">
        <v>1239</v>
      </c>
      <c r="DF50" s="56" t="s">
        <v>1239</v>
      </c>
      <c r="DG50" s="79" t="s">
        <v>1239</v>
      </c>
      <c r="DH50" s="79" t="s">
        <v>1239</v>
      </c>
      <c r="DI50" s="170" t="s">
        <v>1239</v>
      </c>
      <c r="DJ50" s="172" t="s">
        <v>1239</v>
      </c>
      <c r="DK50" s="170" t="s">
        <v>1239</v>
      </c>
      <c r="DL50" s="170" t="s">
        <v>1239</v>
      </c>
      <c r="DM50" s="171" t="s">
        <v>1239</v>
      </c>
      <c r="DN50" s="170" t="s">
        <v>1239</v>
      </c>
      <c r="DO50" s="56" t="s">
        <v>1239</v>
      </c>
      <c r="DP50" s="170" t="s">
        <v>1239</v>
      </c>
      <c r="DQ50" s="84" t="s">
        <v>1239</v>
      </c>
      <c r="DR50" s="84" t="s">
        <v>1239</v>
      </c>
      <c r="DS50" s="84" t="s">
        <v>1239</v>
      </c>
      <c r="DT50" s="84" t="s">
        <v>1239</v>
      </c>
      <c r="DU50" s="84" t="s">
        <v>1239</v>
      </c>
      <c r="DV50" s="84" t="s">
        <v>1239</v>
      </c>
      <c r="DW50" s="84" t="s">
        <v>1239</v>
      </c>
      <c r="DX50" s="84" t="s">
        <v>1239</v>
      </c>
      <c r="DY50" s="84" t="s">
        <v>1239</v>
      </c>
      <c r="DZ50" s="84" t="s">
        <v>1239</v>
      </c>
      <c r="EA50" s="84" t="s">
        <v>1240</v>
      </c>
      <c r="EB50" s="84" t="s">
        <v>1239</v>
      </c>
      <c r="EC50" s="84" t="s">
        <v>1239</v>
      </c>
      <c r="ED50" s="84" t="s">
        <v>1239</v>
      </c>
      <c r="EE50" s="84" t="s">
        <v>1239</v>
      </c>
      <c r="EF50" s="84" t="s">
        <v>1239</v>
      </c>
      <c r="EG50" s="84" t="s">
        <v>1239</v>
      </c>
      <c r="EH50" s="84" t="s">
        <v>1240</v>
      </c>
      <c r="EI50" s="84" t="s">
        <v>1240</v>
      </c>
      <c r="EJ50" s="84" t="s">
        <v>1239</v>
      </c>
      <c r="EK50" s="84" t="s">
        <v>1239</v>
      </c>
      <c r="EL50" s="84" t="s">
        <v>1239</v>
      </c>
      <c r="EM50" s="86" t="s">
        <v>1240</v>
      </c>
      <c r="EN50" s="77" t="s">
        <v>1239</v>
      </c>
      <c r="EO50" s="77" t="s">
        <v>1240</v>
      </c>
      <c r="EP50" s="84" t="s">
        <v>1239</v>
      </c>
      <c r="EQ50" s="84" t="s">
        <v>1239</v>
      </c>
      <c r="ER50" s="84" t="s">
        <v>1239</v>
      </c>
      <c r="ES50" s="87" t="s">
        <v>1239</v>
      </c>
      <c r="ET50" s="87" t="s">
        <v>1239</v>
      </c>
      <c r="EU50" s="87" t="s">
        <v>1239</v>
      </c>
      <c r="EV50" s="87" t="s">
        <v>1239</v>
      </c>
      <c r="EW50" s="87" t="s">
        <v>1239</v>
      </c>
      <c r="EX50" s="87" t="s">
        <v>1239</v>
      </c>
      <c r="EY50" s="87" t="s">
        <v>1239</v>
      </c>
      <c r="EZ50" s="86" t="s">
        <v>1239</v>
      </c>
      <c r="FA50" s="73" t="s">
        <v>1239</v>
      </c>
      <c r="FB50" s="74" t="s">
        <v>1239</v>
      </c>
      <c r="FC50" s="69" t="s">
        <v>1240</v>
      </c>
      <c r="FD50" s="69" t="s">
        <v>1239</v>
      </c>
      <c r="FE50" s="69" t="s">
        <v>1239</v>
      </c>
      <c r="FF50" s="69" t="s">
        <v>1239</v>
      </c>
      <c r="FG50" s="162" t="s">
        <v>1239</v>
      </c>
      <c r="FH50" s="69" t="s">
        <v>1239</v>
      </c>
      <c r="FI50" s="86" t="s">
        <v>1239</v>
      </c>
      <c r="FJ50" s="69" t="s">
        <v>1240</v>
      </c>
      <c r="FK50" s="69" t="s">
        <v>1239</v>
      </c>
      <c r="FL50" s="161" t="s">
        <v>1239</v>
      </c>
      <c r="FM50" s="73" t="s">
        <v>1239</v>
      </c>
      <c r="FN50" s="70" t="s">
        <v>1239</v>
      </c>
      <c r="FO50" s="69" t="s">
        <v>1239</v>
      </c>
      <c r="FP50" s="69" t="s">
        <v>1239</v>
      </c>
      <c r="FQ50" s="69" t="s">
        <v>1239</v>
      </c>
      <c r="FR50" s="69" t="s">
        <v>1239</v>
      </c>
      <c r="FS50" s="69" t="s">
        <v>1239</v>
      </c>
      <c r="FT50" s="69" t="s">
        <v>1239</v>
      </c>
      <c r="FU50" s="69" t="s">
        <v>1239</v>
      </c>
      <c r="FV50" s="69" t="s">
        <v>1239</v>
      </c>
      <c r="FW50" s="69" t="s">
        <v>1239</v>
      </c>
      <c r="FX50" s="69" t="s">
        <v>1239</v>
      </c>
      <c r="FY50" s="73" t="s">
        <v>1239</v>
      </c>
      <c r="FZ50" s="73" t="s">
        <v>1239</v>
      </c>
      <c r="GA50" s="73" t="s">
        <v>1239</v>
      </c>
      <c r="GB50" s="73" t="s">
        <v>1239</v>
      </c>
      <c r="GC50" s="73" t="s">
        <v>1239</v>
      </c>
      <c r="GD50" s="73" t="s">
        <v>1239</v>
      </c>
    </row>
    <row r="51" spans="1:186" ht="28">
      <c r="A51" s="169" t="s">
        <v>1425</v>
      </c>
      <c r="B51" s="168" t="s">
        <v>1239</v>
      </c>
      <c r="C51" s="77" t="s">
        <v>1239</v>
      </c>
      <c r="D51" s="76" t="s">
        <v>1239</v>
      </c>
      <c r="E51" s="84" t="s">
        <v>1239</v>
      </c>
      <c r="F51" s="84" t="s">
        <v>1239</v>
      </c>
      <c r="G51" s="84" t="s">
        <v>1239</v>
      </c>
      <c r="H51" s="84" t="s">
        <v>1239</v>
      </c>
      <c r="I51" s="84" t="s">
        <v>1239</v>
      </c>
      <c r="J51" s="84" t="s">
        <v>1239</v>
      </c>
      <c r="K51" s="84" t="s">
        <v>1239</v>
      </c>
      <c r="L51" s="84" t="s">
        <v>1239</v>
      </c>
      <c r="M51" s="84" t="s">
        <v>1239</v>
      </c>
      <c r="N51" s="84" t="s">
        <v>1239</v>
      </c>
      <c r="O51" s="84" t="s">
        <v>1239</v>
      </c>
      <c r="P51" s="84" t="s">
        <v>1239</v>
      </c>
      <c r="Q51" s="84" t="s">
        <v>1239</v>
      </c>
      <c r="R51" s="84" t="s">
        <v>1239</v>
      </c>
      <c r="S51" s="84" t="s">
        <v>1239</v>
      </c>
      <c r="T51" s="84" t="s">
        <v>1239</v>
      </c>
      <c r="U51" s="84" t="s">
        <v>1239</v>
      </c>
      <c r="V51" s="84" t="s">
        <v>1239</v>
      </c>
      <c r="W51" s="84" t="s">
        <v>1239</v>
      </c>
      <c r="X51" s="84" t="s">
        <v>1239</v>
      </c>
      <c r="Y51" s="84" t="s">
        <v>1239</v>
      </c>
      <c r="Z51" s="84" t="s">
        <v>1239</v>
      </c>
      <c r="AA51" s="84" t="s">
        <v>1239</v>
      </c>
      <c r="AB51" s="84" t="s">
        <v>1239</v>
      </c>
      <c r="AC51" s="84" t="s">
        <v>1239</v>
      </c>
      <c r="AD51" s="84" t="s">
        <v>1239</v>
      </c>
      <c r="AE51" s="84" t="s">
        <v>1239</v>
      </c>
      <c r="AF51" s="84" t="s">
        <v>1239</v>
      </c>
      <c r="AG51" s="86" t="s">
        <v>1239</v>
      </c>
      <c r="AH51" s="85" t="s">
        <v>1239</v>
      </c>
      <c r="AI51" s="56" t="s">
        <v>1239</v>
      </c>
      <c r="AJ51" s="84" t="s">
        <v>1239</v>
      </c>
      <c r="AK51" s="84" t="s">
        <v>1239</v>
      </c>
      <c r="AL51" s="84" t="s">
        <v>1239</v>
      </c>
      <c r="AM51" s="80" t="s">
        <v>1239</v>
      </c>
      <c r="AN51" s="80" t="s">
        <v>1239</v>
      </c>
      <c r="AO51" s="77" t="s">
        <v>1239</v>
      </c>
      <c r="AP51" s="80" t="s">
        <v>1239</v>
      </c>
      <c r="AQ51" s="84" t="s">
        <v>1239</v>
      </c>
      <c r="AR51" s="56" t="s">
        <v>1239</v>
      </c>
      <c r="AS51" s="79" t="s">
        <v>1239</v>
      </c>
      <c r="AT51" s="79" t="s">
        <v>1239</v>
      </c>
      <c r="AU51" s="79" t="s">
        <v>1239</v>
      </c>
      <c r="AV51" s="78" t="s">
        <v>1239</v>
      </c>
      <c r="AW51" s="80" t="s">
        <v>1239</v>
      </c>
      <c r="AX51" s="78" t="s">
        <v>1239</v>
      </c>
      <c r="AY51" s="80" t="s">
        <v>1239</v>
      </c>
      <c r="AZ51" s="78" t="s">
        <v>1239</v>
      </c>
      <c r="BA51" s="80" t="s">
        <v>1239</v>
      </c>
      <c r="BB51" s="78" t="s">
        <v>1239</v>
      </c>
      <c r="BC51" s="80" t="s">
        <v>1239</v>
      </c>
      <c r="BD51" s="84" t="s">
        <v>1239</v>
      </c>
      <c r="BE51" s="56" t="s">
        <v>1239</v>
      </c>
      <c r="BF51" s="72" t="s">
        <v>1239</v>
      </c>
      <c r="BG51" s="72" t="s">
        <v>1239</v>
      </c>
      <c r="BH51" s="84" t="s">
        <v>1239</v>
      </c>
      <c r="BI51" s="77" t="s">
        <v>1239</v>
      </c>
      <c r="BJ51" s="77" t="s">
        <v>1239</v>
      </c>
      <c r="BK51" s="77" t="s">
        <v>1239</v>
      </c>
      <c r="BL51" s="77" t="s">
        <v>1239</v>
      </c>
      <c r="BM51" s="77" t="s">
        <v>1239</v>
      </c>
      <c r="BN51" s="77" t="s">
        <v>1239</v>
      </c>
      <c r="BO51" s="77" t="s">
        <v>1239</v>
      </c>
      <c r="BP51" s="75" t="s">
        <v>1239</v>
      </c>
      <c r="BQ51" s="77" t="s">
        <v>1239</v>
      </c>
      <c r="BR51" s="77" t="s">
        <v>1239</v>
      </c>
      <c r="BS51" s="77"/>
      <c r="BT51" s="77"/>
      <c r="BU51" s="77" t="s">
        <v>1239</v>
      </c>
      <c r="BV51" s="85" t="s">
        <v>1239</v>
      </c>
      <c r="BW51" s="77" t="s">
        <v>1239</v>
      </c>
      <c r="BX51" s="77" t="s">
        <v>1239</v>
      </c>
      <c r="BY51" s="77" t="s">
        <v>1239</v>
      </c>
      <c r="BZ51" s="77" t="s">
        <v>1239</v>
      </c>
      <c r="CA51" s="75" t="s">
        <v>1239</v>
      </c>
      <c r="CB51" s="75" t="s">
        <v>1239</v>
      </c>
      <c r="CC51" s="75" t="s">
        <v>1239</v>
      </c>
      <c r="CD51" s="75" t="s">
        <v>1239</v>
      </c>
      <c r="CE51" s="75" t="s">
        <v>1239</v>
      </c>
      <c r="CF51" s="75" t="s">
        <v>1239</v>
      </c>
      <c r="CG51" s="75" t="s">
        <v>1239</v>
      </c>
      <c r="CH51" s="75" t="s">
        <v>1239</v>
      </c>
      <c r="CI51" s="75" t="s">
        <v>1239</v>
      </c>
      <c r="CJ51" s="75" t="s">
        <v>1239</v>
      </c>
      <c r="CK51" s="75" t="s">
        <v>1239</v>
      </c>
      <c r="CL51" s="75" t="s">
        <v>1239</v>
      </c>
      <c r="CM51" s="75" t="s">
        <v>1239</v>
      </c>
      <c r="CN51" s="75" t="s">
        <v>1239</v>
      </c>
      <c r="CO51" s="75" t="s">
        <v>1239</v>
      </c>
      <c r="CP51" s="75" t="s">
        <v>1424</v>
      </c>
      <c r="CQ51" s="75" t="s">
        <v>1424</v>
      </c>
      <c r="CR51" s="83" t="s">
        <v>1239</v>
      </c>
      <c r="CS51" s="83" t="s">
        <v>1239</v>
      </c>
      <c r="CT51" s="76" t="s">
        <v>1239</v>
      </c>
      <c r="CU51" s="27" t="s">
        <v>1239</v>
      </c>
      <c r="CV51" s="27" t="s">
        <v>1239</v>
      </c>
      <c r="CW51" s="27" t="s">
        <v>1239</v>
      </c>
      <c r="CX51" s="27" t="s">
        <v>1239</v>
      </c>
      <c r="CY51" s="27" t="s">
        <v>1239</v>
      </c>
      <c r="CZ51" s="27" t="s">
        <v>1239</v>
      </c>
      <c r="DA51" s="56" t="s">
        <v>1239</v>
      </c>
      <c r="DB51" s="56" t="s">
        <v>1239</v>
      </c>
      <c r="DC51" s="56" t="s">
        <v>1239</v>
      </c>
      <c r="DD51" s="56" t="s">
        <v>1239</v>
      </c>
      <c r="DE51" s="56" t="s">
        <v>1239</v>
      </c>
      <c r="DF51" s="56" t="s">
        <v>1239</v>
      </c>
      <c r="DG51" s="79" t="s">
        <v>1239</v>
      </c>
      <c r="DH51" s="79" t="s">
        <v>1239</v>
      </c>
      <c r="DI51" s="170" t="s">
        <v>1239</v>
      </c>
      <c r="DJ51" s="172" t="s">
        <v>1239</v>
      </c>
      <c r="DK51" s="170" t="s">
        <v>1423</v>
      </c>
      <c r="DL51" s="170" t="s">
        <v>1239</v>
      </c>
      <c r="DM51" s="171" t="s">
        <v>1422</v>
      </c>
      <c r="DN51" s="170" t="s">
        <v>1239</v>
      </c>
      <c r="DO51" s="171" t="s">
        <v>1422</v>
      </c>
      <c r="DP51" s="170" t="s">
        <v>1239</v>
      </c>
      <c r="DQ51" s="84" t="s">
        <v>1239</v>
      </c>
      <c r="DR51" s="84" t="s">
        <v>1239</v>
      </c>
      <c r="DS51" s="84" t="s">
        <v>1239</v>
      </c>
      <c r="DT51" s="84" t="s">
        <v>1239</v>
      </c>
      <c r="DU51" s="84" t="s">
        <v>1239</v>
      </c>
      <c r="DV51" s="84" t="s">
        <v>1239</v>
      </c>
      <c r="DW51" s="84" t="s">
        <v>1239</v>
      </c>
      <c r="DX51" s="84" t="s">
        <v>1239</v>
      </c>
      <c r="DY51" s="84" t="s">
        <v>1239</v>
      </c>
      <c r="DZ51" s="84" t="s">
        <v>1240</v>
      </c>
      <c r="EA51" s="84" t="s">
        <v>1240</v>
      </c>
      <c r="EB51" s="84" t="s">
        <v>1239</v>
      </c>
      <c r="EC51" s="84" t="s">
        <v>1239</v>
      </c>
      <c r="ED51" s="84" t="s">
        <v>1239</v>
      </c>
      <c r="EE51" s="84" t="s">
        <v>1239</v>
      </c>
      <c r="EF51" s="84" t="s">
        <v>1239</v>
      </c>
      <c r="EG51" s="84" t="s">
        <v>1239</v>
      </c>
      <c r="EH51" s="84" t="s">
        <v>1240</v>
      </c>
      <c r="EI51" s="84" t="s">
        <v>1240</v>
      </c>
      <c r="EJ51" s="84" t="s">
        <v>1240</v>
      </c>
      <c r="EK51" s="84" t="s">
        <v>1239</v>
      </c>
      <c r="EL51" s="84" t="s">
        <v>1239</v>
      </c>
      <c r="EM51" s="86" t="s">
        <v>1240</v>
      </c>
      <c r="EN51" s="173" t="s">
        <v>1239</v>
      </c>
      <c r="EO51" s="77" t="s">
        <v>1240</v>
      </c>
      <c r="EP51" s="84" t="s">
        <v>1240</v>
      </c>
      <c r="EQ51" s="84" t="s">
        <v>1239</v>
      </c>
      <c r="ER51" s="84" t="s">
        <v>1239</v>
      </c>
      <c r="ES51" s="87" t="s">
        <v>1239</v>
      </c>
      <c r="ET51" s="87" t="s">
        <v>1239</v>
      </c>
      <c r="EU51" s="87" t="s">
        <v>1239</v>
      </c>
      <c r="EV51" s="87" t="s">
        <v>1239</v>
      </c>
      <c r="EW51" s="87" t="s">
        <v>1239</v>
      </c>
      <c r="EX51" s="87" t="s">
        <v>1239</v>
      </c>
      <c r="EY51" s="87" t="s">
        <v>1239</v>
      </c>
      <c r="EZ51" s="86" t="s">
        <v>1239</v>
      </c>
      <c r="FA51" s="73" t="s">
        <v>1239</v>
      </c>
      <c r="FB51" s="74" t="s">
        <v>1239</v>
      </c>
      <c r="FC51" s="69" t="s">
        <v>1421</v>
      </c>
      <c r="FD51" s="69" t="s">
        <v>1239</v>
      </c>
      <c r="FE51" s="69" t="s">
        <v>1239</v>
      </c>
      <c r="FF51" s="69" t="s">
        <v>1239</v>
      </c>
      <c r="FG51" s="162" t="s">
        <v>1239</v>
      </c>
      <c r="FH51" s="69" t="s">
        <v>1239</v>
      </c>
      <c r="FI51" s="86" t="s">
        <v>1239</v>
      </c>
      <c r="FJ51" s="69" t="s">
        <v>1421</v>
      </c>
      <c r="FK51" s="69" t="s">
        <v>1239</v>
      </c>
      <c r="FL51" s="161" t="s">
        <v>1239</v>
      </c>
      <c r="FM51" s="73" t="s">
        <v>1239</v>
      </c>
      <c r="FN51" s="70" t="s">
        <v>1239</v>
      </c>
      <c r="FO51" s="69" t="s">
        <v>1239</v>
      </c>
      <c r="FP51" s="69" t="s">
        <v>1239</v>
      </c>
      <c r="FQ51" s="69" t="s">
        <v>1239</v>
      </c>
      <c r="FR51" s="69" t="s">
        <v>1239</v>
      </c>
      <c r="FS51" s="69" t="s">
        <v>1239</v>
      </c>
      <c r="FT51" s="69" t="s">
        <v>1239</v>
      </c>
      <c r="FU51" s="69" t="s">
        <v>1239</v>
      </c>
      <c r="FV51" s="69" t="s">
        <v>1239</v>
      </c>
      <c r="FW51" s="69" t="s">
        <v>1239</v>
      </c>
      <c r="FX51" s="69" t="s">
        <v>1239</v>
      </c>
      <c r="FY51" s="73" t="s">
        <v>1239</v>
      </c>
      <c r="FZ51" s="73" t="s">
        <v>1239</v>
      </c>
      <c r="GA51" s="73" t="s">
        <v>1239</v>
      </c>
      <c r="GB51" s="73" t="s">
        <v>1239</v>
      </c>
      <c r="GC51" s="73" t="s">
        <v>1239</v>
      </c>
      <c r="GD51" s="73" t="s">
        <v>1239</v>
      </c>
    </row>
    <row r="52" spans="1:186" ht="14">
      <c r="A52" s="169" t="s">
        <v>1420</v>
      </c>
      <c r="B52" s="168" t="s">
        <v>1239</v>
      </c>
      <c r="C52" s="77" t="s">
        <v>1239</v>
      </c>
      <c r="D52" s="76" t="s">
        <v>1239</v>
      </c>
      <c r="E52" s="84" t="s">
        <v>1239</v>
      </c>
      <c r="F52" s="84" t="s">
        <v>1239</v>
      </c>
      <c r="G52" s="84" t="s">
        <v>1239</v>
      </c>
      <c r="H52" s="84" t="s">
        <v>1239</v>
      </c>
      <c r="I52" s="84" t="s">
        <v>1239</v>
      </c>
      <c r="J52" s="84" t="s">
        <v>1239</v>
      </c>
      <c r="K52" s="84" t="s">
        <v>1239</v>
      </c>
      <c r="L52" s="84" t="s">
        <v>1239</v>
      </c>
      <c r="M52" s="84" t="s">
        <v>1239</v>
      </c>
      <c r="N52" s="84" t="s">
        <v>1239</v>
      </c>
      <c r="O52" s="84" t="s">
        <v>1239</v>
      </c>
      <c r="P52" s="84" t="s">
        <v>1239</v>
      </c>
      <c r="Q52" s="84" t="s">
        <v>1239</v>
      </c>
      <c r="R52" s="84" t="s">
        <v>1239</v>
      </c>
      <c r="S52" s="84" t="s">
        <v>1239</v>
      </c>
      <c r="T52" s="84" t="s">
        <v>1239</v>
      </c>
      <c r="U52" s="84" t="s">
        <v>1239</v>
      </c>
      <c r="V52" s="84" t="s">
        <v>1239</v>
      </c>
      <c r="W52" s="84" t="s">
        <v>1239</v>
      </c>
      <c r="X52" s="84" t="s">
        <v>1239</v>
      </c>
      <c r="Y52" s="84" t="s">
        <v>1239</v>
      </c>
      <c r="Z52" s="84" t="s">
        <v>1239</v>
      </c>
      <c r="AA52" s="84" t="s">
        <v>1239</v>
      </c>
      <c r="AB52" s="84" t="s">
        <v>1239</v>
      </c>
      <c r="AC52" s="84" t="s">
        <v>1239</v>
      </c>
      <c r="AD52" s="84" t="s">
        <v>1239</v>
      </c>
      <c r="AE52" s="84" t="s">
        <v>1239</v>
      </c>
      <c r="AF52" s="84" t="s">
        <v>1239</v>
      </c>
      <c r="AG52" s="86" t="s">
        <v>1239</v>
      </c>
      <c r="AH52" s="85" t="s">
        <v>1239</v>
      </c>
      <c r="AI52" s="56" t="s">
        <v>1239</v>
      </c>
      <c r="AJ52" s="84" t="s">
        <v>1239</v>
      </c>
      <c r="AK52" s="84" t="s">
        <v>1239</v>
      </c>
      <c r="AL52" s="84" t="s">
        <v>1239</v>
      </c>
      <c r="AM52" s="80" t="s">
        <v>1239</v>
      </c>
      <c r="AN52" s="80" t="s">
        <v>1239</v>
      </c>
      <c r="AO52" s="77" t="s">
        <v>1239</v>
      </c>
      <c r="AP52" s="80" t="s">
        <v>1239</v>
      </c>
      <c r="AQ52" s="84" t="s">
        <v>1239</v>
      </c>
      <c r="AR52" s="56" t="s">
        <v>1239</v>
      </c>
      <c r="AS52" s="79" t="s">
        <v>1239</v>
      </c>
      <c r="AT52" s="79" t="s">
        <v>1239</v>
      </c>
      <c r="AU52" s="79" t="s">
        <v>1239</v>
      </c>
      <c r="AV52" s="78" t="s">
        <v>1239</v>
      </c>
      <c r="AW52" s="80" t="s">
        <v>1239</v>
      </c>
      <c r="AX52" s="78" t="s">
        <v>1239</v>
      </c>
      <c r="AY52" s="80" t="s">
        <v>1239</v>
      </c>
      <c r="AZ52" s="78" t="s">
        <v>1239</v>
      </c>
      <c r="BA52" s="80" t="s">
        <v>1239</v>
      </c>
      <c r="BB52" s="78" t="s">
        <v>1239</v>
      </c>
      <c r="BC52" s="80" t="s">
        <v>1239</v>
      </c>
      <c r="BD52" s="84" t="s">
        <v>1239</v>
      </c>
      <c r="BE52" s="56" t="s">
        <v>1239</v>
      </c>
      <c r="BF52" s="72" t="s">
        <v>1239</v>
      </c>
      <c r="BG52" s="72" t="s">
        <v>1239</v>
      </c>
      <c r="BH52" s="84" t="s">
        <v>1239</v>
      </c>
      <c r="BI52" s="77" t="s">
        <v>1239</v>
      </c>
      <c r="BJ52" s="77" t="s">
        <v>1239</v>
      </c>
      <c r="BK52" s="77" t="s">
        <v>1239</v>
      </c>
      <c r="BL52" s="77" t="s">
        <v>1239</v>
      </c>
      <c r="BM52" s="77" t="s">
        <v>1239</v>
      </c>
      <c r="BN52" s="77" t="s">
        <v>1239</v>
      </c>
      <c r="BO52" s="77" t="s">
        <v>1239</v>
      </c>
      <c r="BP52" s="75" t="s">
        <v>1239</v>
      </c>
      <c r="BQ52" s="77" t="s">
        <v>1239</v>
      </c>
      <c r="BR52" s="77" t="s">
        <v>1239</v>
      </c>
      <c r="BS52" s="77"/>
      <c r="BT52" s="77"/>
      <c r="BU52" s="77" t="s">
        <v>1239</v>
      </c>
      <c r="BV52" s="85" t="s">
        <v>1239</v>
      </c>
      <c r="BW52" s="77" t="s">
        <v>1239</v>
      </c>
      <c r="BX52" s="77" t="s">
        <v>1239</v>
      </c>
      <c r="BY52" s="77" t="s">
        <v>1239</v>
      </c>
      <c r="BZ52" s="77" t="s">
        <v>1239</v>
      </c>
      <c r="CA52" s="75" t="s">
        <v>1239</v>
      </c>
      <c r="CB52" s="75" t="s">
        <v>1239</v>
      </c>
      <c r="CC52" s="75" t="s">
        <v>1239</v>
      </c>
      <c r="CD52" s="75" t="s">
        <v>1239</v>
      </c>
      <c r="CE52" s="75" t="s">
        <v>1239</v>
      </c>
      <c r="CF52" s="75" t="s">
        <v>1239</v>
      </c>
      <c r="CG52" s="75" t="s">
        <v>1239</v>
      </c>
      <c r="CH52" s="75" t="s">
        <v>1239</v>
      </c>
      <c r="CI52" s="75" t="s">
        <v>1239</v>
      </c>
      <c r="CJ52" s="75" t="s">
        <v>1239</v>
      </c>
      <c r="CK52" s="75" t="s">
        <v>1239</v>
      </c>
      <c r="CL52" s="75" t="s">
        <v>1239</v>
      </c>
      <c r="CM52" s="75" t="s">
        <v>1239</v>
      </c>
      <c r="CN52" s="75" t="s">
        <v>1239</v>
      </c>
      <c r="CO52" s="75" t="s">
        <v>1239</v>
      </c>
      <c r="CP52" s="75" t="s">
        <v>1239</v>
      </c>
      <c r="CQ52" s="75" t="s">
        <v>1239</v>
      </c>
      <c r="CR52" s="83" t="s">
        <v>1239</v>
      </c>
      <c r="CS52" s="83" t="s">
        <v>1239</v>
      </c>
      <c r="CT52" s="76" t="s">
        <v>1239</v>
      </c>
      <c r="CU52" s="27" t="s">
        <v>1239</v>
      </c>
      <c r="CV52" s="27" t="s">
        <v>1239</v>
      </c>
      <c r="CW52" s="27" t="s">
        <v>1239</v>
      </c>
      <c r="CX52" s="27" t="s">
        <v>1239</v>
      </c>
      <c r="CY52" s="27" t="s">
        <v>1239</v>
      </c>
      <c r="CZ52" s="27" t="s">
        <v>1239</v>
      </c>
      <c r="DA52" s="56" t="s">
        <v>1239</v>
      </c>
      <c r="DB52" s="56" t="s">
        <v>1239</v>
      </c>
      <c r="DC52" s="56" t="s">
        <v>1239</v>
      </c>
      <c r="DD52" s="56" t="s">
        <v>1239</v>
      </c>
      <c r="DE52" s="56" t="s">
        <v>1239</v>
      </c>
      <c r="DF52" s="56" t="s">
        <v>1239</v>
      </c>
      <c r="DG52" s="79" t="s">
        <v>1239</v>
      </c>
      <c r="DH52" s="79" t="s">
        <v>1239</v>
      </c>
      <c r="DI52" s="170" t="s">
        <v>1239</v>
      </c>
      <c r="DJ52" s="172" t="s">
        <v>1239</v>
      </c>
      <c r="DK52" s="170" t="s">
        <v>1239</v>
      </c>
      <c r="DL52" s="170" t="s">
        <v>1239</v>
      </c>
      <c r="DM52" s="171" t="s">
        <v>1239</v>
      </c>
      <c r="DN52" s="170" t="s">
        <v>1239</v>
      </c>
      <c r="DO52" s="56" t="s">
        <v>1239</v>
      </c>
      <c r="DP52" s="170" t="s">
        <v>1239</v>
      </c>
      <c r="DQ52" s="84" t="s">
        <v>1239</v>
      </c>
      <c r="DR52" s="84" t="s">
        <v>1239</v>
      </c>
      <c r="DS52" s="84" t="s">
        <v>1239</v>
      </c>
      <c r="DT52" s="84" t="s">
        <v>1239</v>
      </c>
      <c r="DU52" s="84" t="s">
        <v>1239</v>
      </c>
      <c r="DV52" s="84" t="s">
        <v>1419</v>
      </c>
      <c r="DW52" s="84" t="s">
        <v>1239</v>
      </c>
      <c r="DX52" s="84" t="s">
        <v>1239</v>
      </c>
      <c r="DY52" s="84" t="s">
        <v>1239</v>
      </c>
      <c r="DZ52" s="84" t="s">
        <v>1239</v>
      </c>
      <c r="EA52" s="84" t="s">
        <v>1239</v>
      </c>
      <c r="EB52" s="84" t="s">
        <v>1239</v>
      </c>
      <c r="EC52" s="84" t="s">
        <v>1239</v>
      </c>
      <c r="ED52" s="84" t="s">
        <v>1239</v>
      </c>
      <c r="EE52" s="84" t="s">
        <v>1239</v>
      </c>
      <c r="EF52" s="84" t="s">
        <v>1239</v>
      </c>
      <c r="EG52" s="84" t="s">
        <v>1239</v>
      </c>
      <c r="EH52" s="84" t="s">
        <v>1239</v>
      </c>
      <c r="EI52" s="84" t="s">
        <v>1239</v>
      </c>
      <c r="EJ52" s="84" t="s">
        <v>1239</v>
      </c>
      <c r="EK52" s="84" t="s">
        <v>1239</v>
      </c>
      <c r="EL52" s="84" t="s">
        <v>1239</v>
      </c>
      <c r="EM52" s="84" t="s">
        <v>1239</v>
      </c>
      <c r="EN52" s="84" t="s">
        <v>1239</v>
      </c>
      <c r="EO52" s="84" t="s">
        <v>1239</v>
      </c>
      <c r="EP52" s="84" t="s">
        <v>1239</v>
      </c>
      <c r="EQ52" s="84" t="s">
        <v>1239</v>
      </c>
      <c r="ER52" s="84" t="s">
        <v>1239</v>
      </c>
      <c r="ES52" s="87" t="s">
        <v>1239</v>
      </c>
      <c r="ET52" s="87" t="s">
        <v>1239</v>
      </c>
      <c r="EU52" s="87" t="s">
        <v>1239</v>
      </c>
      <c r="EV52" s="87" t="s">
        <v>1239</v>
      </c>
      <c r="EW52" s="87" t="s">
        <v>1239</v>
      </c>
      <c r="EX52" s="87" t="s">
        <v>1239</v>
      </c>
      <c r="EY52" s="87" t="s">
        <v>1239</v>
      </c>
      <c r="EZ52" s="86" t="s">
        <v>1239</v>
      </c>
      <c r="FA52" s="73" t="s">
        <v>1239</v>
      </c>
      <c r="FB52" s="74" t="s">
        <v>1239</v>
      </c>
      <c r="FC52" s="69" t="s">
        <v>1239</v>
      </c>
      <c r="FD52" s="69" t="s">
        <v>1239</v>
      </c>
      <c r="FE52" s="69" t="s">
        <v>1239</v>
      </c>
      <c r="FF52" s="69" t="s">
        <v>1239</v>
      </c>
      <c r="FG52" s="162" t="s">
        <v>1239</v>
      </c>
      <c r="FH52" s="69" t="s">
        <v>1239</v>
      </c>
      <c r="FI52" s="86" t="s">
        <v>1239</v>
      </c>
      <c r="FJ52" s="69" t="s">
        <v>1239</v>
      </c>
      <c r="FK52" s="69" t="s">
        <v>1239</v>
      </c>
      <c r="FL52" s="161" t="s">
        <v>1239</v>
      </c>
      <c r="FM52" s="73" t="s">
        <v>1239</v>
      </c>
      <c r="FN52" s="70" t="s">
        <v>1239</v>
      </c>
      <c r="FO52" s="69" t="s">
        <v>1239</v>
      </c>
      <c r="FP52" s="69" t="s">
        <v>1239</v>
      </c>
      <c r="FQ52" s="69" t="s">
        <v>1239</v>
      </c>
      <c r="FR52" s="69" t="s">
        <v>1239</v>
      </c>
      <c r="FS52" s="69" t="s">
        <v>1239</v>
      </c>
      <c r="FT52" s="69" t="s">
        <v>1239</v>
      </c>
      <c r="FU52" s="69" t="s">
        <v>1239</v>
      </c>
      <c r="FV52" s="69" t="s">
        <v>1239</v>
      </c>
      <c r="FW52" s="69" t="s">
        <v>1239</v>
      </c>
      <c r="FX52" s="69" t="s">
        <v>1239</v>
      </c>
      <c r="FY52" s="73" t="s">
        <v>1239</v>
      </c>
      <c r="FZ52" s="73" t="s">
        <v>1239</v>
      </c>
      <c r="GA52" s="73" t="s">
        <v>1239</v>
      </c>
      <c r="GB52" s="73" t="s">
        <v>1239</v>
      </c>
      <c r="GC52" s="73" t="s">
        <v>1239</v>
      </c>
      <c r="GD52" s="73" t="s">
        <v>1239</v>
      </c>
    </row>
    <row r="53" spans="1:186" ht="56">
      <c r="A53" s="169" t="s">
        <v>1418</v>
      </c>
      <c r="B53" s="168" t="s">
        <v>1239</v>
      </c>
      <c r="C53" s="77" t="s">
        <v>1239</v>
      </c>
      <c r="D53" s="76" t="s">
        <v>1415</v>
      </c>
      <c r="E53" s="84" t="s">
        <v>1239</v>
      </c>
      <c r="F53" s="84" t="s">
        <v>1239</v>
      </c>
      <c r="G53" s="84" t="s">
        <v>1239</v>
      </c>
      <c r="H53" s="84" t="s">
        <v>1239</v>
      </c>
      <c r="I53" s="84" t="s">
        <v>1239</v>
      </c>
      <c r="J53" s="84" t="s">
        <v>1239</v>
      </c>
      <c r="K53" s="84" t="s">
        <v>1239</v>
      </c>
      <c r="L53" s="84" t="s">
        <v>1239</v>
      </c>
      <c r="M53" s="84" t="s">
        <v>1239</v>
      </c>
      <c r="N53" s="84" t="s">
        <v>1239</v>
      </c>
      <c r="O53" s="84" t="s">
        <v>1239</v>
      </c>
      <c r="P53" s="84" t="s">
        <v>1239</v>
      </c>
      <c r="Q53" s="84" t="s">
        <v>1239</v>
      </c>
      <c r="R53" s="84" t="s">
        <v>1239</v>
      </c>
      <c r="S53" s="84" t="s">
        <v>1239</v>
      </c>
      <c r="T53" s="84" t="s">
        <v>1239</v>
      </c>
      <c r="U53" s="84" t="s">
        <v>1239</v>
      </c>
      <c r="V53" s="84" t="s">
        <v>1239</v>
      </c>
      <c r="W53" s="84" t="s">
        <v>1239</v>
      </c>
      <c r="X53" s="84" t="s">
        <v>1239</v>
      </c>
      <c r="Y53" s="84" t="s">
        <v>1239</v>
      </c>
      <c r="Z53" s="84" t="s">
        <v>1239</v>
      </c>
      <c r="AA53" s="84" t="s">
        <v>1239</v>
      </c>
      <c r="AB53" s="84" t="s">
        <v>1239</v>
      </c>
      <c r="AC53" s="84" t="s">
        <v>1239</v>
      </c>
      <c r="AD53" s="84" t="s">
        <v>1239</v>
      </c>
      <c r="AE53" s="84" t="s">
        <v>1239</v>
      </c>
      <c r="AF53" s="84" t="s">
        <v>1239</v>
      </c>
      <c r="AG53" s="86" t="s">
        <v>1239</v>
      </c>
      <c r="AH53" s="85" t="s">
        <v>1239</v>
      </c>
      <c r="AI53" s="56" t="s">
        <v>1239</v>
      </c>
      <c r="AJ53" s="84" t="s">
        <v>1239</v>
      </c>
      <c r="AK53" s="84" t="s">
        <v>1239</v>
      </c>
      <c r="AL53" s="84" t="s">
        <v>1239</v>
      </c>
      <c r="AM53" s="80" t="s">
        <v>1239</v>
      </c>
      <c r="AN53" s="80" t="s">
        <v>1239</v>
      </c>
      <c r="AO53" s="77" t="s">
        <v>1239</v>
      </c>
      <c r="AP53" s="80" t="s">
        <v>1239</v>
      </c>
      <c r="AQ53" s="84" t="s">
        <v>1239</v>
      </c>
      <c r="AR53" s="56" t="s">
        <v>1239</v>
      </c>
      <c r="AS53" s="79" t="s">
        <v>1239</v>
      </c>
      <c r="AT53" s="79" t="s">
        <v>1239</v>
      </c>
      <c r="AU53" s="79" t="s">
        <v>1239</v>
      </c>
      <c r="AV53" s="78" t="s">
        <v>1239</v>
      </c>
      <c r="AW53" s="80" t="s">
        <v>1239</v>
      </c>
      <c r="AX53" s="78" t="s">
        <v>1239</v>
      </c>
      <c r="AY53" s="80" t="s">
        <v>1239</v>
      </c>
      <c r="AZ53" s="78" t="s">
        <v>1239</v>
      </c>
      <c r="BA53" s="80" t="s">
        <v>1239</v>
      </c>
      <c r="BB53" s="78" t="s">
        <v>1239</v>
      </c>
      <c r="BC53" s="80" t="s">
        <v>1239</v>
      </c>
      <c r="BD53" s="84" t="s">
        <v>1239</v>
      </c>
      <c r="BE53" s="56" t="s">
        <v>1239</v>
      </c>
      <c r="BF53" s="72" t="s">
        <v>1239</v>
      </c>
      <c r="BG53" s="72" t="s">
        <v>1239</v>
      </c>
      <c r="BH53" s="84" t="s">
        <v>1239</v>
      </c>
      <c r="BI53" s="77" t="s">
        <v>1239</v>
      </c>
      <c r="BJ53" s="77" t="s">
        <v>1417</v>
      </c>
      <c r="BK53" s="77" t="s">
        <v>1417</v>
      </c>
      <c r="BL53" s="77" t="s">
        <v>1417</v>
      </c>
      <c r="BM53" s="77" t="s">
        <v>1239</v>
      </c>
      <c r="BN53" s="77" t="s">
        <v>1417</v>
      </c>
      <c r="BO53" s="77" t="s">
        <v>1417</v>
      </c>
      <c r="BP53" s="75" t="s">
        <v>1417</v>
      </c>
      <c r="BQ53" s="77" t="s">
        <v>1417</v>
      </c>
      <c r="BR53" s="77" t="s">
        <v>1417</v>
      </c>
      <c r="BS53" s="77"/>
      <c r="BT53" s="77"/>
      <c r="BU53" s="77" t="s">
        <v>1417</v>
      </c>
      <c r="BV53" s="85" t="s">
        <v>1416</v>
      </c>
      <c r="BW53" s="77" t="s">
        <v>1416</v>
      </c>
      <c r="BX53" s="77" t="s">
        <v>1416</v>
      </c>
      <c r="BY53" s="77" t="s">
        <v>1416</v>
      </c>
      <c r="BZ53" s="77" t="s">
        <v>1416</v>
      </c>
      <c r="CA53" s="77" t="s">
        <v>1416</v>
      </c>
      <c r="CB53" s="77" t="s">
        <v>1416</v>
      </c>
      <c r="CC53" s="77" t="s">
        <v>1416</v>
      </c>
      <c r="CD53" s="77" t="s">
        <v>1416</v>
      </c>
      <c r="CE53" s="77" t="s">
        <v>1416</v>
      </c>
      <c r="CF53" s="77" t="s">
        <v>1416</v>
      </c>
      <c r="CG53" s="77" t="s">
        <v>1416</v>
      </c>
      <c r="CH53" s="77" t="s">
        <v>1416</v>
      </c>
      <c r="CI53" s="77" t="s">
        <v>1416</v>
      </c>
      <c r="CJ53" s="77" t="s">
        <v>1416</v>
      </c>
      <c r="CK53" s="77" t="s">
        <v>1416</v>
      </c>
      <c r="CL53" s="77" t="s">
        <v>1416</v>
      </c>
      <c r="CM53" s="77" t="s">
        <v>1416</v>
      </c>
      <c r="CN53" s="77" t="s">
        <v>1416</v>
      </c>
      <c r="CO53" s="77" t="s">
        <v>1416</v>
      </c>
      <c r="CP53" s="77" t="s">
        <v>1416</v>
      </c>
      <c r="CQ53" s="77" t="s">
        <v>1416</v>
      </c>
      <c r="CR53" s="80" t="s">
        <v>1416</v>
      </c>
      <c r="CS53" s="80" t="s">
        <v>1416</v>
      </c>
      <c r="CT53" s="76" t="s">
        <v>1415</v>
      </c>
      <c r="CU53" s="27" t="s">
        <v>1414</v>
      </c>
      <c r="CV53" s="27" t="s">
        <v>1408</v>
      </c>
      <c r="CW53" s="27" t="s">
        <v>1414</v>
      </c>
      <c r="CX53" s="27" t="s">
        <v>1414</v>
      </c>
      <c r="CY53" s="27" t="s">
        <v>1414</v>
      </c>
      <c r="CZ53" s="27" t="s">
        <v>1413</v>
      </c>
      <c r="DA53" s="56" t="s">
        <v>1408</v>
      </c>
      <c r="DB53" s="56" t="s">
        <v>1408</v>
      </c>
      <c r="DC53" s="56" t="s">
        <v>1408</v>
      </c>
      <c r="DD53" s="56" t="s">
        <v>1408</v>
      </c>
      <c r="DE53" s="56" t="s">
        <v>1412</v>
      </c>
      <c r="DF53" s="56" t="s">
        <v>1413</v>
      </c>
      <c r="DG53" s="79" t="s">
        <v>1412</v>
      </c>
      <c r="DH53" s="79" t="s">
        <v>1408</v>
      </c>
      <c r="DI53" s="79" t="s">
        <v>1408</v>
      </c>
      <c r="DJ53" s="159" t="s">
        <v>1411</v>
      </c>
      <c r="DK53" s="79" t="s">
        <v>1410</v>
      </c>
      <c r="DL53" s="79" t="s">
        <v>1407</v>
      </c>
      <c r="DM53" s="56" t="s">
        <v>1409</v>
      </c>
      <c r="DN53" s="79" t="s">
        <v>1408</v>
      </c>
      <c r="DO53" s="56" t="s">
        <v>1407</v>
      </c>
      <c r="DP53" s="79" t="s">
        <v>1407</v>
      </c>
      <c r="DQ53" s="84" t="s">
        <v>1239</v>
      </c>
      <c r="DR53" s="84" t="s">
        <v>1239</v>
      </c>
      <c r="DS53" s="84" t="s">
        <v>1239</v>
      </c>
      <c r="DT53" s="84" t="s">
        <v>1239</v>
      </c>
      <c r="DU53" s="84" t="s">
        <v>1239</v>
      </c>
      <c r="DV53" s="84" t="s">
        <v>1239</v>
      </c>
      <c r="DW53" s="84" t="s">
        <v>1239</v>
      </c>
      <c r="DX53" s="84" t="s">
        <v>1239</v>
      </c>
      <c r="DY53" s="84" t="s">
        <v>1239</v>
      </c>
      <c r="DZ53" s="84" t="s">
        <v>1239</v>
      </c>
      <c r="EA53" s="84" t="s">
        <v>1239</v>
      </c>
      <c r="EB53" s="84" t="s">
        <v>1239</v>
      </c>
      <c r="EC53" s="84" t="s">
        <v>1239</v>
      </c>
      <c r="ED53" s="84" t="s">
        <v>1239</v>
      </c>
      <c r="EE53" s="84" t="s">
        <v>1239</v>
      </c>
      <c r="EF53" s="84" t="s">
        <v>1239</v>
      </c>
      <c r="EG53" s="84" t="s">
        <v>1239</v>
      </c>
      <c r="EH53" s="84" t="s">
        <v>1239</v>
      </c>
      <c r="EI53" s="84" t="s">
        <v>1239</v>
      </c>
      <c r="EJ53" s="84" t="s">
        <v>1239</v>
      </c>
      <c r="EK53" s="84" t="s">
        <v>1239</v>
      </c>
      <c r="EL53" s="84" t="s">
        <v>1239</v>
      </c>
      <c r="EM53" s="84" t="s">
        <v>1239</v>
      </c>
      <c r="EN53" s="84" t="s">
        <v>1239</v>
      </c>
      <c r="EO53" s="84" t="s">
        <v>1239</v>
      </c>
      <c r="EP53" s="84" t="s">
        <v>1239</v>
      </c>
      <c r="EQ53" s="84" t="s">
        <v>1239</v>
      </c>
      <c r="ER53" s="84" t="s">
        <v>1239</v>
      </c>
      <c r="ES53" s="87" t="s">
        <v>1239</v>
      </c>
      <c r="ET53" s="87" t="s">
        <v>1239</v>
      </c>
      <c r="EU53" s="87" t="s">
        <v>1239</v>
      </c>
      <c r="EV53" s="87" t="s">
        <v>1239</v>
      </c>
      <c r="EW53" s="87" t="s">
        <v>1239</v>
      </c>
      <c r="EX53" s="87" t="s">
        <v>1239</v>
      </c>
      <c r="EY53" s="87" t="s">
        <v>1239</v>
      </c>
      <c r="EZ53" s="86" t="s">
        <v>1239</v>
      </c>
      <c r="FA53" s="73" t="s">
        <v>1239</v>
      </c>
      <c r="FB53" s="74" t="s">
        <v>1239</v>
      </c>
      <c r="FC53" s="69" t="s">
        <v>1239</v>
      </c>
      <c r="FD53" s="69" t="s">
        <v>1239</v>
      </c>
      <c r="FE53" s="69" t="s">
        <v>1239</v>
      </c>
      <c r="FF53" s="69" t="s">
        <v>1239</v>
      </c>
      <c r="FG53" s="162" t="s">
        <v>1239</v>
      </c>
      <c r="FH53" s="69" t="s">
        <v>1239</v>
      </c>
      <c r="FI53" s="86" t="s">
        <v>1239</v>
      </c>
      <c r="FJ53" s="69" t="s">
        <v>1239</v>
      </c>
      <c r="FK53" s="69" t="s">
        <v>1239</v>
      </c>
      <c r="FL53" s="161" t="s">
        <v>1239</v>
      </c>
      <c r="FM53" s="73" t="s">
        <v>1239</v>
      </c>
      <c r="FN53" s="70" t="s">
        <v>1239</v>
      </c>
      <c r="FO53" s="69" t="s">
        <v>1239</v>
      </c>
      <c r="FP53" s="69" t="s">
        <v>1239</v>
      </c>
      <c r="FQ53" s="69" t="s">
        <v>1239</v>
      </c>
      <c r="FR53" s="69" t="s">
        <v>1239</v>
      </c>
      <c r="FS53" s="69" t="s">
        <v>1239</v>
      </c>
      <c r="FT53" s="69" t="s">
        <v>1239</v>
      </c>
      <c r="FU53" s="69" t="s">
        <v>1239</v>
      </c>
      <c r="FV53" s="69" t="s">
        <v>1239</v>
      </c>
      <c r="FW53" s="69" t="s">
        <v>1239</v>
      </c>
      <c r="FX53" s="69" t="s">
        <v>1239</v>
      </c>
      <c r="FY53" s="73" t="s">
        <v>1239</v>
      </c>
      <c r="FZ53" s="73" t="s">
        <v>1239</v>
      </c>
      <c r="GA53" s="73" t="s">
        <v>1239</v>
      </c>
      <c r="GB53" s="73" t="s">
        <v>1239</v>
      </c>
      <c r="GC53" s="73" t="s">
        <v>1239</v>
      </c>
      <c r="GD53" s="73" t="s">
        <v>1239</v>
      </c>
    </row>
    <row r="54" spans="1:186" ht="15" thickBot="1">
      <c r="A54" s="169" t="s">
        <v>1406</v>
      </c>
      <c r="B54" s="168" t="s">
        <v>1239</v>
      </c>
      <c r="C54" s="77" t="s">
        <v>1239</v>
      </c>
      <c r="D54" s="76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6"/>
      <c r="AH54" s="85"/>
      <c r="AI54" s="56"/>
      <c r="AJ54" s="84"/>
      <c r="AK54" s="84"/>
      <c r="AL54" s="84"/>
      <c r="AM54" s="80"/>
      <c r="AN54" s="80"/>
      <c r="AO54" s="77"/>
      <c r="AP54" s="80"/>
      <c r="AQ54" s="84"/>
      <c r="AR54" s="56"/>
      <c r="AS54" s="79"/>
      <c r="AT54" s="79"/>
      <c r="AU54" s="79"/>
      <c r="AV54" s="78"/>
      <c r="AW54" s="80"/>
      <c r="AX54" s="78"/>
      <c r="AY54" s="80"/>
      <c r="AZ54" s="78"/>
      <c r="BA54" s="80"/>
      <c r="BB54" s="78"/>
      <c r="BC54" s="80"/>
      <c r="BD54" s="84"/>
      <c r="BE54" s="56"/>
      <c r="BF54" s="72"/>
      <c r="BG54" s="72"/>
      <c r="BH54" s="84" t="s">
        <v>1239</v>
      </c>
      <c r="BI54" s="77" t="s">
        <v>1239</v>
      </c>
      <c r="BJ54" s="77" t="s">
        <v>1352</v>
      </c>
      <c r="BK54" s="77" t="s">
        <v>1352</v>
      </c>
      <c r="BL54" s="77" t="s">
        <v>1352</v>
      </c>
      <c r="BM54" s="77" t="s">
        <v>1352</v>
      </c>
      <c r="BN54" s="77" t="s">
        <v>1352</v>
      </c>
      <c r="BO54" s="77" t="s">
        <v>1352</v>
      </c>
      <c r="BP54" s="75" t="s">
        <v>1352</v>
      </c>
      <c r="BQ54" s="77" t="s">
        <v>1352</v>
      </c>
      <c r="BR54" s="77" t="s">
        <v>1352</v>
      </c>
      <c r="BS54" s="77"/>
      <c r="BT54" s="77"/>
      <c r="BU54" s="77" t="s">
        <v>1352</v>
      </c>
      <c r="BV54" s="85"/>
      <c r="BW54" s="77"/>
      <c r="BX54" s="77"/>
      <c r="BY54" s="77"/>
      <c r="BZ54" s="77"/>
      <c r="CA54" s="75"/>
      <c r="CB54" s="75"/>
      <c r="CC54" s="75"/>
      <c r="CD54" s="75"/>
      <c r="CE54" s="75"/>
      <c r="CF54" s="75"/>
      <c r="CG54" s="75"/>
      <c r="CH54" s="77"/>
      <c r="CI54" s="77"/>
      <c r="CJ54" s="77"/>
      <c r="CK54" s="75" t="s">
        <v>1239</v>
      </c>
      <c r="CL54" s="77"/>
      <c r="CM54" s="75"/>
      <c r="CN54" s="75"/>
      <c r="CO54" s="75"/>
      <c r="CP54" s="75"/>
      <c r="CQ54" s="75"/>
      <c r="CR54" s="83"/>
      <c r="CS54" s="83" t="s">
        <v>1239</v>
      </c>
      <c r="CT54" s="76"/>
      <c r="CU54" s="27" t="s">
        <v>1239</v>
      </c>
      <c r="CV54" s="27" t="s">
        <v>1239</v>
      </c>
      <c r="CW54" s="27" t="s">
        <v>1239</v>
      </c>
      <c r="CX54" s="27" t="s">
        <v>1239</v>
      </c>
      <c r="CY54" s="27" t="s">
        <v>1239</v>
      </c>
      <c r="CZ54" s="27" t="s">
        <v>1240</v>
      </c>
      <c r="DA54" s="56" t="s">
        <v>1239</v>
      </c>
      <c r="DB54" s="56" t="s">
        <v>1239</v>
      </c>
      <c r="DC54" s="56" t="s">
        <v>1239</v>
      </c>
      <c r="DD54" s="56" t="s">
        <v>1239</v>
      </c>
      <c r="DE54" s="56" t="s">
        <v>1239</v>
      </c>
      <c r="DF54" s="56" t="s">
        <v>1239</v>
      </c>
      <c r="DG54" s="79" t="s">
        <v>1239</v>
      </c>
      <c r="DH54" s="79" t="s">
        <v>1239</v>
      </c>
      <c r="DI54" s="79" t="s">
        <v>1239</v>
      </c>
      <c r="DJ54" s="159" t="s">
        <v>1240</v>
      </c>
      <c r="DK54" s="79" t="s">
        <v>1240</v>
      </c>
      <c r="DL54" s="79" t="s">
        <v>1240</v>
      </c>
      <c r="DM54" s="56" t="s">
        <v>1239</v>
      </c>
      <c r="DN54" s="79" t="s">
        <v>1239</v>
      </c>
      <c r="DO54" s="56" t="s">
        <v>1240</v>
      </c>
      <c r="DP54" s="79" t="s">
        <v>1240</v>
      </c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7"/>
      <c r="ET54" s="87"/>
      <c r="EU54" s="87"/>
      <c r="EV54" s="87"/>
      <c r="EW54" s="87"/>
      <c r="EX54" s="87"/>
      <c r="EY54" s="87"/>
      <c r="EZ54" s="86"/>
      <c r="FA54" s="73"/>
      <c r="FB54" s="74"/>
      <c r="FC54" s="69"/>
      <c r="FD54" s="69"/>
      <c r="FE54" s="69"/>
      <c r="FF54" s="69"/>
      <c r="FG54" s="162"/>
      <c r="FH54" s="69"/>
      <c r="FI54" s="86"/>
      <c r="FJ54" s="69"/>
      <c r="FK54" s="69"/>
      <c r="FL54" s="161"/>
      <c r="FM54" s="73"/>
      <c r="FN54" s="108"/>
      <c r="FO54" s="69"/>
      <c r="FP54" s="69"/>
      <c r="FQ54" s="69"/>
      <c r="FR54" s="69"/>
      <c r="FS54" s="69"/>
      <c r="FT54" s="69"/>
      <c r="FU54" s="90"/>
      <c r="FV54" s="69"/>
      <c r="FW54" s="90"/>
      <c r="FX54" s="69"/>
      <c r="FY54" s="73"/>
      <c r="FZ54" s="73"/>
      <c r="GA54" s="73"/>
      <c r="GB54" s="73" t="s">
        <v>1239</v>
      </c>
      <c r="GC54" s="73"/>
      <c r="GD54" s="73"/>
    </row>
    <row r="55" spans="1:186" s="10" customFormat="1" ht="28">
      <c r="A55" s="169" t="s">
        <v>1405</v>
      </c>
      <c r="B55" s="168" t="s">
        <v>1239</v>
      </c>
      <c r="C55" s="77" t="s">
        <v>1239</v>
      </c>
      <c r="D55" s="76" t="s">
        <v>1239</v>
      </c>
      <c r="E55" s="84" t="s">
        <v>1239</v>
      </c>
      <c r="F55" s="84" t="s">
        <v>1239</v>
      </c>
      <c r="G55" s="84" t="s">
        <v>1239</v>
      </c>
      <c r="H55" s="84" t="s">
        <v>1239</v>
      </c>
      <c r="I55" s="84" t="s">
        <v>1239</v>
      </c>
      <c r="J55" s="84" t="s">
        <v>1239</v>
      </c>
      <c r="K55" s="84" t="s">
        <v>1239</v>
      </c>
      <c r="L55" s="84" t="s">
        <v>1239</v>
      </c>
      <c r="M55" s="84" t="s">
        <v>1239</v>
      </c>
      <c r="N55" s="84" t="s">
        <v>1239</v>
      </c>
      <c r="O55" s="84" t="s">
        <v>1239</v>
      </c>
      <c r="P55" s="84" t="s">
        <v>1239</v>
      </c>
      <c r="Q55" s="84" t="s">
        <v>1239</v>
      </c>
      <c r="R55" s="84" t="s">
        <v>1239</v>
      </c>
      <c r="S55" s="84" t="s">
        <v>1239</v>
      </c>
      <c r="T55" s="84" t="s">
        <v>1239</v>
      </c>
      <c r="U55" s="84" t="s">
        <v>1239</v>
      </c>
      <c r="V55" s="84" t="s">
        <v>1239</v>
      </c>
      <c r="W55" s="84" t="s">
        <v>1239</v>
      </c>
      <c r="X55" s="84" t="s">
        <v>1239</v>
      </c>
      <c r="Y55" s="84" t="s">
        <v>1239</v>
      </c>
      <c r="Z55" s="84" t="s">
        <v>1239</v>
      </c>
      <c r="AA55" s="84" t="s">
        <v>1239</v>
      </c>
      <c r="AB55" s="84" t="s">
        <v>1239</v>
      </c>
      <c r="AC55" s="84" t="s">
        <v>1239</v>
      </c>
      <c r="AD55" s="84" t="s">
        <v>1239</v>
      </c>
      <c r="AE55" s="84" t="s">
        <v>1239</v>
      </c>
      <c r="AF55" s="84" t="s">
        <v>1239</v>
      </c>
      <c r="AG55" s="86" t="s">
        <v>1239</v>
      </c>
      <c r="AH55" s="85" t="s">
        <v>1239</v>
      </c>
      <c r="AI55" s="56" t="s">
        <v>1239</v>
      </c>
      <c r="AJ55" s="84" t="s">
        <v>1239</v>
      </c>
      <c r="AK55" s="84" t="s">
        <v>1239</v>
      </c>
      <c r="AL55" s="84" t="s">
        <v>1239</v>
      </c>
      <c r="AM55" s="80" t="s">
        <v>1239</v>
      </c>
      <c r="AN55" s="80" t="s">
        <v>1239</v>
      </c>
      <c r="AO55" s="77" t="s">
        <v>1239</v>
      </c>
      <c r="AP55" s="80" t="s">
        <v>1239</v>
      </c>
      <c r="AQ55" s="84" t="s">
        <v>1239</v>
      </c>
      <c r="AR55" s="56" t="s">
        <v>1239</v>
      </c>
      <c r="AS55" s="79" t="s">
        <v>1239</v>
      </c>
      <c r="AT55" s="79" t="s">
        <v>1239</v>
      </c>
      <c r="AU55" s="79" t="s">
        <v>1239</v>
      </c>
      <c r="AV55" s="78" t="s">
        <v>1239</v>
      </c>
      <c r="AW55" s="80" t="s">
        <v>1239</v>
      </c>
      <c r="AX55" s="78" t="s">
        <v>1239</v>
      </c>
      <c r="AY55" s="80" t="s">
        <v>1239</v>
      </c>
      <c r="AZ55" s="78" t="s">
        <v>1239</v>
      </c>
      <c r="BA55" s="80" t="s">
        <v>1239</v>
      </c>
      <c r="BB55" s="78" t="s">
        <v>1239</v>
      </c>
      <c r="BC55" s="80" t="s">
        <v>1239</v>
      </c>
      <c r="BD55" s="84" t="s">
        <v>1239</v>
      </c>
      <c r="BE55" s="56" t="s">
        <v>1239</v>
      </c>
      <c r="BF55" s="72" t="s">
        <v>1239</v>
      </c>
      <c r="BG55" s="72" t="s">
        <v>1239</v>
      </c>
      <c r="BH55" s="84" t="s">
        <v>1352</v>
      </c>
      <c r="BI55" s="77" t="s">
        <v>1352</v>
      </c>
      <c r="BJ55" s="77" t="s">
        <v>1352</v>
      </c>
      <c r="BK55" s="77" t="s">
        <v>1352</v>
      </c>
      <c r="BL55" s="77" t="s">
        <v>1352</v>
      </c>
      <c r="BM55" s="77" t="s">
        <v>1352</v>
      </c>
      <c r="BN55" s="77" t="s">
        <v>1352</v>
      </c>
      <c r="BO55" s="77" t="s">
        <v>1352</v>
      </c>
      <c r="BP55" s="75" t="s">
        <v>1352</v>
      </c>
      <c r="BQ55" s="77" t="s">
        <v>1352</v>
      </c>
      <c r="BR55" s="77" t="s">
        <v>1352</v>
      </c>
      <c r="BS55" s="77"/>
      <c r="BT55" s="77"/>
      <c r="BU55" s="77" t="s">
        <v>1352</v>
      </c>
      <c r="BV55" s="85" t="s">
        <v>1352</v>
      </c>
      <c r="BW55" s="77" t="s">
        <v>1352</v>
      </c>
      <c r="BX55" s="77" t="s">
        <v>1352</v>
      </c>
      <c r="BY55" s="77" t="s">
        <v>1352</v>
      </c>
      <c r="BZ55" s="77" t="s">
        <v>1352</v>
      </c>
      <c r="CA55" s="75" t="s">
        <v>1352</v>
      </c>
      <c r="CB55" s="75" t="s">
        <v>1352</v>
      </c>
      <c r="CC55" s="75" t="s">
        <v>1352</v>
      </c>
      <c r="CD55" s="75" t="s">
        <v>1352</v>
      </c>
      <c r="CE55" s="75" t="s">
        <v>1352</v>
      </c>
      <c r="CF55" s="75" t="s">
        <v>1352</v>
      </c>
      <c r="CG55" s="75" t="s">
        <v>1352</v>
      </c>
      <c r="CH55" s="77" t="s">
        <v>1240</v>
      </c>
      <c r="CI55" s="77" t="s">
        <v>1240</v>
      </c>
      <c r="CJ55" s="77" t="s">
        <v>1240</v>
      </c>
      <c r="CK55" s="75" t="s">
        <v>1352</v>
      </c>
      <c r="CL55" s="77" t="s">
        <v>1240</v>
      </c>
      <c r="CM55" s="75" t="s">
        <v>1352</v>
      </c>
      <c r="CN55" s="75" t="s">
        <v>1352</v>
      </c>
      <c r="CO55" s="75" t="s">
        <v>1352</v>
      </c>
      <c r="CP55" s="75" t="s">
        <v>1352</v>
      </c>
      <c r="CQ55" s="75" t="s">
        <v>1352</v>
      </c>
      <c r="CR55" s="83" t="s">
        <v>1352</v>
      </c>
      <c r="CS55" s="83" t="s">
        <v>1352</v>
      </c>
      <c r="CT55" s="76" t="s">
        <v>1404</v>
      </c>
      <c r="CU55" s="27" t="s">
        <v>1239</v>
      </c>
      <c r="CV55" s="27" t="s">
        <v>1239</v>
      </c>
      <c r="CW55" s="27" t="s">
        <v>1239</v>
      </c>
      <c r="CX55" s="27" t="s">
        <v>1239</v>
      </c>
      <c r="CY55" s="27" t="s">
        <v>1239</v>
      </c>
      <c r="CZ55" s="27" t="s">
        <v>1402</v>
      </c>
      <c r="DA55" s="56" t="s">
        <v>1239</v>
      </c>
      <c r="DB55" s="56" t="s">
        <v>1239</v>
      </c>
      <c r="DC55" s="56" t="s">
        <v>1239</v>
      </c>
      <c r="DD55" s="56" t="s">
        <v>1239</v>
      </c>
      <c r="DE55" s="56" t="s">
        <v>1402</v>
      </c>
      <c r="DF55" s="56" t="s">
        <v>1403</v>
      </c>
      <c r="DG55" s="79" t="s">
        <v>1402</v>
      </c>
      <c r="DH55" s="79" t="s">
        <v>1239</v>
      </c>
      <c r="DI55" s="79" t="s">
        <v>1239</v>
      </c>
      <c r="DJ55" s="159" t="s">
        <v>1401</v>
      </c>
      <c r="DK55" s="79" t="s">
        <v>1401</v>
      </c>
      <c r="DL55" s="79" t="s">
        <v>1399</v>
      </c>
      <c r="DM55" s="56" t="s">
        <v>1399</v>
      </c>
      <c r="DN55" s="79" t="s">
        <v>1239</v>
      </c>
      <c r="DO55" s="56" t="s">
        <v>1400</v>
      </c>
      <c r="DP55" s="79" t="s">
        <v>1399</v>
      </c>
      <c r="DQ55" s="84" t="s">
        <v>1239</v>
      </c>
      <c r="DR55" s="84" t="s">
        <v>1239</v>
      </c>
      <c r="DS55" s="84" t="s">
        <v>1239</v>
      </c>
      <c r="DT55" s="84" t="s">
        <v>1239</v>
      </c>
      <c r="DU55" s="84" t="s">
        <v>1239</v>
      </c>
      <c r="DV55" s="84" t="s">
        <v>1239</v>
      </c>
      <c r="DW55" s="84" t="s">
        <v>1239</v>
      </c>
      <c r="DX55" s="84" t="s">
        <v>1239</v>
      </c>
      <c r="DY55" s="84" t="s">
        <v>1239</v>
      </c>
      <c r="DZ55" s="84" t="s">
        <v>1239</v>
      </c>
      <c r="EA55" s="84" t="s">
        <v>1239</v>
      </c>
      <c r="EB55" s="77" t="s">
        <v>1240</v>
      </c>
      <c r="EC55" s="84" t="s">
        <v>1239</v>
      </c>
      <c r="ED55" s="84" t="s">
        <v>1239</v>
      </c>
      <c r="EE55" s="84" t="s">
        <v>1239</v>
      </c>
      <c r="EF55" s="84" t="s">
        <v>1239</v>
      </c>
      <c r="EG55" s="77" t="s">
        <v>1240</v>
      </c>
      <c r="EH55" s="84" t="s">
        <v>1239</v>
      </c>
      <c r="EI55" s="84" t="s">
        <v>1398</v>
      </c>
      <c r="EJ55" s="84" t="s">
        <v>1239</v>
      </c>
      <c r="EK55" s="84" t="s">
        <v>1239</v>
      </c>
      <c r="EL55" s="84" t="s">
        <v>1239</v>
      </c>
      <c r="EM55" s="84" t="s">
        <v>1239</v>
      </c>
      <c r="EN55" s="84" t="s">
        <v>1239</v>
      </c>
      <c r="EO55" s="84" t="s">
        <v>1239</v>
      </c>
      <c r="EP55" s="84" t="s">
        <v>1239</v>
      </c>
      <c r="EQ55" s="84" t="s">
        <v>1239</v>
      </c>
      <c r="ER55" s="84" t="s">
        <v>1239</v>
      </c>
      <c r="ES55" s="87" t="s">
        <v>1239</v>
      </c>
      <c r="ET55" s="87" t="s">
        <v>1239</v>
      </c>
      <c r="EU55" s="87" t="s">
        <v>1397</v>
      </c>
      <c r="EV55" s="87" t="s">
        <v>1239</v>
      </c>
      <c r="EW55" s="87" t="s">
        <v>1239</v>
      </c>
      <c r="EX55" s="87" t="s">
        <v>1239</v>
      </c>
      <c r="EY55" s="87" t="s">
        <v>1239</v>
      </c>
      <c r="EZ55" s="86" t="s">
        <v>1239</v>
      </c>
      <c r="FA55" s="73" t="s">
        <v>1239</v>
      </c>
      <c r="FB55" s="74" t="s">
        <v>1239</v>
      </c>
      <c r="FC55" s="69" t="s">
        <v>1239</v>
      </c>
      <c r="FD55" s="69" t="s">
        <v>1239</v>
      </c>
      <c r="FE55" s="69" t="s">
        <v>1396</v>
      </c>
      <c r="FF55" s="69" t="s">
        <v>1396</v>
      </c>
      <c r="FG55" s="162" t="s">
        <v>1239</v>
      </c>
      <c r="FH55" s="69" t="s">
        <v>1239</v>
      </c>
      <c r="FI55" s="86" t="s">
        <v>1239</v>
      </c>
      <c r="FJ55" s="69" t="s">
        <v>1240</v>
      </c>
      <c r="FK55" s="167" t="s">
        <v>1239</v>
      </c>
      <c r="FL55" s="161" t="s">
        <v>1239</v>
      </c>
      <c r="FM55" s="73" t="s">
        <v>1239</v>
      </c>
      <c r="FN55" s="70" t="s">
        <v>1239</v>
      </c>
      <c r="FO55" s="69" t="s">
        <v>1239</v>
      </c>
      <c r="FP55" s="69" t="s">
        <v>1239</v>
      </c>
      <c r="FQ55" s="69" t="s">
        <v>1239</v>
      </c>
      <c r="FR55" s="69" t="s">
        <v>1239</v>
      </c>
      <c r="FS55" s="69" t="s">
        <v>1239</v>
      </c>
      <c r="FT55" s="69" t="s">
        <v>1239</v>
      </c>
      <c r="FU55" s="69" t="s">
        <v>1396</v>
      </c>
      <c r="FV55" s="69" t="s">
        <v>1396</v>
      </c>
      <c r="FW55" s="69" t="s">
        <v>1239</v>
      </c>
      <c r="FX55" s="69" t="s">
        <v>1396</v>
      </c>
      <c r="FY55" s="73" t="s">
        <v>1239</v>
      </c>
      <c r="FZ55" s="73" t="s">
        <v>1239</v>
      </c>
      <c r="GA55" s="73" t="s">
        <v>1239</v>
      </c>
      <c r="GB55" s="73" t="s">
        <v>1239</v>
      </c>
      <c r="GC55" s="73" t="s">
        <v>1239</v>
      </c>
      <c r="GD55" s="73" t="s">
        <v>1239</v>
      </c>
    </row>
    <row r="56" spans="1:186" ht="30">
      <c r="A56" s="88" t="s">
        <v>1395</v>
      </c>
      <c r="B56" s="85" t="s">
        <v>1394</v>
      </c>
      <c r="C56" s="77" t="s">
        <v>1394</v>
      </c>
      <c r="D56" s="76" t="s">
        <v>1394</v>
      </c>
      <c r="E56" s="84" t="s">
        <v>1383</v>
      </c>
      <c r="F56" s="77" t="s">
        <v>1384</v>
      </c>
      <c r="G56" s="77" t="s">
        <v>1384</v>
      </c>
      <c r="H56" s="77" t="s">
        <v>1394</v>
      </c>
      <c r="I56" s="77" t="s">
        <v>1384</v>
      </c>
      <c r="J56" s="77" t="s">
        <v>1384</v>
      </c>
      <c r="K56" s="77" t="s">
        <v>1384</v>
      </c>
      <c r="L56" s="77" t="s">
        <v>1392</v>
      </c>
      <c r="M56" s="77" t="s">
        <v>1392</v>
      </c>
      <c r="N56" s="77" t="s">
        <v>1392</v>
      </c>
      <c r="O56" s="77" t="s">
        <v>1392</v>
      </c>
      <c r="P56" s="77" t="s">
        <v>1378</v>
      </c>
      <c r="Q56" s="77" t="s">
        <v>1378</v>
      </c>
      <c r="R56" s="77" t="s">
        <v>1378</v>
      </c>
      <c r="S56" s="77" t="s">
        <v>1378</v>
      </c>
      <c r="T56" s="77" t="s">
        <v>1378</v>
      </c>
      <c r="U56" s="77" t="s">
        <v>1378</v>
      </c>
      <c r="V56" s="77" t="s">
        <v>1378</v>
      </c>
      <c r="W56" s="77" t="s">
        <v>1378</v>
      </c>
      <c r="X56" s="77" t="s">
        <v>1378</v>
      </c>
      <c r="Y56" s="77" t="s">
        <v>1378</v>
      </c>
      <c r="Z56" s="77" t="s">
        <v>1378</v>
      </c>
      <c r="AA56" s="77" t="s">
        <v>1378</v>
      </c>
      <c r="AB56" s="77" t="s">
        <v>1378</v>
      </c>
      <c r="AC56" s="77" t="s">
        <v>1392</v>
      </c>
      <c r="AD56" s="77" t="s">
        <v>1392</v>
      </c>
      <c r="AE56" s="77" t="s">
        <v>1392</v>
      </c>
      <c r="AF56" s="77" t="s">
        <v>1392</v>
      </c>
      <c r="AG56" s="75" t="s">
        <v>1392</v>
      </c>
      <c r="AH56" s="85" t="s">
        <v>1393</v>
      </c>
      <c r="AI56" s="80" t="s">
        <v>1391</v>
      </c>
      <c r="AJ56" s="77" t="s">
        <v>1391</v>
      </c>
      <c r="AK56" s="77" t="s">
        <v>1392</v>
      </c>
      <c r="AL56" s="77" t="s">
        <v>1393</v>
      </c>
      <c r="AM56" s="80" t="s">
        <v>1391</v>
      </c>
      <c r="AN56" s="80" t="s">
        <v>1391</v>
      </c>
      <c r="AO56" s="77" t="s">
        <v>1392</v>
      </c>
      <c r="AP56" s="80" t="s">
        <v>1391</v>
      </c>
      <c r="AQ56" s="77" t="s">
        <v>1393</v>
      </c>
      <c r="AR56" s="80" t="s">
        <v>1391</v>
      </c>
      <c r="AS56" s="78" t="s">
        <v>1391</v>
      </c>
      <c r="AT56" s="78" t="s">
        <v>1391</v>
      </c>
      <c r="AU56" s="78" t="s">
        <v>1391</v>
      </c>
      <c r="AV56" s="78" t="s">
        <v>1392</v>
      </c>
      <c r="AW56" s="80" t="s">
        <v>1391</v>
      </c>
      <c r="AX56" s="78" t="s">
        <v>1392</v>
      </c>
      <c r="AY56" s="80" t="s">
        <v>1391</v>
      </c>
      <c r="AZ56" s="78" t="s">
        <v>1378</v>
      </c>
      <c r="BA56" s="80" t="s">
        <v>1391</v>
      </c>
      <c r="BB56" s="78" t="s">
        <v>1378</v>
      </c>
      <c r="BC56" s="80" t="s">
        <v>1391</v>
      </c>
      <c r="BD56" s="77" t="s">
        <v>1378</v>
      </c>
      <c r="BE56" s="80" t="s">
        <v>1378</v>
      </c>
      <c r="BF56" s="72" t="s">
        <v>1378</v>
      </c>
      <c r="BG56" s="72" t="s">
        <v>1378</v>
      </c>
      <c r="BH56" s="84" t="s">
        <v>1390</v>
      </c>
      <c r="BI56" s="77" t="s">
        <v>1390</v>
      </c>
      <c r="BJ56" s="77" t="s">
        <v>1390</v>
      </c>
      <c r="BK56" s="77" t="s">
        <v>1390</v>
      </c>
      <c r="BL56" s="77" t="s">
        <v>1390</v>
      </c>
      <c r="BM56" s="77" t="s">
        <v>1390</v>
      </c>
      <c r="BN56" s="77" t="s">
        <v>1390</v>
      </c>
      <c r="BO56" s="77" t="s">
        <v>1390</v>
      </c>
      <c r="BP56" s="75" t="s">
        <v>1390</v>
      </c>
      <c r="BQ56" s="75" t="s">
        <v>1390</v>
      </c>
      <c r="BR56" s="77" t="s">
        <v>1390</v>
      </c>
      <c r="BS56" s="77"/>
      <c r="BT56" s="77"/>
      <c r="BU56" s="77" t="s">
        <v>1390</v>
      </c>
      <c r="BV56" s="166" t="s">
        <v>1389</v>
      </c>
      <c r="BW56" s="165" t="s">
        <v>1389</v>
      </c>
      <c r="BX56" s="165" t="s">
        <v>1389</v>
      </c>
      <c r="BY56" s="165" t="s">
        <v>1389</v>
      </c>
      <c r="BZ56" s="165" t="s">
        <v>1389</v>
      </c>
      <c r="CA56" s="165" t="s">
        <v>1389</v>
      </c>
      <c r="CB56" s="165" t="s">
        <v>1389</v>
      </c>
      <c r="CC56" s="165" t="s">
        <v>1389</v>
      </c>
      <c r="CD56" s="165" t="s">
        <v>1389</v>
      </c>
      <c r="CE56" s="165" t="s">
        <v>1389</v>
      </c>
      <c r="CF56" s="165" t="s">
        <v>1389</v>
      </c>
      <c r="CG56" s="165" t="s">
        <v>1389</v>
      </c>
      <c r="CH56" s="165" t="s">
        <v>1389</v>
      </c>
      <c r="CI56" s="165" t="s">
        <v>1389</v>
      </c>
      <c r="CJ56" s="165" t="s">
        <v>1389</v>
      </c>
      <c r="CK56" s="164" t="s">
        <v>1389</v>
      </c>
      <c r="CL56" s="164" t="s">
        <v>1389</v>
      </c>
      <c r="CM56" s="164" t="s">
        <v>1389</v>
      </c>
      <c r="CN56" s="164" t="s">
        <v>1389</v>
      </c>
      <c r="CO56" s="164" t="s">
        <v>1389</v>
      </c>
      <c r="CP56" s="164" t="s">
        <v>1389</v>
      </c>
      <c r="CQ56" s="164" t="s">
        <v>1389</v>
      </c>
      <c r="CR56" s="163" t="s">
        <v>1389</v>
      </c>
      <c r="CS56" s="163" t="s">
        <v>1389</v>
      </c>
      <c r="CT56" s="76" t="s">
        <v>1388</v>
      </c>
      <c r="CU56" s="27" t="s">
        <v>1312</v>
      </c>
      <c r="CV56" s="27" t="s">
        <v>1387</v>
      </c>
      <c r="CW56" s="27" t="s">
        <v>1312</v>
      </c>
      <c r="CX56" s="27" t="s">
        <v>1312</v>
      </c>
      <c r="CY56" s="27" t="s">
        <v>1312</v>
      </c>
      <c r="CZ56" s="27" t="s">
        <v>1312</v>
      </c>
      <c r="DA56" s="56" t="s">
        <v>1312</v>
      </c>
      <c r="DB56" s="56" t="s">
        <v>1312</v>
      </c>
      <c r="DC56" s="56" t="s">
        <v>1312</v>
      </c>
      <c r="DD56" s="56" t="s">
        <v>1387</v>
      </c>
      <c r="DE56" s="56" t="s">
        <v>1387</v>
      </c>
      <c r="DF56" s="56" t="s">
        <v>1387</v>
      </c>
      <c r="DG56" s="79" t="s">
        <v>1387</v>
      </c>
      <c r="DH56" s="79" t="s">
        <v>1312</v>
      </c>
      <c r="DI56" s="78" t="s">
        <v>1385</v>
      </c>
      <c r="DJ56" s="81" t="s">
        <v>1386</v>
      </c>
      <c r="DK56" s="78" t="s">
        <v>1385</v>
      </c>
      <c r="DL56" s="78" t="s">
        <v>1385</v>
      </c>
      <c r="DM56" s="56" t="s">
        <v>1386</v>
      </c>
      <c r="DN56" s="78" t="s">
        <v>1385</v>
      </c>
      <c r="DO56" s="56" t="s">
        <v>1386</v>
      </c>
      <c r="DP56" s="78" t="s">
        <v>1385</v>
      </c>
      <c r="DQ56" s="77" t="s">
        <v>1382</v>
      </c>
      <c r="DR56" s="77" t="s">
        <v>1383</v>
      </c>
      <c r="DS56" s="77" t="s">
        <v>1383</v>
      </c>
      <c r="DT56" s="77" t="s">
        <v>1382</v>
      </c>
      <c r="DU56" s="77" t="s">
        <v>1382</v>
      </c>
      <c r="DV56" s="77" t="s">
        <v>1382</v>
      </c>
      <c r="DW56" s="77" t="s">
        <v>1384</v>
      </c>
      <c r="DX56" s="77" t="s">
        <v>1384</v>
      </c>
      <c r="DY56" s="77" t="s">
        <v>1382</v>
      </c>
      <c r="DZ56" s="77" t="s">
        <v>1383</v>
      </c>
      <c r="EA56" s="77" t="s">
        <v>1379</v>
      </c>
      <c r="EB56" s="77" t="s">
        <v>1379</v>
      </c>
      <c r="EC56" s="77" t="s">
        <v>1382</v>
      </c>
      <c r="ED56" s="77" t="s">
        <v>1384</v>
      </c>
      <c r="EE56" s="77" t="s">
        <v>1384</v>
      </c>
      <c r="EF56" s="77" t="s">
        <v>1382</v>
      </c>
      <c r="EG56" s="77" t="s">
        <v>1384</v>
      </c>
      <c r="EH56" s="77" t="s">
        <v>1379</v>
      </c>
      <c r="EI56" s="77" t="s">
        <v>1379</v>
      </c>
      <c r="EJ56" s="77" t="s">
        <v>1382</v>
      </c>
      <c r="EK56" s="77" t="s">
        <v>1383</v>
      </c>
      <c r="EL56" s="77" t="s">
        <v>1379</v>
      </c>
      <c r="EM56" s="75" t="s">
        <v>1379</v>
      </c>
      <c r="EN56" s="77" t="s">
        <v>1379</v>
      </c>
      <c r="EO56" s="77" t="s">
        <v>1379</v>
      </c>
      <c r="EP56" s="77" t="s">
        <v>1382</v>
      </c>
      <c r="EQ56" s="77" t="s">
        <v>1382</v>
      </c>
      <c r="ER56" s="77" t="s">
        <v>1379</v>
      </c>
      <c r="ES56" s="76" t="s">
        <v>1379</v>
      </c>
      <c r="ET56" s="76" t="s">
        <v>1379</v>
      </c>
      <c r="EU56" s="76" t="s">
        <v>1379</v>
      </c>
      <c r="EV56" s="76" t="s">
        <v>1379</v>
      </c>
      <c r="EW56" s="76" t="s">
        <v>1379</v>
      </c>
      <c r="EX56" s="76" t="s">
        <v>1379</v>
      </c>
      <c r="EY56" s="76" t="s">
        <v>1379</v>
      </c>
      <c r="EZ56" s="75" t="s">
        <v>1379</v>
      </c>
      <c r="FA56" s="73" t="s">
        <v>1379</v>
      </c>
      <c r="FB56" s="74" t="s">
        <v>1381</v>
      </c>
      <c r="FC56" s="73" t="s">
        <v>1381</v>
      </c>
      <c r="FD56" s="69" t="s">
        <v>1381</v>
      </c>
      <c r="FE56" s="69" t="s">
        <v>1381</v>
      </c>
      <c r="FF56" s="69" t="s">
        <v>1381</v>
      </c>
      <c r="FG56" s="72" t="s">
        <v>1379</v>
      </c>
      <c r="FH56" s="69" t="s">
        <v>1379</v>
      </c>
      <c r="FI56" s="70" t="s">
        <v>1378</v>
      </c>
      <c r="FJ56" s="69" t="s">
        <v>1380</v>
      </c>
      <c r="FK56" s="69" t="s">
        <v>1378</v>
      </c>
      <c r="FL56" s="70" t="s">
        <v>1378</v>
      </c>
      <c r="FM56" s="69" t="s">
        <v>1378</v>
      </c>
      <c r="FN56" s="70" t="s">
        <v>1378</v>
      </c>
      <c r="FO56" s="69" t="s">
        <v>1378</v>
      </c>
      <c r="FP56" s="69" t="s">
        <v>1378</v>
      </c>
      <c r="FQ56" s="69" t="s">
        <v>1379</v>
      </c>
      <c r="FR56" s="69" t="s">
        <v>1379</v>
      </c>
      <c r="FS56" s="69" t="s">
        <v>1379</v>
      </c>
      <c r="FT56" s="69" t="s">
        <v>1379</v>
      </c>
      <c r="FU56" s="69" t="s">
        <v>1378</v>
      </c>
      <c r="FV56" s="69" t="s">
        <v>1378</v>
      </c>
      <c r="FW56" s="69" t="s">
        <v>1378</v>
      </c>
      <c r="FX56" s="69" t="s">
        <v>1378</v>
      </c>
      <c r="FY56" s="69" t="s">
        <v>1378</v>
      </c>
      <c r="FZ56" s="69" t="s">
        <v>1378</v>
      </c>
      <c r="GA56" s="69" t="s">
        <v>1378</v>
      </c>
      <c r="GB56" s="69" t="s">
        <v>1378</v>
      </c>
      <c r="GC56" s="69" t="s">
        <v>1378</v>
      </c>
      <c r="GD56" s="69" t="s">
        <v>1378</v>
      </c>
    </row>
    <row r="57" spans="1:186" ht="56">
      <c r="A57" s="88" t="s">
        <v>1377</v>
      </c>
      <c r="B57" s="85" t="s">
        <v>1239</v>
      </c>
      <c r="C57" s="77" t="s">
        <v>1239</v>
      </c>
      <c r="D57" s="76" t="s">
        <v>1239</v>
      </c>
      <c r="E57" s="84" t="s">
        <v>1239</v>
      </c>
      <c r="F57" s="77" t="s">
        <v>1239</v>
      </c>
      <c r="G57" s="77" t="s">
        <v>1239</v>
      </c>
      <c r="H57" s="77" t="s">
        <v>1239</v>
      </c>
      <c r="I57" s="77" t="s">
        <v>1239</v>
      </c>
      <c r="J57" s="77" t="s">
        <v>1239</v>
      </c>
      <c r="K57" s="77" t="s">
        <v>1239</v>
      </c>
      <c r="L57" s="77" t="s">
        <v>1239</v>
      </c>
      <c r="M57" s="77" t="s">
        <v>1239</v>
      </c>
      <c r="N57" s="77" t="s">
        <v>1239</v>
      </c>
      <c r="O57" s="77" t="s">
        <v>1239</v>
      </c>
      <c r="P57" s="77" t="s">
        <v>1239</v>
      </c>
      <c r="Q57" s="77" t="s">
        <v>1239</v>
      </c>
      <c r="R57" s="77" t="s">
        <v>1239</v>
      </c>
      <c r="S57" s="77" t="s">
        <v>1239</v>
      </c>
      <c r="T57" s="77" t="s">
        <v>1239</v>
      </c>
      <c r="U57" s="77" t="s">
        <v>1239</v>
      </c>
      <c r="V57" s="77" t="s">
        <v>1239</v>
      </c>
      <c r="W57" s="77" t="s">
        <v>1239</v>
      </c>
      <c r="X57" s="77" t="s">
        <v>1239</v>
      </c>
      <c r="Y57" s="77" t="s">
        <v>1239</v>
      </c>
      <c r="Z57" s="77" t="s">
        <v>1239</v>
      </c>
      <c r="AA57" s="77" t="s">
        <v>1239</v>
      </c>
      <c r="AB57" s="77" t="s">
        <v>1239</v>
      </c>
      <c r="AC57" s="77" t="s">
        <v>1239</v>
      </c>
      <c r="AD57" s="77" t="s">
        <v>1239</v>
      </c>
      <c r="AE57" s="77" t="s">
        <v>1239</v>
      </c>
      <c r="AF57" s="77" t="s">
        <v>1239</v>
      </c>
      <c r="AG57" s="75" t="s">
        <v>1239</v>
      </c>
      <c r="AH57" s="85" t="s">
        <v>1239</v>
      </c>
      <c r="AI57" s="80" t="s">
        <v>1239</v>
      </c>
      <c r="AJ57" s="77" t="s">
        <v>1239</v>
      </c>
      <c r="AK57" s="77" t="s">
        <v>1239</v>
      </c>
      <c r="AL57" s="77" t="s">
        <v>1239</v>
      </c>
      <c r="AM57" s="80" t="s">
        <v>1239</v>
      </c>
      <c r="AN57" s="80" t="s">
        <v>1239</v>
      </c>
      <c r="AO57" s="77" t="s">
        <v>1239</v>
      </c>
      <c r="AP57" s="80" t="s">
        <v>1239</v>
      </c>
      <c r="AQ57" s="77" t="s">
        <v>1239</v>
      </c>
      <c r="AR57" s="80" t="s">
        <v>1239</v>
      </c>
      <c r="AS57" s="78" t="s">
        <v>1239</v>
      </c>
      <c r="AT57" s="78" t="s">
        <v>1239</v>
      </c>
      <c r="AU57" s="78" t="s">
        <v>1239</v>
      </c>
      <c r="AV57" s="78" t="s">
        <v>1239</v>
      </c>
      <c r="AW57" s="80" t="s">
        <v>1239</v>
      </c>
      <c r="AX57" s="78" t="s">
        <v>1239</v>
      </c>
      <c r="AY57" s="80" t="s">
        <v>1239</v>
      </c>
      <c r="AZ57" s="78" t="s">
        <v>1239</v>
      </c>
      <c r="BA57" s="80" t="s">
        <v>1239</v>
      </c>
      <c r="BB57" s="78" t="s">
        <v>1239</v>
      </c>
      <c r="BC57" s="80" t="s">
        <v>1239</v>
      </c>
      <c r="BD57" s="77" t="s">
        <v>1239</v>
      </c>
      <c r="BE57" s="80" t="s">
        <v>1239</v>
      </c>
      <c r="BF57" s="72" t="s">
        <v>1239</v>
      </c>
      <c r="BG57" s="72" t="s">
        <v>1239</v>
      </c>
      <c r="BH57" s="84" t="s">
        <v>1352</v>
      </c>
      <c r="BI57" s="77" t="s">
        <v>1352</v>
      </c>
      <c r="BJ57" s="77" t="s">
        <v>1352</v>
      </c>
      <c r="BK57" s="77" t="s">
        <v>1352</v>
      </c>
      <c r="BL57" s="77" t="s">
        <v>1352</v>
      </c>
      <c r="BM57" s="77" t="s">
        <v>1352</v>
      </c>
      <c r="BN57" s="77" t="s">
        <v>1352</v>
      </c>
      <c r="BO57" s="77" t="s">
        <v>1352</v>
      </c>
      <c r="BP57" s="75" t="s">
        <v>1352</v>
      </c>
      <c r="BQ57" s="75" t="s">
        <v>1352</v>
      </c>
      <c r="BR57" s="77" t="s">
        <v>1352</v>
      </c>
      <c r="BS57" s="77"/>
      <c r="BT57" s="77"/>
      <c r="BU57" s="77" t="s">
        <v>1352</v>
      </c>
      <c r="BV57" s="85" t="s">
        <v>1239</v>
      </c>
      <c r="BW57" s="77" t="s">
        <v>1239</v>
      </c>
      <c r="BX57" s="77" t="s">
        <v>1239</v>
      </c>
      <c r="BY57" s="77" t="s">
        <v>1239</v>
      </c>
      <c r="BZ57" s="77" t="s">
        <v>1239</v>
      </c>
      <c r="CA57" s="75" t="s">
        <v>1239</v>
      </c>
      <c r="CB57" s="75" t="s">
        <v>1239</v>
      </c>
      <c r="CC57" s="75" t="s">
        <v>1239</v>
      </c>
      <c r="CD57" s="75" t="s">
        <v>1239</v>
      </c>
      <c r="CE57" s="75" t="s">
        <v>1239</v>
      </c>
      <c r="CF57" s="75" t="s">
        <v>1239</v>
      </c>
      <c r="CG57" s="75" t="s">
        <v>1239</v>
      </c>
      <c r="CH57" s="75" t="s">
        <v>1239</v>
      </c>
      <c r="CI57" s="75" t="s">
        <v>1239</v>
      </c>
      <c r="CJ57" s="75" t="s">
        <v>1239</v>
      </c>
      <c r="CK57" s="75" t="s">
        <v>1239</v>
      </c>
      <c r="CL57" s="75" t="s">
        <v>1239</v>
      </c>
      <c r="CM57" s="75" t="s">
        <v>1239</v>
      </c>
      <c r="CN57" s="75" t="s">
        <v>1239</v>
      </c>
      <c r="CO57" s="75" t="s">
        <v>1239</v>
      </c>
      <c r="CP57" s="75" t="s">
        <v>1239</v>
      </c>
      <c r="CQ57" s="75" t="s">
        <v>1239</v>
      </c>
      <c r="CR57" s="83" t="s">
        <v>1239</v>
      </c>
      <c r="CS57" s="83" t="s">
        <v>1239</v>
      </c>
      <c r="CT57" s="76" t="s">
        <v>1239</v>
      </c>
      <c r="CU57" s="27" t="s">
        <v>1239</v>
      </c>
      <c r="CV57" s="27" t="s">
        <v>1376</v>
      </c>
      <c r="CW57" s="27" t="s">
        <v>1376</v>
      </c>
      <c r="CX57" s="27" t="s">
        <v>1376</v>
      </c>
      <c r="CY57" s="27" t="s">
        <v>1239</v>
      </c>
      <c r="CZ57" s="27" t="s">
        <v>1376</v>
      </c>
      <c r="DA57" s="56" t="s">
        <v>1239</v>
      </c>
      <c r="DB57" s="56" t="s">
        <v>1239</v>
      </c>
      <c r="DC57" s="56" t="s">
        <v>1239</v>
      </c>
      <c r="DD57" s="56" t="s">
        <v>1239</v>
      </c>
      <c r="DE57" s="56" t="s">
        <v>1375</v>
      </c>
      <c r="DF57" s="56" t="s">
        <v>1375</v>
      </c>
      <c r="DG57" s="78" t="s">
        <v>1375</v>
      </c>
      <c r="DH57" s="79"/>
      <c r="DI57" s="78" t="s">
        <v>1372</v>
      </c>
      <c r="DJ57" s="81" t="s">
        <v>1239</v>
      </c>
      <c r="DK57" s="78" t="s">
        <v>1374</v>
      </c>
      <c r="DL57" s="78" t="s">
        <v>1370</v>
      </c>
      <c r="DM57" s="56" t="s">
        <v>1373</v>
      </c>
      <c r="DN57" s="78" t="s">
        <v>1372</v>
      </c>
      <c r="DO57" s="56" t="s">
        <v>1371</v>
      </c>
      <c r="DP57" s="78" t="s">
        <v>1370</v>
      </c>
      <c r="DQ57" s="77" t="s">
        <v>1239</v>
      </c>
      <c r="DR57" s="77" t="s">
        <v>1239</v>
      </c>
      <c r="DS57" s="77" t="s">
        <v>1239</v>
      </c>
      <c r="DT57" s="77" t="s">
        <v>1239</v>
      </c>
      <c r="DU57" s="77" t="s">
        <v>1239</v>
      </c>
      <c r="DV57" s="77" t="s">
        <v>1239</v>
      </c>
      <c r="DW57" s="77" t="s">
        <v>1239</v>
      </c>
      <c r="DX57" s="77" t="s">
        <v>1239</v>
      </c>
      <c r="DY57" s="77" t="s">
        <v>1239</v>
      </c>
      <c r="DZ57" s="77" t="s">
        <v>1239</v>
      </c>
      <c r="EA57" s="77" t="s">
        <v>1239</v>
      </c>
      <c r="EB57" s="77" t="s">
        <v>1239</v>
      </c>
      <c r="EC57" s="77" t="s">
        <v>1239</v>
      </c>
      <c r="ED57" s="77" t="s">
        <v>1239</v>
      </c>
      <c r="EE57" s="77" t="s">
        <v>1239</v>
      </c>
      <c r="EF57" s="77" t="s">
        <v>1239</v>
      </c>
      <c r="EG57" s="77" t="s">
        <v>1239</v>
      </c>
      <c r="EH57" s="77" t="s">
        <v>1239</v>
      </c>
      <c r="EI57" s="77" t="s">
        <v>1239</v>
      </c>
      <c r="EJ57" s="77" t="s">
        <v>1239</v>
      </c>
      <c r="EK57" s="77" t="s">
        <v>1239</v>
      </c>
      <c r="EL57" s="77" t="s">
        <v>1239</v>
      </c>
      <c r="EM57" s="77" t="s">
        <v>1239</v>
      </c>
      <c r="EN57" s="77" t="s">
        <v>1239</v>
      </c>
      <c r="EO57" s="77" t="s">
        <v>1239</v>
      </c>
      <c r="EP57" s="77" t="s">
        <v>1239</v>
      </c>
      <c r="EQ57" s="77" t="s">
        <v>1239</v>
      </c>
      <c r="ER57" s="77" t="s">
        <v>1239</v>
      </c>
      <c r="ES57" s="76" t="s">
        <v>1239</v>
      </c>
      <c r="ET57" s="76" t="s">
        <v>1239</v>
      </c>
      <c r="EU57" s="76" t="s">
        <v>1239</v>
      </c>
      <c r="EV57" s="76" t="s">
        <v>1239</v>
      </c>
      <c r="EW57" s="76" t="s">
        <v>1239</v>
      </c>
      <c r="EX57" s="76" t="s">
        <v>1239</v>
      </c>
      <c r="EY57" s="76" t="s">
        <v>1239</v>
      </c>
      <c r="EZ57" s="75" t="s">
        <v>1239</v>
      </c>
      <c r="FA57" s="73" t="s">
        <v>1239</v>
      </c>
      <c r="FB57" s="74" t="s">
        <v>1239</v>
      </c>
      <c r="FC57" s="69" t="s">
        <v>1239</v>
      </c>
      <c r="FD57" s="69" t="s">
        <v>1239</v>
      </c>
      <c r="FE57" s="69" t="s">
        <v>1239</v>
      </c>
      <c r="FF57" s="69" t="s">
        <v>1239</v>
      </c>
      <c r="FG57" s="72" t="s">
        <v>1239</v>
      </c>
      <c r="FH57" s="69" t="s">
        <v>1239</v>
      </c>
      <c r="FI57" s="70" t="s">
        <v>1239</v>
      </c>
      <c r="FJ57" s="69" t="s">
        <v>1239</v>
      </c>
      <c r="FK57" s="69" t="s">
        <v>1239</v>
      </c>
      <c r="FL57" s="71" t="s">
        <v>1239</v>
      </c>
      <c r="FM57" s="73" t="s">
        <v>1239</v>
      </c>
      <c r="FN57" s="70" t="s">
        <v>1239</v>
      </c>
      <c r="FO57" s="69" t="s">
        <v>1239</v>
      </c>
      <c r="FP57" s="69" t="s">
        <v>1239</v>
      </c>
      <c r="FQ57" s="69" t="s">
        <v>1239</v>
      </c>
      <c r="FR57" s="69" t="s">
        <v>1239</v>
      </c>
      <c r="FS57" s="69" t="s">
        <v>1239</v>
      </c>
      <c r="FT57" s="69" t="s">
        <v>1239</v>
      </c>
      <c r="FU57" s="69" t="s">
        <v>1239</v>
      </c>
      <c r="FV57" s="69" t="s">
        <v>1239</v>
      </c>
      <c r="FW57" s="69" t="s">
        <v>1239</v>
      </c>
      <c r="FX57" s="69" t="s">
        <v>1239</v>
      </c>
      <c r="FY57" s="73" t="s">
        <v>1239</v>
      </c>
      <c r="FZ57" s="73" t="s">
        <v>1239</v>
      </c>
      <c r="GA57" s="73" t="s">
        <v>1239</v>
      </c>
      <c r="GB57" s="73" t="s">
        <v>1239</v>
      </c>
      <c r="GC57" s="73" t="s">
        <v>1239</v>
      </c>
      <c r="GD57" s="73" t="s">
        <v>1239</v>
      </c>
    </row>
    <row r="58" spans="1:186" ht="80.5" customHeight="1">
      <c r="A58" s="88" t="s">
        <v>1369</v>
      </c>
      <c r="B58" s="85" t="s">
        <v>1239</v>
      </c>
      <c r="C58" s="77" t="s">
        <v>1239</v>
      </c>
      <c r="D58" s="76" t="s">
        <v>1239</v>
      </c>
      <c r="E58" s="84" t="s">
        <v>1239</v>
      </c>
      <c r="F58" s="77" t="s">
        <v>1239</v>
      </c>
      <c r="G58" s="77" t="s">
        <v>1239</v>
      </c>
      <c r="H58" s="77" t="s">
        <v>1239</v>
      </c>
      <c r="I58" s="77" t="s">
        <v>1239</v>
      </c>
      <c r="J58" s="77" t="s">
        <v>1239</v>
      </c>
      <c r="K58" s="84" t="s">
        <v>1239</v>
      </c>
      <c r="L58" s="77" t="s">
        <v>1239</v>
      </c>
      <c r="M58" s="77" t="s">
        <v>1239</v>
      </c>
      <c r="N58" s="77" t="s">
        <v>1239</v>
      </c>
      <c r="O58" s="77" t="s">
        <v>1239</v>
      </c>
      <c r="P58" s="77" t="s">
        <v>1239</v>
      </c>
      <c r="Q58" s="77" t="s">
        <v>1239</v>
      </c>
      <c r="R58" s="77" t="s">
        <v>1239</v>
      </c>
      <c r="S58" s="77" t="s">
        <v>1239</v>
      </c>
      <c r="T58" s="77" t="s">
        <v>1239</v>
      </c>
      <c r="U58" s="77" t="s">
        <v>1239</v>
      </c>
      <c r="V58" s="77" t="s">
        <v>1239</v>
      </c>
      <c r="W58" s="77" t="s">
        <v>1239</v>
      </c>
      <c r="X58" s="77" t="s">
        <v>1239</v>
      </c>
      <c r="Y58" s="77" t="s">
        <v>1239</v>
      </c>
      <c r="Z58" s="77" t="s">
        <v>1239</v>
      </c>
      <c r="AA58" s="77" t="s">
        <v>1239</v>
      </c>
      <c r="AB58" s="77" t="s">
        <v>1239</v>
      </c>
      <c r="AC58" s="77" t="s">
        <v>1239</v>
      </c>
      <c r="AD58" s="77" t="s">
        <v>1239</v>
      </c>
      <c r="AE58" s="77" t="s">
        <v>1239</v>
      </c>
      <c r="AF58" s="77" t="s">
        <v>1239</v>
      </c>
      <c r="AG58" s="75" t="s">
        <v>1239</v>
      </c>
      <c r="AH58" s="85" t="s">
        <v>1239</v>
      </c>
      <c r="AI58" s="80" t="s">
        <v>1239</v>
      </c>
      <c r="AJ58" s="77" t="s">
        <v>1239</v>
      </c>
      <c r="AK58" s="77" t="s">
        <v>1239</v>
      </c>
      <c r="AL58" s="77" t="s">
        <v>1239</v>
      </c>
      <c r="AM58" s="80" t="s">
        <v>1239</v>
      </c>
      <c r="AN58" s="80" t="s">
        <v>1239</v>
      </c>
      <c r="AO58" s="77" t="s">
        <v>1239</v>
      </c>
      <c r="AP58" s="80" t="s">
        <v>1239</v>
      </c>
      <c r="AQ58" s="77" t="s">
        <v>1368</v>
      </c>
      <c r="AR58" s="80" t="s">
        <v>1239</v>
      </c>
      <c r="AS58" s="78" t="s">
        <v>1239</v>
      </c>
      <c r="AT58" s="78" t="s">
        <v>1239</v>
      </c>
      <c r="AU58" s="78" t="s">
        <v>1239</v>
      </c>
      <c r="AV58" s="78" t="s">
        <v>1239</v>
      </c>
      <c r="AW58" s="80" t="s">
        <v>1239</v>
      </c>
      <c r="AX58" s="78" t="s">
        <v>1239</v>
      </c>
      <c r="AY58" s="80" t="s">
        <v>1239</v>
      </c>
      <c r="AZ58" s="78" t="s">
        <v>1239</v>
      </c>
      <c r="BA58" s="80" t="s">
        <v>1239</v>
      </c>
      <c r="BB58" s="78" t="s">
        <v>1239</v>
      </c>
      <c r="BC58" s="80" t="s">
        <v>1239</v>
      </c>
      <c r="BD58" s="77" t="s">
        <v>1239</v>
      </c>
      <c r="BE58" s="80" t="s">
        <v>1239</v>
      </c>
      <c r="BF58" s="72" t="s">
        <v>1239</v>
      </c>
      <c r="BG58" s="72" t="s">
        <v>1239</v>
      </c>
      <c r="BH58" s="84" t="s">
        <v>1352</v>
      </c>
      <c r="BI58" s="77" t="s">
        <v>1352</v>
      </c>
      <c r="BJ58" s="77" t="s">
        <v>1352</v>
      </c>
      <c r="BK58" s="77" t="s">
        <v>1352</v>
      </c>
      <c r="BL58" s="77" t="s">
        <v>1352</v>
      </c>
      <c r="BM58" s="77" t="s">
        <v>1352</v>
      </c>
      <c r="BN58" s="77" t="s">
        <v>1352</v>
      </c>
      <c r="BO58" s="77" t="s">
        <v>1352</v>
      </c>
      <c r="BP58" s="75" t="s">
        <v>1352</v>
      </c>
      <c r="BQ58" s="75" t="s">
        <v>1352</v>
      </c>
      <c r="BR58" s="77" t="s">
        <v>1352</v>
      </c>
      <c r="BS58" s="77"/>
      <c r="BT58" s="77"/>
      <c r="BU58" s="77" t="s">
        <v>1352</v>
      </c>
      <c r="BV58" s="85" t="s">
        <v>1239</v>
      </c>
      <c r="BW58" s="77" t="s">
        <v>1239</v>
      </c>
      <c r="BX58" s="77" t="s">
        <v>1239</v>
      </c>
      <c r="BY58" s="77" t="s">
        <v>1239</v>
      </c>
      <c r="BZ58" s="77" t="s">
        <v>1239</v>
      </c>
      <c r="CA58" s="75" t="s">
        <v>1239</v>
      </c>
      <c r="CB58" s="75" t="s">
        <v>1239</v>
      </c>
      <c r="CC58" s="75" t="s">
        <v>1239</v>
      </c>
      <c r="CD58" s="75" t="s">
        <v>1239</v>
      </c>
      <c r="CE58" s="75" t="s">
        <v>1239</v>
      </c>
      <c r="CF58" s="75" t="s">
        <v>1239</v>
      </c>
      <c r="CG58" s="75" t="s">
        <v>1239</v>
      </c>
      <c r="CH58" s="75" t="s">
        <v>1239</v>
      </c>
      <c r="CI58" s="75" t="s">
        <v>1239</v>
      </c>
      <c r="CJ58" s="75" t="s">
        <v>1239</v>
      </c>
      <c r="CK58" s="75" t="s">
        <v>1239</v>
      </c>
      <c r="CL58" s="75" t="s">
        <v>1239</v>
      </c>
      <c r="CM58" s="75" t="s">
        <v>1239</v>
      </c>
      <c r="CN58" s="75" t="s">
        <v>1239</v>
      </c>
      <c r="CO58" s="75" t="s">
        <v>1239</v>
      </c>
      <c r="CP58" s="75" t="s">
        <v>1367</v>
      </c>
      <c r="CQ58" s="75" t="s">
        <v>1367</v>
      </c>
      <c r="CR58" s="83" t="s">
        <v>1239</v>
      </c>
      <c r="CS58" s="83" t="s">
        <v>1239</v>
      </c>
      <c r="CT58" s="76" t="s">
        <v>1239</v>
      </c>
      <c r="CU58" s="27" t="s">
        <v>1239</v>
      </c>
      <c r="CV58" s="27" t="s">
        <v>1239</v>
      </c>
      <c r="CW58" s="27" t="s">
        <v>1239</v>
      </c>
      <c r="CX58" s="27" t="s">
        <v>1239</v>
      </c>
      <c r="CY58" s="27" t="s">
        <v>1239</v>
      </c>
      <c r="CZ58" s="27" t="s">
        <v>1239</v>
      </c>
      <c r="DA58" s="56" t="s">
        <v>1239</v>
      </c>
      <c r="DB58" s="56" t="s">
        <v>1239</v>
      </c>
      <c r="DC58" s="56" t="s">
        <v>1239</v>
      </c>
      <c r="DD58" s="56" t="s">
        <v>1239</v>
      </c>
      <c r="DE58" s="56" t="s">
        <v>1239</v>
      </c>
      <c r="DF58" s="56" t="s">
        <v>1239</v>
      </c>
      <c r="DG58" s="78" t="s">
        <v>1239</v>
      </c>
      <c r="DH58" s="79" t="s">
        <v>1239</v>
      </c>
      <c r="DI58" s="78" t="s">
        <v>1239</v>
      </c>
      <c r="DJ58" s="81" t="s">
        <v>1239</v>
      </c>
      <c r="DK58" s="78" t="s">
        <v>1239</v>
      </c>
      <c r="DL58" s="78" t="s">
        <v>1239</v>
      </c>
      <c r="DM58" s="80" t="s">
        <v>1239</v>
      </c>
      <c r="DN58" s="78" t="s">
        <v>1239</v>
      </c>
      <c r="DO58" s="56" t="s">
        <v>1239</v>
      </c>
      <c r="DP58" s="78" t="s">
        <v>1239</v>
      </c>
      <c r="DQ58" s="77" t="s">
        <v>1366</v>
      </c>
      <c r="DR58" s="77" t="s">
        <v>1239</v>
      </c>
      <c r="DS58" s="77" t="s">
        <v>1239</v>
      </c>
      <c r="DT58" s="77" t="s">
        <v>1239</v>
      </c>
      <c r="DU58" s="77" t="s">
        <v>1239</v>
      </c>
      <c r="DV58" s="77" t="s">
        <v>1239</v>
      </c>
      <c r="DW58" s="77" t="s">
        <v>1239</v>
      </c>
      <c r="DX58" s="77" t="s">
        <v>1239</v>
      </c>
      <c r="DY58" s="77" t="s">
        <v>1239</v>
      </c>
      <c r="DZ58" s="77" t="s">
        <v>1239</v>
      </c>
      <c r="EA58" s="77" t="s">
        <v>1239</v>
      </c>
      <c r="EB58" s="77" t="s">
        <v>1239</v>
      </c>
      <c r="EC58" s="77" t="s">
        <v>1239</v>
      </c>
      <c r="ED58" s="77" t="s">
        <v>1239</v>
      </c>
      <c r="EE58" s="77" t="s">
        <v>1239</v>
      </c>
      <c r="EF58" s="77" t="s">
        <v>1239</v>
      </c>
      <c r="EG58" s="77" t="s">
        <v>1239</v>
      </c>
      <c r="EH58" s="77" t="s">
        <v>1239</v>
      </c>
      <c r="EI58" s="77" t="s">
        <v>1239</v>
      </c>
      <c r="EJ58" s="77" t="s">
        <v>1239</v>
      </c>
      <c r="EK58" s="77" t="s">
        <v>1239</v>
      </c>
      <c r="EL58" s="77" t="s">
        <v>1239</v>
      </c>
      <c r="EM58" s="75" t="s">
        <v>1239</v>
      </c>
      <c r="EN58" s="77" t="s">
        <v>1239</v>
      </c>
      <c r="EO58" s="77" t="s">
        <v>1239</v>
      </c>
      <c r="EP58" s="77" t="s">
        <v>1239</v>
      </c>
      <c r="EQ58" s="77" t="s">
        <v>1239</v>
      </c>
      <c r="ER58" s="77" t="s">
        <v>1239</v>
      </c>
      <c r="ES58" s="76" t="s">
        <v>1239</v>
      </c>
      <c r="ET58" s="76" t="s">
        <v>1239</v>
      </c>
      <c r="EU58" s="76" t="s">
        <v>1239</v>
      </c>
      <c r="EV58" s="76" t="s">
        <v>1239</v>
      </c>
      <c r="EW58" s="76" t="s">
        <v>1239</v>
      </c>
      <c r="EX58" s="76" t="s">
        <v>1239</v>
      </c>
      <c r="EY58" s="76" t="s">
        <v>1239</v>
      </c>
      <c r="EZ58" s="75" t="s">
        <v>1239</v>
      </c>
      <c r="FA58" s="73" t="s">
        <v>1239</v>
      </c>
      <c r="FB58" s="74" t="s">
        <v>1239</v>
      </c>
      <c r="FC58" s="69" t="s">
        <v>1239</v>
      </c>
      <c r="FD58" s="69" t="s">
        <v>1239</v>
      </c>
      <c r="FE58" s="69" t="s">
        <v>1239</v>
      </c>
      <c r="FF58" s="69" t="s">
        <v>1239</v>
      </c>
      <c r="FG58" s="72" t="s">
        <v>1239</v>
      </c>
      <c r="FH58" s="69" t="s">
        <v>1239</v>
      </c>
      <c r="FI58" s="75" t="s">
        <v>1239</v>
      </c>
      <c r="FJ58" s="69" t="s">
        <v>1239</v>
      </c>
      <c r="FK58" s="69" t="s">
        <v>1239</v>
      </c>
      <c r="FL58" s="71" t="s">
        <v>1239</v>
      </c>
      <c r="FM58" s="73" t="s">
        <v>1239</v>
      </c>
      <c r="FN58" s="70" t="s">
        <v>1239</v>
      </c>
      <c r="FO58" s="69" t="s">
        <v>1239</v>
      </c>
      <c r="FP58" s="69" t="s">
        <v>1239</v>
      </c>
      <c r="FQ58" s="69" t="s">
        <v>1239</v>
      </c>
      <c r="FR58" s="69" t="s">
        <v>1239</v>
      </c>
      <c r="FS58" s="69" t="s">
        <v>1239</v>
      </c>
      <c r="FT58" s="69" t="s">
        <v>1239</v>
      </c>
      <c r="FU58" s="69" t="s">
        <v>1239</v>
      </c>
      <c r="FV58" s="69" t="s">
        <v>1239</v>
      </c>
      <c r="FW58" s="69" t="s">
        <v>1239</v>
      </c>
      <c r="FX58" s="77" t="s">
        <v>1365</v>
      </c>
      <c r="FY58" s="77" t="s">
        <v>1364</v>
      </c>
      <c r="FZ58" s="77" t="s">
        <v>1364</v>
      </c>
      <c r="GA58" s="77" t="s">
        <v>1364</v>
      </c>
      <c r="GB58" s="77" t="s">
        <v>1239</v>
      </c>
      <c r="GC58" s="77" t="s">
        <v>1364</v>
      </c>
      <c r="GD58" s="77" t="s">
        <v>1364</v>
      </c>
    </row>
    <row r="59" spans="1:186" s="6" customFormat="1" ht="126">
      <c r="A59" s="88" t="s">
        <v>1363</v>
      </c>
      <c r="B59" s="85" t="s">
        <v>1239</v>
      </c>
      <c r="C59" s="77" t="s">
        <v>1239</v>
      </c>
      <c r="D59" s="76" t="s">
        <v>1362</v>
      </c>
      <c r="E59" s="84" t="s">
        <v>1239</v>
      </c>
      <c r="F59" s="80" t="s">
        <v>1344</v>
      </c>
      <c r="G59" s="80" t="s">
        <v>1344</v>
      </c>
      <c r="H59" s="77" t="s">
        <v>1239</v>
      </c>
      <c r="I59" s="80" t="s">
        <v>1344</v>
      </c>
      <c r="J59" s="80" t="s">
        <v>1344</v>
      </c>
      <c r="K59" s="80" t="s">
        <v>1344</v>
      </c>
      <c r="L59" s="80" t="s">
        <v>1344</v>
      </c>
      <c r="M59" s="80" t="s">
        <v>1344</v>
      </c>
      <c r="N59" s="80" t="s">
        <v>1344</v>
      </c>
      <c r="O59" s="80" t="s">
        <v>1344</v>
      </c>
      <c r="P59" s="80" t="s">
        <v>1359</v>
      </c>
      <c r="Q59" s="80" t="s">
        <v>1360</v>
      </c>
      <c r="R59" s="80" t="s">
        <v>1360</v>
      </c>
      <c r="S59" s="80" t="s">
        <v>1360</v>
      </c>
      <c r="T59" s="80" t="s">
        <v>1359</v>
      </c>
      <c r="U59" s="80" t="s">
        <v>1360</v>
      </c>
      <c r="V59" s="80" t="s">
        <v>1360</v>
      </c>
      <c r="W59" s="80" t="s">
        <v>1360</v>
      </c>
      <c r="X59" s="80" t="s">
        <v>1360</v>
      </c>
      <c r="Y59" s="80" t="s">
        <v>1361</v>
      </c>
      <c r="Z59" s="80" t="s">
        <v>1361</v>
      </c>
      <c r="AA59" s="80" t="s">
        <v>1360</v>
      </c>
      <c r="AB59" s="80" t="s">
        <v>1359</v>
      </c>
      <c r="AC59" s="80" t="s">
        <v>1344</v>
      </c>
      <c r="AD59" s="80" t="s">
        <v>1344</v>
      </c>
      <c r="AE59" s="79" t="s">
        <v>1358</v>
      </c>
      <c r="AF59" s="80" t="s">
        <v>1344</v>
      </c>
      <c r="AG59" s="161" t="s">
        <v>1358</v>
      </c>
      <c r="AH59" s="160" t="s">
        <v>1344</v>
      </c>
      <c r="AI59" s="80" t="s">
        <v>1353</v>
      </c>
      <c r="AJ59" s="77" t="s">
        <v>1353</v>
      </c>
      <c r="AK59" s="78" t="s">
        <v>1354</v>
      </c>
      <c r="AL59" s="77" t="s">
        <v>1357</v>
      </c>
      <c r="AM59" s="80" t="s">
        <v>1353</v>
      </c>
      <c r="AN59" s="80" t="s">
        <v>1353</v>
      </c>
      <c r="AO59" s="77" t="s">
        <v>1354</v>
      </c>
      <c r="AP59" s="80" t="s">
        <v>1353</v>
      </c>
      <c r="AQ59" s="77" t="s">
        <v>1356</v>
      </c>
      <c r="AR59" s="80" t="s">
        <v>1355</v>
      </c>
      <c r="AS59" s="78" t="s">
        <v>1353</v>
      </c>
      <c r="AT59" s="78" t="s">
        <v>1353</v>
      </c>
      <c r="AU59" s="78" t="s">
        <v>1353</v>
      </c>
      <c r="AV59" s="78" t="s">
        <v>1354</v>
      </c>
      <c r="AW59" s="80" t="s">
        <v>1353</v>
      </c>
      <c r="AX59" s="78" t="s">
        <v>1354</v>
      </c>
      <c r="AY59" s="80" t="s">
        <v>1353</v>
      </c>
      <c r="AZ59" s="78" t="s">
        <v>1353</v>
      </c>
      <c r="BA59" s="80" t="s">
        <v>1353</v>
      </c>
      <c r="BB59" s="78" t="s">
        <v>1353</v>
      </c>
      <c r="BC59" s="80" t="s">
        <v>1353</v>
      </c>
      <c r="BD59" s="78" t="s">
        <v>1353</v>
      </c>
      <c r="BE59" s="80" t="s">
        <v>1353</v>
      </c>
      <c r="BF59" s="72" t="s">
        <v>1341</v>
      </c>
      <c r="BG59" s="72" t="s">
        <v>1341</v>
      </c>
      <c r="BH59" s="84" t="s">
        <v>1352</v>
      </c>
      <c r="BI59" s="77" t="s">
        <v>1352</v>
      </c>
      <c r="BJ59" s="77" t="s">
        <v>1352</v>
      </c>
      <c r="BK59" s="77" t="s">
        <v>1352</v>
      </c>
      <c r="BL59" s="77" t="s">
        <v>1352</v>
      </c>
      <c r="BM59" s="77" t="s">
        <v>1352</v>
      </c>
      <c r="BN59" s="77" t="s">
        <v>1352</v>
      </c>
      <c r="BO59" s="77" t="s">
        <v>1352</v>
      </c>
      <c r="BP59" s="75" t="s">
        <v>1352</v>
      </c>
      <c r="BQ59" s="75" t="s">
        <v>1352</v>
      </c>
      <c r="BR59" s="77" t="s">
        <v>1352</v>
      </c>
      <c r="BS59" s="77"/>
      <c r="BT59" s="77"/>
      <c r="BU59" s="77" t="s">
        <v>1352</v>
      </c>
      <c r="BV59" s="85" t="s">
        <v>1349</v>
      </c>
      <c r="BW59" s="77" t="s">
        <v>1239</v>
      </c>
      <c r="BX59" s="77" t="s">
        <v>1239</v>
      </c>
      <c r="BY59" s="77" t="s">
        <v>1239</v>
      </c>
      <c r="BZ59" s="77" t="s">
        <v>1239</v>
      </c>
      <c r="CA59" s="77" t="s">
        <v>1349</v>
      </c>
      <c r="CB59" s="75" t="s">
        <v>1239</v>
      </c>
      <c r="CC59" s="75" t="s">
        <v>1239</v>
      </c>
      <c r="CD59" s="75" t="s">
        <v>1239</v>
      </c>
      <c r="CE59" s="75" t="s">
        <v>1239</v>
      </c>
      <c r="CF59" s="77" t="s">
        <v>1349</v>
      </c>
      <c r="CG59" s="77" t="s">
        <v>1349</v>
      </c>
      <c r="CH59" s="77" t="s">
        <v>1349</v>
      </c>
      <c r="CI59" s="77" t="s">
        <v>1349</v>
      </c>
      <c r="CJ59" s="77" t="s">
        <v>1351</v>
      </c>
      <c r="CK59" s="77" t="s">
        <v>1351</v>
      </c>
      <c r="CL59" s="77" t="s">
        <v>1349</v>
      </c>
      <c r="CM59" s="77" t="s">
        <v>1349</v>
      </c>
      <c r="CN59" s="77" t="s">
        <v>1350</v>
      </c>
      <c r="CO59" s="75" t="s">
        <v>1239</v>
      </c>
      <c r="CP59" s="77" t="s">
        <v>1350</v>
      </c>
      <c r="CQ59" s="77" t="s">
        <v>1350</v>
      </c>
      <c r="CR59" s="80" t="s">
        <v>1349</v>
      </c>
      <c r="CS59" s="80" t="s">
        <v>1348</v>
      </c>
      <c r="CT59" s="76" t="s">
        <v>1239</v>
      </c>
      <c r="CU59" s="27" t="s">
        <v>1239</v>
      </c>
      <c r="CV59" s="27" t="s">
        <v>1239</v>
      </c>
      <c r="CW59" s="27" t="s">
        <v>1239</v>
      </c>
      <c r="CX59" s="27" t="s">
        <v>1239</v>
      </c>
      <c r="CY59" s="27" t="s">
        <v>1239</v>
      </c>
      <c r="CZ59" s="27" t="s">
        <v>1239</v>
      </c>
      <c r="DA59" s="56" t="s">
        <v>1239</v>
      </c>
      <c r="DB59" s="56" t="s">
        <v>1239</v>
      </c>
      <c r="DC59" s="56" t="s">
        <v>1239</v>
      </c>
      <c r="DD59" s="56" t="s">
        <v>1239</v>
      </c>
      <c r="DE59" s="56" t="s">
        <v>1239</v>
      </c>
      <c r="DF59" s="56" t="s">
        <v>1239</v>
      </c>
      <c r="DG59" s="78" t="s">
        <v>1239</v>
      </c>
      <c r="DH59" s="79" t="s">
        <v>1239</v>
      </c>
      <c r="DI59" s="78" t="s">
        <v>1239</v>
      </c>
      <c r="DJ59" s="81" t="s">
        <v>1239</v>
      </c>
      <c r="DK59" s="78" t="s">
        <v>1239</v>
      </c>
      <c r="DL59" s="78" t="s">
        <v>1239</v>
      </c>
      <c r="DM59" s="80" t="s">
        <v>1239</v>
      </c>
      <c r="DN59" s="78" t="s">
        <v>1239</v>
      </c>
      <c r="DO59" s="56" t="s">
        <v>1239</v>
      </c>
      <c r="DP59" s="78" t="s">
        <v>1239</v>
      </c>
      <c r="DQ59" s="77" t="s">
        <v>1347</v>
      </c>
      <c r="DR59" s="77" t="s">
        <v>1345</v>
      </c>
      <c r="DS59" s="77" t="s">
        <v>1345</v>
      </c>
      <c r="DT59" s="80" t="s">
        <v>1344</v>
      </c>
      <c r="DU59" s="86" t="s">
        <v>1239</v>
      </c>
      <c r="DV59" s="80" t="s">
        <v>1344</v>
      </c>
      <c r="DW59" s="86" t="s">
        <v>1239</v>
      </c>
      <c r="DX59" s="77" t="s">
        <v>1239</v>
      </c>
      <c r="DY59" s="80" t="s">
        <v>1344</v>
      </c>
      <c r="DZ59" s="77" t="s">
        <v>1345</v>
      </c>
      <c r="EA59" s="80" t="s">
        <v>1344</v>
      </c>
      <c r="EB59" s="77" t="s">
        <v>1239</v>
      </c>
      <c r="EC59" s="80" t="s">
        <v>1344</v>
      </c>
      <c r="ED59" s="86" t="s">
        <v>1239</v>
      </c>
      <c r="EE59" s="77" t="s">
        <v>1239</v>
      </c>
      <c r="EF59" s="80" t="s">
        <v>1344</v>
      </c>
      <c r="EG59" s="86" t="s">
        <v>1239</v>
      </c>
      <c r="EH59" s="80" t="s">
        <v>1344</v>
      </c>
      <c r="EI59" s="80" t="s">
        <v>1344</v>
      </c>
      <c r="EJ59" s="86" t="s">
        <v>1346</v>
      </c>
      <c r="EK59" s="77" t="s">
        <v>1345</v>
      </c>
      <c r="EL59" s="80" t="s">
        <v>1344</v>
      </c>
      <c r="EM59" s="80" t="s">
        <v>1344</v>
      </c>
      <c r="EN59" s="84" t="s">
        <v>1239</v>
      </c>
      <c r="EO59" s="84" t="s">
        <v>1239</v>
      </c>
      <c r="EP59" s="80" t="s">
        <v>1344</v>
      </c>
      <c r="EQ59" s="84" t="s">
        <v>1339</v>
      </c>
      <c r="ER59" s="84" t="s">
        <v>1339</v>
      </c>
      <c r="ES59" s="87" t="s">
        <v>1339</v>
      </c>
      <c r="ET59" s="87" t="s">
        <v>1339</v>
      </c>
      <c r="EU59" s="87" t="s">
        <v>1342</v>
      </c>
      <c r="EV59" s="87" t="s">
        <v>1342</v>
      </c>
      <c r="EW59" s="87" t="s">
        <v>1342</v>
      </c>
      <c r="EX59" s="87" t="s">
        <v>1342</v>
      </c>
      <c r="EY59" s="87" t="s">
        <v>1342</v>
      </c>
      <c r="EZ59" s="86" t="s">
        <v>1342</v>
      </c>
      <c r="FA59" s="73" t="s">
        <v>1342</v>
      </c>
      <c r="FB59" s="74" t="s">
        <v>1239</v>
      </c>
      <c r="FC59" s="73" t="s">
        <v>1342</v>
      </c>
      <c r="FD59" s="69" t="s">
        <v>1343</v>
      </c>
      <c r="FE59" s="73" t="s">
        <v>1342</v>
      </c>
      <c r="FF59" s="73" t="s">
        <v>1342</v>
      </c>
      <c r="FG59" s="162" t="s">
        <v>1342</v>
      </c>
      <c r="FH59" s="69" t="s">
        <v>1342</v>
      </c>
      <c r="FI59" s="71" t="s">
        <v>1341</v>
      </c>
      <c r="FJ59" s="69" t="s">
        <v>896</v>
      </c>
      <c r="FK59" s="69" t="s">
        <v>1340</v>
      </c>
      <c r="FL59" s="161" t="s">
        <v>1339</v>
      </c>
      <c r="FM59" s="73" t="s">
        <v>1339</v>
      </c>
      <c r="FN59" s="71" t="s">
        <v>1338</v>
      </c>
      <c r="FO59" s="69" t="s">
        <v>1338</v>
      </c>
      <c r="FP59" s="69" t="s">
        <v>1338</v>
      </c>
      <c r="FQ59" s="69" t="s">
        <v>1338</v>
      </c>
      <c r="FR59" s="69" t="s">
        <v>1338</v>
      </c>
      <c r="FS59" s="69" t="s">
        <v>1338</v>
      </c>
      <c r="FT59" s="69" t="s">
        <v>1338</v>
      </c>
      <c r="FU59" s="69" t="s">
        <v>1337</v>
      </c>
      <c r="FV59" s="69" t="s">
        <v>1337</v>
      </c>
      <c r="FW59" s="69" t="s">
        <v>1337</v>
      </c>
      <c r="FX59" s="73" t="s">
        <v>1336</v>
      </c>
      <c r="FY59" s="73" t="s">
        <v>1335</v>
      </c>
      <c r="FZ59" s="73" t="s">
        <v>1335</v>
      </c>
      <c r="GA59" s="73" t="s">
        <v>1335</v>
      </c>
      <c r="GB59" s="73" t="s">
        <v>1239</v>
      </c>
      <c r="GC59" s="73" t="s">
        <v>1334</v>
      </c>
      <c r="GD59" s="73" t="s">
        <v>1334</v>
      </c>
    </row>
    <row r="60" spans="1:186" s="6" customFormat="1" ht="14">
      <c r="A60" s="88" t="s">
        <v>1333</v>
      </c>
      <c r="B60" s="85" t="s">
        <v>1332</v>
      </c>
      <c r="C60" s="77" t="s">
        <v>1331</v>
      </c>
      <c r="D60" s="76"/>
      <c r="E60" s="84" t="s">
        <v>1240</v>
      </c>
      <c r="F60" s="84" t="s">
        <v>1240</v>
      </c>
      <c r="G60" s="84" t="s">
        <v>1240</v>
      </c>
      <c r="H60" s="77" t="s">
        <v>1240</v>
      </c>
      <c r="I60" s="84" t="s">
        <v>1240</v>
      </c>
      <c r="J60" s="84" t="s">
        <v>1240</v>
      </c>
      <c r="K60" s="84" t="s">
        <v>1240</v>
      </c>
      <c r="L60" s="79" t="s">
        <v>1240</v>
      </c>
      <c r="M60" s="79" t="s">
        <v>1240</v>
      </c>
      <c r="N60" s="79" t="s">
        <v>1240</v>
      </c>
      <c r="O60" s="79" t="s">
        <v>1240</v>
      </c>
      <c r="P60" s="79" t="s">
        <v>1240</v>
      </c>
      <c r="Q60" s="79" t="s">
        <v>1240</v>
      </c>
      <c r="R60" s="79" t="s">
        <v>1240</v>
      </c>
      <c r="S60" s="79" t="s">
        <v>1240</v>
      </c>
      <c r="T60" s="79" t="s">
        <v>1240</v>
      </c>
      <c r="U60" s="79" t="s">
        <v>1240</v>
      </c>
      <c r="V60" s="79" t="s">
        <v>1240</v>
      </c>
      <c r="W60" s="79" t="s">
        <v>1240</v>
      </c>
      <c r="X60" s="79" t="s">
        <v>1240</v>
      </c>
      <c r="Y60" s="79" t="s">
        <v>1240</v>
      </c>
      <c r="Z60" s="79" t="s">
        <v>1240</v>
      </c>
      <c r="AA60" s="79" t="s">
        <v>1240</v>
      </c>
      <c r="AB60" s="79" t="s">
        <v>1240</v>
      </c>
      <c r="AC60" s="79" t="s">
        <v>1240</v>
      </c>
      <c r="AD60" s="79" t="s">
        <v>1240</v>
      </c>
      <c r="AE60" s="79" t="s">
        <v>1240</v>
      </c>
      <c r="AF60" s="79" t="s">
        <v>1240</v>
      </c>
      <c r="AG60" s="161" t="s">
        <v>1240</v>
      </c>
      <c r="AH60" s="85" t="s">
        <v>1240</v>
      </c>
      <c r="AI60" s="56" t="s">
        <v>1240</v>
      </c>
      <c r="AJ60" s="84" t="s">
        <v>1240</v>
      </c>
      <c r="AK60" s="84" t="s">
        <v>1240</v>
      </c>
      <c r="AL60" s="84" t="s">
        <v>1240</v>
      </c>
      <c r="AM60" s="80" t="s">
        <v>1240</v>
      </c>
      <c r="AN60" s="80" t="s">
        <v>1240</v>
      </c>
      <c r="AO60" s="77" t="s">
        <v>1240</v>
      </c>
      <c r="AP60" s="80" t="s">
        <v>1240</v>
      </c>
      <c r="AQ60" s="84" t="s">
        <v>1240</v>
      </c>
      <c r="AR60" s="56" t="s">
        <v>1240</v>
      </c>
      <c r="AS60" s="79" t="s">
        <v>1240</v>
      </c>
      <c r="AT60" s="79" t="s">
        <v>1240</v>
      </c>
      <c r="AU60" s="79" t="s">
        <v>1240</v>
      </c>
      <c r="AV60" s="78" t="s">
        <v>1240</v>
      </c>
      <c r="AW60" s="80" t="s">
        <v>1240</v>
      </c>
      <c r="AX60" s="78" t="s">
        <v>1240</v>
      </c>
      <c r="AY60" s="80" t="s">
        <v>1240</v>
      </c>
      <c r="AZ60" s="78" t="s">
        <v>1240</v>
      </c>
      <c r="BA60" s="80" t="s">
        <v>1240</v>
      </c>
      <c r="BB60" s="78" t="s">
        <v>1240</v>
      </c>
      <c r="BC60" s="80" t="s">
        <v>1240</v>
      </c>
      <c r="BD60" s="84" t="s">
        <v>1240</v>
      </c>
      <c r="BE60" s="56" t="s">
        <v>1240</v>
      </c>
      <c r="BF60" s="72" t="s">
        <v>1240</v>
      </c>
      <c r="BG60" s="72" t="s">
        <v>1240</v>
      </c>
      <c r="BH60" s="84" t="s">
        <v>1330</v>
      </c>
      <c r="BI60" s="84" t="s">
        <v>1330</v>
      </c>
      <c r="BJ60" s="84" t="s">
        <v>1330</v>
      </c>
      <c r="BK60" s="84" t="s">
        <v>1330</v>
      </c>
      <c r="BL60" s="84" t="s">
        <v>1330</v>
      </c>
      <c r="BM60" s="84" t="s">
        <v>1330</v>
      </c>
      <c r="BN60" s="84" t="s">
        <v>1330</v>
      </c>
      <c r="BO60" s="84" t="s">
        <v>1330</v>
      </c>
      <c r="BP60" s="84" t="s">
        <v>1330</v>
      </c>
      <c r="BQ60" s="84" t="s">
        <v>1330</v>
      </c>
      <c r="BR60" s="84" t="s">
        <v>1330</v>
      </c>
      <c r="BS60" s="77"/>
      <c r="BT60" s="77"/>
      <c r="BU60" s="84" t="s">
        <v>1330</v>
      </c>
      <c r="BV60" s="160" t="s">
        <v>1240</v>
      </c>
      <c r="BW60" s="80" t="s">
        <v>1240</v>
      </c>
      <c r="BX60" s="80" t="s">
        <v>1240</v>
      </c>
      <c r="BY60" s="80" t="s">
        <v>1240</v>
      </c>
      <c r="BZ60" s="80" t="s">
        <v>1240</v>
      </c>
      <c r="CA60" s="80" t="s">
        <v>1240</v>
      </c>
      <c r="CB60" s="80" t="s">
        <v>1240</v>
      </c>
      <c r="CC60" s="80" t="s">
        <v>1240</v>
      </c>
      <c r="CD60" s="80" t="s">
        <v>1240</v>
      </c>
      <c r="CE60" s="80" t="s">
        <v>1240</v>
      </c>
      <c r="CF60" s="80" t="s">
        <v>1240</v>
      </c>
      <c r="CG60" s="80" t="s">
        <v>1240</v>
      </c>
      <c r="CH60" s="80" t="s">
        <v>1240</v>
      </c>
      <c r="CI60" s="80" t="s">
        <v>1240</v>
      </c>
      <c r="CJ60" s="80" t="s">
        <v>1240</v>
      </c>
      <c r="CK60" s="75" t="s">
        <v>1240</v>
      </c>
      <c r="CL60" s="77" t="s">
        <v>1240</v>
      </c>
      <c r="CM60" s="77" t="s">
        <v>1240</v>
      </c>
      <c r="CN60" s="77" t="s">
        <v>1240</v>
      </c>
      <c r="CO60" s="77" t="s">
        <v>1240</v>
      </c>
      <c r="CP60" s="77" t="s">
        <v>1240</v>
      </c>
      <c r="CQ60" s="77" t="s">
        <v>1240</v>
      </c>
      <c r="CR60" s="80" t="s">
        <v>1240</v>
      </c>
      <c r="CS60" s="83" t="s">
        <v>1240</v>
      </c>
      <c r="CT60" s="76" t="s">
        <v>1239</v>
      </c>
      <c r="CU60" s="27" t="s">
        <v>1240</v>
      </c>
      <c r="CV60" s="27" t="s">
        <v>1240</v>
      </c>
      <c r="CW60" s="27" t="s">
        <v>1240</v>
      </c>
      <c r="CX60" s="27" t="s">
        <v>1240</v>
      </c>
      <c r="CY60" s="27" t="s">
        <v>1240</v>
      </c>
      <c r="CZ60" s="27" t="s">
        <v>1240</v>
      </c>
      <c r="DA60" s="56" t="s">
        <v>1240</v>
      </c>
      <c r="DB60" s="56" t="s">
        <v>1240</v>
      </c>
      <c r="DC60" s="56" t="s">
        <v>1240</v>
      </c>
      <c r="DD60" s="56" t="s">
        <v>1240</v>
      </c>
      <c r="DE60" s="56" t="s">
        <v>1240</v>
      </c>
      <c r="DF60" s="56" t="s">
        <v>1240</v>
      </c>
      <c r="DG60" s="78" t="s">
        <v>1240</v>
      </c>
      <c r="DH60" s="79" t="s">
        <v>1240</v>
      </c>
      <c r="DI60" s="78" t="s">
        <v>1240</v>
      </c>
      <c r="DJ60" s="81" t="s">
        <v>1240</v>
      </c>
      <c r="DK60" s="78" t="s">
        <v>1240</v>
      </c>
      <c r="DL60" s="78" t="s">
        <v>1240</v>
      </c>
      <c r="DM60" s="80" t="s">
        <v>1240</v>
      </c>
      <c r="DN60" s="78" t="s">
        <v>1240</v>
      </c>
      <c r="DO60" s="56" t="s">
        <v>1329</v>
      </c>
      <c r="DP60" s="78" t="s">
        <v>1240</v>
      </c>
      <c r="DQ60" s="78" t="s">
        <v>1240</v>
      </c>
      <c r="DR60" s="78" t="s">
        <v>1240</v>
      </c>
      <c r="DS60" s="78" t="s">
        <v>1240</v>
      </c>
      <c r="DT60" s="78" t="s">
        <v>1240</v>
      </c>
      <c r="DU60" s="78" t="s">
        <v>1240</v>
      </c>
      <c r="DV60" s="78" t="s">
        <v>1240</v>
      </c>
      <c r="DW60" s="78" t="s">
        <v>1240</v>
      </c>
      <c r="DX60" s="78" t="s">
        <v>1240</v>
      </c>
      <c r="DY60" s="78" t="s">
        <v>1240</v>
      </c>
      <c r="DZ60" s="78" t="s">
        <v>1240</v>
      </c>
      <c r="EA60" s="78" t="s">
        <v>1240</v>
      </c>
      <c r="EB60" s="78" t="s">
        <v>1240</v>
      </c>
      <c r="EC60" s="78" t="s">
        <v>1240</v>
      </c>
      <c r="ED60" s="78" t="s">
        <v>1240</v>
      </c>
      <c r="EE60" s="78" t="s">
        <v>1240</v>
      </c>
      <c r="EF60" s="78" t="s">
        <v>1240</v>
      </c>
      <c r="EG60" s="78" t="s">
        <v>1240</v>
      </c>
      <c r="EH60" s="78" t="s">
        <v>1240</v>
      </c>
      <c r="EI60" s="78" t="s">
        <v>1240</v>
      </c>
      <c r="EJ60" s="78" t="s">
        <v>1240</v>
      </c>
      <c r="EK60" s="78" t="s">
        <v>1240</v>
      </c>
      <c r="EL60" s="78" t="s">
        <v>1240</v>
      </c>
      <c r="EM60" s="78" t="s">
        <v>1240</v>
      </c>
      <c r="EN60" s="78" t="s">
        <v>1240</v>
      </c>
      <c r="EO60" s="78" t="s">
        <v>1240</v>
      </c>
      <c r="EP60" s="78" t="s">
        <v>1240</v>
      </c>
      <c r="EQ60" s="78" t="s">
        <v>1240</v>
      </c>
      <c r="ER60" s="78" t="s">
        <v>1240</v>
      </c>
      <c r="ES60" s="78" t="s">
        <v>1240</v>
      </c>
      <c r="ET60" s="78" t="s">
        <v>1240</v>
      </c>
      <c r="EU60" s="78" t="s">
        <v>1240</v>
      </c>
      <c r="EV60" s="78" t="s">
        <v>1240</v>
      </c>
      <c r="EW60" s="78" t="s">
        <v>1240</v>
      </c>
      <c r="EX60" s="78" t="s">
        <v>1240</v>
      </c>
      <c r="EY60" s="78" t="s">
        <v>1240</v>
      </c>
      <c r="EZ60" s="71" t="s">
        <v>1240</v>
      </c>
      <c r="FA60" s="69" t="s">
        <v>1240</v>
      </c>
      <c r="FB60" s="70" t="s">
        <v>1240</v>
      </c>
      <c r="FC60" s="69" t="s">
        <v>1240</v>
      </c>
      <c r="FD60" s="69" t="s">
        <v>1248</v>
      </c>
      <c r="FE60" s="69" t="s">
        <v>1240</v>
      </c>
      <c r="FF60" s="69" t="s">
        <v>1240</v>
      </c>
      <c r="FG60" s="78" t="s">
        <v>1240</v>
      </c>
      <c r="FH60" s="69" t="s">
        <v>1240</v>
      </c>
      <c r="FI60" s="71" t="s">
        <v>1240</v>
      </c>
      <c r="FJ60" s="69" t="s">
        <v>1240</v>
      </c>
      <c r="FK60" s="69" t="s">
        <v>1240</v>
      </c>
      <c r="FL60" s="71" t="s">
        <v>1240</v>
      </c>
      <c r="FM60" s="73" t="s">
        <v>1240</v>
      </c>
      <c r="FN60" s="70" t="s">
        <v>1240</v>
      </c>
      <c r="FO60" s="69" t="s">
        <v>1240</v>
      </c>
      <c r="FP60" s="69" t="s">
        <v>1240</v>
      </c>
      <c r="FQ60" s="69" t="s">
        <v>1240</v>
      </c>
      <c r="FR60" s="69" t="s">
        <v>1240</v>
      </c>
      <c r="FS60" s="69" t="s">
        <v>1240</v>
      </c>
      <c r="FT60" s="69" t="s">
        <v>1240</v>
      </c>
      <c r="FU60" s="69" t="s">
        <v>1240</v>
      </c>
      <c r="FV60" s="69" t="s">
        <v>1240</v>
      </c>
      <c r="FW60" s="69" t="s">
        <v>1240</v>
      </c>
      <c r="FX60" s="69" t="s">
        <v>1240</v>
      </c>
      <c r="FY60" s="73" t="s">
        <v>1240</v>
      </c>
      <c r="FZ60" s="73" t="s">
        <v>1240</v>
      </c>
      <c r="GA60" s="73" t="s">
        <v>1240</v>
      </c>
      <c r="GB60" s="73" t="s">
        <v>1239</v>
      </c>
      <c r="GC60" s="73" t="s">
        <v>1240</v>
      </c>
      <c r="GD60" s="73" t="s">
        <v>1240</v>
      </c>
    </row>
    <row r="61" spans="1:186" s="6" customFormat="1" ht="14">
      <c r="A61" s="88" t="s">
        <v>1328</v>
      </c>
      <c r="B61" s="85" t="s">
        <v>1239</v>
      </c>
      <c r="C61" s="77" t="s">
        <v>1239</v>
      </c>
      <c r="D61" s="76" t="s">
        <v>1239</v>
      </c>
      <c r="E61" s="84" t="s">
        <v>1239</v>
      </c>
      <c r="F61" s="77" t="s">
        <v>1240</v>
      </c>
      <c r="G61" s="77" t="s">
        <v>1240</v>
      </c>
      <c r="H61" s="77" t="s">
        <v>1239</v>
      </c>
      <c r="I61" s="77" t="s">
        <v>1240</v>
      </c>
      <c r="J61" s="77" t="s">
        <v>1240</v>
      </c>
      <c r="K61" s="77" t="s">
        <v>1240</v>
      </c>
      <c r="L61" s="77" t="s">
        <v>1240</v>
      </c>
      <c r="M61" s="77" t="s">
        <v>1240</v>
      </c>
      <c r="N61" s="77" t="s">
        <v>1240</v>
      </c>
      <c r="O61" s="77" t="s">
        <v>1240</v>
      </c>
      <c r="P61" s="77" t="s">
        <v>1240</v>
      </c>
      <c r="Q61" s="77" t="s">
        <v>1240</v>
      </c>
      <c r="R61" s="77" t="s">
        <v>1240</v>
      </c>
      <c r="S61" s="77" t="s">
        <v>1240</v>
      </c>
      <c r="T61" s="77" t="s">
        <v>1240</v>
      </c>
      <c r="U61" s="77" t="s">
        <v>1240</v>
      </c>
      <c r="V61" s="77" t="s">
        <v>1240</v>
      </c>
      <c r="W61" s="77" t="s">
        <v>1240</v>
      </c>
      <c r="X61" s="77" t="s">
        <v>1240</v>
      </c>
      <c r="Y61" s="77" t="s">
        <v>1240</v>
      </c>
      <c r="Z61" s="77" t="s">
        <v>1240</v>
      </c>
      <c r="AA61" s="77" t="s">
        <v>1240</v>
      </c>
      <c r="AB61" s="77" t="s">
        <v>1240</v>
      </c>
      <c r="AC61" s="77" t="s">
        <v>1240</v>
      </c>
      <c r="AD61" s="77" t="s">
        <v>1240</v>
      </c>
      <c r="AE61" s="77" t="s">
        <v>1240</v>
      </c>
      <c r="AF61" s="77" t="s">
        <v>1240</v>
      </c>
      <c r="AG61" s="75" t="s">
        <v>1240</v>
      </c>
      <c r="AH61" s="85" t="s">
        <v>1240</v>
      </c>
      <c r="AI61" s="80" t="s">
        <v>1240</v>
      </c>
      <c r="AJ61" s="77" t="s">
        <v>1240</v>
      </c>
      <c r="AK61" s="77" t="s">
        <v>1240</v>
      </c>
      <c r="AL61" s="77" t="s">
        <v>1240</v>
      </c>
      <c r="AM61" s="80" t="s">
        <v>1240</v>
      </c>
      <c r="AN61" s="80" t="s">
        <v>1240</v>
      </c>
      <c r="AO61" s="77" t="s">
        <v>1240</v>
      </c>
      <c r="AP61" s="80" t="s">
        <v>1240</v>
      </c>
      <c r="AQ61" s="77" t="s">
        <v>1240</v>
      </c>
      <c r="AR61" s="80" t="s">
        <v>1240</v>
      </c>
      <c r="AS61" s="78" t="s">
        <v>1240</v>
      </c>
      <c r="AT61" s="78" t="s">
        <v>1240</v>
      </c>
      <c r="AU61" s="78" t="s">
        <v>1240</v>
      </c>
      <c r="AV61" s="78" t="s">
        <v>1240</v>
      </c>
      <c r="AW61" s="80" t="s">
        <v>1240</v>
      </c>
      <c r="AX61" s="78" t="s">
        <v>1240</v>
      </c>
      <c r="AY61" s="80" t="s">
        <v>1240</v>
      </c>
      <c r="AZ61" s="78" t="s">
        <v>1240</v>
      </c>
      <c r="BA61" s="80" t="s">
        <v>1240</v>
      </c>
      <c r="BB61" s="78" t="s">
        <v>1240</v>
      </c>
      <c r="BC61" s="80" t="s">
        <v>1240</v>
      </c>
      <c r="BD61" s="77" t="s">
        <v>1240</v>
      </c>
      <c r="BE61" s="80" t="s">
        <v>1240</v>
      </c>
      <c r="BF61" s="72" t="s">
        <v>1240</v>
      </c>
      <c r="BG61" s="72" t="s">
        <v>1240</v>
      </c>
      <c r="BH61" s="84" t="s">
        <v>1239</v>
      </c>
      <c r="BI61" s="77" t="s">
        <v>1239</v>
      </c>
      <c r="BJ61" s="77" t="s">
        <v>1239</v>
      </c>
      <c r="BK61" s="77" t="s">
        <v>1239</v>
      </c>
      <c r="BL61" s="77" t="s">
        <v>1239</v>
      </c>
      <c r="BM61" s="77" t="s">
        <v>1239</v>
      </c>
      <c r="BN61" s="77" t="s">
        <v>1239</v>
      </c>
      <c r="BO61" s="77" t="s">
        <v>1239</v>
      </c>
      <c r="BP61" s="75" t="s">
        <v>1239</v>
      </c>
      <c r="BQ61" s="75" t="s">
        <v>1239</v>
      </c>
      <c r="BR61" s="77" t="s">
        <v>1239</v>
      </c>
      <c r="BS61" s="77"/>
      <c r="BT61" s="77"/>
      <c r="BU61" s="77" t="s">
        <v>1239</v>
      </c>
      <c r="BV61" s="85" t="s">
        <v>1239</v>
      </c>
      <c r="BW61" s="77" t="s">
        <v>1239</v>
      </c>
      <c r="BX61" s="77" t="s">
        <v>1239</v>
      </c>
      <c r="BY61" s="77" t="s">
        <v>1240</v>
      </c>
      <c r="BZ61" s="77" t="s">
        <v>1240</v>
      </c>
      <c r="CA61" s="75" t="s">
        <v>1239</v>
      </c>
      <c r="CB61" s="75" t="s">
        <v>1239</v>
      </c>
      <c r="CC61" s="75" t="s">
        <v>1239</v>
      </c>
      <c r="CD61" s="77" t="s">
        <v>1240</v>
      </c>
      <c r="CE61" s="77" t="s">
        <v>1240</v>
      </c>
      <c r="CF61" s="77" t="s">
        <v>1239</v>
      </c>
      <c r="CG61" s="77" t="s">
        <v>1240</v>
      </c>
      <c r="CH61" s="77" t="s">
        <v>1239</v>
      </c>
      <c r="CI61" s="77" t="s">
        <v>1240</v>
      </c>
      <c r="CJ61" s="77" t="s">
        <v>1240</v>
      </c>
      <c r="CK61" s="77" t="s">
        <v>1240</v>
      </c>
      <c r="CL61" s="77" t="s">
        <v>1240</v>
      </c>
      <c r="CM61" s="77" t="s">
        <v>1240</v>
      </c>
      <c r="CN61" s="77" t="s">
        <v>1240</v>
      </c>
      <c r="CO61" s="75" t="s">
        <v>1239</v>
      </c>
      <c r="CP61" s="77" t="s">
        <v>1240</v>
      </c>
      <c r="CQ61" s="77" t="s">
        <v>1240</v>
      </c>
      <c r="CR61" s="80" t="s">
        <v>1240</v>
      </c>
      <c r="CS61" s="80" t="s">
        <v>1240</v>
      </c>
      <c r="CT61" s="76" t="s">
        <v>1239</v>
      </c>
      <c r="CU61" s="27" t="s">
        <v>1240</v>
      </c>
      <c r="CV61" s="27" t="s">
        <v>1240</v>
      </c>
      <c r="CW61" s="27" t="s">
        <v>1240</v>
      </c>
      <c r="CX61" s="27" t="s">
        <v>1240</v>
      </c>
      <c r="CY61" s="27" t="s">
        <v>1240</v>
      </c>
      <c r="CZ61" s="27" t="s">
        <v>1240</v>
      </c>
      <c r="DA61" s="56" t="s">
        <v>1240</v>
      </c>
      <c r="DB61" s="56" t="s">
        <v>1240</v>
      </c>
      <c r="DC61" s="56" t="s">
        <v>1240</v>
      </c>
      <c r="DD61" s="56" t="s">
        <v>1240</v>
      </c>
      <c r="DE61" s="56" t="s">
        <v>1240</v>
      </c>
      <c r="DF61" s="56" t="s">
        <v>1240</v>
      </c>
      <c r="DG61" s="78" t="s">
        <v>1240</v>
      </c>
      <c r="DH61" s="79" t="s">
        <v>1240</v>
      </c>
      <c r="DI61" s="78" t="s">
        <v>1239</v>
      </c>
      <c r="DJ61" s="81" t="s">
        <v>1239</v>
      </c>
      <c r="DK61" s="78" t="s">
        <v>1239</v>
      </c>
      <c r="DL61" s="78" t="s">
        <v>1239</v>
      </c>
      <c r="DM61" s="80" t="s">
        <v>1239</v>
      </c>
      <c r="DN61" s="78" t="s">
        <v>1239</v>
      </c>
      <c r="DO61" s="56" t="s">
        <v>1239</v>
      </c>
      <c r="DP61" s="78" t="s">
        <v>1239</v>
      </c>
      <c r="DQ61" s="77" t="s">
        <v>1240</v>
      </c>
      <c r="DR61" s="77" t="s">
        <v>1240</v>
      </c>
      <c r="DS61" s="77" t="s">
        <v>1240</v>
      </c>
      <c r="DT61" s="77" t="s">
        <v>1240</v>
      </c>
      <c r="DU61" s="77" t="s">
        <v>1240</v>
      </c>
      <c r="DV61" s="77" t="s">
        <v>1240</v>
      </c>
      <c r="DW61" s="77" t="s">
        <v>1240</v>
      </c>
      <c r="DX61" s="77" t="s">
        <v>1240</v>
      </c>
      <c r="DY61" s="77" t="s">
        <v>1240</v>
      </c>
      <c r="DZ61" s="77" t="s">
        <v>1240</v>
      </c>
      <c r="EA61" s="77" t="s">
        <v>1240</v>
      </c>
      <c r="EB61" s="77" t="s">
        <v>1240</v>
      </c>
      <c r="EC61" s="77" t="s">
        <v>1240</v>
      </c>
      <c r="ED61" s="77" t="s">
        <v>1240</v>
      </c>
      <c r="EE61" s="77" t="s">
        <v>1240</v>
      </c>
      <c r="EF61" s="77" t="s">
        <v>1240</v>
      </c>
      <c r="EG61" s="77" t="s">
        <v>1240</v>
      </c>
      <c r="EH61" s="77" t="s">
        <v>1240</v>
      </c>
      <c r="EI61" s="77" t="s">
        <v>1240</v>
      </c>
      <c r="EJ61" s="77" t="s">
        <v>1240</v>
      </c>
      <c r="EK61" s="77" t="s">
        <v>1240</v>
      </c>
      <c r="EL61" s="77" t="s">
        <v>1240</v>
      </c>
      <c r="EM61" s="75" t="s">
        <v>1240</v>
      </c>
      <c r="EN61" s="77" t="s">
        <v>1240</v>
      </c>
      <c r="EO61" s="77" t="s">
        <v>1240</v>
      </c>
      <c r="EP61" s="77" t="s">
        <v>1240</v>
      </c>
      <c r="EQ61" s="77" t="s">
        <v>1240</v>
      </c>
      <c r="ER61" s="77" t="s">
        <v>1240</v>
      </c>
      <c r="ES61" s="76" t="s">
        <v>1240</v>
      </c>
      <c r="ET61" s="76" t="s">
        <v>1240</v>
      </c>
      <c r="EU61" s="76" t="s">
        <v>1240</v>
      </c>
      <c r="EV61" s="76" t="s">
        <v>1240</v>
      </c>
      <c r="EW61" s="76" t="s">
        <v>1240</v>
      </c>
      <c r="EX61" s="76" t="s">
        <v>1240</v>
      </c>
      <c r="EY61" s="76" t="s">
        <v>1240</v>
      </c>
      <c r="EZ61" s="75" t="s">
        <v>1240</v>
      </c>
      <c r="FA61" s="73" t="s">
        <v>1240</v>
      </c>
      <c r="FB61" s="93" t="s">
        <v>1240</v>
      </c>
      <c r="FC61" s="69" t="s">
        <v>1240</v>
      </c>
      <c r="FD61" s="92" t="s">
        <v>1240</v>
      </c>
      <c r="FE61" s="69" t="s">
        <v>1240</v>
      </c>
      <c r="FF61" s="69" t="s">
        <v>1240</v>
      </c>
      <c r="FG61" s="72" t="s">
        <v>1240</v>
      </c>
      <c r="FH61" s="69" t="s">
        <v>1240</v>
      </c>
      <c r="FI61" s="75" t="s">
        <v>1240</v>
      </c>
      <c r="FJ61" s="69" t="s">
        <v>1240</v>
      </c>
      <c r="FK61" s="69" t="s">
        <v>1240</v>
      </c>
      <c r="FL61" s="71" t="s">
        <v>1240</v>
      </c>
      <c r="FM61" s="73" t="s">
        <v>1240</v>
      </c>
      <c r="FN61" s="70" t="s">
        <v>1240</v>
      </c>
      <c r="FO61" s="69" t="s">
        <v>1240</v>
      </c>
      <c r="FP61" s="69" t="s">
        <v>1240</v>
      </c>
      <c r="FQ61" s="69" t="s">
        <v>1240</v>
      </c>
      <c r="FR61" s="69" t="s">
        <v>1240</v>
      </c>
      <c r="FS61" s="69" t="s">
        <v>1240</v>
      </c>
      <c r="FT61" s="69" t="s">
        <v>1240</v>
      </c>
      <c r="FU61" s="69" t="s">
        <v>1240</v>
      </c>
      <c r="FV61" s="69" t="s">
        <v>1240</v>
      </c>
      <c r="FW61" s="69" t="s">
        <v>1240</v>
      </c>
      <c r="FX61" s="69" t="s">
        <v>1240</v>
      </c>
      <c r="FY61" s="73" t="s">
        <v>1240</v>
      </c>
      <c r="FZ61" s="73" t="s">
        <v>1240</v>
      </c>
      <c r="GA61" s="73" t="s">
        <v>1240</v>
      </c>
      <c r="GB61" s="73" t="s">
        <v>1239</v>
      </c>
      <c r="GC61" s="73" t="s">
        <v>1240</v>
      </c>
      <c r="GD61" s="73" t="s">
        <v>1240</v>
      </c>
    </row>
    <row r="62" spans="1:186" ht="112">
      <c r="A62" s="88" t="s">
        <v>1327</v>
      </c>
      <c r="B62" s="77" t="s">
        <v>1240</v>
      </c>
      <c r="C62" s="77" t="s">
        <v>1240</v>
      </c>
      <c r="D62" s="87" t="s">
        <v>1240</v>
      </c>
      <c r="E62" s="84" t="s">
        <v>1323</v>
      </c>
      <c r="F62" s="84" t="s">
        <v>1323</v>
      </c>
      <c r="G62" s="84" t="s">
        <v>1323</v>
      </c>
      <c r="H62" s="84" t="s">
        <v>1323</v>
      </c>
      <c r="I62" s="84" t="s">
        <v>1323</v>
      </c>
      <c r="J62" s="84" t="s">
        <v>1323</v>
      </c>
      <c r="K62" s="84" t="s">
        <v>1323</v>
      </c>
      <c r="L62" s="84" t="s">
        <v>1323</v>
      </c>
      <c r="M62" s="84" t="s">
        <v>1323</v>
      </c>
      <c r="N62" s="84" t="s">
        <v>1323</v>
      </c>
      <c r="O62" s="84" t="s">
        <v>1323</v>
      </c>
      <c r="P62" s="84" t="s">
        <v>1323</v>
      </c>
      <c r="Q62" s="84" t="s">
        <v>1323</v>
      </c>
      <c r="R62" s="84" t="s">
        <v>1323</v>
      </c>
      <c r="S62" s="84" t="s">
        <v>1323</v>
      </c>
      <c r="T62" s="84" t="s">
        <v>1323</v>
      </c>
      <c r="U62" s="84" t="s">
        <v>1323</v>
      </c>
      <c r="V62" s="84" t="s">
        <v>1323</v>
      </c>
      <c r="W62" s="84" t="s">
        <v>1323</v>
      </c>
      <c r="X62" s="84" t="s">
        <v>1323</v>
      </c>
      <c r="Y62" s="84" t="s">
        <v>1323</v>
      </c>
      <c r="Z62" s="84" t="s">
        <v>1323</v>
      </c>
      <c r="AA62" s="84" t="s">
        <v>1323</v>
      </c>
      <c r="AB62" s="84" t="s">
        <v>1323</v>
      </c>
      <c r="AC62" s="84" t="s">
        <v>1323</v>
      </c>
      <c r="AD62" s="84" t="s">
        <v>1323</v>
      </c>
      <c r="AE62" s="84" t="s">
        <v>1323</v>
      </c>
      <c r="AF62" s="84" t="s">
        <v>1323</v>
      </c>
      <c r="AG62" s="86" t="s">
        <v>1323</v>
      </c>
      <c r="AH62" s="85" t="s">
        <v>1323</v>
      </c>
      <c r="AI62" s="84" t="s">
        <v>1323</v>
      </c>
      <c r="AJ62" s="84" t="s">
        <v>1323</v>
      </c>
      <c r="AK62" s="84" t="s">
        <v>1323</v>
      </c>
      <c r="AL62" s="84" t="s">
        <v>1323</v>
      </c>
      <c r="AM62" s="84" t="s">
        <v>1323</v>
      </c>
      <c r="AN62" s="84" t="s">
        <v>1323</v>
      </c>
      <c r="AO62" s="84" t="s">
        <v>1323</v>
      </c>
      <c r="AP62" s="84" t="s">
        <v>1323</v>
      </c>
      <c r="AQ62" s="84" t="s">
        <v>1323</v>
      </c>
      <c r="AR62" s="84" t="s">
        <v>1323</v>
      </c>
      <c r="AS62" s="84" t="s">
        <v>1323</v>
      </c>
      <c r="AT62" s="84" t="s">
        <v>1323</v>
      </c>
      <c r="AU62" s="84" t="s">
        <v>1323</v>
      </c>
      <c r="AV62" s="84" t="s">
        <v>1323</v>
      </c>
      <c r="AW62" s="84" t="s">
        <v>1323</v>
      </c>
      <c r="AX62" s="84" t="s">
        <v>1323</v>
      </c>
      <c r="AY62" s="84" t="s">
        <v>1323</v>
      </c>
      <c r="AZ62" s="84" t="s">
        <v>1323</v>
      </c>
      <c r="BA62" s="84" t="s">
        <v>1323</v>
      </c>
      <c r="BB62" s="84" t="s">
        <v>1323</v>
      </c>
      <c r="BC62" s="84" t="s">
        <v>1323</v>
      </c>
      <c r="BD62" s="84" t="s">
        <v>1323</v>
      </c>
      <c r="BE62" s="56" t="s">
        <v>1323</v>
      </c>
      <c r="BF62" s="84" t="s">
        <v>1323</v>
      </c>
      <c r="BG62" s="87" t="s">
        <v>1323</v>
      </c>
      <c r="BH62" s="84" t="s">
        <v>1326</v>
      </c>
      <c r="BI62" s="77" t="s">
        <v>1326</v>
      </c>
      <c r="BJ62" s="77" t="s">
        <v>1326</v>
      </c>
      <c r="BK62" s="77" t="s">
        <v>1326</v>
      </c>
      <c r="BL62" s="77" t="s">
        <v>1326</v>
      </c>
      <c r="BM62" s="77" t="s">
        <v>1326</v>
      </c>
      <c r="BN62" s="77" t="s">
        <v>1326</v>
      </c>
      <c r="BO62" s="77" t="s">
        <v>1326</v>
      </c>
      <c r="BP62" s="77" t="s">
        <v>1326</v>
      </c>
      <c r="BQ62" s="77" t="s">
        <v>1326</v>
      </c>
      <c r="BR62" s="77" t="s">
        <v>1326</v>
      </c>
      <c r="BS62" s="77"/>
      <c r="BT62" s="77"/>
      <c r="BU62" s="77" t="s">
        <v>1326</v>
      </c>
      <c r="BV62" s="85" t="s">
        <v>1240</v>
      </c>
      <c r="BW62" s="77" t="s">
        <v>1240</v>
      </c>
      <c r="BX62" s="77" t="s">
        <v>1240</v>
      </c>
      <c r="BY62" s="77" t="s">
        <v>1240</v>
      </c>
      <c r="BZ62" s="77" t="s">
        <v>1240</v>
      </c>
      <c r="CA62" s="75" t="s">
        <v>1240</v>
      </c>
      <c r="CB62" s="75" t="s">
        <v>1240</v>
      </c>
      <c r="CC62" s="75" t="s">
        <v>1240</v>
      </c>
      <c r="CD62" s="75" t="s">
        <v>1240</v>
      </c>
      <c r="CE62" s="75" t="s">
        <v>1240</v>
      </c>
      <c r="CF62" s="75" t="s">
        <v>1240</v>
      </c>
      <c r="CG62" s="75" t="s">
        <v>1240</v>
      </c>
      <c r="CH62" s="75" t="s">
        <v>1240</v>
      </c>
      <c r="CI62" s="75" t="s">
        <v>1240</v>
      </c>
      <c r="CJ62" s="75" t="s">
        <v>1240</v>
      </c>
      <c r="CK62" s="75" t="s">
        <v>1240</v>
      </c>
      <c r="CL62" s="75" t="s">
        <v>1240</v>
      </c>
      <c r="CM62" s="75" t="s">
        <v>1240</v>
      </c>
      <c r="CN62" s="75" t="s">
        <v>1240</v>
      </c>
      <c r="CO62" s="75" t="s">
        <v>1240</v>
      </c>
      <c r="CP62" s="75" t="s">
        <v>1240</v>
      </c>
      <c r="CQ62" s="75" t="s">
        <v>1240</v>
      </c>
      <c r="CR62" s="83" t="s">
        <v>1240</v>
      </c>
      <c r="CS62" s="83" t="s">
        <v>1240</v>
      </c>
      <c r="CT62" s="76" t="s">
        <v>1239</v>
      </c>
      <c r="CU62" s="27" t="s">
        <v>1240</v>
      </c>
      <c r="CV62" s="27" t="s">
        <v>1240</v>
      </c>
      <c r="CW62" s="27" t="s">
        <v>1240</v>
      </c>
      <c r="CX62" s="27" t="s">
        <v>1240</v>
      </c>
      <c r="CY62" s="27" t="s">
        <v>1240</v>
      </c>
      <c r="CZ62" s="27" t="s">
        <v>1240</v>
      </c>
      <c r="DA62" s="56" t="s">
        <v>1323</v>
      </c>
      <c r="DB62" s="56" t="s">
        <v>1323</v>
      </c>
      <c r="DC62" s="56" t="s">
        <v>1323</v>
      </c>
      <c r="DD62" s="56" t="s">
        <v>1323</v>
      </c>
      <c r="DE62" s="56" t="s">
        <v>1323</v>
      </c>
      <c r="DF62" s="56" t="s">
        <v>1324</v>
      </c>
      <c r="DG62" s="78" t="s">
        <v>1240</v>
      </c>
      <c r="DH62" s="79" t="s">
        <v>1240</v>
      </c>
      <c r="DI62" s="78" t="s">
        <v>1239</v>
      </c>
      <c r="DJ62" s="159" t="s">
        <v>1325</v>
      </c>
      <c r="DK62" s="78" t="s">
        <v>1239</v>
      </c>
      <c r="DL62" s="78" t="s">
        <v>1239</v>
      </c>
      <c r="DM62" s="56" t="s">
        <v>1324</v>
      </c>
      <c r="DN62" s="78" t="s">
        <v>1239</v>
      </c>
      <c r="DO62" s="56" t="s">
        <v>1324</v>
      </c>
      <c r="DP62" s="78" t="s">
        <v>1239</v>
      </c>
      <c r="DQ62" s="84" t="s">
        <v>1323</v>
      </c>
      <c r="DR62" s="84" t="s">
        <v>1323</v>
      </c>
      <c r="DS62" s="84" t="s">
        <v>1323</v>
      </c>
      <c r="DT62" s="84" t="s">
        <v>1323</v>
      </c>
      <c r="DU62" s="84" t="s">
        <v>1323</v>
      </c>
      <c r="DV62" s="84" t="s">
        <v>1323</v>
      </c>
      <c r="DW62" s="84" t="s">
        <v>1323</v>
      </c>
      <c r="DX62" s="84" t="s">
        <v>1323</v>
      </c>
      <c r="DY62" s="84" t="s">
        <v>1323</v>
      </c>
      <c r="DZ62" s="84" t="s">
        <v>1323</v>
      </c>
      <c r="EA62" s="84" t="s">
        <v>1323</v>
      </c>
      <c r="EB62" s="84" t="s">
        <v>1323</v>
      </c>
      <c r="EC62" s="84" t="s">
        <v>1323</v>
      </c>
      <c r="ED62" s="84" t="s">
        <v>1323</v>
      </c>
      <c r="EE62" s="84" t="s">
        <v>1323</v>
      </c>
      <c r="EF62" s="84" t="s">
        <v>1323</v>
      </c>
      <c r="EG62" s="84" t="s">
        <v>1323</v>
      </c>
      <c r="EH62" s="84" t="s">
        <v>1323</v>
      </c>
      <c r="EI62" s="84" t="s">
        <v>1323</v>
      </c>
      <c r="EJ62" s="84" t="s">
        <v>1323</v>
      </c>
      <c r="EK62" s="84" t="s">
        <v>1323</v>
      </c>
      <c r="EL62" s="84" t="s">
        <v>1323</v>
      </c>
      <c r="EM62" s="84" t="s">
        <v>1323</v>
      </c>
      <c r="EN62" s="84" t="s">
        <v>1323</v>
      </c>
      <c r="EO62" s="84" t="s">
        <v>1323</v>
      </c>
      <c r="EP62" s="84" t="s">
        <v>1323</v>
      </c>
      <c r="EQ62" s="84" t="s">
        <v>1323</v>
      </c>
      <c r="ER62" s="84" t="s">
        <v>1323</v>
      </c>
      <c r="ES62" s="84" t="s">
        <v>1323</v>
      </c>
      <c r="ET62" s="84" t="s">
        <v>1323</v>
      </c>
      <c r="EU62" s="84" t="s">
        <v>1323</v>
      </c>
      <c r="EV62" s="84" t="s">
        <v>1323</v>
      </c>
      <c r="EW62" s="84" t="s">
        <v>1323</v>
      </c>
      <c r="EX62" s="84" t="s">
        <v>1323</v>
      </c>
      <c r="EY62" s="84" t="s">
        <v>1323</v>
      </c>
      <c r="EZ62" s="84" t="s">
        <v>1323</v>
      </c>
      <c r="FA62" s="84" t="s">
        <v>1323</v>
      </c>
      <c r="FB62" s="84" t="s">
        <v>1323</v>
      </c>
      <c r="FC62" s="84" t="s">
        <v>1323</v>
      </c>
      <c r="FD62" s="84" t="s">
        <v>1323</v>
      </c>
      <c r="FE62" s="84" t="s">
        <v>1323</v>
      </c>
      <c r="FF62" s="84" t="s">
        <v>1323</v>
      </c>
      <c r="FG62" s="84" t="s">
        <v>1323</v>
      </c>
      <c r="FH62" s="84" t="s">
        <v>1323</v>
      </c>
      <c r="FI62" s="84" t="s">
        <v>1323</v>
      </c>
      <c r="FJ62" s="84" t="s">
        <v>1323</v>
      </c>
      <c r="FK62" s="84" t="s">
        <v>1323</v>
      </c>
      <c r="FL62" s="84" t="s">
        <v>1323</v>
      </c>
      <c r="FM62" s="84" t="s">
        <v>1323</v>
      </c>
      <c r="FN62" s="84" t="s">
        <v>1323</v>
      </c>
      <c r="FO62" s="84" t="s">
        <v>1323</v>
      </c>
      <c r="FP62" s="84" t="s">
        <v>1323</v>
      </c>
      <c r="FQ62" s="84" t="s">
        <v>1323</v>
      </c>
      <c r="FR62" s="84" t="s">
        <v>1323</v>
      </c>
      <c r="FS62" s="84" t="s">
        <v>1323</v>
      </c>
      <c r="FT62" s="84" t="s">
        <v>1323</v>
      </c>
      <c r="FU62" s="84" t="s">
        <v>1323</v>
      </c>
      <c r="FV62" s="84" t="s">
        <v>1323</v>
      </c>
      <c r="FW62" s="84" t="s">
        <v>1323</v>
      </c>
      <c r="FX62" s="84" t="s">
        <v>1323</v>
      </c>
      <c r="FY62" s="84" t="s">
        <v>1323</v>
      </c>
      <c r="FZ62" s="84" t="s">
        <v>1323</v>
      </c>
      <c r="GA62" s="84" t="s">
        <v>1323</v>
      </c>
      <c r="GB62" s="73" t="s">
        <v>1239</v>
      </c>
      <c r="GC62" s="84" t="s">
        <v>1323</v>
      </c>
      <c r="GD62" s="84" t="s">
        <v>1323</v>
      </c>
    </row>
    <row r="63" spans="1:186" ht="42">
      <c r="A63" s="88" t="s">
        <v>1322</v>
      </c>
      <c r="B63" s="85" t="s">
        <v>1312</v>
      </c>
      <c r="C63" s="77" t="s">
        <v>1312</v>
      </c>
      <c r="D63" s="87" t="s">
        <v>1312</v>
      </c>
      <c r="E63" s="84" t="s">
        <v>1312</v>
      </c>
      <c r="F63" s="77" t="s">
        <v>1312</v>
      </c>
      <c r="G63" s="77" t="s">
        <v>1312</v>
      </c>
      <c r="H63" s="77" t="s">
        <v>1312</v>
      </c>
      <c r="I63" s="77" t="s">
        <v>1312</v>
      </c>
      <c r="J63" s="77" t="s">
        <v>1312</v>
      </c>
      <c r="K63" s="77" t="s">
        <v>1312</v>
      </c>
      <c r="L63" s="77" t="s">
        <v>1312</v>
      </c>
      <c r="M63" s="77" t="s">
        <v>1312</v>
      </c>
      <c r="N63" s="77" t="s">
        <v>1312</v>
      </c>
      <c r="O63" s="77" t="s">
        <v>1312</v>
      </c>
      <c r="P63" s="77" t="s">
        <v>1312</v>
      </c>
      <c r="Q63" s="77" t="s">
        <v>1312</v>
      </c>
      <c r="R63" s="77" t="s">
        <v>1312</v>
      </c>
      <c r="S63" s="77" t="s">
        <v>1312</v>
      </c>
      <c r="T63" s="77" t="s">
        <v>1312</v>
      </c>
      <c r="U63" s="77" t="s">
        <v>1312</v>
      </c>
      <c r="V63" s="77" t="s">
        <v>1312</v>
      </c>
      <c r="W63" s="77" t="s">
        <v>1312</v>
      </c>
      <c r="X63" s="77" t="s">
        <v>1312</v>
      </c>
      <c r="Y63" s="77" t="s">
        <v>1312</v>
      </c>
      <c r="Z63" s="77" t="s">
        <v>1312</v>
      </c>
      <c r="AA63" s="77" t="s">
        <v>1312</v>
      </c>
      <c r="AB63" s="77" t="s">
        <v>1312</v>
      </c>
      <c r="AC63" s="77" t="s">
        <v>1312</v>
      </c>
      <c r="AD63" s="77" t="s">
        <v>1312</v>
      </c>
      <c r="AE63" s="77" t="s">
        <v>1312</v>
      </c>
      <c r="AF63" s="77" t="s">
        <v>1312</v>
      </c>
      <c r="AG63" s="75" t="s">
        <v>1312</v>
      </c>
      <c r="AH63" s="85" t="s">
        <v>1312</v>
      </c>
      <c r="AI63" s="80" t="s">
        <v>1312</v>
      </c>
      <c r="AJ63" s="77" t="s">
        <v>1312</v>
      </c>
      <c r="AK63" s="77" t="s">
        <v>1312</v>
      </c>
      <c r="AL63" s="77" t="s">
        <v>1312</v>
      </c>
      <c r="AM63" s="80" t="s">
        <v>1312</v>
      </c>
      <c r="AN63" s="80" t="s">
        <v>1312</v>
      </c>
      <c r="AO63" s="77" t="s">
        <v>1312</v>
      </c>
      <c r="AP63" s="80" t="s">
        <v>1312</v>
      </c>
      <c r="AQ63" s="77" t="s">
        <v>1312</v>
      </c>
      <c r="AR63" s="80" t="s">
        <v>1312</v>
      </c>
      <c r="AS63" s="78" t="s">
        <v>1312</v>
      </c>
      <c r="AT63" s="78" t="s">
        <v>1312</v>
      </c>
      <c r="AU63" s="78" t="s">
        <v>1312</v>
      </c>
      <c r="AV63" s="78" t="s">
        <v>1312</v>
      </c>
      <c r="AW63" s="80" t="s">
        <v>1312</v>
      </c>
      <c r="AX63" s="78" t="s">
        <v>1312</v>
      </c>
      <c r="AY63" s="80" t="s">
        <v>1312</v>
      </c>
      <c r="AZ63" s="78" t="s">
        <v>1312</v>
      </c>
      <c r="BA63" s="80" t="s">
        <v>1312</v>
      </c>
      <c r="BB63" s="78" t="s">
        <v>1312</v>
      </c>
      <c r="BC63" s="80" t="s">
        <v>1312</v>
      </c>
      <c r="BD63" s="77" t="s">
        <v>1312</v>
      </c>
      <c r="BE63" s="80" t="s">
        <v>1312</v>
      </c>
      <c r="BF63" s="72" t="s">
        <v>1312</v>
      </c>
      <c r="BG63" s="72" t="s">
        <v>1312</v>
      </c>
      <c r="BH63" s="84" t="s">
        <v>1321</v>
      </c>
      <c r="BI63" s="77" t="s">
        <v>1321</v>
      </c>
      <c r="BJ63" s="77" t="s">
        <v>1321</v>
      </c>
      <c r="BK63" s="77" t="s">
        <v>1321</v>
      </c>
      <c r="BL63" s="77" t="s">
        <v>1321</v>
      </c>
      <c r="BM63" s="77" t="s">
        <v>1321</v>
      </c>
      <c r="BN63" s="77" t="s">
        <v>1321</v>
      </c>
      <c r="BO63" s="77" t="s">
        <v>1321</v>
      </c>
      <c r="BP63" s="75" t="s">
        <v>1321</v>
      </c>
      <c r="BQ63" s="75" t="s">
        <v>1321</v>
      </c>
      <c r="BR63" s="77" t="s">
        <v>1321</v>
      </c>
      <c r="BS63" s="77"/>
      <c r="BT63" s="77"/>
      <c r="BU63" s="77" t="s">
        <v>1321</v>
      </c>
      <c r="BV63" s="85" t="s">
        <v>1320</v>
      </c>
      <c r="BW63" s="77" t="s">
        <v>1320</v>
      </c>
      <c r="BX63" s="77" t="s">
        <v>1320</v>
      </c>
      <c r="BY63" s="77" t="s">
        <v>1320</v>
      </c>
      <c r="BZ63" s="77" t="s">
        <v>1320</v>
      </c>
      <c r="CA63" s="77" t="s">
        <v>1320</v>
      </c>
      <c r="CB63" s="77" t="s">
        <v>1320</v>
      </c>
      <c r="CC63" s="77" t="s">
        <v>1320</v>
      </c>
      <c r="CD63" s="77" t="s">
        <v>1320</v>
      </c>
      <c r="CE63" s="77" t="s">
        <v>1320</v>
      </c>
      <c r="CF63" s="77" t="s">
        <v>1320</v>
      </c>
      <c r="CG63" s="77" t="s">
        <v>1320</v>
      </c>
      <c r="CH63" s="77" t="s">
        <v>1320</v>
      </c>
      <c r="CI63" s="77" t="s">
        <v>1320</v>
      </c>
      <c r="CJ63" s="77" t="s">
        <v>1320</v>
      </c>
      <c r="CK63" s="77" t="s">
        <v>1320</v>
      </c>
      <c r="CL63" s="77" t="s">
        <v>1320</v>
      </c>
      <c r="CM63" s="77" t="s">
        <v>1320</v>
      </c>
      <c r="CN63" s="77" t="s">
        <v>1320</v>
      </c>
      <c r="CO63" s="77" t="s">
        <v>1320</v>
      </c>
      <c r="CP63" s="77" t="s">
        <v>1320</v>
      </c>
      <c r="CQ63" s="77" t="s">
        <v>1320</v>
      </c>
      <c r="CR63" s="80" t="s">
        <v>1320</v>
      </c>
      <c r="CS63" s="80" t="s">
        <v>1320</v>
      </c>
      <c r="CT63" s="76" t="s">
        <v>1319</v>
      </c>
      <c r="CU63" s="27" t="s">
        <v>1312</v>
      </c>
      <c r="CV63" s="27" t="s">
        <v>1318</v>
      </c>
      <c r="CW63" s="27" t="s">
        <v>1312</v>
      </c>
      <c r="CX63" s="27" t="s">
        <v>1312</v>
      </c>
      <c r="CY63" s="27" t="s">
        <v>1312</v>
      </c>
      <c r="CZ63" s="27" t="s">
        <v>1312</v>
      </c>
      <c r="DA63" s="56" t="s">
        <v>1312</v>
      </c>
      <c r="DB63" s="56" t="s">
        <v>1312</v>
      </c>
      <c r="DC63" s="56" t="s">
        <v>1312</v>
      </c>
      <c r="DD63" s="56" t="s">
        <v>1318</v>
      </c>
      <c r="DE63" s="56" t="s">
        <v>1318</v>
      </c>
      <c r="DF63" s="56" t="s">
        <v>1318</v>
      </c>
      <c r="DG63" s="79" t="s">
        <v>1318</v>
      </c>
      <c r="DH63" s="79" t="s">
        <v>1317</v>
      </c>
      <c r="DI63" s="78" t="s">
        <v>1316</v>
      </c>
      <c r="DJ63" s="81" t="s">
        <v>1315</v>
      </c>
      <c r="DK63" s="78" t="s">
        <v>1315</v>
      </c>
      <c r="DL63" s="78" t="s">
        <v>1314</v>
      </c>
      <c r="DM63" s="80" t="s">
        <v>1314</v>
      </c>
      <c r="DN63" s="78" t="s">
        <v>1314</v>
      </c>
      <c r="DO63" s="56" t="s">
        <v>1314</v>
      </c>
      <c r="DP63" s="78" t="s">
        <v>1314</v>
      </c>
      <c r="DQ63" s="77" t="s">
        <v>1312</v>
      </c>
      <c r="DR63" s="77" t="s">
        <v>1312</v>
      </c>
      <c r="DS63" s="77" t="s">
        <v>1313</v>
      </c>
      <c r="DT63" s="77" t="s">
        <v>1312</v>
      </c>
      <c r="DU63" s="77" t="s">
        <v>1312</v>
      </c>
      <c r="DV63" s="77" t="s">
        <v>1312</v>
      </c>
      <c r="DW63" s="77" t="s">
        <v>1312</v>
      </c>
      <c r="DX63" s="77" t="s">
        <v>1312</v>
      </c>
      <c r="DY63" s="77" t="s">
        <v>1312</v>
      </c>
      <c r="DZ63" s="77" t="s">
        <v>1312</v>
      </c>
      <c r="EA63" s="77" t="s">
        <v>1312</v>
      </c>
      <c r="EB63" s="77" t="s">
        <v>1312</v>
      </c>
      <c r="EC63" s="77" t="s">
        <v>1312</v>
      </c>
      <c r="ED63" s="77" t="s">
        <v>1312</v>
      </c>
      <c r="EE63" s="77" t="s">
        <v>1312</v>
      </c>
      <c r="EF63" s="77" t="s">
        <v>1312</v>
      </c>
      <c r="EG63" s="77" t="s">
        <v>1312</v>
      </c>
      <c r="EH63" s="77" t="s">
        <v>1312</v>
      </c>
      <c r="EI63" s="77" t="s">
        <v>1312</v>
      </c>
      <c r="EJ63" s="77" t="s">
        <v>1312</v>
      </c>
      <c r="EK63" s="77" t="s">
        <v>1312</v>
      </c>
      <c r="EL63" s="77" t="s">
        <v>1312</v>
      </c>
      <c r="EM63" s="75" t="s">
        <v>1312</v>
      </c>
      <c r="EN63" s="77" t="s">
        <v>1312</v>
      </c>
      <c r="EO63" s="77" t="s">
        <v>1312</v>
      </c>
      <c r="EP63" s="77" t="s">
        <v>1312</v>
      </c>
      <c r="EQ63" s="77" t="s">
        <v>1312</v>
      </c>
      <c r="ER63" s="77" t="s">
        <v>1312</v>
      </c>
      <c r="ES63" s="76" t="s">
        <v>1312</v>
      </c>
      <c r="ET63" s="76" t="s">
        <v>1312</v>
      </c>
      <c r="EU63" s="76" t="s">
        <v>1312</v>
      </c>
      <c r="EV63" s="76" t="s">
        <v>1312</v>
      </c>
      <c r="EW63" s="76" t="s">
        <v>1312</v>
      </c>
      <c r="EX63" s="76" t="s">
        <v>1312</v>
      </c>
      <c r="EY63" s="76" t="s">
        <v>1312</v>
      </c>
      <c r="EZ63" s="75" t="s">
        <v>1312</v>
      </c>
      <c r="FA63" s="73" t="s">
        <v>1312</v>
      </c>
      <c r="FB63" s="74" t="s">
        <v>1312</v>
      </c>
      <c r="FC63" s="69" t="s">
        <v>1312</v>
      </c>
      <c r="FD63" s="69" t="s">
        <v>1312</v>
      </c>
      <c r="FE63" s="69" t="s">
        <v>1312</v>
      </c>
      <c r="FF63" s="69" t="s">
        <v>1312</v>
      </c>
      <c r="FG63" s="72" t="s">
        <v>1312</v>
      </c>
      <c r="FH63" s="69" t="s">
        <v>1312</v>
      </c>
      <c r="FI63" s="75" t="s">
        <v>1312</v>
      </c>
      <c r="FJ63" s="69" t="s">
        <v>1312</v>
      </c>
      <c r="FK63" s="69" t="s">
        <v>1312</v>
      </c>
      <c r="FL63" s="71" t="s">
        <v>1312</v>
      </c>
      <c r="FM63" s="73" t="s">
        <v>1312</v>
      </c>
      <c r="FN63" s="70" t="s">
        <v>1312</v>
      </c>
      <c r="FO63" s="69" t="s">
        <v>1312</v>
      </c>
      <c r="FP63" s="69" t="s">
        <v>1312</v>
      </c>
      <c r="FQ63" s="69" t="s">
        <v>1312</v>
      </c>
      <c r="FR63" s="69" t="s">
        <v>1312</v>
      </c>
      <c r="FS63" s="69" t="s">
        <v>1312</v>
      </c>
      <c r="FT63" s="69" t="s">
        <v>1312</v>
      </c>
      <c r="FU63" s="69" t="s">
        <v>1312</v>
      </c>
      <c r="FV63" s="69" t="s">
        <v>1312</v>
      </c>
      <c r="FW63" s="69" t="s">
        <v>1312</v>
      </c>
      <c r="FX63" s="69" t="s">
        <v>1312</v>
      </c>
      <c r="FY63" s="73" t="s">
        <v>1312</v>
      </c>
      <c r="FZ63" s="73" t="s">
        <v>1312</v>
      </c>
      <c r="GA63" s="73" t="s">
        <v>1312</v>
      </c>
      <c r="GB63" s="73" t="s">
        <v>1312</v>
      </c>
      <c r="GC63" s="73" t="s">
        <v>1312</v>
      </c>
      <c r="GD63" s="73" t="s">
        <v>1312</v>
      </c>
    </row>
    <row r="64" spans="1:186" ht="14">
      <c r="A64" s="88" t="s">
        <v>1311</v>
      </c>
      <c r="B64" s="85" t="s">
        <v>1239</v>
      </c>
      <c r="C64" s="77" t="s">
        <v>1239</v>
      </c>
      <c r="D64" s="87" t="s">
        <v>1239</v>
      </c>
      <c r="E64" s="84" t="s">
        <v>1239</v>
      </c>
      <c r="F64" s="77" t="s">
        <v>1239</v>
      </c>
      <c r="G64" s="77" t="s">
        <v>1239</v>
      </c>
      <c r="H64" s="77" t="s">
        <v>1239</v>
      </c>
      <c r="I64" s="77" t="s">
        <v>1239</v>
      </c>
      <c r="J64" s="77" t="s">
        <v>1239</v>
      </c>
      <c r="K64" s="77" t="s">
        <v>1239</v>
      </c>
      <c r="L64" s="77" t="s">
        <v>1239</v>
      </c>
      <c r="M64" s="77" t="s">
        <v>1239</v>
      </c>
      <c r="N64" s="77" t="s">
        <v>1239</v>
      </c>
      <c r="O64" s="77" t="s">
        <v>1239</v>
      </c>
      <c r="P64" s="77" t="s">
        <v>1240</v>
      </c>
      <c r="Q64" s="77" t="s">
        <v>1239</v>
      </c>
      <c r="R64" s="77" t="s">
        <v>1239</v>
      </c>
      <c r="S64" s="77" t="s">
        <v>1239</v>
      </c>
      <c r="T64" s="77" t="s">
        <v>1240</v>
      </c>
      <c r="U64" s="77" t="s">
        <v>1239</v>
      </c>
      <c r="V64" s="77" t="s">
        <v>1239</v>
      </c>
      <c r="W64" s="77" t="s">
        <v>1239</v>
      </c>
      <c r="X64" s="77" t="s">
        <v>1239</v>
      </c>
      <c r="Y64" s="77" t="s">
        <v>1239</v>
      </c>
      <c r="Z64" s="77" t="s">
        <v>1239</v>
      </c>
      <c r="AA64" s="77" t="s">
        <v>1239</v>
      </c>
      <c r="AB64" s="77" t="s">
        <v>1240</v>
      </c>
      <c r="AC64" s="77" t="s">
        <v>1239</v>
      </c>
      <c r="AD64" s="77" t="s">
        <v>1239</v>
      </c>
      <c r="AE64" s="77" t="s">
        <v>1240</v>
      </c>
      <c r="AF64" s="77" t="s">
        <v>1239</v>
      </c>
      <c r="AG64" s="75" t="s">
        <v>1240</v>
      </c>
      <c r="AH64" s="85" t="s">
        <v>1240</v>
      </c>
      <c r="AI64" s="80" t="s">
        <v>1240</v>
      </c>
      <c r="AJ64" s="77" t="s">
        <v>1240</v>
      </c>
      <c r="AK64" s="77" t="s">
        <v>1240</v>
      </c>
      <c r="AL64" s="77" t="s">
        <v>1240</v>
      </c>
      <c r="AM64" s="80" t="s">
        <v>1240</v>
      </c>
      <c r="AN64" s="80" t="s">
        <v>1240</v>
      </c>
      <c r="AO64" s="77" t="s">
        <v>1240</v>
      </c>
      <c r="AP64" s="80" t="s">
        <v>1240</v>
      </c>
      <c r="AQ64" s="77" t="s">
        <v>1240</v>
      </c>
      <c r="AR64" s="80" t="s">
        <v>1240</v>
      </c>
      <c r="AS64" s="78" t="s">
        <v>1240</v>
      </c>
      <c r="AT64" s="78" t="s">
        <v>1240</v>
      </c>
      <c r="AU64" s="78" t="s">
        <v>1240</v>
      </c>
      <c r="AV64" s="78" t="s">
        <v>1240</v>
      </c>
      <c r="AW64" s="80" t="s">
        <v>1240</v>
      </c>
      <c r="AX64" s="78" t="s">
        <v>1240</v>
      </c>
      <c r="AY64" s="80" t="s">
        <v>1240</v>
      </c>
      <c r="AZ64" s="78" t="s">
        <v>1240</v>
      </c>
      <c r="BA64" s="80" t="s">
        <v>1240</v>
      </c>
      <c r="BB64" s="78" t="s">
        <v>1240</v>
      </c>
      <c r="BC64" s="80" t="s">
        <v>1240</v>
      </c>
      <c r="BD64" s="77" t="s">
        <v>1240</v>
      </c>
      <c r="BE64" s="80" t="s">
        <v>1240</v>
      </c>
      <c r="BF64" s="72" t="s">
        <v>1240</v>
      </c>
      <c r="BG64" s="72" t="s">
        <v>1240</v>
      </c>
      <c r="BH64" s="84" t="s">
        <v>1239</v>
      </c>
      <c r="BI64" s="77" t="s">
        <v>1239</v>
      </c>
      <c r="BJ64" s="77" t="s">
        <v>1239</v>
      </c>
      <c r="BK64" s="77" t="s">
        <v>1239</v>
      </c>
      <c r="BL64" s="77" t="s">
        <v>1239</v>
      </c>
      <c r="BM64" s="77" t="s">
        <v>1239</v>
      </c>
      <c r="BN64" s="94" t="s">
        <v>1240</v>
      </c>
      <c r="BO64" s="77" t="s">
        <v>1239</v>
      </c>
      <c r="BP64" s="75" t="s">
        <v>1239</v>
      </c>
      <c r="BQ64" s="75" t="s">
        <v>1239</v>
      </c>
      <c r="BR64" s="94" t="s">
        <v>1240</v>
      </c>
      <c r="BS64" s="77"/>
      <c r="BT64" s="77"/>
      <c r="BU64" s="76" t="s">
        <v>1310</v>
      </c>
      <c r="BV64" s="85" t="s">
        <v>1239</v>
      </c>
      <c r="BW64" s="77" t="s">
        <v>1239</v>
      </c>
      <c r="BX64" s="77" t="s">
        <v>1239</v>
      </c>
      <c r="BY64" s="77" t="s">
        <v>1248</v>
      </c>
      <c r="BZ64" s="77" t="s">
        <v>1248</v>
      </c>
      <c r="CA64" s="75" t="s">
        <v>1239</v>
      </c>
      <c r="CB64" s="75" t="s">
        <v>1239</v>
      </c>
      <c r="CC64" s="75" t="s">
        <v>1239</v>
      </c>
      <c r="CD64" s="77" t="s">
        <v>1248</v>
      </c>
      <c r="CE64" s="77" t="s">
        <v>1248</v>
      </c>
      <c r="CF64" s="77" t="s">
        <v>1239</v>
      </c>
      <c r="CG64" s="77" t="s">
        <v>1248</v>
      </c>
      <c r="CH64" s="77" t="s">
        <v>1239</v>
      </c>
      <c r="CI64" s="77" t="s">
        <v>1248</v>
      </c>
      <c r="CJ64" s="77" t="s">
        <v>1248</v>
      </c>
      <c r="CK64" s="77" t="s">
        <v>1248</v>
      </c>
      <c r="CL64" s="77" t="s">
        <v>1248</v>
      </c>
      <c r="CM64" s="77" t="s">
        <v>1248</v>
      </c>
      <c r="CN64" s="77" t="s">
        <v>1248</v>
      </c>
      <c r="CO64" s="77" t="s">
        <v>1239</v>
      </c>
      <c r="CP64" s="77" t="s">
        <v>1248</v>
      </c>
      <c r="CQ64" s="77" t="s">
        <v>1248</v>
      </c>
      <c r="CR64" s="80" t="s">
        <v>1248</v>
      </c>
      <c r="CS64" s="80" t="s">
        <v>1248</v>
      </c>
      <c r="CT64" s="76" t="s">
        <v>1239</v>
      </c>
      <c r="CU64" s="27" t="s">
        <v>1240</v>
      </c>
      <c r="CV64" s="27" t="s">
        <v>1240</v>
      </c>
      <c r="CW64" s="27" t="s">
        <v>1240</v>
      </c>
      <c r="CX64" s="27" t="s">
        <v>1240</v>
      </c>
      <c r="CY64" s="27" t="s">
        <v>1240</v>
      </c>
      <c r="CZ64" s="158" t="s">
        <v>1248</v>
      </c>
      <c r="DA64" s="80" t="s">
        <v>1248</v>
      </c>
      <c r="DB64" s="80" t="s">
        <v>1248</v>
      </c>
      <c r="DC64" s="80" t="s">
        <v>1239</v>
      </c>
      <c r="DD64" s="80" t="s">
        <v>1248</v>
      </c>
      <c r="DE64" s="80" t="s">
        <v>1248</v>
      </c>
      <c r="DF64" s="80" t="s">
        <v>1248</v>
      </c>
      <c r="DG64" s="78" t="s">
        <v>1240</v>
      </c>
      <c r="DH64" s="79" t="s">
        <v>1240</v>
      </c>
      <c r="DI64" s="78" t="s">
        <v>1240</v>
      </c>
      <c r="DJ64" s="81" t="s">
        <v>1240</v>
      </c>
      <c r="DK64" s="78" t="s">
        <v>1240</v>
      </c>
      <c r="DL64" s="78" t="s">
        <v>1240</v>
      </c>
      <c r="DM64" s="80" t="s">
        <v>1240</v>
      </c>
      <c r="DN64" s="78" t="s">
        <v>1240</v>
      </c>
      <c r="DO64" s="56" t="s">
        <v>1240</v>
      </c>
      <c r="DP64" s="78" t="s">
        <v>1240</v>
      </c>
      <c r="DQ64" s="77" t="s">
        <v>1240</v>
      </c>
      <c r="DR64" s="77" t="s">
        <v>1240</v>
      </c>
      <c r="DS64" s="77" t="s">
        <v>1240</v>
      </c>
      <c r="DT64" s="77" t="s">
        <v>1240</v>
      </c>
      <c r="DU64" s="77" t="s">
        <v>1240</v>
      </c>
      <c r="DV64" s="77" t="s">
        <v>1240</v>
      </c>
      <c r="DW64" s="77" t="s">
        <v>1240</v>
      </c>
      <c r="DX64" s="77" t="s">
        <v>1240</v>
      </c>
      <c r="DY64" s="77" t="s">
        <v>1240</v>
      </c>
      <c r="DZ64" s="77" t="s">
        <v>1240</v>
      </c>
      <c r="EA64" s="77" t="s">
        <v>1240</v>
      </c>
      <c r="EB64" s="77" t="s">
        <v>1240</v>
      </c>
      <c r="EC64" s="77" t="s">
        <v>1240</v>
      </c>
      <c r="ED64" s="77" t="s">
        <v>1240</v>
      </c>
      <c r="EE64" s="77" t="s">
        <v>1240</v>
      </c>
      <c r="EF64" s="77" t="s">
        <v>1240</v>
      </c>
      <c r="EG64" s="77" t="s">
        <v>1240</v>
      </c>
      <c r="EH64" s="77" t="s">
        <v>1240</v>
      </c>
      <c r="EI64" s="77" t="s">
        <v>1240</v>
      </c>
      <c r="EJ64" s="77" t="s">
        <v>1240</v>
      </c>
      <c r="EK64" s="77" t="s">
        <v>1240</v>
      </c>
      <c r="EL64" s="77" t="s">
        <v>1240</v>
      </c>
      <c r="EM64" s="75" t="s">
        <v>1240</v>
      </c>
      <c r="EN64" s="77" t="s">
        <v>1240</v>
      </c>
      <c r="EO64" s="77" t="s">
        <v>1240</v>
      </c>
      <c r="EP64" s="77" t="s">
        <v>1240</v>
      </c>
      <c r="EQ64" s="77" t="s">
        <v>1240</v>
      </c>
      <c r="ER64" s="77" t="s">
        <v>1240</v>
      </c>
      <c r="ES64" s="76" t="s">
        <v>1240</v>
      </c>
      <c r="ET64" s="76" t="s">
        <v>1240</v>
      </c>
      <c r="EU64" s="76" t="s">
        <v>1240</v>
      </c>
      <c r="EV64" s="76" t="s">
        <v>1240</v>
      </c>
      <c r="EW64" s="76" t="s">
        <v>1240</v>
      </c>
      <c r="EX64" s="76" t="s">
        <v>1240</v>
      </c>
      <c r="EY64" s="76" t="s">
        <v>1240</v>
      </c>
      <c r="EZ64" s="75" t="s">
        <v>1240</v>
      </c>
      <c r="FA64" s="73" t="s">
        <v>1240</v>
      </c>
      <c r="FB64" s="74" t="s">
        <v>1240</v>
      </c>
      <c r="FC64" s="69" t="s">
        <v>1240</v>
      </c>
      <c r="FD64" s="69" t="s">
        <v>1240</v>
      </c>
      <c r="FE64" s="69" t="s">
        <v>1240</v>
      </c>
      <c r="FF64" s="69" t="s">
        <v>1240</v>
      </c>
      <c r="FG64" s="72" t="s">
        <v>1240</v>
      </c>
      <c r="FH64" s="69" t="s">
        <v>1240</v>
      </c>
      <c r="FI64" s="75" t="s">
        <v>1240</v>
      </c>
      <c r="FJ64" s="69" t="s">
        <v>1240</v>
      </c>
      <c r="FK64" s="69" t="s">
        <v>1240</v>
      </c>
      <c r="FL64" s="71" t="s">
        <v>1240</v>
      </c>
      <c r="FM64" s="73" t="s">
        <v>1240</v>
      </c>
      <c r="FN64" s="70" t="s">
        <v>1240</v>
      </c>
      <c r="FO64" s="69" t="s">
        <v>1240</v>
      </c>
      <c r="FP64" s="69" t="s">
        <v>1240</v>
      </c>
      <c r="FQ64" s="69" t="s">
        <v>1240</v>
      </c>
      <c r="FR64" s="69" t="s">
        <v>1240</v>
      </c>
      <c r="FS64" s="69" t="s">
        <v>1240</v>
      </c>
      <c r="FT64" s="69" t="s">
        <v>1240</v>
      </c>
      <c r="FU64" s="69" t="s">
        <v>1240</v>
      </c>
      <c r="FV64" s="69" t="s">
        <v>1240</v>
      </c>
      <c r="FW64" s="69" t="s">
        <v>1240</v>
      </c>
      <c r="FX64" s="69" t="s">
        <v>1240</v>
      </c>
      <c r="FY64" s="73" t="s">
        <v>1240</v>
      </c>
      <c r="FZ64" s="73" t="s">
        <v>1240</v>
      </c>
      <c r="GA64" s="73" t="s">
        <v>1240</v>
      </c>
      <c r="GB64" s="73" t="s">
        <v>1239</v>
      </c>
      <c r="GC64" s="73" t="s">
        <v>1240</v>
      </c>
      <c r="GD64" s="73" t="s">
        <v>1240</v>
      </c>
    </row>
    <row r="65" spans="1:578 16384:16384" ht="14">
      <c r="A65" s="88" t="s">
        <v>1309</v>
      </c>
      <c r="B65" s="85" t="s">
        <v>99</v>
      </c>
      <c r="C65" s="94" t="s">
        <v>99</v>
      </c>
      <c r="D65" s="156"/>
      <c r="E65" s="84" t="s">
        <v>98</v>
      </c>
      <c r="F65" s="77" t="s">
        <v>98</v>
      </c>
      <c r="G65" s="77" t="s">
        <v>98</v>
      </c>
      <c r="H65" s="77" t="s">
        <v>98</v>
      </c>
      <c r="I65" s="77" t="s">
        <v>98</v>
      </c>
      <c r="J65" s="77" t="s">
        <v>98</v>
      </c>
      <c r="K65" s="77" t="s">
        <v>98</v>
      </c>
      <c r="L65" s="77" t="s">
        <v>98</v>
      </c>
      <c r="M65" s="77" t="s">
        <v>98</v>
      </c>
      <c r="N65" s="77" t="s">
        <v>98</v>
      </c>
      <c r="O65" s="77" t="s">
        <v>98</v>
      </c>
      <c r="P65" s="77" t="s">
        <v>1303</v>
      </c>
      <c r="Q65" s="77" t="s">
        <v>1239</v>
      </c>
      <c r="R65" s="77" t="s">
        <v>1239</v>
      </c>
      <c r="S65" s="77" t="s">
        <v>1239</v>
      </c>
      <c r="T65" s="77" t="s">
        <v>1303</v>
      </c>
      <c r="U65" s="77" t="s">
        <v>1239</v>
      </c>
      <c r="V65" s="77" t="s">
        <v>1239</v>
      </c>
      <c r="W65" s="77" t="s">
        <v>1239</v>
      </c>
      <c r="X65" s="77" t="s">
        <v>1239</v>
      </c>
      <c r="Y65" s="77" t="s">
        <v>1239</v>
      </c>
      <c r="Z65" s="77" t="s">
        <v>1239</v>
      </c>
      <c r="AA65" s="77" t="s">
        <v>1239</v>
      </c>
      <c r="AB65" s="77" t="s">
        <v>1303</v>
      </c>
      <c r="AC65" s="77" t="s">
        <v>98</v>
      </c>
      <c r="AD65" s="77" t="s">
        <v>98</v>
      </c>
      <c r="AE65" s="77" t="s">
        <v>1303</v>
      </c>
      <c r="AF65" s="77" t="s">
        <v>98</v>
      </c>
      <c r="AG65" s="75" t="s">
        <v>1303</v>
      </c>
      <c r="AH65" s="85" t="s">
        <v>1292</v>
      </c>
      <c r="AI65" s="80" t="s">
        <v>1307</v>
      </c>
      <c r="AJ65" s="77" t="s">
        <v>1307</v>
      </c>
      <c r="AK65" s="77" t="s">
        <v>1292</v>
      </c>
      <c r="AL65" s="77" t="s">
        <v>1308</v>
      </c>
      <c r="AM65" s="80" t="s">
        <v>1288</v>
      </c>
      <c r="AN65" s="80" t="s">
        <v>1288</v>
      </c>
      <c r="AO65" s="77" t="s">
        <v>1292</v>
      </c>
      <c r="AP65" s="80" t="s">
        <v>1288</v>
      </c>
      <c r="AQ65" s="77" t="s">
        <v>1300</v>
      </c>
      <c r="AR65" s="80" t="s">
        <v>1307</v>
      </c>
      <c r="AS65" s="78" t="s">
        <v>1307</v>
      </c>
      <c r="AT65" s="78" t="s">
        <v>1307</v>
      </c>
      <c r="AU65" s="78" t="s">
        <v>1307</v>
      </c>
      <c r="AV65" s="78" t="s">
        <v>1292</v>
      </c>
      <c r="AW65" s="80" t="s">
        <v>1288</v>
      </c>
      <c r="AX65" s="78" t="s">
        <v>1292</v>
      </c>
      <c r="AY65" s="78" t="s">
        <v>1288</v>
      </c>
      <c r="AZ65" s="78" t="s">
        <v>1307</v>
      </c>
      <c r="BA65" s="80" t="s">
        <v>1288</v>
      </c>
      <c r="BB65" s="78" t="s">
        <v>1307</v>
      </c>
      <c r="BC65" s="80" t="s">
        <v>1288</v>
      </c>
      <c r="BD65" s="77" t="s">
        <v>1307</v>
      </c>
      <c r="BE65" s="80" t="s">
        <v>1307</v>
      </c>
      <c r="BF65" s="72" t="s">
        <v>1307</v>
      </c>
      <c r="BG65" s="72" t="s">
        <v>1307</v>
      </c>
      <c r="BH65" s="84" t="s">
        <v>1239</v>
      </c>
      <c r="BI65" s="77" t="s">
        <v>1239</v>
      </c>
      <c r="BJ65" s="77" t="s">
        <v>1239</v>
      </c>
      <c r="BK65" s="77" t="s">
        <v>1239</v>
      </c>
      <c r="BL65" s="77" t="s">
        <v>1239</v>
      </c>
      <c r="BM65" s="77" t="s">
        <v>1239</v>
      </c>
      <c r="BN65" s="77" t="s">
        <v>1306</v>
      </c>
      <c r="BO65" s="77" t="s">
        <v>1239</v>
      </c>
      <c r="BP65" s="75" t="s">
        <v>1239</v>
      </c>
      <c r="BQ65" s="75" t="s">
        <v>1239</v>
      </c>
      <c r="BR65" s="77" t="s">
        <v>1306</v>
      </c>
      <c r="BS65" s="77"/>
      <c r="BT65" s="77"/>
      <c r="BU65" s="76" t="s">
        <v>1239</v>
      </c>
      <c r="BV65" s="85" t="s">
        <v>1239</v>
      </c>
      <c r="BW65" s="77" t="s">
        <v>1239</v>
      </c>
      <c r="BX65" s="77" t="s">
        <v>1239</v>
      </c>
      <c r="BY65" s="77" t="s">
        <v>1296</v>
      </c>
      <c r="BZ65" s="77" t="s">
        <v>1296</v>
      </c>
      <c r="CA65" s="75" t="s">
        <v>1239</v>
      </c>
      <c r="CB65" s="75" t="s">
        <v>1239</v>
      </c>
      <c r="CC65" s="75" t="s">
        <v>1239</v>
      </c>
      <c r="CD65" s="77" t="s">
        <v>1304</v>
      </c>
      <c r="CE65" s="77" t="s">
        <v>1304</v>
      </c>
      <c r="CF65" s="77"/>
      <c r="CG65" s="77" t="s">
        <v>1304</v>
      </c>
      <c r="CI65" s="77" t="s">
        <v>1304</v>
      </c>
      <c r="CJ65" s="77" t="s">
        <v>1305</v>
      </c>
      <c r="CK65" s="75" t="s">
        <v>1296</v>
      </c>
      <c r="CL65" s="77" t="s">
        <v>1304</v>
      </c>
      <c r="CM65" s="77" t="s">
        <v>1304</v>
      </c>
      <c r="CN65" s="75" t="s">
        <v>1305</v>
      </c>
      <c r="CO65" s="75" t="s">
        <v>99</v>
      </c>
      <c r="CP65" s="77" t="s">
        <v>1304</v>
      </c>
      <c r="CQ65" s="77" t="s">
        <v>1304</v>
      </c>
      <c r="CR65" s="80" t="s">
        <v>1304</v>
      </c>
      <c r="CS65" s="83" t="s">
        <v>1296</v>
      </c>
      <c r="CT65" s="76" t="s">
        <v>99</v>
      </c>
      <c r="CU65" s="27" t="s">
        <v>1303</v>
      </c>
      <c r="CV65" s="27" t="s">
        <v>1301</v>
      </c>
      <c r="CW65" s="27" t="s">
        <v>1303</v>
      </c>
      <c r="CX65" s="27" t="s">
        <v>1303</v>
      </c>
      <c r="CY65" s="27" t="s">
        <v>1303</v>
      </c>
      <c r="CZ65" s="157" t="s">
        <v>1296</v>
      </c>
      <c r="DA65" s="83" t="s">
        <v>1296</v>
      </c>
      <c r="DB65" s="83" t="s">
        <v>1296</v>
      </c>
      <c r="DC65" s="83" t="s">
        <v>896</v>
      </c>
      <c r="DD65" s="83" t="s">
        <v>1292</v>
      </c>
      <c r="DE65" s="83" t="s">
        <v>1296</v>
      </c>
      <c r="DF65" s="83" t="s">
        <v>1296</v>
      </c>
      <c r="DG65" s="78" t="s">
        <v>1301</v>
      </c>
      <c r="DH65" s="79" t="s">
        <v>1303</v>
      </c>
      <c r="DI65" s="78" t="s">
        <v>1301</v>
      </c>
      <c r="DJ65" s="81" t="s">
        <v>1302</v>
      </c>
      <c r="DK65" s="78" t="s">
        <v>1301</v>
      </c>
      <c r="DL65" s="78" t="s">
        <v>1301</v>
      </c>
      <c r="DM65" s="80" t="s">
        <v>1302</v>
      </c>
      <c r="DN65" s="78" t="s">
        <v>1301</v>
      </c>
      <c r="DO65" s="56" t="s">
        <v>1302</v>
      </c>
      <c r="DP65" s="78" t="s">
        <v>1301</v>
      </c>
      <c r="DQ65" s="77" t="s">
        <v>1300</v>
      </c>
      <c r="DR65" s="77" t="s">
        <v>1295</v>
      </c>
      <c r="DS65" s="77" t="s">
        <v>1295</v>
      </c>
      <c r="DT65" s="77" t="s">
        <v>1292</v>
      </c>
      <c r="DU65" s="77" t="s">
        <v>1292</v>
      </c>
      <c r="DV65" s="77" t="s">
        <v>1292</v>
      </c>
      <c r="DW65" s="77" t="s">
        <v>1292</v>
      </c>
      <c r="DX65" s="77" t="s">
        <v>1299</v>
      </c>
      <c r="DY65" s="77" t="s">
        <v>1295</v>
      </c>
      <c r="DZ65" s="77" t="s">
        <v>1295</v>
      </c>
      <c r="EA65" s="77" t="s">
        <v>1292</v>
      </c>
      <c r="EB65" s="77" t="s">
        <v>1292</v>
      </c>
      <c r="EC65" s="77" t="s">
        <v>1295</v>
      </c>
      <c r="ED65" s="77" t="s">
        <v>1292</v>
      </c>
      <c r="EE65" s="77" t="s">
        <v>1298</v>
      </c>
      <c r="EF65" s="77" t="s">
        <v>1295</v>
      </c>
      <c r="EG65" s="77" t="s">
        <v>1292</v>
      </c>
      <c r="EH65" s="77" t="s">
        <v>1292</v>
      </c>
      <c r="EI65" s="77" t="s">
        <v>1297</v>
      </c>
      <c r="EJ65" s="77" t="s">
        <v>1295</v>
      </c>
      <c r="EK65" s="77" t="s">
        <v>1292</v>
      </c>
      <c r="EL65" s="77" t="s">
        <v>1292</v>
      </c>
      <c r="EM65" s="75" t="s">
        <v>1288</v>
      </c>
      <c r="EN65" s="77" t="s">
        <v>1296</v>
      </c>
      <c r="EO65" s="77" t="s">
        <v>1290</v>
      </c>
      <c r="EP65" s="77" t="s">
        <v>1294</v>
      </c>
      <c r="EQ65" s="77" t="s">
        <v>1295</v>
      </c>
      <c r="ER65" s="77" t="s">
        <v>1295</v>
      </c>
      <c r="ES65" s="76" t="s">
        <v>1295</v>
      </c>
      <c r="ET65" s="76" t="s">
        <v>1295</v>
      </c>
      <c r="EU65" s="76" t="s">
        <v>1288</v>
      </c>
      <c r="EV65" s="76" t="s">
        <v>1292</v>
      </c>
      <c r="EW65" s="76" t="s">
        <v>1292</v>
      </c>
      <c r="EX65" s="76" t="s">
        <v>1292</v>
      </c>
      <c r="EY65" s="76" t="s">
        <v>1292</v>
      </c>
      <c r="EZ65" s="75" t="s">
        <v>1292</v>
      </c>
      <c r="FA65" s="73" t="s">
        <v>1292</v>
      </c>
      <c r="FB65" s="74" t="s">
        <v>1294</v>
      </c>
      <c r="FC65" s="73" t="s">
        <v>1292</v>
      </c>
      <c r="FD65" s="69" t="s">
        <v>1293</v>
      </c>
      <c r="FE65" s="69" t="s">
        <v>1292</v>
      </c>
      <c r="FF65" s="69" t="s">
        <v>1292</v>
      </c>
      <c r="FG65" s="72" t="s">
        <v>1292</v>
      </c>
      <c r="FH65" s="69" t="s">
        <v>1292</v>
      </c>
      <c r="FI65" s="75" t="s">
        <v>1288</v>
      </c>
      <c r="FJ65" s="69" t="s">
        <v>1291</v>
      </c>
      <c r="FK65" s="69" t="s">
        <v>1288</v>
      </c>
      <c r="FL65" s="71" t="s">
        <v>1290</v>
      </c>
      <c r="FM65" s="73" t="s">
        <v>1290</v>
      </c>
      <c r="FN65" s="70" t="s">
        <v>1288</v>
      </c>
      <c r="FO65" s="69" t="s">
        <v>896</v>
      </c>
      <c r="FP65" s="69" t="s">
        <v>1288</v>
      </c>
      <c r="FQ65" s="69" t="s">
        <v>1288</v>
      </c>
      <c r="FR65" s="69" t="s">
        <v>1288</v>
      </c>
      <c r="FS65" s="69" t="s">
        <v>1288</v>
      </c>
      <c r="FT65" s="69" t="s">
        <v>1288</v>
      </c>
      <c r="FU65" s="69" t="s">
        <v>1288</v>
      </c>
      <c r="FV65" s="69" t="s">
        <v>1288</v>
      </c>
      <c r="FW65" s="69" t="s">
        <v>1288</v>
      </c>
      <c r="FX65" s="69" t="s">
        <v>1288</v>
      </c>
      <c r="FY65" s="73" t="s">
        <v>1290</v>
      </c>
      <c r="FZ65" s="73" t="s">
        <v>1290</v>
      </c>
      <c r="GA65" s="73" t="s">
        <v>1289</v>
      </c>
      <c r="GB65" s="73" t="s">
        <v>896</v>
      </c>
      <c r="GC65" s="73" t="s">
        <v>1288</v>
      </c>
      <c r="GD65" s="73" t="s">
        <v>1288</v>
      </c>
    </row>
    <row r="66" spans="1:578 16384:16384" s="6" customFormat="1" ht="56">
      <c r="A66" s="88" t="s">
        <v>1287</v>
      </c>
      <c r="B66" s="85" t="s">
        <v>1286</v>
      </c>
      <c r="C66" s="77" t="s">
        <v>1271</v>
      </c>
      <c r="D66" s="87"/>
      <c r="E66" s="84" t="s">
        <v>1283</v>
      </c>
      <c r="F66" s="77" t="s">
        <v>1284</v>
      </c>
      <c r="G66" s="77" t="s">
        <v>1284</v>
      </c>
      <c r="H66" s="77" t="s">
        <v>1285</v>
      </c>
      <c r="I66" s="77" t="s">
        <v>1284</v>
      </c>
      <c r="J66" s="77" t="s">
        <v>1284</v>
      </c>
      <c r="K66" s="77" t="s">
        <v>1284</v>
      </c>
      <c r="L66" s="84" t="s">
        <v>1283</v>
      </c>
      <c r="M66" s="84" t="s">
        <v>1283</v>
      </c>
      <c r="N66" s="84" t="s">
        <v>1283</v>
      </c>
      <c r="O66" s="84" t="s">
        <v>1283</v>
      </c>
      <c r="P66" s="84" t="s">
        <v>1283</v>
      </c>
      <c r="Q66" s="84" t="s">
        <v>1283</v>
      </c>
      <c r="R66" s="84" t="s">
        <v>1283</v>
      </c>
      <c r="S66" s="84" t="s">
        <v>1283</v>
      </c>
      <c r="T66" s="84" t="s">
        <v>1283</v>
      </c>
      <c r="U66" s="84" t="s">
        <v>1283</v>
      </c>
      <c r="V66" s="84" t="s">
        <v>1283</v>
      </c>
      <c r="W66" s="84" t="s">
        <v>1283</v>
      </c>
      <c r="X66" s="84" t="s">
        <v>1283</v>
      </c>
      <c r="Y66" s="84" t="s">
        <v>1283</v>
      </c>
      <c r="Z66" s="84" t="s">
        <v>1283</v>
      </c>
      <c r="AA66" s="84" t="s">
        <v>1283</v>
      </c>
      <c r="AB66" s="84" t="s">
        <v>1283</v>
      </c>
      <c r="AC66" s="84" t="s">
        <v>1283</v>
      </c>
      <c r="AD66" s="84" t="s">
        <v>1283</v>
      </c>
      <c r="AE66" s="84" t="s">
        <v>1283</v>
      </c>
      <c r="AF66" s="84" t="s">
        <v>1283</v>
      </c>
      <c r="AG66" s="86" t="s">
        <v>1283</v>
      </c>
      <c r="AH66" s="85" t="s">
        <v>1256</v>
      </c>
      <c r="AI66" s="80" t="s">
        <v>1256</v>
      </c>
      <c r="AJ66" s="77" t="s">
        <v>1256</v>
      </c>
      <c r="AK66" s="77" t="s">
        <v>1256</v>
      </c>
      <c r="AL66" s="77" t="s">
        <v>1282</v>
      </c>
      <c r="AM66" s="80" t="s">
        <v>1256</v>
      </c>
      <c r="AN66" s="80" t="s">
        <v>1256</v>
      </c>
      <c r="AO66" s="77" t="s">
        <v>1256</v>
      </c>
      <c r="AP66" s="80" t="s">
        <v>1256</v>
      </c>
      <c r="AQ66" s="77" t="s">
        <v>1256</v>
      </c>
      <c r="AR66" s="80" t="s">
        <v>1256</v>
      </c>
      <c r="AS66" s="78" t="s">
        <v>1256</v>
      </c>
      <c r="AT66" s="78" t="s">
        <v>1256</v>
      </c>
      <c r="AU66" s="78" t="s">
        <v>1256</v>
      </c>
      <c r="AV66" s="78" t="s">
        <v>1256</v>
      </c>
      <c r="AW66" s="80" t="s">
        <v>1256</v>
      </c>
      <c r="AX66" s="78" t="s">
        <v>1256</v>
      </c>
      <c r="AY66" s="80" t="s">
        <v>1256</v>
      </c>
      <c r="AZ66" s="78" t="s">
        <v>1281</v>
      </c>
      <c r="BA66" s="80" t="s">
        <v>1256</v>
      </c>
      <c r="BB66" s="78" t="s">
        <v>1280</v>
      </c>
      <c r="BC66" s="80" t="s">
        <v>1256</v>
      </c>
      <c r="BD66" s="77" t="s">
        <v>1280</v>
      </c>
      <c r="BE66" s="80" t="s">
        <v>1280</v>
      </c>
      <c r="BF66" s="72" t="s">
        <v>1279</v>
      </c>
      <c r="BG66" s="72" t="s">
        <v>1279</v>
      </c>
      <c r="BH66" s="84" t="s">
        <v>1271</v>
      </c>
      <c r="BI66" s="77" t="s">
        <v>1271</v>
      </c>
      <c r="BJ66" s="77" t="s">
        <v>1271</v>
      </c>
      <c r="BK66" s="77" t="s">
        <v>1271</v>
      </c>
      <c r="BL66" s="77" t="s">
        <v>1271</v>
      </c>
      <c r="BM66" s="77" t="s">
        <v>1271</v>
      </c>
      <c r="BN66" s="77" t="s">
        <v>1271</v>
      </c>
      <c r="BO66" s="77" t="s">
        <v>1271</v>
      </c>
      <c r="BP66" s="75" t="s">
        <v>1271</v>
      </c>
      <c r="BQ66" s="75" t="s">
        <v>1271</v>
      </c>
      <c r="BR66" s="77" t="s">
        <v>1271</v>
      </c>
      <c r="BS66" s="77"/>
      <c r="BT66" s="77"/>
      <c r="BU66" s="77" t="s">
        <v>1278</v>
      </c>
      <c r="BV66" s="85" t="s">
        <v>1271</v>
      </c>
      <c r="BW66" s="77" t="s">
        <v>1271</v>
      </c>
      <c r="BX66" s="77" t="s">
        <v>1271</v>
      </c>
      <c r="BY66" s="75" t="s">
        <v>1277</v>
      </c>
      <c r="BZ66" s="75" t="s">
        <v>1277</v>
      </c>
      <c r="CA66" s="75" t="s">
        <v>1271</v>
      </c>
      <c r="CB66" s="75" t="s">
        <v>1271</v>
      </c>
      <c r="CC66" s="75" t="s">
        <v>1271</v>
      </c>
      <c r="CD66" s="75" t="s">
        <v>1277</v>
      </c>
      <c r="CE66" s="75" t="s">
        <v>1277</v>
      </c>
      <c r="CF66" s="75" t="s">
        <v>1271</v>
      </c>
      <c r="CG66" s="75" t="s">
        <v>1277</v>
      </c>
      <c r="CH66" s="75" t="s">
        <v>1271</v>
      </c>
      <c r="CI66" s="75" t="s">
        <v>1277</v>
      </c>
      <c r="CJ66" s="75" t="s">
        <v>1271</v>
      </c>
      <c r="CK66" s="75" t="s">
        <v>1271</v>
      </c>
      <c r="CL66" s="75" t="s">
        <v>1277</v>
      </c>
      <c r="CM66" s="75" t="s">
        <v>1277</v>
      </c>
      <c r="CN66" s="75" t="s">
        <v>1271</v>
      </c>
      <c r="CO66" s="75" t="s">
        <v>1271</v>
      </c>
      <c r="CP66" s="75" t="s">
        <v>1277</v>
      </c>
      <c r="CQ66" s="75" t="s">
        <v>1277</v>
      </c>
      <c r="CR66" s="83" t="s">
        <v>1277</v>
      </c>
      <c r="CS66" s="83" t="s">
        <v>1271</v>
      </c>
      <c r="CT66" s="76" t="s">
        <v>1271</v>
      </c>
      <c r="CU66" s="27" t="s">
        <v>1276</v>
      </c>
      <c r="CV66" s="27" t="s">
        <v>1275</v>
      </c>
      <c r="CW66" s="27" t="s">
        <v>1274</v>
      </c>
      <c r="CX66" s="27" t="s">
        <v>1274</v>
      </c>
      <c r="CY66" s="27" t="s">
        <v>1274</v>
      </c>
      <c r="CZ66" s="157" t="s">
        <v>1271</v>
      </c>
      <c r="DA66" s="83" t="s">
        <v>1271</v>
      </c>
      <c r="DB66" s="83" t="s">
        <v>1271</v>
      </c>
      <c r="DC66" s="83" t="s">
        <v>1271</v>
      </c>
      <c r="DD66" s="83" t="s">
        <v>1273</v>
      </c>
      <c r="DE66" s="83" t="s">
        <v>1272</v>
      </c>
      <c r="DF66" s="83" t="s">
        <v>1272</v>
      </c>
      <c r="DG66" s="78" t="s">
        <v>1240</v>
      </c>
      <c r="DH66" s="79" t="s">
        <v>1271</v>
      </c>
      <c r="DI66" s="78" t="s">
        <v>1270</v>
      </c>
      <c r="DJ66" s="81" t="s">
        <v>1270</v>
      </c>
      <c r="DK66" s="78" t="s">
        <v>1270</v>
      </c>
      <c r="DL66" s="78" t="s">
        <v>1270</v>
      </c>
      <c r="DM66" s="80" t="s">
        <v>1270</v>
      </c>
      <c r="DN66" s="78" t="s">
        <v>1270</v>
      </c>
      <c r="DO66" s="56" t="s">
        <v>1270</v>
      </c>
      <c r="DP66" s="78" t="s">
        <v>1270</v>
      </c>
      <c r="DQ66" s="77" t="s">
        <v>1256</v>
      </c>
      <c r="DR66" s="77" t="s">
        <v>1268</v>
      </c>
      <c r="DS66" s="77" t="s">
        <v>1268</v>
      </c>
      <c r="DT66" s="77" t="s">
        <v>1256</v>
      </c>
      <c r="DU66" s="77" t="s">
        <v>1256</v>
      </c>
      <c r="DV66" s="77" t="s">
        <v>1256</v>
      </c>
      <c r="DW66" s="77" t="s">
        <v>1256</v>
      </c>
      <c r="DX66" s="77" t="s">
        <v>1269</v>
      </c>
      <c r="DY66" s="77" t="s">
        <v>1256</v>
      </c>
      <c r="DZ66" s="77" t="s">
        <v>1268</v>
      </c>
      <c r="EA66" s="77" t="s">
        <v>1256</v>
      </c>
      <c r="EB66" s="77" t="s">
        <v>1256</v>
      </c>
      <c r="EC66" s="77" t="s">
        <v>1256</v>
      </c>
      <c r="ED66" s="77" t="s">
        <v>1256</v>
      </c>
      <c r="EE66" s="77" t="s">
        <v>1267</v>
      </c>
      <c r="EF66" s="77" t="s">
        <v>1256</v>
      </c>
      <c r="EG66" s="77" t="s">
        <v>1256</v>
      </c>
      <c r="EH66" s="77" t="s">
        <v>1256</v>
      </c>
      <c r="EI66" s="77" t="s">
        <v>1256</v>
      </c>
      <c r="EJ66" s="77" t="s">
        <v>1256</v>
      </c>
      <c r="EK66" s="77" t="s">
        <v>1266</v>
      </c>
      <c r="EL66" s="77" t="s">
        <v>1259</v>
      </c>
      <c r="EM66" s="77" t="s">
        <v>1265</v>
      </c>
      <c r="EN66" s="77" t="s">
        <v>1256</v>
      </c>
      <c r="EO66" s="77" t="s">
        <v>1259</v>
      </c>
      <c r="EP66" s="77" t="s">
        <v>1264</v>
      </c>
      <c r="EQ66" s="77" t="s">
        <v>1259</v>
      </c>
      <c r="ER66" s="77" t="s">
        <v>1259</v>
      </c>
      <c r="ES66" s="76" t="s">
        <v>1259</v>
      </c>
      <c r="ET66" s="76" t="s">
        <v>1259</v>
      </c>
      <c r="EU66" s="76" t="s">
        <v>1259</v>
      </c>
      <c r="EV66" s="76" t="s">
        <v>1261</v>
      </c>
      <c r="EW66" s="76" t="s">
        <v>1261</v>
      </c>
      <c r="EX66" s="76" t="s">
        <v>1261</v>
      </c>
      <c r="EY66" s="76" t="s">
        <v>1261</v>
      </c>
      <c r="EZ66" s="75" t="s">
        <v>1261</v>
      </c>
      <c r="FA66" s="73" t="s">
        <v>1261</v>
      </c>
      <c r="FB66" s="74" t="s">
        <v>1263</v>
      </c>
      <c r="FC66" s="69" t="s">
        <v>1256</v>
      </c>
      <c r="FD66" s="69" t="s">
        <v>1262</v>
      </c>
      <c r="FE66" s="69" t="s">
        <v>1256</v>
      </c>
      <c r="FF66" s="69" t="s">
        <v>1256</v>
      </c>
      <c r="FG66" s="72" t="s">
        <v>1261</v>
      </c>
      <c r="FH66" s="69" t="s">
        <v>1261</v>
      </c>
      <c r="FI66" s="75" t="s">
        <v>1256</v>
      </c>
      <c r="FJ66" s="69" t="s">
        <v>1259</v>
      </c>
      <c r="FK66" s="69" t="s">
        <v>1259</v>
      </c>
      <c r="FL66" s="71" t="s">
        <v>1257</v>
      </c>
      <c r="FM66" s="73" t="s">
        <v>1259</v>
      </c>
      <c r="FN66" s="70" t="s">
        <v>1256</v>
      </c>
      <c r="FO66" s="69" t="s">
        <v>1260</v>
      </c>
      <c r="FP66" s="69" t="s">
        <v>1256</v>
      </c>
      <c r="FQ66" s="69" t="s">
        <v>1256</v>
      </c>
      <c r="FR66" s="69" t="s">
        <v>1256</v>
      </c>
      <c r="FS66" s="69" t="s">
        <v>1256</v>
      </c>
      <c r="FT66" s="69" t="s">
        <v>1256</v>
      </c>
      <c r="FU66" s="69" t="s">
        <v>1256</v>
      </c>
      <c r="FV66" s="69" t="s">
        <v>1259</v>
      </c>
      <c r="FW66" s="69" t="s">
        <v>1259</v>
      </c>
      <c r="FX66" s="69" t="s">
        <v>1258</v>
      </c>
      <c r="FY66" s="73" t="s">
        <v>1257</v>
      </c>
      <c r="FZ66" s="73" t="s">
        <v>1256</v>
      </c>
      <c r="GA66" s="73" t="s">
        <v>1256</v>
      </c>
      <c r="GB66" s="73" t="s">
        <v>1255</v>
      </c>
      <c r="GC66" s="73" t="s">
        <v>1254</v>
      </c>
      <c r="GD66" s="73" t="s">
        <v>1254</v>
      </c>
    </row>
    <row r="67" spans="1:578 16384:16384" ht="42">
      <c r="A67" s="88" t="s">
        <v>1253</v>
      </c>
      <c r="B67" s="85" t="s">
        <v>1239</v>
      </c>
      <c r="C67" s="77" t="s">
        <v>1239</v>
      </c>
      <c r="D67" s="87" t="s">
        <v>1239</v>
      </c>
      <c r="E67" s="84" t="s">
        <v>1239</v>
      </c>
      <c r="F67" s="77" t="s">
        <v>1239</v>
      </c>
      <c r="G67" s="77" t="s">
        <v>1239</v>
      </c>
      <c r="H67" s="77" t="s">
        <v>1240</v>
      </c>
      <c r="I67" s="77" t="s">
        <v>1239</v>
      </c>
      <c r="J67" s="77" t="s">
        <v>1239</v>
      </c>
      <c r="K67" s="77" t="s">
        <v>1239</v>
      </c>
      <c r="L67" s="77" t="s">
        <v>1239</v>
      </c>
      <c r="M67" s="77" t="s">
        <v>1239</v>
      </c>
      <c r="N67" s="77" t="s">
        <v>1239</v>
      </c>
      <c r="O67" s="77" t="s">
        <v>1239</v>
      </c>
      <c r="P67" s="77" t="s">
        <v>1239</v>
      </c>
      <c r="Q67" s="77" t="s">
        <v>1239</v>
      </c>
      <c r="R67" s="77" t="s">
        <v>1239</v>
      </c>
      <c r="S67" s="77" t="s">
        <v>1239</v>
      </c>
      <c r="T67" s="77" t="s">
        <v>1239</v>
      </c>
      <c r="U67" s="77" t="s">
        <v>1239</v>
      </c>
      <c r="V67" s="77" t="s">
        <v>1239</v>
      </c>
      <c r="W67" s="77" t="s">
        <v>1239</v>
      </c>
      <c r="X67" s="77" t="s">
        <v>1239</v>
      </c>
      <c r="Y67" s="77" t="s">
        <v>1239</v>
      </c>
      <c r="Z67" s="77" t="s">
        <v>1239</v>
      </c>
      <c r="AA67" s="77" t="s">
        <v>1239</v>
      </c>
      <c r="AB67" s="77" t="s">
        <v>1239</v>
      </c>
      <c r="AC67" s="77" t="s">
        <v>1239</v>
      </c>
      <c r="AD67" s="77" t="s">
        <v>1239</v>
      </c>
      <c r="AE67" s="77" t="s">
        <v>1239</v>
      </c>
      <c r="AF67" s="77" t="s">
        <v>1239</v>
      </c>
      <c r="AG67" s="75" t="s">
        <v>1239</v>
      </c>
      <c r="AH67" s="85" t="s">
        <v>1240</v>
      </c>
      <c r="AI67" s="80" t="s">
        <v>1240</v>
      </c>
      <c r="AJ67" s="77" t="s">
        <v>1240</v>
      </c>
      <c r="AK67" s="77" t="s">
        <v>1240</v>
      </c>
      <c r="AL67" s="77" t="s">
        <v>1239</v>
      </c>
      <c r="AM67" s="80" t="s">
        <v>1240</v>
      </c>
      <c r="AN67" s="80" t="s">
        <v>1240</v>
      </c>
      <c r="AO67" s="77" t="s">
        <v>1240</v>
      </c>
      <c r="AP67" s="80" t="s">
        <v>1240</v>
      </c>
      <c r="AQ67" s="77" t="s">
        <v>1240</v>
      </c>
      <c r="AR67" s="80" t="s">
        <v>1240</v>
      </c>
      <c r="AS67" s="78" t="s">
        <v>1240</v>
      </c>
      <c r="AT67" s="78" t="s">
        <v>1240</v>
      </c>
      <c r="AU67" s="78" t="s">
        <v>1240</v>
      </c>
      <c r="AV67" s="78" t="s">
        <v>1240</v>
      </c>
      <c r="AW67" s="80" t="s">
        <v>1240</v>
      </c>
      <c r="AX67" s="78" t="s">
        <v>1240</v>
      </c>
      <c r="AY67" s="80" t="s">
        <v>1240</v>
      </c>
      <c r="AZ67" s="78" t="s">
        <v>1240</v>
      </c>
      <c r="BA67" s="80" t="s">
        <v>1240</v>
      </c>
      <c r="BB67" s="78" t="s">
        <v>1240</v>
      </c>
      <c r="BC67" s="80" t="s">
        <v>1240</v>
      </c>
      <c r="BD67" s="77" t="s">
        <v>1240</v>
      </c>
      <c r="BE67" s="80" t="s">
        <v>1240</v>
      </c>
      <c r="BF67" s="72" t="s">
        <v>1239</v>
      </c>
      <c r="BG67" s="72" t="s">
        <v>1239</v>
      </c>
      <c r="BH67" s="84" t="s">
        <v>1239</v>
      </c>
      <c r="BI67" s="77" t="s">
        <v>1239</v>
      </c>
      <c r="BJ67" s="77" t="s">
        <v>1239</v>
      </c>
      <c r="BK67" s="77" t="s">
        <v>1239</v>
      </c>
      <c r="BL67" s="77" t="s">
        <v>1239</v>
      </c>
      <c r="BM67" s="77" t="s">
        <v>1239</v>
      </c>
      <c r="BN67" s="77" t="s">
        <v>1239</v>
      </c>
      <c r="BO67" s="77" t="s">
        <v>1239</v>
      </c>
      <c r="BP67" s="75" t="s">
        <v>1239</v>
      </c>
      <c r="BQ67" s="75" t="s">
        <v>1239</v>
      </c>
      <c r="BR67" s="77" t="s">
        <v>1239</v>
      </c>
      <c r="BS67" s="77"/>
      <c r="BT67" s="77"/>
      <c r="BU67" s="77" t="s">
        <v>1239</v>
      </c>
      <c r="BV67" s="85" t="s">
        <v>1239</v>
      </c>
      <c r="BW67" s="84" t="s">
        <v>1239</v>
      </c>
      <c r="BX67" s="84" t="s">
        <v>1239</v>
      </c>
      <c r="BY67" s="77" t="s">
        <v>1252</v>
      </c>
      <c r="BZ67" s="77" t="s">
        <v>1252</v>
      </c>
      <c r="CA67" s="75" t="s">
        <v>1239</v>
      </c>
      <c r="CB67" s="75" t="s">
        <v>1239</v>
      </c>
      <c r="CC67" s="75" t="s">
        <v>1239</v>
      </c>
      <c r="CD67" s="77" t="s">
        <v>1252</v>
      </c>
      <c r="CE67" s="77" t="s">
        <v>1252</v>
      </c>
      <c r="CF67" s="77" t="s">
        <v>1239</v>
      </c>
      <c r="CG67" s="77" t="s">
        <v>1252</v>
      </c>
      <c r="CH67" s="77" t="s">
        <v>1239</v>
      </c>
      <c r="CI67" s="77" t="s">
        <v>1252</v>
      </c>
      <c r="CJ67" s="84" t="s">
        <v>1239</v>
      </c>
      <c r="CK67" s="84" t="s">
        <v>1239</v>
      </c>
      <c r="CL67" s="77" t="s">
        <v>1252</v>
      </c>
      <c r="CM67" s="77" t="s">
        <v>1252</v>
      </c>
      <c r="CN67" s="75" t="s">
        <v>1239</v>
      </c>
      <c r="CO67" s="75" t="s">
        <v>1239</v>
      </c>
      <c r="CP67" s="77" t="s">
        <v>1252</v>
      </c>
      <c r="CQ67" s="77" t="s">
        <v>1252</v>
      </c>
      <c r="CR67" s="80" t="s">
        <v>1252</v>
      </c>
      <c r="CS67" s="56" t="s">
        <v>1239</v>
      </c>
      <c r="CT67" s="76" t="s">
        <v>1239</v>
      </c>
      <c r="CU67" s="27" t="s">
        <v>1239</v>
      </c>
      <c r="CV67" s="27" t="s">
        <v>1240</v>
      </c>
      <c r="CW67" s="27" t="s">
        <v>1239</v>
      </c>
      <c r="CX67" s="27" t="s">
        <v>1239</v>
      </c>
      <c r="CY67" s="27" t="s">
        <v>1239</v>
      </c>
      <c r="CZ67" s="27" t="s">
        <v>1239</v>
      </c>
      <c r="DA67" s="56" t="s">
        <v>1239</v>
      </c>
      <c r="DB67" s="56" t="s">
        <v>1239</v>
      </c>
      <c r="DC67" s="56" t="s">
        <v>1239</v>
      </c>
      <c r="DD67" s="78" t="s">
        <v>1240</v>
      </c>
      <c r="DE67" s="56" t="s">
        <v>1239</v>
      </c>
      <c r="DF67" s="56" t="s">
        <v>1239</v>
      </c>
      <c r="DG67" s="78" t="s">
        <v>1249</v>
      </c>
      <c r="DH67" s="79" t="s">
        <v>1239</v>
      </c>
      <c r="DI67" s="78" t="s">
        <v>1240</v>
      </c>
      <c r="DJ67" s="81" t="s">
        <v>1240</v>
      </c>
      <c r="DK67" s="78" t="s">
        <v>1240</v>
      </c>
      <c r="DL67" s="78" t="s">
        <v>1240</v>
      </c>
      <c r="DM67" s="80" t="s">
        <v>1240</v>
      </c>
      <c r="DN67" s="78" t="s">
        <v>1240</v>
      </c>
      <c r="DO67" s="56" t="s">
        <v>1251</v>
      </c>
      <c r="DP67" s="78" t="s">
        <v>1239</v>
      </c>
      <c r="DQ67" s="77" t="s">
        <v>1240</v>
      </c>
      <c r="DR67" s="77" t="s">
        <v>1240</v>
      </c>
      <c r="DS67" s="77" t="s">
        <v>1240</v>
      </c>
      <c r="DT67" s="77" t="s">
        <v>1245</v>
      </c>
      <c r="DU67" s="77" t="s">
        <v>1245</v>
      </c>
      <c r="DV67" s="77" t="s">
        <v>1245</v>
      </c>
      <c r="DW67" s="77" t="s">
        <v>1245</v>
      </c>
      <c r="DX67" s="77" t="s">
        <v>1245</v>
      </c>
      <c r="DY67" s="77" t="s">
        <v>1245</v>
      </c>
      <c r="DZ67" s="77" t="s">
        <v>1240</v>
      </c>
      <c r="EA67" s="77" t="s">
        <v>1240</v>
      </c>
      <c r="EB67" s="77" t="s">
        <v>1245</v>
      </c>
      <c r="EC67" s="77" t="s">
        <v>1245</v>
      </c>
      <c r="ED67" s="77" t="s">
        <v>1245</v>
      </c>
      <c r="EE67" s="77" t="s">
        <v>1245</v>
      </c>
      <c r="EF67" s="77" t="s">
        <v>1245</v>
      </c>
      <c r="EG67" s="77" t="s">
        <v>1245</v>
      </c>
      <c r="EH67" s="77" t="s">
        <v>1240</v>
      </c>
      <c r="EI67" s="77" t="s">
        <v>1250</v>
      </c>
      <c r="EJ67" s="77" t="s">
        <v>1240</v>
      </c>
      <c r="EK67" s="77" t="s">
        <v>1239</v>
      </c>
      <c r="EL67" s="77" t="s">
        <v>1239</v>
      </c>
      <c r="EM67" s="75" t="s">
        <v>1245</v>
      </c>
      <c r="EN67" s="77" t="s">
        <v>1239</v>
      </c>
      <c r="EO67" s="77" t="s">
        <v>1245</v>
      </c>
      <c r="EP67" s="77" t="s">
        <v>1239</v>
      </c>
      <c r="EQ67" s="77" t="s">
        <v>1239</v>
      </c>
      <c r="ER67" s="77" t="s">
        <v>1239</v>
      </c>
      <c r="ES67" s="76" t="s">
        <v>1239</v>
      </c>
      <c r="ET67" s="76" t="s">
        <v>1239</v>
      </c>
      <c r="EU67" s="76" t="s">
        <v>1249</v>
      </c>
      <c r="EV67" s="76" t="s">
        <v>1246</v>
      </c>
      <c r="EW67" s="76" t="s">
        <v>1246</v>
      </c>
      <c r="EX67" s="76" t="s">
        <v>1246</v>
      </c>
      <c r="EY67" s="76" t="s">
        <v>1246</v>
      </c>
      <c r="EZ67" s="75" t="s">
        <v>1246</v>
      </c>
      <c r="FA67" s="73" t="s">
        <v>1246</v>
      </c>
      <c r="FB67" s="74" t="s">
        <v>1239</v>
      </c>
      <c r="FC67" s="69" t="s">
        <v>1248</v>
      </c>
      <c r="FD67" s="69" t="s">
        <v>1239</v>
      </c>
      <c r="FE67" s="69" t="s">
        <v>1245</v>
      </c>
      <c r="FF67" s="69" t="s">
        <v>1245</v>
      </c>
      <c r="FG67" s="72" t="s">
        <v>1246</v>
      </c>
      <c r="FH67" s="69" t="s">
        <v>1246</v>
      </c>
      <c r="FI67" s="75" t="s">
        <v>1245</v>
      </c>
      <c r="FJ67" s="69" t="s">
        <v>1248</v>
      </c>
      <c r="FK67" s="69" t="s">
        <v>1239</v>
      </c>
      <c r="FL67" s="71" t="s">
        <v>1239</v>
      </c>
      <c r="FM67" s="73" t="s">
        <v>1239</v>
      </c>
      <c r="FN67" s="70" t="s">
        <v>1246</v>
      </c>
      <c r="FO67" s="69" t="s">
        <v>1247</v>
      </c>
      <c r="FP67" s="69" t="s">
        <v>1246</v>
      </c>
      <c r="FQ67" s="69" t="s">
        <v>1246</v>
      </c>
      <c r="FR67" s="69" t="s">
        <v>1246</v>
      </c>
      <c r="FS67" s="69" t="s">
        <v>1246</v>
      </c>
      <c r="FT67" s="69" t="s">
        <v>1246</v>
      </c>
      <c r="FU67" s="69" t="s">
        <v>1245</v>
      </c>
      <c r="FV67" s="69" t="s">
        <v>1245</v>
      </c>
      <c r="FW67" s="69" t="s">
        <v>1245</v>
      </c>
      <c r="FX67" s="69" t="s">
        <v>1239</v>
      </c>
      <c r="FY67" s="73" t="s">
        <v>1239</v>
      </c>
      <c r="FZ67" s="73" t="s">
        <v>1240</v>
      </c>
      <c r="GA67" s="73" t="s">
        <v>1240</v>
      </c>
      <c r="GB67" s="73" t="s">
        <v>1239</v>
      </c>
      <c r="GC67" s="73" t="s">
        <v>1240</v>
      </c>
      <c r="GD67" s="73" t="s">
        <v>1240</v>
      </c>
      <c r="XFD67" s="73" t="s">
        <v>1239</v>
      </c>
    </row>
    <row r="68" spans="1:578 16384:16384" s="6" customFormat="1" ht="28">
      <c r="A68" s="88" t="s">
        <v>1244</v>
      </c>
      <c r="B68" s="85" t="s">
        <v>99</v>
      </c>
      <c r="C68" s="94" t="s">
        <v>99</v>
      </c>
      <c r="D68" s="87" t="s">
        <v>1239</v>
      </c>
      <c r="E68" s="84" t="s">
        <v>98</v>
      </c>
      <c r="F68" s="77" t="s">
        <v>98</v>
      </c>
      <c r="G68" s="77" t="s">
        <v>98</v>
      </c>
      <c r="H68" s="77" t="s">
        <v>98</v>
      </c>
      <c r="I68" s="77" t="s">
        <v>98</v>
      </c>
      <c r="J68" s="77" t="s">
        <v>98</v>
      </c>
      <c r="K68" s="77" t="s">
        <v>98</v>
      </c>
      <c r="L68" s="77" t="s">
        <v>98</v>
      </c>
      <c r="M68" s="77" t="s">
        <v>98</v>
      </c>
      <c r="N68" s="77" t="s">
        <v>98</v>
      </c>
      <c r="O68" s="77" t="s">
        <v>98</v>
      </c>
      <c r="P68" s="77" t="s">
        <v>98</v>
      </c>
      <c r="Q68" s="77" t="s">
        <v>98</v>
      </c>
      <c r="R68" s="77" t="s">
        <v>98</v>
      </c>
      <c r="S68" s="77" t="s">
        <v>98</v>
      </c>
      <c r="T68" s="77" t="s">
        <v>98</v>
      </c>
      <c r="U68" s="77" t="s">
        <v>98</v>
      </c>
      <c r="V68" s="77" t="s">
        <v>98</v>
      </c>
      <c r="W68" s="77" t="s">
        <v>98</v>
      </c>
      <c r="X68" s="77" t="s">
        <v>98</v>
      </c>
      <c r="Y68" s="77" t="s">
        <v>98</v>
      </c>
      <c r="Z68" s="77" t="s">
        <v>98</v>
      </c>
      <c r="AA68" s="77" t="s">
        <v>98</v>
      </c>
      <c r="AB68" s="77" t="s">
        <v>98</v>
      </c>
      <c r="AC68" s="77" t="s">
        <v>98</v>
      </c>
      <c r="AD68" s="77" t="s">
        <v>98</v>
      </c>
      <c r="AE68" s="77" t="s">
        <v>98</v>
      </c>
      <c r="AF68" s="77" t="s">
        <v>98</v>
      </c>
      <c r="AG68" s="75" t="s">
        <v>98</v>
      </c>
      <c r="AH68" s="85" t="s">
        <v>98</v>
      </c>
      <c r="AI68" s="80" t="s">
        <v>98</v>
      </c>
      <c r="AJ68" s="77" t="s">
        <v>98</v>
      </c>
      <c r="AK68" s="77" t="s">
        <v>98</v>
      </c>
      <c r="AL68" s="77" t="s">
        <v>98</v>
      </c>
      <c r="AM68" s="80" t="s">
        <v>98</v>
      </c>
      <c r="AN68" s="80" t="s">
        <v>98</v>
      </c>
      <c r="AO68" s="77" t="s">
        <v>98</v>
      </c>
      <c r="AP68" s="80" t="s">
        <v>98</v>
      </c>
      <c r="AQ68" s="77" t="s">
        <v>98</v>
      </c>
      <c r="AR68" s="80" t="s">
        <v>98</v>
      </c>
      <c r="AS68" s="78" t="s">
        <v>98</v>
      </c>
      <c r="AT68" s="78" t="s">
        <v>98</v>
      </c>
      <c r="AU68" s="78" t="s">
        <v>98</v>
      </c>
      <c r="AV68" s="78" t="s">
        <v>98</v>
      </c>
      <c r="AW68" s="80" t="s">
        <v>98</v>
      </c>
      <c r="AX68" s="78" t="s">
        <v>98</v>
      </c>
      <c r="AY68" s="80" t="s">
        <v>98</v>
      </c>
      <c r="AZ68" s="78" t="s">
        <v>98</v>
      </c>
      <c r="BA68" s="80" t="s">
        <v>98</v>
      </c>
      <c r="BB68" s="78" t="s">
        <v>98</v>
      </c>
      <c r="BC68" s="80" t="s">
        <v>98</v>
      </c>
      <c r="BD68" s="77" t="s">
        <v>98</v>
      </c>
      <c r="BE68" s="80" t="s">
        <v>98</v>
      </c>
      <c r="BF68" s="72" t="s">
        <v>98</v>
      </c>
      <c r="BG68" s="72" t="s">
        <v>98</v>
      </c>
      <c r="BH68" s="84" t="s">
        <v>1239</v>
      </c>
      <c r="BI68" s="77" t="s">
        <v>1239</v>
      </c>
      <c r="BJ68" s="77" t="s">
        <v>1239</v>
      </c>
      <c r="BK68" s="77" t="s">
        <v>1239</v>
      </c>
      <c r="BL68" s="77" t="s">
        <v>1239</v>
      </c>
      <c r="BM68" s="77" t="s">
        <v>1239</v>
      </c>
      <c r="BN68" s="77" t="s">
        <v>1239</v>
      </c>
      <c r="BO68" s="77" t="s">
        <v>1239</v>
      </c>
      <c r="BP68" s="75" t="s">
        <v>1239</v>
      </c>
      <c r="BQ68" s="75" t="s">
        <v>1239</v>
      </c>
      <c r="BR68" s="77" t="s">
        <v>1239</v>
      </c>
      <c r="BS68" s="77"/>
      <c r="BT68" s="77"/>
      <c r="BU68" s="77" t="s">
        <v>1239</v>
      </c>
      <c r="BV68" s="85" t="s">
        <v>1239</v>
      </c>
      <c r="BW68" s="84" t="s">
        <v>1239</v>
      </c>
      <c r="BX68" s="84" t="s">
        <v>1239</v>
      </c>
      <c r="BY68" s="84" t="s">
        <v>1239</v>
      </c>
      <c r="BZ68" s="84" t="s">
        <v>1239</v>
      </c>
      <c r="CA68" s="75" t="s">
        <v>1239</v>
      </c>
      <c r="CB68" s="75" t="s">
        <v>1239</v>
      </c>
      <c r="CC68" s="75" t="s">
        <v>1239</v>
      </c>
      <c r="CD68" s="75" t="s">
        <v>1239</v>
      </c>
      <c r="CE68" s="75" t="s">
        <v>1239</v>
      </c>
      <c r="CF68" s="75" t="s">
        <v>1239</v>
      </c>
      <c r="CG68" s="75" t="s">
        <v>1239</v>
      </c>
      <c r="CH68" s="75" t="s">
        <v>1239</v>
      </c>
      <c r="CI68" s="75" t="s">
        <v>1239</v>
      </c>
      <c r="CJ68" s="75" t="s">
        <v>1239</v>
      </c>
      <c r="CK68" s="75" t="s">
        <v>1239</v>
      </c>
      <c r="CL68" s="75" t="s">
        <v>1239</v>
      </c>
      <c r="CM68" s="75" t="s">
        <v>1239</v>
      </c>
      <c r="CN68" s="75" t="s">
        <v>1239</v>
      </c>
      <c r="CO68" s="75" t="s">
        <v>1239</v>
      </c>
      <c r="CP68" s="75" t="s">
        <v>1239</v>
      </c>
      <c r="CQ68" s="75" t="s">
        <v>1239</v>
      </c>
      <c r="CR68" s="83" t="s">
        <v>1239</v>
      </c>
      <c r="CS68" s="83" t="s">
        <v>1239</v>
      </c>
      <c r="CT68" s="76" t="s">
        <v>1239</v>
      </c>
      <c r="CU68" s="27" t="s">
        <v>1239</v>
      </c>
      <c r="CV68" s="27" t="s">
        <v>1239</v>
      </c>
      <c r="CW68" s="27" t="s">
        <v>1239</v>
      </c>
      <c r="CX68" s="27" t="s">
        <v>1239</v>
      </c>
      <c r="CY68" s="27" t="s">
        <v>1239</v>
      </c>
      <c r="CZ68" s="157" t="s">
        <v>1239</v>
      </c>
      <c r="DA68" s="83" t="s">
        <v>1239</v>
      </c>
      <c r="DB68" s="83" t="s">
        <v>1239</v>
      </c>
      <c r="DC68" s="83" t="s">
        <v>1239</v>
      </c>
      <c r="DD68" s="83" t="s">
        <v>1239</v>
      </c>
      <c r="DE68" s="83" t="s">
        <v>1239</v>
      </c>
      <c r="DF68" s="83" t="s">
        <v>1239</v>
      </c>
      <c r="DG68" s="78" t="s">
        <v>1239</v>
      </c>
      <c r="DH68" s="79" t="s">
        <v>1239</v>
      </c>
      <c r="DI68" s="78" t="s">
        <v>1239</v>
      </c>
      <c r="DJ68" s="81" t="s">
        <v>1239</v>
      </c>
      <c r="DK68" s="78" t="s">
        <v>1239</v>
      </c>
      <c r="DL68" s="78" t="s">
        <v>1239</v>
      </c>
      <c r="DM68" s="80" t="s">
        <v>1239</v>
      </c>
      <c r="DN68" s="78" t="s">
        <v>1239</v>
      </c>
      <c r="DO68" s="56" t="s">
        <v>1239</v>
      </c>
      <c r="DP68" s="78" t="s">
        <v>1239</v>
      </c>
      <c r="DQ68" s="77" t="s">
        <v>1239</v>
      </c>
      <c r="DR68" s="77" t="s">
        <v>98</v>
      </c>
      <c r="DS68" s="77" t="s">
        <v>98</v>
      </c>
      <c r="DT68" s="77" t="s">
        <v>98</v>
      </c>
      <c r="DU68" s="77" t="s">
        <v>98</v>
      </c>
      <c r="DV68" s="77" t="s">
        <v>98</v>
      </c>
      <c r="DW68" s="77" t="s">
        <v>98</v>
      </c>
      <c r="DX68" s="77" t="s">
        <v>98</v>
      </c>
      <c r="DY68" s="77" t="s">
        <v>98</v>
      </c>
      <c r="DZ68" s="77" t="s">
        <v>1243</v>
      </c>
      <c r="EA68" s="77" t="s">
        <v>1239</v>
      </c>
      <c r="EB68" s="77" t="s">
        <v>1239</v>
      </c>
      <c r="EC68" s="77" t="s">
        <v>1239</v>
      </c>
      <c r="ED68" s="77" t="s">
        <v>98</v>
      </c>
      <c r="EE68" s="77" t="s">
        <v>98</v>
      </c>
      <c r="EF68" s="77" t="s">
        <v>1239</v>
      </c>
      <c r="EG68" s="77" t="s">
        <v>98</v>
      </c>
      <c r="EH68" s="77" t="s">
        <v>1239</v>
      </c>
      <c r="EI68" s="77" t="s">
        <v>1239</v>
      </c>
      <c r="EJ68" s="77" t="s">
        <v>1240</v>
      </c>
      <c r="EK68" s="77" t="s">
        <v>1239</v>
      </c>
      <c r="EL68" s="77" t="s">
        <v>1239</v>
      </c>
      <c r="EM68" s="75" t="s">
        <v>1239</v>
      </c>
      <c r="EN68" s="77" t="s">
        <v>1239</v>
      </c>
      <c r="EO68" s="77" t="s">
        <v>1239</v>
      </c>
      <c r="EP68" s="77" t="s">
        <v>1242</v>
      </c>
      <c r="EQ68" s="77" t="s">
        <v>1239</v>
      </c>
      <c r="ER68" s="77" t="s">
        <v>1239</v>
      </c>
      <c r="ES68" s="76" t="s">
        <v>1239</v>
      </c>
      <c r="ET68" s="76" t="s">
        <v>1239</v>
      </c>
      <c r="EU68" s="76" t="s">
        <v>1239</v>
      </c>
      <c r="EV68" s="76" t="s">
        <v>1239</v>
      </c>
      <c r="EW68" s="76" t="s">
        <v>1239</v>
      </c>
      <c r="EX68" s="76" t="s">
        <v>1239</v>
      </c>
      <c r="EY68" s="76" t="s">
        <v>1239</v>
      </c>
      <c r="EZ68" s="75" t="s">
        <v>1239</v>
      </c>
      <c r="FA68" s="73" t="s">
        <v>1239</v>
      </c>
      <c r="FB68" s="74" t="s">
        <v>1239</v>
      </c>
      <c r="FC68" s="69" t="s">
        <v>1239</v>
      </c>
      <c r="FD68" s="69" t="s">
        <v>1239</v>
      </c>
      <c r="FE68" s="69" t="s">
        <v>1239</v>
      </c>
      <c r="FF68" s="69" t="s">
        <v>98</v>
      </c>
      <c r="FG68" s="72" t="s">
        <v>1239</v>
      </c>
      <c r="FH68" s="69" t="s">
        <v>1239</v>
      </c>
      <c r="FI68" s="75" t="s">
        <v>1239</v>
      </c>
      <c r="FJ68" s="69" t="s">
        <v>1239</v>
      </c>
      <c r="FK68" s="69" t="s">
        <v>1239</v>
      </c>
      <c r="FL68" s="71" t="s">
        <v>1239</v>
      </c>
      <c r="FM68" s="73" t="s">
        <v>1239</v>
      </c>
      <c r="FN68" s="70" t="s">
        <v>1239</v>
      </c>
      <c r="FO68" s="69" t="s">
        <v>1239</v>
      </c>
      <c r="FP68" s="69" t="s">
        <v>1239</v>
      </c>
      <c r="FQ68" s="69" t="s">
        <v>1239</v>
      </c>
      <c r="FR68" s="69" t="s">
        <v>1239</v>
      </c>
      <c r="FS68" s="69" t="s">
        <v>1239</v>
      </c>
      <c r="FT68" s="69" t="s">
        <v>1239</v>
      </c>
      <c r="FU68" s="69" t="s">
        <v>98</v>
      </c>
      <c r="FV68" s="69" t="s">
        <v>98</v>
      </c>
      <c r="FW68" s="69" t="s">
        <v>98</v>
      </c>
      <c r="FX68" s="69" t="s">
        <v>98</v>
      </c>
      <c r="FY68" s="73" t="s">
        <v>1239</v>
      </c>
      <c r="FZ68" s="73" t="s">
        <v>1239</v>
      </c>
      <c r="GA68" s="73" t="s">
        <v>1239</v>
      </c>
      <c r="GB68" s="73" t="s">
        <v>1239</v>
      </c>
      <c r="GC68" s="73" t="s">
        <v>1239</v>
      </c>
      <c r="GD68" s="73" t="s">
        <v>1239</v>
      </c>
    </row>
    <row r="69" spans="1:578 16384:16384" s="6" customFormat="1" ht="28">
      <c r="A69" s="88" t="s">
        <v>1241</v>
      </c>
      <c r="B69" s="85" t="s">
        <v>99</v>
      </c>
      <c r="C69" s="94" t="s">
        <v>99</v>
      </c>
      <c r="D69" s="87" t="s">
        <v>1239</v>
      </c>
      <c r="E69" s="84" t="s">
        <v>98</v>
      </c>
      <c r="F69" s="77" t="s">
        <v>98</v>
      </c>
      <c r="G69" s="77" t="s">
        <v>98</v>
      </c>
      <c r="H69" s="77" t="s">
        <v>98</v>
      </c>
      <c r="I69" s="77" t="s">
        <v>98</v>
      </c>
      <c r="J69" s="77" t="s">
        <v>98</v>
      </c>
      <c r="K69" s="77" t="s">
        <v>98</v>
      </c>
      <c r="L69" s="77" t="s">
        <v>98</v>
      </c>
      <c r="M69" s="77" t="s">
        <v>98</v>
      </c>
      <c r="N69" s="77" t="s">
        <v>98</v>
      </c>
      <c r="O69" s="77" t="s">
        <v>98</v>
      </c>
      <c r="P69" s="77" t="s">
        <v>98</v>
      </c>
      <c r="Q69" s="77" t="s">
        <v>98</v>
      </c>
      <c r="R69" s="77" t="s">
        <v>98</v>
      </c>
      <c r="S69" s="77" t="s">
        <v>98</v>
      </c>
      <c r="T69" s="77" t="s">
        <v>98</v>
      </c>
      <c r="U69" s="77" t="s">
        <v>98</v>
      </c>
      <c r="V69" s="77" t="s">
        <v>98</v>
      </c>
      <c r="W69" s="77" t="s">
        <v>98</v>
      </c>
      <c r="X69" s="77" t="s">
        <v>98</v>
      </c>
      <c r="Y69" s="77" t="s">
        <v>98</v>
      </c>
      <c r="Z69" s="77" t="s">
        <v>98</v>
      </c>
      <c r="AA69" s="77" t="s">
        <v>98</v>
      </c>
      <c r="AB69" s="77" t="s">
        <v>98</v>
      </c>
      <c r="AC69" s="77" t="s">
        <v>98</v>
      </c>
      <c r="AD69" s="77" t="s">
        <v>98</v>
      </c>
      <c r="AE69" s="77" t="s">
        <v>98</v>
      </c>
      <c r="AF69" s="77" t="s">
        <v>98</v>
      </c>
      <c r="AG69" s="75" t="s">
        <v>98</v>
      </c>
      <c r="AH69" s="85" t="s">
        <v>98</v>
      </c>
      <c r="AI69" s="80" t="s">
        <v>98</v>
      </c>
      <c r="AJ69" s="77" t="s">
        <v>98</v>
      </c>
      <c r="AK69" s="77" t="s">
        <v>98</v>
      </c>
      <c r="AL69" s="77" t="s">
        <v>98</v>
      </c>
      <c r="AM69" s="80" t="s">
        <v>98</v>
      </c>
      <c r="AN69" s="80" t="s">
        <v>98</v>
      </c>
      <c r="AO69" s="77" t="s">
        <v>98</v>
      </c>
      <c r="AP69" s="80" t="s">
        <v>98</v>
      </c>
      <c r="AQ69" s="77" t="s">
        <v>98</v>
      </c>
      <c r="AR69" s="80" t="s">
        <v>98</v>
      </c>
      <c r="AS69" s="78" t="s">
        <v>98</v>
      </c>
      <c r="AT69" s="78" t="s">
        <v>98</v>
      </c>
      <c r="AU69" s="78" t="s">
        <v>98</v>
      </c>
      <c r="AV69" s="78" t="s">
        <v>98</v>
      </c>
      <c r="AW69" s="80" t="s">
        <v>98</v>
      </c>
      <c r="AX69" s="78" t="s">
        <v>98</v>
      </c>
      <c r="AY69" s="80" t="s">
        <v>98</v>
      </c>
      <c r="AZ69" s="78" t="s">
        <v>98</v>
      </c>
      <c r="BA69" s="80" t="s">
        <v>98</v>
      </c>
      <c r="BB69" s="78" t="s">
        <v>98</v>
      </c>
      <c r="BC69" s="80" t="s">
        <v>98</v>
      </c>
      <c r="BD69" s="77" t="s">
        <v>98</v>
      </c>
      <c r="BE69" s="80" t="s">
        <v>98</v>
      </c>
      <c r="BF69" s="72" t="s">
        <v>98</v>
      </c>
      <c r="BG69" s="72" t="s">
        <v>98</v>
      </c>
      <c r="BH69" s="84" t="s">
        <v>1239</v>
      </c>
      <c r="BI69" s="77" t="s">
        <v>1239</v>
      </c>
      <c r="BJ69" s="77" t="s">
        <v>1239</v>
      </c>
      <c r="BK69" s="77" t="s">
        <v>1239</v>
      </c>
      <c r="BL69" s="77" t="s">
        <v>1239</v>
      </c>
      <c r="BM69" s="77" t="s">
        <v>1239</v>
      </c>
      <c r="BN69" s="77" t="s">
        <v>1239</v>
      </c>
      <c r="BO69" s="77" t="s">
        <v>1239</v>
      </c>
      <c r="BP69" s="75" t="s">
        <v>1239</v>
      </c>
      <c r="BQ69" s="75" t="s">
        <v>1239</v>
      </c>
      <c r="BR69" s="77" t="s">
        <v>1239</v>
      </c>
      <c r="BS69" s="77"/>
      <c r="BT69" s="77"/>
      <c r="BU69" s="77" t="s">
        <v>1239</v>
      </c>
      <c r="BV69" s="85" t="s">
        <v>1239</v>
      </c>
      <c r="BW69" s="84" t="s">
        <v>1239</v>
      </c>
      <c r="BX69" s="84" t="s">
        <v>1239</v>
      </c>
      <c r="BY69" s="84" t="s">
        <v>1239</v>
      </c>
      <c r="BZ69" s="84" t="s">
        <v>1239</v>
      </c>
      <c r="CA69" s="75" t="s">
        <v>1239</v>
      </c>
      <c r="CB69" s="75" t="s">
        <v>1239</v>
      </c>
      <c r="CC69" s="75" t="s">
        <v>1239</v>
      </c>
      <c r="CD69" s="75" t="s">
        <v>1239</v>
      </c>
      <c r="CE69" s="75" t="s">
        <v>1239</v>
      </c>
      <c r="CF69" s="75" t="s">
        <v>1239</v>
      </c>
      <c r="CG69" s="75" t="s">
        <v>1239</v>
      </c>
      <c r="CH69" s="75" t="s">
        <v>1239</v>
      </c>
      <c r="CI69" s="75" t="s">
        <v>1239</v>
      </c>
      <c r="CJ69" s="75" t="s">
        <v>1239</v>
      </c>
      <c r="CK69" s="75" t="s">
        <v>1239</v>
      </c>
      <c r="CL69" s="75" t="s">
        <v>1239</v>
      </c>
      <c r="CM69" s="75" t="s">
        <v>1239</v>
      </c>
      <c r="CN69" s="75" t="s">
        <v>1239</v>
      </c>
      <c r="CO69" s="75" t="s">
        <v>1239</v>
      </c>
      <c r="CP69" s="75" t="s">
        <v>1239</v>
      </c>
      <c r="CQ69" s="75" t="s">
        <v>1239</v>
      </c>
      <c r="CR69" s="83" t="s">
        <v>1239</v>
      </c>
      <c r="CS69" s="83" t="s">
        <v>1239</v>
      </c>
      <c r="CT69" s="76" t="s">
        <v>1239</v>
      </c>
      <c r="CU69" s="27" t="s">
        <v>1239</v>
      </c>
      <c r="CV69" s="27" t="s">
        <v>1239</v>
      </c>
      <c r="CW69" s="27" t="s">
        <v>1239</v>
      </c>
      <c r="CX69" s="27" t="s">
        <v>1239</v>
      </c>
      <c r="CY69" s="27" t="s">
        <v>1239</v>
      </c>
      <c r="CZ69" s="157" t="s">
        <v>1239</v>
      </c>
      <c r="DA69" s="83" t="s">
        <v>1239</v>
      </c>
      <c r="DB69" s="83" t="s">
        <v>1239</v>
      </c>
      <c r="DC69" s="83" t="s">
        <v>1239</v>
      </c>
      <c r="DD69" s="83" t="s">
        <v>1239</v>
      </c>
      <c r="DE69" s="83" t="s">
        <v>1239</v>
      </c>
      <c r="DF69" s="83" t="s">
        <v>1239</v>
      </c>
      <c r="DG69" s="78" t="s">
        <v>1239</v>
      </c>
      <c r="DH69" s="79" t="s">
        <v>1239</v>
      </c>
      <c r="DI69" s="78" t="s">
        <v>1239</v>
      </c>
      <c r="DJ69" s="81" t="s">
        <v>1239</v>
      </c>
      <c r="DK69" s="78" t="s">
        <v>1239</v>
      </c>
      <c r="DL69" s="78" t="s">
        <v>1239</v>
      </c>
      <c r="DM69" s="80" t="s">
        <v>1239</v>
      </c>
      <c r="DN69" s="78" t="s">
        <v>1239</v>
      </c>
      <c r="DO69" s="56" t="s">
        <v>1239</v>
      </c>
      <c r="DP69" s="78" t="s">
        <v>1239</v>
      </c>
      <c r="DQ69" s="77" t="s">
        <v>1240</v>
      </c>
      <c r="DR69" s="77" t="s">
        <v>1239</v>
      </c>
      <c r="DS69" s="77" t="s">
        <v>1239</v>
      </c>
      <c r="DT69" s="77" t="s">
        <v>1239</v>
      </c>
      <c r="DU69" s="77" t="s">
        <v>1239</v>
      </c>
      <c r="DV69" s="77" t="s">
        <v>1239</v>
      </c>
      <c r="DW69" s="77" t="s">
        <v>1239</v>
      </c>
      <c r="DX69" s="77" t="s">
        <v>1239</v>
      </c>
      <c r="DY69" s="77" t="s">
        <v>1240</v>
      </c>
      <c r="DZ69" s="77" t="s">
        <v>1240</v>
      </c>
      <c r="EA69" s="77" t="s">
        <v>1240</v>
      </c>
      <c r="EB69" s="77" t="s">
        <v>1239</v>
      </c>
      <c r="EC69" s="77" t="s">
        <v>1240</v>
      </c>
      <c r="ED69" s="77" t="s">
        <v>1239</v>
      </c>
      <c r="EE69" s="77" t="s">
        <v>1239</v>
      </c>
      <c r="EF69" s="77" t="s">
        <v>1240</v>
      </c>
      <c r="EG69" s="77" t="s">
        <v>1239</v>
      </c>
      <c r="EH69" s="77" t="s">
        <v>1240</v>
      </c>
      <c r="EI69" s="77" t="s">
        <v>1239</v>
      </c>
      <c r="EJ69" s="77" t="s">
        <v>1240</v>
      </c>
      <c r="EK69" s="77" t="s">
        <v>1240</v>
      </c>
      <c r="EL69" s="77" t="s">
        <v>1239</v>
      </c>
      <c r="EM69" s="75" t="s">
        <v>1239</v>
      </c>
      <c r="EN69" s="77" t="s">
        <v>1240</v>
      </c>
      <c r="EO69" s="77" t="s">
        <v>1239</v>
      </c>
      <c r="EP69" s="77" t="s">
        <v>1240</v>
      </c>
      <c r="EQ69" s="77" t="s">
        <v>1240</v>
      </c>
      <c r="ER69" s="77" t="s">
        <v>1239</v>
      </c>
      <c r="ES69" s="76" t="s">
        <v>1239</v>
      </c>
      <c r="ET69" s="76" t="s">
        <v>1239</v>
      </c>
      <c r="EU69" s="76" t="s">
        <v>1239</v>
      </c>
      <c r="EV69" s="76" t="s">
        <v>1239</v>
      </c>
      <c r="EW69" s="76" t="s">
        <v>1239</v>
      </c>
      <c r="EX69" s="76" t="s">
        <v>1239</v>
      </c>
      <c r="EY69" s="76" t="s">
        <v>1239</v>
      </c>
      <c r="EZ69" s="75" t="s">
        <v>1239</v>
      </c>
      <c r="FA69" s="73" t="s">
        <v>1239</v>
      </c>
      <c r="FB69" s="74" t="s">
        <v>1239</v>
      </c>
      <c r="FC69" s="69" t="s">
        <v>1239</v>
      </c>
      <c r="FD69" s="69" t="s">
        <v>1239</v>
      </c>
      <c r="FE69" s="69" t="s">
        <v>1239</v>
      </c>
      <c r="FF69" s="69" t="s">
        <v>1239</v>
      </c>
      <c r="FG69" s="72" t="s">
        <v>1239</v>
      </c>
      <c r="FH69" s="69" t="s">
        <v>1239</v>
      </c>
      <c r="FI69" s="75" t="s">
        <v>1239</v>
      </c>
      <c r="FJ69" s="69" t="s">
        <v>1239</v>
      </c>
      <c r="FK69" s="69" t="s">
        <v>1239</v>
      </c>
      <c r="FL69" s="71" t="s">
        <v>1239</v>
      </c>
      <c r="FM69" s="73" t="s">
        <v>1239</v>
      </c>
      <c r="FN69" s="70" t="s">
        <v>1239</v>
      </c>
      <c r="FO69" s="69" t="s">
        <v>1239</v>
      </c>
      <c r="FP69" s="69" t="s">
        <v>1239</v>
      </c>
      <c r="FQ69" s="69" t="s">
        <v>1239</v>
      </c>
      <c r="FR69" s="69" t="s">
        <v>1239</v>
      </c>
      <c r="FS69" s="69" t="s">
        <v>1239</v>
      </c>
      <c r="FT69" s="69" t="s">
        <v>1239</v>
      </c>
      <c r="FU69" s="69" t="s">
        <v>1239</v>
      </c>
      <c r="FV69" s="69" t="s">
        <v>1239</v>
      </c>
      <c r="FW69" s="69" t="s">
        <v>1239</v>
      </c>
      <c r="FX69" s="69" t="s">
        <v>1240</v>
      </c>
      <c r="FY69" s="73" t="s">
        <v>1239</v>
      </c>
      <c r="FZ69" s="73" t="s">
        <v>1239</v>
      </c>
      <c r="GA69" s="73" t="s">
        <v>1239</v>
      </c>
      <c r="GB69" s="73" t="s">
        <v>1239</v>
      </c>
      <c r="GC69" s="73" t="s">
        <v>1239</v>
      </c>
      <c r="GD69" s="73" t="s">
        <v>1239</v>
      </c>
    </row>
    <row r="70" spans="1:578 16384:16384" ht="56">
      <c r="A70" s="88" t="s">
        <v>1238</v>
      </c>
      <c r="B70" s="85" t="s">
        <v>99</v>
      </c>
      <c r="C70" s="94" t="s">
        <v>99</v>
      </c>
      <c r="D70" s="156"/>
      <c r="E70" s="84" t="s">
        <v>98</v>
      </c>
      <c r="F70" s="77" t="s">
        <v>98</v>
      </c>
      <c r="G70" s="77" t="s">
        <v>98</v>
      </c>
      <c r="H70" s="77" t="s">
        <v>1237</v>
      </c>
      <c r="I70" s="77" t="s">
        <v>98</v>
      </c>
      <c r="J70" s="77" t="s">
        <v>98</v>
      </c>
      <c r="K70" s="77" t="s">
        <v>98</v>
      </c>
      <c r="L70" s="77" t="s">
        <v>98</v>
      </c>
      <c r="M70" s="77" t="s">
        <v>98</v>
      </c>
      <c r="N70" s="77" t="s">
        <v>98</v>
      </c>
      <c r="O70" s="77" t="s">
        <v>98</v>
      </c>
      <c r="P70" s="77" t="s">
        <v>1236</v>
      </c>
      <c r="Q70" s="77" t="s">
        <v>98</v>
      </c>
      <c r="R70" s="77" t="s">
        <v>98</v>
      </c>
      <c r="S70" s="77" t="s">
        <v>98</v>
      </c>
      <c r="T70" s="77"/>
      <c r="U70" s="77"/>
      <c r="V70" s="77"/>
      <c r="W70" s="77"/>
      <c r="X70" s="77"/>
      <c r="Y70" s="77"/>
      <c r="Z70" s="77"/>
      <c r="AA70" s="77"/>
      <c r="AB70" s="77" t="s">
        <v>1235</v>
      </c>
      <c r="AC70" s="77" t="s">
        <v>98</v>
      </c>
      <c r="AD70" s="77" t="s">
        <v>98</v>
      </c>
      <c r="AE70" s="77" t="s">
        <v>1234</v>
      </c>
      <c r="AF70" s="77" t="s">
        <v>98</v>
      </c>
      <c r="AG70" s="75" t="s">
        <v>1233</v>
      </c>
      <c r="AH70" s="85" t="s">
        <v>1232</v>
      </c>
      <c r="AI70" s="80" t="s">
        <v>1231</v>
      </c>
      <c r="AJ70" s="77" t="s">
        <v>1231</v>
      </c>
      <c r="AK70" s="77" t="s">
        <v>1230</v>
      </c>
      <c r="AL70" s="77" t="s">
        <v>1229</v>
      </c>
      <c r="AM70" s="80" t="s">
        <v>1225</v>
      </c>
      <c r="AN70" s="80" t="s">
        <v>1225</v>
      </c>
      <c r="AO70" s="77" t="s">
        <v>1228</v>
      </c>
      <c r="AP70" s="80" t="s">
        <v>1227</v>
      </c>
      <c r="AQ70" s="77" t="s">
        <v>1226</v>
      </c>
      <c r="AR70" s="80" t="s">
        <v>1225</v>
      </c>
      <c r="AS70" s="78" t="s">
        <v>1225</v>
      </c>
      <c r="AT70" s="78" t="s">
        <v>1134</v>
      </c>
      <c r="AU70" s="78" t="s">
        <v>1134</v>
      </c>
      <c r="AV70" s="78" t="s">
        <v>1224</v>
      </c>
      <c r="AW70" s="80" t="s">
        <v>1223</v>
      </c>
      <c r="AX70" s="78" t="s">
        <v>1224</v>
      </c>
      <c r="AY70" s="80" t="s">
        <v>1223</v>
      </c>
      <c r="AZ70" s="78" t="s">
        <v>1222</v>
      </c>
      <c r="BA70" s="80" t="s">
        <v>1222</v>
      </c>
      <c r="BB70" s="78" t="s">
        <v>1221</v>
      </c>
      <c r="BC70" s="80" t="s">
        <v>1220</v>
      </c>
      <c r="BD70" s="77" t="s">
        <v>1219</v>
      </c>
      <c r="BE70" s="80" t="s">
        <v>1219</v>
      </c>
      <c r="BF70" s="72" t="s">
        <v>1218</v>
      </c>
      <c r="BG70" s="72" t="s">
        <v>1218</v>
      </c>
      <c r="BH70" s="84" t="s">
        <v>99</v>
      </c>
      <c r="BI70" s="77" t="s">
        <v>99</v>
      </c>
      <c r="BJ70" s="77" t="s">
        <v>99</v>
      </c>
      <c r="BK70" s="77" t="s">
        <v>99</v>
      </c>
      <c r="BL70" s="77" t="s">
        <v>99</v>
      </c>
      <c r="BM70" s="77" t="s">
        <v>99</v>
      </c>
      <c r="BN70" s="77" t="s">
        <v>1217</v>
      </c>
      <c r="BO70" s="77" t="s">
        <v>99</v>
      </c>
      <c r="BP70" s="75" t="s">
        <v>99</v>
      </c>
      <c r="BQ70" s="75" t="s">
        <v>99</v>
      </c>
      <c r="BR70" s="77" t="s">
        <v>1216</v>
      </c>
      <c r="BS70" s="77"/>
      <c r="BT70" s="77"/>
      <c r="BU70" s="77" t="s">
        <v>99</v>
      </c>
      <c r="BV70" s="85" t="s">
        <v>99</v>
      </c>
      <c r="BW70" s="84" t="s">
        <v>99</v>
      </c>
      <c r="BX70" s="84" t="s">
        <v>99</v>
      </c>
      <c r="BY70" s="84" t="s">
        <v>1215</v>
      </c>
      <c r="BZ70" s="84" t="s">
        <v>1215</v>
      </c>
      <c r="CA70" s="75" t="s">
        <v>99</v>
      </c>
      <c r="CB70" s="75" t="s">
        <v>99</v>
      </c>
      <c r="CC70" s="75" t="s">
        <v>99</v>
      </c>
      <c r="CD70" s="75" t="s">
        <v>1214</v>
      </c>
      <c r="CE70" s="75" t="s">
        <v>1214</v>
      </c>
      <c r="CF70" s="75" t="s">
        <v>99</v>
      </c>
      <c r="CG70" s="75" t="s">
        <v>1211</v>
      </c>
      <c r="CH70" s="75" t="s">
        <v>99</v>
      </c>
      <c r="CI70" s="75" t="s">
        <v>1211</v>
      </c>
      <c r="CJ70" s="75" t="s">
        <v>1213</v>
      </c>
      <c r="CK70" s="75" t="s">
        <v>1212</v>
      </c>
      <c r="CL70" s="75" t="s">
        <v>1211</v>
      </c>
      <c r="CM70" s="75" t="s">
        <v>1211</v>
      </c>
      <c r="CN70" s="75" t="s">
        <v>1210</v>
      </c>
      <c r="CO70" s="75" t="s">
        <v>99</v>
      </c>
      <c r="CP70" s="75" t="s">
        <v>1209</v>
      </c>
      <c r="CQ70" s="75" t="s">
        <v>1208</v>
      </c>
      <c r="CR70" s="83" t="s">
        <v>1207</v>
      </c>
      <c r="CS70" s="83" t="s">
        <v>1206</v>
      </c>
      <c r="CT70" s="76" t="s">
        <v>99</v>
      </c>
      <c r="CU70" s="27" t="s">
        <v>1205</v>
      </c>
      <c r="CV70" s="27" t="s">
        <v>1204</v>
      </c>
      <c r="CW70" s="27" t="s">
        <v>1203</v>
      </c>
      <c r="CX70" s="27" t="s">
        <v>1202</v>
      </c>
      <c r="CY70" s="27" t="s">
        <v>1202</v>
      </c>
      <c r="CZ70" s="27" t="s">
        <v>1201</v>
      </c>
      <c r="DA70" s="56" t="s">
        <v>1200</v>
      </c>
      <c r="DB70" s="56" t="s">
        <v>1199</v>
      </c>
      <c r="DC70" s="83" t="s">
        <v>896</v>
      </c>
      <c r="DD70" s="56" t="s">
        <v>1198</v>
      </c>
      <c r="DE70" s="56" t="s">
        <v>1197</v>
      </c>
      <c r="DF70" s="56" t="s">
        <v>1196</v>
      </c>
      <c r="DG70" s="78" t="s">
        <v>1195</v>
      </c>
      <c r="DH70" s="79" t="s">
        <v>1194</v>
      </c>
      <c r="DI70" s="78" t="s">
        <v>1193</v>
      </c>
      <c r="DJ70" s="81" t="s">
        <v>1192</v>
      </c>
      <c r="DK70" s="78" t="s">
        <v>1191</v>
      </c>
      <c r="DL70" s="78" t="s">
        <v>1190</v>
      </c>
      <c r="DM70" s="80" t="s">
        <v>1189</v>
      </c>
      <c r="DN70" s="78" t="s">
        <v>1188</v>
      </c>
      <c r="DO70" s="56" t="s">
        <v>1187</v>
      </c>
      <c r="DP70" s="78" t="s">
        <v>1186</v>
      </c>
      <c r="DQ70" s="150" t="s">
        <v>1185</v>
      </c>
      <c r="DR70" s="77" t="s">
        <v>1184</v>
      </c>
      <c r="DS70" s="77" t="s">
        <v>1184</v>
      </c>
      <c r="DT70" s="150" t="s">
        <v>1183</v>
      </c>
      <c r="DU70" s="150" t="s">
        <v>1183</v>
      </c>
      <c r="DV70" s="150" t="s">
        <v>1182</v>
      </c>
      <c r="DW70" s="150" t="s">
        <v>1181</v>
      </c>
      <c r="DX70" s="150" t="s">
        <v>1180</v>
      </c>
      <c r="DY70" s="77" t="s">
        <v>1179</v>
      </c>
      <c r="DZ70" s="77" t="s">
        <v>1178</v>
      </c>
      <c r="EA70" s="77" t="s">
        <v>1177</v>
      </c>
      <c r="EB70" s="86" t="s">
        <v>1176</v>
      </c>
      <c r="EC70" s="77" t="s">
        <v>1175</v>
      </c>
      <c r="ED70" s="150" t="s">
        <v>1174</v>
      </c>
      <c r="EE70" s="150" t="s">
        <v>1173</v>
      </c>
      <c r="EF70" s="77" t="s">
        <v>1172</v>
      </c>
      <c r="EG70" s="150" t="s">
        <v>1171</v>
      </c>
      <c r="EH70" s="77" t="s">
        <v>1170</v>
      </c>
      <c r="EI70" s="86" t="s">
        <v>1169</v>
      </c>
      <c r="EJ70" s="86" t="s">
        <v>1168</v>
      </c>
      <c r="EK70" s="77" t="s">
        <v>1167</v>
      </c>
      <c r="EL70" s="77" t="s">
        <v>1166</v>
      </c>
      <c r="EM70" s="75" t="s">
        <v>1165</v>
      </c>
      <c r="EN70" s="77" t="s">
        <v>1164</v>
      </c>
      <c r="EO70" s="77" t="s">
        <v>1163</v>
      </c>
      <c r="EP70" s="77" t="s">
        <v>1162</v>
      </c>
      <c r="EQ70" s="77" t="s">
        <v>1161</v>
      </c>
      <c r="ER70" s="77" t="s">
        <v>1159</v>
      </c>
      <c r="ES70" s="76" t="s">
        <v>1160</v>
      </c>
      <c r="ET70" s="76" t="s">
        <v>1159</v>
      </c>
      <c r="EU70" s="76" t="s">
        <v>1158</v>
      </c>
      <c r="EV70" s="76" t="s">
        <v>1152</v>
      </c>
      <c r="EW70" s="76" t="s">
        <v>1152</v>
      </c>
      <c r="EX70" s="76" t="s">
        <v>1152</v>
      </c>
      <c r="EY70" s="76" t="s">
        <v>1151</v>
      </c>
      <c r="EZ70" s="75" t="s">
        <v>1151</v>
      </c>
      <c r="FA70" s="73" t="s">
        <v>1151</v>
      </c>
      <c r="FB70" s="74" t="s">
        <v>1157</v>
      </c>
      <c r="FC70" s="69" t="s">
        <v>1156</v>
      </c>
      <c r="FD70" s="69" t="s">
        <v>1155</v>
      </c>
      <c r="FE70" s="69" t="s">
        <v>1154</v>
      </c>
      <c r="FF70" s="147" t="s">
        <v>1153</v>
      </c>
      <c r="FG70" s="72" t="s">
        <v>1152</v>
      </c>
      <c r="FH70" s="69" t="s">
        <v>1151</v>
      </c>
      <c r="FI70" s="75" t="s">
        <v>1150</v>
      </c>
      <c r="FJ70" s="69" t="s">
        <v>1149</v>
      </c>
      <c r="FK70" s="69" t="s">
        <v>1148</v>
      </c>
      <c r="FL70" s="71" t="s">
        <v>1147</v>
      </c>
      <c r="FM70" s="73" t="s">
        <v>1146</v>
      </c>
      <c r="FN70" s="70" t="s">
        <v>1145</v>
      </c>
      <c r="FO70" s="69" t="s">
        <v>98</v>
      </c>
      <c r="FP70" s="69" t="s">
        <v>1145</v>
      </c>
      <c r="FQ70" s="69" t="s">
        <v>1145</v>
      </c>
      <c r="FR70" s="69" t="s">
        <v>1144</v>
      </c>
      <c r="FS70" s="69" t="s">
        <v>1144</v>
      </c>
      <c r="FT70" s="69" t="s">
        <v>1144</v>
      </c>
      <c r="FU70" s="147" t="s">
        <v>1143</v>
      </c>
      <c r="FV70" s="147" t="s">
        <v>1142</v>
      </c>
      <c r="FW70" s="147" t="s">
        <v>1141</v>
      </c>
      <c r="FX70" s="147" t="s">
        <v>1140</v>
      </c>
      <c r="FY70" s="73" t="s">
        <v>1139</v>
      </c>
      <c r="FZ70" s="73" t="s">
        <v>1138</v>
      </c>
      <c r="GA70" s="73" t="s">
        <v>1137</v>
      </c>
      <c r="GB70" s="73" t="s">
        <v>1136</v>
      </c>
      <c r="GC70" s="73" t="s">
        <v>1135</v>
      </c>
      <c r="GD70" s="73" t="s">
        <v>1134</v>
      </c>
    </row>
    <row r="71" spans="1:578 16384:16384" ht="39.75" customHeight="1">
      <c r="A71" s="88" t="s">
        <v>1133</v>
      </c>
      <c r="B71" s="85" t="s">
        <v>1132</v>
      </c>
      <c r="C71" s="94" t="s">
        <v>1131</v>
      </c>
      <c r="D71" s="87" t="s">
        <v>1130</v>
      </c>
      <c r="E71" s="84" t="s">
        <v>1129</v>
      </c>
      <c r="F71" s="77" t="s">
        <v>1128</v>
      </c>
      <c r="G71" s="86" t="s">
        <v>1127</v>
      </c>
      <c r="H71" s="77" t="s">
        <v>1126</v>
      </c>
      <c r="I71" s="77" t="s">
        <v>1125</v>
      </c>
      <c r="J71" s="77" t="s">
        <v>1124</v>
      </c>
      <c r="K71" s="84" t="s">
        <v>1123</v>
      </c>
      <c r="L71" s="86" t="s">
        <v>1122</v>
      </c>
      <c r="M71" s="77" t="s">
        <v>1121</v>
      </c>
      <c r="N71" s="86" t="s">
        <v>1120</v>
      </c>
      <c r="O71" s="86" t="s">
        <v>1119</v>
      </c>
      <c r="P71" s="86" t="s">
        <v>1118</v>
      </c>
      <c r="Q71" s="77" t="s">
        <v>1117</v>
      </c>
      <c r="R71" s="77" t="s">
        <v>1117</v>
      </c>
      <c r="S71" s="77" t="s">
        <v>1117</v>
      </c>
      <c r="T71" s="77" t="s">
        <v>1116</v>
      </c>
      <c r="U71" s="77" t="s">
        <v>1115</v>
      </c>
      <c r="V71" s="77" t="s">
        <v>1115</v>
      </c>
      <c r="W71" s="77" t="s">
        <v>1115</v>
      </c>
      <c r="X71" s="77" t="s">
        <v>1115</v>
      </c>
      <c r="Y71" s="77" t="s">
        <v>1114</v>
      </c>
      <c r="Z71" s="77" t="s">
        <v>1114</v>
      </c>
      <c r="AA71" s="77" t="s">
        <v>1114</v>
      </c>
      <c r="AB71" s="77" t="s">
        <v>1114</v>
      </c>
      <c r="AC71" s="77" t="s">
        <v>1113</v>
      </c>
      <c r="AD71" s="77" t="s">
        <v>1113</v>
      </c>
      <c r="AE71" s="77" t="s">
        <v>1112</v>
      </c>
      <c r="AF71" s="77" t="s">
        <v>1111</v>
      </c>
      <c r="AG71" s="75" t="s">
        <v>1110</v>
      </c>
      <c r="AH71" s="85" t="s">
        <v>1109</v>
      </c>
      <c r="AI71" s="80" t="s">
        <v>1009</v>
      </c>
      <c r="AJ71" s="77" t="s">
        <v>1009</v>
      </c>
      <c r="AK71" s="77" t="s">
        <v>1108</v>
      </c>
      <c r="AL71" s="77" t="s">
        <v>1107</v>
      </c>
      <c r="AM71" s="80" t="s">
        <v>1009</v>
      </c>
      <c r="AN71" s="80" t="s">
        <v>1009</v>
      </c>
      <c r="AO71" s="77" t="s">
        <v>1106</v>
      </c>
      <c r="AP71" s="80" t="s">
        <v>1009</v>
      </c>
      <c r="AQ71" s="77" t="s">
        <v>1105</v>
      </c>
      <c r="AR71" s="80" t="s">
        <v>1009</v>
      </c>
      <c r="AS71" s="78" t="s">
        <v>1009</v>
      </c>
      <c r="AT71" s="78" t="s">
        <v>1008</v>
      </c>
      <c r="AU71" s="78" t="s">
        <v>1008</v>
      </c>
      <c r="AV71" s="78" t="s">
        <v>1104</v>
      </c>
      <c r="AW71" s="80" t="s">
        <v>1103</v>
      </c>
      <c r="AX71" s="78" t="s">
        <v>1104</v>
      </c>
      <c r="AY71" s="80" t="s">
        <v>1103</v>
      </c>
      <c r="AZ71" s="78" t="s">
        <v>1102</v>
      </c>
      <c r="BA71" s="80" t="s">
        <v>1102</v>
      </c>
      <c r="BB71" s="78" t="s">
        <v>1101</v>
      </c>
      <c r="BC71" s="80" t="s">
        <v>1100</v>
      </c>
      <c r="BD71" s="77" t="s">
        <v>1099</v>
      </c>
      <c r="BE71" s="80" t="s">
        <v>1099</v>
      </c>
      <c r="BF71" s="72" t="s">
        <v>1098</v>
      </c>
      <c r="BG71" s="72" t="s">
        <v>1098</v>
      </c>
      <c r="BH71" s="84" t="s">
        <v>1097</v>
      </c>
      <c r="BI71" s="77" t="s">
        <v>1097</v>
      </c>
      <c r="BJ71" s="77" t="s">
        <v>1096</v>
      </c>
      <c r="BK71" s="77" t="s">
        <v>1096</v>
      </c>
      <c r="BL71" s="77" t="s">
        <v>1096</v>
      </c>
      <c r="BM71" s="77" t="s">
        <v>1096</v>
      </c>
      <c r="BN71" s="77" t="s">
        <v>1095</v>
      </c>
      <c r="BO71" s="77" t="s">
        <v>1094</v>
      </c>
      <c r="BP71" s="75" t="s">
        <v>1094</v>
      </c>
      <c r="BQ71" s="75" t="s">
        <v>1094</v>
      </c>
      <c r="BR71" s="77" t="s">
        <v>1093</v>
      </c>
      <c r="BS71" s="77"/>
      <c r="BT71" s="77"/>
      <c r="BU71" s="77" t="s">
        <v>1092</v>
      </c>
      <c r="BV71" s="85" t="s">
        <v>1091</v>
      </c>
      <c r="BW71" s="77" t="s">
        <v>1091</v>
      </c>
      <c r="BX71" s="77" t="s">
        <v>1091</v>
      </c>
      <c r="BY71" s="77" t="s">
        <v>1090</v>
      </c>
      <c r="BZ71" s="77" t="s">
        <v>1090</v>
      </c>
      <c r="CA71" s="75" t="s">
        <v>1089</v>
      </c>
      <c r="CB71" s="75" t="s">
        <v>1089</v>
      </c>
      <c r="CC71" s="75" t="s">
        <v>1089</v>
      </c>
      <c r="CD71" s="75" t="s">
        <v>1088</v>
      </c>
      <c r="CE71" s="75" t="s">
        <v>1088</v>
      </c>
      <c r="CF71" s="77" t="s">
        <v>1087</v>
      </c>
      <c r="CG71" s="77" t="s">
        <v>1085</v>
      </c>
      <c r="CH71" s="77" t="s">
        <v>1087</v>
      </c>
      <c r="CI71" s="77" t="s">
        <v>1085</v>
      </c>
      <c r="CJ71" s="75" t="s">
        <v>1086</v>
      </c>
      <c r="CK71" s="75" t="s">
        <v>1079</v>
      </c>
      <c r="CL71" s="77" t="s">
        <v>1085</v>
      </c>
      <c r="CM71" s="77" t="s">
        <v>1085</v>
      </c>
      <c r="CN71" s="75" t="s">
        <v>1084</v>
      </c>
      <c r="CO71" s="75" t="s">
        <v>1083</v>
      </c>
      <c r="CP71" s="77" t="s">
        <v>1082</v>
      </c>
      <c r="CQ71" s="77" t="s">
        <v>1081</v>
      </c>
      <c r="CR71" s="80" t="s">
        <v>1080</v>
      </c>
      <c r="CS71" s="83" t="s">
        <v>1079</v>
      </c>
      <c r="CT71" s="76" t="s">
        <v>1078</v>
      </c>
      <c r="CU71" s="27" t="s">
        <v>1077</v>
      </c>
      <c r="CV71" s="27" t="s">
        <v>1076</v>
      </c>
      <c r="CW71" s="27" t="s">
        <v>1075</v>
      </c>
      <c r="CX71" s="27" t="s">
        <v>1074</v>
      </c>
      <c r="CY71" s="27" t="s">
        <v>1074</v>
      </c>
      <c r="CZ71" s="27" t="s">
        <v>1073</v>
      </c>
      <c r="DA71" s="56" t="s">
        <v>1072</v>
      </c>
      <c r="DB71" s="56" t="s">
        <v>1071</v>
      </c>
      <c r="DC71" s="56" t="s">
        <v>1070</v>
      </c>
      <c r="DD71" s="56" t="s">
        <v>1069</v>
      </c>
      <c r="DE71" s="56" t="s">
        <v>1068</v>
      </c>
      <c r="DF71" s="56" t="s">
        <v>1067</v>
      </c>
      <c r="DG71" s="78" t="s">
        <v>1066</v>
      </c>
      <c r="DH71" s="79" t="s">
        <v>1065</v>
      </c>
      <c r="DI71" s="78" t="s">
        <v>1063</v>
      </c>
      <c r="DJ71" s="81" t="s">
        <v>1064</v>
      </c>
      <c r="DK71" s="78" t="s">
        <v>1063</v>
      </c>
      <c r="DL71" s="78" t="s">
        <v>1061</v>
      </c>
      <c r="DM71" s="80" t="s">
        <v>1062</v>
      </c>
      <c r="DN71" s="78" t="s">
        <v>1061</v>
      </c>
      <c r="DO71" s="56" t="s">
        <v>1060</v>
      </c>
      <c r="DP71" s="78" t="s">
        <v>1059</v>
      </c>
      <c r="DQ71" s="150" t="s">
        <v>1058</v>
      </c>
      <c r="DR71" s="77" t="s">
        <v>1057</v>
      </c>
      <c r="DS71" s="77" t="s">
        <v>1057</v>
      </c>
      <c r="DT71" s="150" t="s">
        <v>1056</v>
      </c>
      <c r="DU71" s="150" t="s">
        <v>1056</v>
      </c>
      <c r="DV71" s="150" t="s">
        <v>1055</v>
      </c>
      <c r="DW71" s="150" t="s">
        <v>1054</v>
      </c>
      <c r="DX71" s="150" t="s">
        <v>1053</v>
      </c>
      <c r="DY71" s="77" t="s">
        <v>1052</v>
      </c>
      <c r="DZ71" s="77" t="s">
        <v>1051</v>
      </c>
      <c r="EA71" s="77" t="s">
        <v>1050</v>
      </c>
      <c r="EB71" s="77" t="s">
        <v>1049</v>
      </c>
      <c r="EC71" s="77" t="s">
        <v>1048</v>
      </c>
      <c r="ED71" s="150" t="s">
        <v>1047</v>
      </c>
      <c r="EE71" s="150" t="s">
        <v>1046</v>
      </c>
      <c r="EF71" s="77" t="s">
        <v>1045</v>
      </c>
      <c r="EG71" s="150" t="s">
        <v>1044</v>
      </c>
      <c r="EH71" s="77" t="s">
        <v>1043</v>
      </c>
      <c r="EI71" s="77" t="s">
        <v>1042</v>
      </c>
      <c r="EJ71" s="77" t="s">
        <v>1041</v>
      </c>
      <c r="EK71" s="77" t="s">
        <v>1040</v>
      </c>
      <c r="EL71" s="77" t="s">
        <v>1039</v>
      </c>
      <c r="EM71" s="75" t="s">
        <v>1038</v>
      </c>
      <c r="EN71" s="77" t="s">
        <v>1037</v>
      </c>
      <c r="EO71" s="77" t="s">
        <v>1036</v>
      </c>
      <c r="EP71" s="77" t="s">
        <v>1035</v>
      </c>
      <c r="EQ71" s="77" t="s">
        <v>1034</v>
      </c>
      <c r="ER71" s="77" t="s">
        <v>1032</v>
      </c>
      <c r="ES71" s="76" t="s">
        <v>1033</v>
      </c>
      <c r="ET71" s="76" t="s">
        <v>1032</v>
      </c>
      <c r="EU71" s="76" t="s">
        <v>1031</v>
      </c>
      <c r="EV71" s="76" t="s">
        <v>1025</v>
      </c>
      <c r="EW71" s="76" t="s">
        <v>1025</v>
      </c>
      <c r="EX71" s="76" t="s">
        <v>1025</v>
      </c>
      <c r="EY71" s="76" t="s">
        <v>1024</v>
      </c>
      <c r="EZ71" s="75" t="s">
        <v>1024</v>
      </c>
      <c r="FA71" s="73" t="s">
        <v>1024</v>
      </c>
      <c r="FB71" s="74" t="s">
        <v>1030</v>
      </c>
      <c r="FC71" s="69" t="s">
        <v>1029</v>
      </c>
      <c r="FD71" s="69" t="s">
        <v>1028</v>
      </c>
      <c r="FE71" s="69" t="s">
        <v>1027</v>
      </c>
      <c r="FF71" s="147" t="s">
        <v>1026</v>
      </c>
      <c r="FG71" s="72" t="s">
        <v>1025</v>
      </c>
      <c r="FH71" s="69" t="s">
        <v>1024</v>
      </c>
      <c r="FI71" s="75" t="s">
        <v>1023</v>
      </c>
      <c r="FJ71" s="69" t="s">
        <v>1022</v>
      </c>
      <c r="FK71" s="69" t="s">
        <v>1021</v>
      </c>
      <c r="FL71" s="71" t="s">
        <v>1020</v>
      </c>
      <c r="FM71" s="73" t="s">
        <v>1019</v>
      </c>
      <c r="FN71" s="70" t="s">
        <v>1018</v>
      </c>
      <c r="FO71" s="69" t="s">
        <v>98</v>
      </c>
      <c r="FP71" s="69" t="s">
        <v>1018</v>
      </c>
      <c r="FQ71" s="69" t="s">
        <v>1018</v>
      </c>
      <c r="FR71" s="69" t="s">
        <v>1017</v>
      </c>
      <c r="FS71" s="69" t="s">
        <v>1017</v>
      </c>
      <c r="FT71" s="69" t="s">
        <v>1017</v>
      </c>
      <c r="FU71" s="147" t="s">
        <v>1016</v>
      </c>
      <c r="FV71" s="147" t="s">
        <v>1015</v>
      </c>
      <c r="FW71" s="147" t="s">
        <v>1014</v>
      </c>
      <c r="FX71" s="147" t="s">
        <v>1013</v>
      </c>
      <c r="FY71" s="73" t="s">
        <v>1012</v>
      </c>
      <c r="FZ71" s="73" t="s">
        <v>1011</v>
      </c>
      <c r="GA71" s="73" t="s">
        <v>1010</v>
      </c>
      <c r="GB71" s="73" t="s">
        <v>896</v>
      </c>
      <c r="GC71" s="73" t="s">
        <v>1009</v>
      </c>
      <c r="GD71" s="73" t="s">
        <v>1008</v>
      </c>
    </row>
    <row r="72" spans="1:578 16384:16384" ht="56">
      <c r="A72" s="88" t="s">
        <v>1007</v>
      </c>
      <c r="B72" s="85" t="s">
        <v>1006</v>
      </c>
      <c r="C72" s="77" t="s">
        <v>1005</v>
      </c>
      <c r="D72" s="87" t="s">
        <v>1004</v>
      </c>
      <c r="E72" s="84" t="s">
        <v>1003</v>
      </c>
      <c r="F72" s="77" t="s">
        <v>999</v>
      </c>
      <c r="G72" s="77" t="s">
        <v>1002</v>
      </c>
      <c r="H72" s="77" t="s">
        <v>1001</v>
      </c>
      <c r="I72" s="77" t="s">
        <v>997</v>
      </c>
      <c r="J72" s="77" t="s">
        <v>997</v>
      </c>
      <c r="K72" s="77" t="s">
        <v>1000</v>
      </c>
      <c r="L72" s="84" t="s">
        <v>999</v>
      </c>
      <c r="M72" s="77" t="s">
        <v>998</v>
      </c>
      <c r="N72" s="77" t="s">
        <v>997</v>
      </c>
      <c r="O72" s="77" t="s">
        <v>997</v>
      </c>
      <c r="P72" s="77" t="s">
        <v>996</v>
      </c>
      <c r="Q72" s="77" t="s">
        <v>996</v>
      </c>
      <c r="R72" s="77" t="s">
        <v>996</v>
      </c>
      <c r="S72" s="77" t="s">
        <v>996</v>
      </c>
      <c r="T72" s="77" t="s">
        <v>995</v>
      </c>
      <c r="U72" s="77" t="s">
        <v>995</v>
      </c>
      <c r="V72" s="77" t="s">
        <v>995</v>
      </c>
      <c r="W72" s="77" t="s">
        <v>995</v>
      </c>
      <c r="X72" s="77" t="s">
        <v>995</v>
      </c>
      <c r="Y72" s="77" t="s">
        <v>994</v>
      </c>
      <c r="Z72" s="77" t="s">
        <v>994</v>
      </c>
      <c r="AA72" s="77" t="s">
        <v>994</v>
      </c>
      <c r="AB72" s="77" t="s">
        <v>994</v>
      </c>
      <c r="AC72" s="77" t="s">
        <v>993</v>
      </c>
      <c r="AD72" s="77" t="s">
        <v>993</v>
      </c>
      <c r="AE72" s="77" t="s">
        <v>993</v>
      </c>
      <c r="AF72" s="77" t="s">
        <v>992</v>
      </c>
      <c r="AG72" s="75" t="s">
        <v>992</v>
      </c>
      <c r="AH72" s="85" t="s">
        <v>991</v>
      </c>
      <c r="AI72" s="80" t="s">
        <v>990</v>
      </c>
      <c r="AJ72" s="77" t="s">
        <v>990</v>
      </c>
      <c r="AK72" s="77" t="s">
        <v>989</v>
      </c>
      <c r="AL72" s="77" t="s">
        <v>901</v>
      </c>
      <c r="AM72" s="80" t="s">
        <v>988</v>
      </c>
      <c r="AN72" s="80" t="s">
        <v>988</v>
      </c>
      <c r="AO72" s="77" t="s">
        <v>987</v>
      </c>
      <c r="AP72" s="80" t="s">
        <v>986</v>
      </c>
      <c r="AQ72" s="77" t="s">
        <v>985</v>
      </c>
      <c r="AR72" s="80" t="s">
        <v>901</v>
      </c>
      <c r="AS72" s="78" t="s">
        <v>901</v>
      </c>
      <c r="AT72" s="78" t="s">
        <v>900</v>
      </c>
      <c r="AU72" s="78" t="s">
        <v>900</v>
      </c>
      <c r="AV72" s="78" t="s">
        <v>984</v>
      </c>
      <c r="AW72" s="80" t="s">
        <v>968</v>
      </c>
      <c r="AX72" s="78" t="s">
        <v>984</v>
      </c>
      <c r="AY72" s="80" t="s">
        <v>968</v>
      </c>
      <c r="AZ72" s="78" t="s">
        <v>970</v>
      </c>
      <c r="BA72" s="80" t="s">
        <v>970</v>
      </c>
      <c r="BB72" s="78" t="s">
        <v>983</v>
      </c>
      <c r="BC72" s="80" t="s">
        <v>982</v>
      </c>
      <c r="BD72" s="77" t="s">
        <v>981</v>
      </c>
      <c r="BE72" s="80" t="s">
        <v>981</v>
      </c>
      <c r="BF72" s="72" t="s">
        <v>980</v>
      </c>
      <c r="BG72" s="72" t="s">
        <v>980</v>
      </c>
      <c r="BH72" s="84" t="s">
        <v>979</v>
      </c>
      <c r="BI72" s="77" t="s">
        <v>979</v>
      </c>
      <c r="BJ72" s="80" t="s">
        <v>978</v>
      </c>
      <c r="BK72" s="80" t="s">
        <v>978</v>
      </c>
      <c r="BL72" s="77" t="s">
        <v>978</v>
      </c>
      <c r="BM72" s="77" t="s">
        <v>978</v>
      </c>
      <c r="BN72" s="77" t="s">
        <v>977</v>
      </c>
      <c r="BO72" s="77" t="s">
        <v>976</v>
      </c>
      <c r="BP72" s="75" t="s">
        <v>976</v>
      </c>
      <c r="BQ72" s="75" t="s">
        <v>976</v>
      </c>
      <c r="BR72" s="77" t="s">
        <v>975</v>
      </c>
      <c r="BS72" s="77"/>
      <c r="BT72" s="77"/>
      <c r="BU72" s="77" t="s">
        <v>974</v>
      </c>
      <c r="BV72" s="85" t="s">
        <v>973</v>
      </c>
      <c r="BW72" s="77" t="s">
        <v>973</v>
      </c>
      <c r="BX72" s="77" t="s">
        <v>973</v>
      </c>
      <c r="BY72" s="77" t="s">
        <v>973</v>
      </c>
      <c r="BZ72" s="77" t="s">
        <v>973</v>
      </c>
      <c r="CA72" s="75" t="s">
        <v>972</v>
      </c>
      <c r="CB72" s="75" t="s">
        <v>972</v>
      </c>
      <c r="CC72" s="75" t="s">
        <v>972</v>
      </c>
      <c r="CD72" s="75" t="s">
        <v>972</v>
      </c>
      <c r="CE72" s="75" t="s">
        <v>972</v>
      </c>
      <c r="CF72" s="77" t="s">
        <v>970</v>
      </c>
      <c r="CG72" s="77" t="s">
        <v>970</v>
      </c>
      <c r="CH72" s="77" t="s">
        <v>970</v>
      </c>
      <c r="CI72" s="77" t="s">
        <v>970</v>
      </c>
      <c r="CJ72" s="77" t="s">
        <v>971</v>
      </c>
      <c r="CK72" s="75" t="s">
        <v>967</v>
      </c>
      <c r="CL72" s="77" t="s">
        <v>970</v>
      </c>
      <c r="CM72" s="77" t="s">
        <v>970</v>
      </c>
      <c r="CN72" s="75" t="s">
        <v>969</v>
      </c>
      <c r="CO72" s="75" t="s">
        <v>969</v>
      </c>
      <c r="CP72" s="77" t="s">
        <v>901</v>
      </c>
      <c r="CQ72" s="77" t="s">
        <v>968</v>
      </c>
      <c r="CR72" s="80" t="s">
        <v>900</v>
      </c>
      <c r="CS72" s="83" t="s">
        <v>967</v>
      </c>
      <c r="CT72" s="76" t="s">
        <v>966</v>
      </c>
      <c r="CU72" s="27" t="s">
        <v>965</v>
      </c>
      <c r="CV72" s="27" t="s">
        <v>964</v>
      </c>
      <c r="CW72" s="27" t="s">
        <v>963</v>
      </c>
      <c r="CX72" s="27" t="s">
        <v>962</v>
      </c>
      <c r="CY72" s="27" t="s">
        <v>962</v>
      </c>
      <c r="CZ72" s="27" t="s">
        <v>961</v>
      </c>
      <c r="DA72" s="56" t="s">
        <v>960</v>
      </c>
      <c r="DB72" s="56" t="s">
        <v>959</v>
      </c>
      <c r="DC72" s="56" t="s">
        <v>959</v>
      </c>
      <c r="DD72" s="56" t="s">
        <v>958</v>
      </c>
      <c r="DE72" s="56" t="s">
        <v>957</v>
      </c>
      <c r="DF72" s="56" t="s">
        <v>956</v>
      </c>
      <c r="DG72" s="78" t="s">
        <v>955</v>
      </c>
      <c r="DH72" s="79" t="s">
        <v>954</v>
      </c>
      <c r="DI72" s="78" t="s">
        <v>952</v>
      </c>
      <c r="DJ72" s="81" t="s">
        <v>953</v>
      </c>
      <c r="DK72" s="78" t="s">
        <v>952</v>
      </c>
      <c r="DL72" s="78" t="s">
        <v>951</v>
      </c>
      <c r="DM72" s="80" t="s">
        <v>950</v>
      </c>
      <c r="DN72" s="78" t="s">
        <v>949</v>
      </c>
      <c r="DO72" s="56" t="s">
        <v>948</v>
      </c>
      <c r="DP72" s="78" t="s">
        <v>947</v>
      </c>
      <c r="DQ72" s="77" t="s">
        <v>946</v>
      </c>
      <c r="DR72" s="77" t="s">
        <v>942</v>
      </c>
      <c r="DS72" s="77" t="s">
        <v>942</v>
      </c>
      <c r="DT72" s="77" t="s">
        <v>945</v>
      </c>
      <c r="DU72" s="77" t="s">
        <v>945</v>
      </c>
      <c r="DV72" s="77" t="s">
        <v>945</v>
      </c>
      <c r="DW72" s="77" t="s">
        <v>944</v>
      </c>
      <c r="DX72" s="77" t="s">
        <v>944</v>
      </c>
      <c r="DY72" s="77" t="s">
        <v>943</v>
      </c>
      <c r="DZ72" s="77" t="s">
        <v>942</v>
      </c>
      <c r="EA72" s="77" t="s">
        <v>941</v>
      </c>
      <c r="EB72" s="77" t="s">
        <v>940</v>
      </c>
      <c r="EC72" s="77" t="s">
        <v>939</v>
      </c>
      <c r="ED72" s="77" t="s">
        <v>938</v>
      </c>
      <c r="EE72" s="77" t="s">
        <v>938</v>
      </c>
      <c r="EF72" s="77" t="s">
        <v>937</v>
      </c>
      <c r="EG72" s="77" t="s">
        <v>919</v>
      </c>
      <c r="EH72" s="77" t="s">
        <v>936</v>
      </c>
      <c r="EI72" s="77" t="s">
        <v>935</v>
      </c>
      <c r="EJ72" s="77" t="s">
        <v>934</v>
      </c>
      <c r="EK72" s="77" t="s">
        <v>933</v>
      </c>
      <c r="EL72" s="77" t="s">
        <v>932</v>
      </c>
      <c r="EM72" s="75" t="s">
        <v>931</v>
      </c>
      <c r="EN72" s="77" t="s">
        <v>930</v>
      </c>
      <c r="EO72" s="77" t="s">
        <v>929</v>
      </c>
      <c r="EP72" s="77" t="s">
        <v>928</v>
      </c>
      <c r="EQ72" s="77" t="s">
        <v>927</v>
      </c>
      <c r="ER72" s="77" t="s">
        <v>925</v>
      </c>
      <c r="ES72" s="76" t="s">
        <v>926</v>
      </c>
      <c r="ET72" s="76" t="s">
        <v>925</v>
      </c>
      <c r="EU72" s="76" t="s">
        <v>924</v>
      </c>
      <c r="EV72" s="76" t="s">
        <v>918</v>
      </c>
      <c r="EW72" s="76" t="s">
        <v>918</v>
      </c>
      <c r="EX72" s="76" t="s">
        <v>918</v>
      </c>
      <c r="EY72" s="76" t="s">
        <v>917</v>
      </c>
      <c r="EZ72" s="75" t="s">
        <v>917</v>
      </c>
      <c r="FA72" s="73" t="s">
        <v>917</v>
      </c>
      <c r="FB72" s="74" t="s">
        <v>923</v>
      </c>
      <c r="FC72" s="69" t="s">
        <v>922</v>
      </c>
      <c r="FD72" s="69" t="s">
        <v>921</v>
      </c>
      <c r="FE72" s="69" t="s">
        <v>920</v>
      </c>
      <c r="FF72" s="69" t="s">
        <v>919</v>
      </c>
      <c r="FG72" s="72" t="s">
        <v>918</v>
      </c>
      <c r="FH72" s="69" t="s">
        <v>917</v>
      </c>
      <c r="FI72" s="75" t="s">
        <v>916</v>
      </c>
      <c r="FJ72" s="69" t="s">
        <v>915</v>
      </c>
      <c r="FK72" s="69" t="s">
        <v>914</v>
      </c>
      <c r="FL72" s="71" t="s">
        <v>913</v>
      </c>
      <c r="FM72" s="73" t="s">
        <v>912</v>
      </c>
      <c r="FN72" s="70" t="s">
        <v>911</v>
      </c>
      <c r="FO72" s="69" t="s">
        <v>98</v>
      </c>
      <c r="FP72" s="69" t="s">
        <v>911</v>
      </c>
      <c r="FQ72" s="69" t="s">
        <v>911</v>
      </c>
      <c r="FR72" s="69" t="s">
        <v>910</v>
      </c>
      <c r="FS72" s="69" t="s">
        <v>910</v>
      </c>
      <c r="FT72" s="69" t="s">
        <v>910</v>
      </c>
      <c r="FU72" s="69" t="s">
        <v>909</v>
      </c>
      <c r="FV72" s="69" t="s">
        <v>908</v>
      </c>
      <c r="FW72" s="69" t="s">
        <v>907</v>
      </c>
      <c r="FX72" s="69" t="s">
        <v>906</v>
      </c>
      <c r="FY72" s="73" t="s">
        <v>905</v>
      </c>
      <c r="FZ72" s="73" t="s">
        <v>904</v>
      </c>
      <c r="GA72" s="73" t="s">
        <v>903</v>
      </c>
      <c r="GB72" s="73" t="s">
        <v>902</v>
      </c>
      <c r="GC72" s="73" t="s">
        <v>901</v>
      </c>
      <c r="GD72" s="73" t="s">
        <v>900</v>
      </c>
    </row>
    <row r="73" spans="1:578 16384:16384" ht="14">
      <c r="A73" s="88" t="s">
        <v>899</v>
      </c>
      <c r="B73" s="85" t="s">
        <v>99</v>
      </c>
      <c r="C73" s="77" t="s">
        <v>99</v>
      </c>
      <c r="D73" s="87" t="s">
        <v>98</v>
      </c>
      <c r="E73" s="84" t="s">
        <v>98</v>
      </c>
      <c r="F73" s="77" t="s">
        <v>98</v>
      </c>
      <c r="G73" s="77" t="s">
        <v>98</v>
      </c>
      <c r="H73" s="77" t="s">
        <v>98</v>
      </c>
      <c r="I73" s="77" t="s">
        <v>98</v>
      </c>
      <c r="J73" s="77" t="s">
        <v>98</v>
      </c>
      <c r="K73" s="77" t="s">
        <v>98</v>
      </c>
      <c r="L73" s="77" t="s">
        <v>98</v>
      </c>
      <c r="M73" s="77" t="s">
        <v>98</v>
      </c>
      <c r="N73" s="77" t="s">
        <v>98</v>
      </c>
      <c r="O73" s="77" t="s">
        <v>98</v>
      </c>
      <c r="P73" s="77" t="s">
        <v>98</v>
      </c>
      <c r="Q73" s="77" t="s">
        <v>98</v>
      </c>
      <c r="R73" s="77" t="s">
        <v>98</v>
      </c>
      <c r="S73" s="77" t="s">
        <v>98</v>
      </c>
      <c r="T73" s="77" t="s">
        <v>98</v>
      </c>
      <c r="U73" s="77" t="s">
        <v>98</v>
      </c>
      <c r="V73" s="77" t="s">
        <v>98</v>
      </c>
      <c r="W73" s="77" t="s">
        <v>98</v>
      </c>
      <c r="X73" s="77" t="s">
        <v>98</v>
      </c>
      <c r="Y73" s="77" t="s">
        <v>98</v>
      </c>
      <c r="Z73" s="77" t="s">
        <v>98</v>
      </c>
      <c r="AA73" s="77" t="s">
        <v>98</v>
      </c>
      <c r="AB73" s="77" t="s">
        <v>98</v>
      </c>
      <c r="AC73" s="77" t="s">
        <v>98</v>
      </c>
      <c r="AD73" s="77" t="s">
        <v>98</v>
      </c>
      <c r="AE73" s="77" t="s">
        <v>98</v>
      </c>
      <c r="AF73" s="77" t="s">
        <v>98</v>
      </c>
      <c r="AG73" s="75" t="s">
        <v>98</v>
      </c>
      <c r="AH73" s="85" t="s">
        <v>98</v>
      </c>
      <c r="AI73" s="80" t="s">
        <v>98</v>
      </c>
      <c r="AJ73" s="77" t="s">
        <v>98</v>
      </c>
      <c r="AK73" s="77" t="s">
        <v>98</v>
      </c>
      <c r="AL73" s="77" t="s">
        <v>98</v>
      </c>
      <c r="AM73" s="80" t="s">
        <v>98</v>
      </c>
      <c r="AN73" s="80" t="s">
        <v>98</v>
      </c>
      <c r="AO73" s="77" t="s">
        <v>98</v>
      </c>
      <c r="AP73" s="80"/>
      <c r="AQ73" s="77" t="s">
        <v>98</v>
      </c>
      <c r="AR73" s="80" t="s">
        <v>98</v>
      </c>
      <c r="AS73" s="78" t="s">
        <v>98</v>
      </c>
      <c r="AT73" s="78" t="s">
        <v>98</v>
      </c>
      <c r="AU73" s="78" t="s">
        <v>98</v>
      </c>
      <c r="AV73" s="78" t="s">
        <v>98</v>
      </c>
      <c r="AW73" s="78" t="s">
        <v>98</v>
      </c>
      <c r="AX73" s="78" t="s">
        <v>98</v>
      </c>
      <c r="AY73" s="78" t="s">
        <v>98</v>
      </c>
      <c r="AZ73" s="78" t="s">
        <v>98</v>
      </c>
      <c r="BA73" s="80" t="s">
        <v>98</v>
      </c>
      <c r="BB73" s="78" t="s">
        <v>98</v>
      </c>
      <c r="BC73" s="80" t="s">
        <v>98</v>
      </c>
      <c r="BD73" s="77" t="s">
        <v>98</v>
      </c>
      <c r="BE73" s="80" t="s">
        <v>98</v>
      </c>
      <c r="BF73" s="72" t="s">
        <v>98</v>
      </c>
      <c r="BG73" s="72" t="s">
        <v>98</v>
      </c>
      <c r="BH73" s="84" t="s">
        <v>99</v>
      </c>
      <c r="BI73" s="77" t="s">
        <v>99</v>
      </c>
      <c r="BJ73" s="77" t="s">
        <v>99</v>
      </c>
      <c r="BK73" s="77" t="s">
        <v>99</v>
      </c>
      <c r="BL73" s="77" t="s">
        <v>99</v>
      </c>
      <c r="BM73" s="77" t="s">
        <v>99</v>
      </c>
      <c r="BN73" s="77" t="s">
        <v>99</v>
      </c>
      <c r="BO73" s="77" t="s">
        <v>99</v>
      </c>
      <c r="BP73" s="75" t="s">
        <v>99</v>
      </c>
      <c r="BQ73" s="75" t="s">
        <v>99</v>
      </c>
      <c r="BR73" s="77" t="s">
        <v>99</v>
      </c>
      <c r="BS73" s="77" t="s">
        <v>99</v>
      </c>
      <c r="BT73" s="77" t="s">
        <v>99</v>
      </c>
      <c r="BU73" s="77" t="s">
        <v>99</v>
      </c>
      <c r="BV73" s="85" t="s">
        <v>99</v>
      </c>
      <c r="BW73" s="77" t="s">
        <v>99</v>
      </c>
      <c r="BX73" s="77" t="s">
        <v>99</v>
      </c>
      <c r="BY73" s="77" t="s">
        <v>99</v>
      </c>
      <c r="BZ73" s="77" t="s">
        <v>99</v>
      </c>
      <c r="CA73" s="75" t="s">
        <v>99</v>
      </c>
      <c r="CB73" s="75" t="s">
        <v>99</v>
      </c>
      <c r="CC73" s="75" t="s">
        <v>99</v>
      </c>
      <c r="CD73" s="75" t="s">
        <v>99</v>
      </c>
      <c r="CE73" s="75" t="s">
        <v>99</v>
      </c>
      <c r="CF73" s="75" t="s">
        <v>99</v>
      </c>
      <c r="CG73" s="75" t="s">
        <v>99</v>
      </c>
      <c r="CH73" s="75" t="s">
        <v>99</v>
      </c>
      <c r="CI73" s="75" t="s">
        <v>99</v>
      </c>
      <c r="CJ73" s="75" t="s">
        <v>99</v>
      </c>
      <c r="CK73" s="75"/>
      <c r="CL73" s="75" t="s">
        <v>99</v>
      </c>
      <c r="CM73" s="75" t="s">
        <v>99</v>
      </c>
      <c r="CN73" s="75" t="s">
        <v>99</v>
      </c>
      <c r="CO73" s="75" t="s">
        <v>99</v>
      </c>
      <c r="CP73" s="75" t="s">
        <v>99</v>
      </c>
      <c r="CQ73" s="75" t="s">
        <v>99</v>
      </c>
      <c r="CR73" s="83" t="s">
        <v>99</v>
      </c>
      <c r="CS73" s="83"/>
      <c r="CT73" s="76" t="s">
        <v>99</v>
      </c>
      <c r="CU73" s="27" t="s">
        <v>98</v>
      </c>
      <c r="CV73" s="27" t="s">
        <v>98</v>
      </c>
      <c r="CW73" s="27" t="s">
        <v>98</v>
      </c>
      <c r="CX73" s="27" t="s">
        <v>98</v>
      </c>
      <c r="CY73" s="27" t="s">
        <v>98</v>
      </c>
      <c r="CZ73" s="27" t="s">
        <v>98</v>
      </c>
      <c r="DA73" s="56" t="s">
        <v>98</v>
      </c>
      <c r="DB73" s="56" t="s">
        <v>98</v>
      </c>
      <c r="DC73" s="56" t="s">
        <v>98</v>
      </c>
      <c r="DD73" s="56" t="s">
        <v>98</v>
      </c>
      <c r="DE73" s="56" t="s">
        <v>98</v>
      </c>
      <c r="DF73" s="56" t="s">
        <v>98</v>
      </c>
      <c r="DG73" s="78" t="s">
        <v>98</v>
      </c>
      <c r="DH73" s="79" t="s">
        <v>98</v>
      </c>
      <c r="DI73" s="78" t="s">
        <v>98</v>
      </c>
      <c r="DJ73" s="81" t="s">
        <v>98</v>
      </c>
      <c r="DK73" s="78" t="s">
        <v>98</v>
      </c>
      <c r="DL73" s="78" t="s">
        <v>98</v>
      </c>
      <c r="DM73" s="80" t="s">
        <v>98</v>
      </c>
      <c r="DN73" s="78" t="s">
        <v>98</v>
      </c>
      <c r="DO73" s="56" t="s">
        <v>98</v>
      </c>
      <c r="DP73" s="78" t="s">
        <v>98</v>
      </c>
      <c r="DQ73" s="77" t="s">
        <v>98</v>
      </c>
      <c r="DR73" s="77" t="s">
        <v>98</v>
      </c>
      <c r="DS73" s="77" t="s">
        <v>98</v>
      </c>
      <c r="DT73" s="77" t="s">
        <v>98</v>
      </c>
      <c r="DU73" s="77" t="s">
        <v>98</v>
      </c>
      <c r="DV73" s="77" t="s">
        <v>98</v>
      </c>
      <c r="DW73" s="77" t="s">
        <v>98</v>
      </c>
      <c r="DX73" s="77" t="s">
        <v>898</v>
      </c>
      <c r="DY73" s="77" t="s">
        <v>98</v>
      </c>
      <c r="DZ73" s="77" t="s">
        <v>98</v>
      </c>
      <c r="EA73" s="77" t="s">
        <v>98</v>
      </c>
      <c r="EB73" s="77" t="s">
        <v>98</v>
      </c>
      <c r="EC73" s="77" t="s">
        <v>98</v>
      </c>
      <c r="ED73" s="77" t="s">
        <v>98</v>
      </c>
      <c r="EE73" s="77" t="s">
        <v>897</v>
      </c>
      <c r="EF73" s="77" t="s">
        <v>98</v>
      </c>
      <c r="EG73" s="77" t="s">
        <v>98</v>
      </c>
      <c r="EH73" s="77" t="s">
        <v>98</v>
      </c>
      <c r="EI73" s="77" t="s">
        <v>98</v>
      </c>
      <c r="EJ73" s="77" t="s">
        <v>98</v>
      </c>
      <c r="EK73" s="77" t="s">
        <v>98</v>
      </c>
      <c r="EL73" s="77" t="s">
        <v>98</v>
      </c>
      <c r="EM73" s="77" t="s">
        <v>98</v>
      </c>
      <c r="EN73" s="77" t="s">
        <v>98</v>
      </c>
      <c r="EO73" s="77" t="s">
        <v>98</v>
      </c>
      <c r="EP73" s="77" t="s">
        <v>98</v>
      </c>
      <c r="EQ73" s="77" t="s">
        <v>98</v>
      </c>
      <c r="ER73" s="77" t="s">
        <v>98</v>
      </c>
      <c r="ES73" s="76" t="s">
        <v>98</v>
      </c>
      <c r="ET73" s="76" t="s">
        <v>98</v>
      </c>
      <c r="EU73" s="76" t="s">
        <v>98</v>
      </c>
      <c r="EV73" s="76" t="s">
        <v>98</v>
      </c>
      <c r="EW73" s="76" t="s">
        <v>98</v>
      </c>
      <c r="EX73" s="76" t="s">
        <v>98</v>
      </c>
      <c r="EY73" s="76" t="s">
        <v>98</v>
      </c>
      <c r="EZ73" s="75" t="s">
        <v>98</v>
      </c>
      <c r="FA73" s="73" t="s">
        <v>98</v>
      </c>
      <c r="FB73" s="74" t="s">
        <v>98</v>
      </c>
      <c r="FC73" s="69" t="s">
        <v>98</v>
      </c>
      <c r="FD73" s="69" t="s">
        <v>98</v>
      </c>
      <c r="FE73" s="69" t="s">
        <v>98</v>
      </c>
      <c r="FF73" s="69" t="s">
        <v>98</v>
      </c>
      <c r="FG73" s="72" t="s">
        <v>98</v>
      </c>
      <c r="FH73" s="69" t="s">
        <v>98</v>
      </c>
      <c r="FI73" s="75" t="s">
        <v>98</v>
      </c>
      <c r="FJ73" s="69" t="s">
        <v>98</v>
      </c>
      <c r="FK73" s="69" t="s">
        <v>98</v>
      </c>
      <c r="FL73" s="71" t="s">
        <v>98</v>
      </c>
      <c r="FM73" s="73" t="s">
        <v>98</v>
      </c>
      <c r="FN73" s="70" t="s">
        <v>98</v>
      </c>
      <c r="FO73" s="69" t="s">
        <v>98</v>
      </c>
      <c r="FP73" s="69" t="s">
        <v>98</v>
      </c>
      <c r="FQ73" s="69" t="s">
        <v>98</v>
      </c>
      <c r="FR73" s="69" t="s">
        <v>98</v>
      </c>
      <c r="FS73" s="69" t="s">
        <v>98</v>
      </c>
      <c r="FT73" s="69" t="s">
        <v>98</v>
      </c>
      <c r="FU73" s="69" t="s">
        <v>98</v>
      </c>
      <c r="FV73" s="69" t="s">
        <v>98</v>
      </c>
      <c r="FW73" s="69" t="s">
        <v>98</v>
      </c>
      <c r="FX73" s="69" t="s">
        <v>98</v>
      </c>
      <c r="FY73" s="73" t="s">
        <v>98</v>
      </c>
      <c r="FZ73" s="73" t="s">
        <v>98</v>
      </c>
      <c r="GA73" s="73" t="s">
        <v>98</v>
      </c>
      <c r="GB73" s="73" t="s">
        <v>896</v>
      </c>
      <c r="GC73" s="73" t="s">
        <v>98</v>
      </c>
      <c r="GD73" s="73" t="s">
        <v>98</v>
      </c>
    </row>
    <row r="74" spans="1:578 16384:16384" ht="39.75" customHeight="1">
      <c r="A74" s="88" t="s">
        <v>895</v>
      </c>
      <c r="B74" s="85" t="s">
        <v>894</v>
      </c>
      <c r="C74" s="77" t="s">
        <v>893</v>
      </c>
      <c r="D74" s="87" t="s">
        <v>892</v>
      </c>
      <c r="E74" s="84" t="s">
        <v>891</v>
      </c>
      <c r="F74" s="77" t="s">
        <v>890</v>
      </c>
      <c r="G74" s="86" t="s">
        <v>890</v>
      </c>
      <c r="H74" s="77" t="s">
        <v>889</v>
      </c>
      <c r="I74" s="77" t="s">
        <v>888</v>
      </c>
      <c r="J74" s="77" t="s">
        <v>888</v>
      </c>
      <c r="K74" s="75" t="s">
        <v>888</v>
      </c>
      <c r="L74" s="77" t="s">
        <v>881</v>
      </c>
      <c r="M74" s="77" t="s">
        <v>881</v>
      </c>
      <c r="N74" s="77" t="s">
        <v>881</v>
      </c>
      <c r="O74" s="77" t="s">
        <v>881</v>
      </c>
      <c r="P74" s="77" t="s">
        <v>887</v>
      </c>
      <c r="Q74" s="77" t="s">
        <v>886</v>
      </c>
      <c r="R74" s="77" t="s">
        <v>886</v>
      </c>
      <c r="S74" s="77" t="s">
        <v>886</v>
      </c>
      <c r="T74" s="77" t="s">
        <v>885</v>
      </c>
      <c r="U74" s="77" t="s">
        <v>884</v>
      </c>
      <c r="V74" s="77" t="s">
        <v>884</v>
      </c>
      <c r="W74" s="77" t="s">
        <v>884</v>
      </c>
      <c r="X74" s="77" t="s">
        <v>884</v>
      </c>
      <c r="Y74" s="77" t="s">
        <v>883</v>
      </c>
      <c r="Z74" s="77" t="s">
        <v>883</v>
      </c>
      <c r="AA74" s="77" t="s">
        <v>882</v>
      </c>
      <c r="AB74" s="77" t="s">
        <v>882</v>
      </c>
      <c r="AC74" s="77" t="s">
        <v>881</v>
      </c>
      <c r="AD74" s="77" t="s">
        <v>881</v>
      </c>
      <c r="AE74" s="77" t="s">
        <v>879</v>
      </c>
      <c r="AF74" s="77" t="s">
        <v>880</v>
      </c>
      <c r="AG74" s="75" t="s">
        <v>879</v>
      </c>
      <c r="AH74" s="85" t="s">
        <v>875</v>
      </c>
      <c r="AI74" s="80" t="s">
        <v>794</v>
      </c>
      <c r="AJ74" s="77" t="s">
        <v>794</v>
      </c>
      <c r="AK74" s="77" t="s">
        <v>878</v>
      </c>
      <c r="AL74" s="77" t="s">
        <v>877</v>
      </c>
      <c r="AM74" s="80" t="s">
        <v>794</v>
      </c>
      <c r="AN74" s="80" t="s">
        <v>794</v>
      </c>
      <c r="AO74" s="77" t="s">
        <v>876</v>
      </c>
      <c r="AP74" s="80" t="s">
        <v>794</v>
      </c>
      <c r="AQ74" s="77" t="s">
        <v>875</v>
      </c>
      <c r="AR74" s="80" t="s">
        <v>794</v>
      </c>
      <c r="AS74" s="78" t="s">
        <v>794</v>
      </c>
      <c r="AT74" s="78" t="s">
        <v>874</v>
      </c>
      <c r="AU74" s="78" t="s">
        <v>874</v>
      </c>
      <c r="AV74" s="78" t="s">
        <v>801</v>
      </c>
      <c r="AW74" s="80" t="s">
        <v>874</v>
      </c>
      <c r="AX74" s="78" t="s">
        <v>801</v>
      </c>
      <c r="AY74" s="80" t="s">
        <v>874</v>
      </c>
      <c r="AZ74" s="78" t="s">
        <v>873</v>
      </c>
      <c r="BA74" s="80" t="s">
        <v>873</v>
      </c>
      <c r="BB74" s="78" t="s">
        <v>872</v>
      </c>
      <c r="BC74" s="80" t="s">
        <v>872</v>
      </c>
      <c r="BD74" s="77" t="s">
        <v>871</v>
      </c>
      <c r="BE74" s="80" t="s">
        <v>871</v>
      </c>
      <c r="BF74" s="72" t="s">
        <v>870</v>
      </c>
      <c r="BG74" s="72" t="s">
        <v>870</v>
      </c>
      <c r="BH74" s="84" t="s">
        <v>869</v>
      </c>
      <c r="BI74" s="77" t="s">
        <v>869</v>
      </c>
      <c r="BJ74" s="77" t="s">
        <v>869</v>
      </c>
      <c r="BK74" s="77" t="s">
        <v>869</v>
      </c>
      <c r="BL74" s="77" t="s">
        <v>869</v>
      </c>
      <c r="BM74" s="77" t="s">
        <v>869</v>
      </c>
      <c r="BN74" s="77" t="s">
        <v>868</v>
      </c>
      <c r="BO74" s="77" t="s">
        <v>867</v>
      </c>
      <c r="BP74" s="75" t="s">
        <v>867</v>
      </c>
      <c r="BQ74" s="75" t="s">
        <v>867</v>
      </c>
      <c r="BR74" s="77" t="s">
        <v>866</v>
      </c>
      <c r="BS74" s="77"/>
      <c r="BT74" s="77"/>
      <c r="BU74" s="77" t="s">
        <v>865</v>
      </c>
      <c r="BV74" s="85" t="s">
        <v>864</v>
      </c>
      <c r="BW74" s="77" t="s">
        <v>864</v>
      </c>
      <c r="BX74" s="77" t="s">
        <v>864</v>
      </c>
      <c r="BY74" s="77" t="s">
        <v>863</v>
      </c>
      <c r="BZ74" s="77" t="s">
        <v>863</v>
      </c>
      <c r="CA74" s="75" t="s">
        <v>862</v>
      </c>
      <c r="CB74" s="75" t="s">
        <v>862</v>
      </c>
      <c r="CC74" s="75" t="s">
        <v>862</v>
      </c>
      <c r="CD74" s="75" t="s">
        <v>859</v>
      </c>
      <c r="CE74" s="75" t="s">
        <v>859</v>
      </c>
      <c r="CF74" s="77" t="s">
        <v>862</v>
      </c>
      <c r="CG74" s="77" t="s">
        <v>859</v>
      </c>
      <c r="CH74" s="77" t="s">
        <v>862</v>
      </c>
      <c r="CI74" s="77" t="s">
        <v>859</v>
      </c>
      <c r="CJ74" s="77" t="s">
        <v>861</v>
      </c>
      <c r="CK74" s="75" t="s">
        <v>860</v>
      </c>
      <c r="CL74" s="77" t="s">
        <v>859</v>
      </c>
      <c r="CM74" s="77" t="s">
        <v>859</v>
      </c>
      <c r="CN74" s="75" t="s">
        <v>856</v>
      </c>
      <c r="CO74" s="75" t="s">
        <v>858</v>
      </c>
      <c r="CP74" s="75" t="s">
        <v>857</v>
      </c>
      <c r="CQ74" s="75" t="s">
        <v>857</v>
      </c>
      <c r="CR74" s="80" t="s">
        <v>857</v>
      </c>
      <c r="CS74" s="83" t="s">
        <v>856</v>
      </c>
      <c r="CT74" s="76" t="s">
        <v>855</v>
      </c>
      <c r="CU74" s="27" t="s">
        <v>854</v>
      </c>
      <c r="CV74" s="27" t="s">
        <v>853</v>
      </c>
      <c r="CW74" s="27" t="s">
        <v>849</v>
      </c>
      <c r="CX74" s="27" t="s">
        <v>852</v>
      </c>
      <c r="CY74" s="27" t="s">
        <v>852</v>
      </c>
      <c r="CZ74" s="27" t="s">
        <v>851</v>
      </c>
      <c r="DA74" s="56" t="s">
        <v>850</v>
      </c>
      <c r="DB74" s="56" t="s">
        <v>849</v>
      </c>
      <c r="DC74" s="56" t="s">
        <v>848</v>
      </c>
      <c r="DD74" s="56" t="s">
        <v>847</v>
      </c>
      <c r="DE74" s="56" t="s">
        <v>846</v>
      </c>
      <c r="DF74" s="56" t="s">
        <v>845</v>
      </c>
      <c r="DG74" s="78" t="s">
        <v>844</v>
      </c>
      <c r="DH74" s="79" t="s">
        <v>843</v>
      </c>
      <c r="DI74" s="78" t="s">
        <v>842</v>
      </c>
      <c r="DJ74" s="81" t="s">
        <v>841</v>
      </c>
      <c r="DK74" s="78" t="s">
        <v>840</v>
      </c>
      <c r="DL74" s="78" t="s">
        <v>839</v>
      </c>
      <c r="DM74" s="80" t="s">
        <v>838</v>
      </c>
      <c r="DN74" s="78" t="s">
        <v>837</v>
      </c>
      <c r="DO74" s="56" t="s">
        <v>836</v>
      </c>
      <c r="DP74" s="78" t="s">
        <v>835</v>
      </c>
      <c r="DQ74" s="77" t="s">
        <v>834</v>
      </c>
      <c r="DR74" s="77" t="s">
        <v>833</v>
      </c>
      <c r="DS74" s="77" t="s">
        <v>833</v>
      </c>
      <c r="DT74" s="77" t="s">
        <v>832</v>
      </c>
      <c r="DU74" s="77" t="s">
        <v>832</v>
      </c>
      <c r="DV74" s="77" t="s">
        <v>831</v>
      </c>
      <c r="DW74" s="77" t="s">
        <v>830</v>
      </c>
      <c r="DX74" s="77" t="s">
        <v>829</v>
      </c>
      <c r="DY74" s="77" t="s">
        <v>825</v>
      </c>
      <c r="DZ74" s="77" t="s">
        <v>828</v>
      </c>
      <c r="EA74" s="77" t="s">
        <v>824</v>
      </c>
      <c r="EB74" s="77" t="s">
        <v>827</v>
      </c>
      <c r="EC74" s="77" t="s">
        <v>825</v>
      </c>
      <c r="ED74" s="77" t="s">
        <v>824</v>
      </c>
      <c r="EE74" s="77" t="s">
        <v>826</v>
      </c>
      <c r="EF74" s="77" t="s">
        <v>825</v>
      </c>
      <c r="EG74" s="77" t="s">
        <v>821</v>
      </c>
      <c r="EH74" s="77" t="s">
        <v>824</v>
      </c>
      <c r="EI74" s="77" t="s">
        <v>821</v>
      </c>
      <c r="EJ74" s="77" t="s">
        <v>823</v>
      </c>
      <c r="EK74" s="77" t="s">
        <v>822</v>
      </c>
      <c r="EL74" s="77" t="s">
        <v>821</v>
      </c>
      <c r="EM74" s="75" t="s">
        <v>820</v>
      </c>
      <c r="EN74" s="77" t="s">
        <v>819</v>
      </c>
      <c r="EO74" s="77" t="s">
        <v>818</v>
      </c>
      <c r="EP74" s="77" t="s">
        <v>817</v>
      </c>
      <c r="EQ74" s="77" t="s">
        <v>816</v>
      </c>
      <c r="ER74" s="77" t="s">
        <v>815</v>
      </c>
      <c r="ES74" s="76" t="s">
        <v>815</v>
      </c>
      <c r="ET74" s="76" t="s">
        <v>815</v>
      </c>
      <c r="EU74" s="76" t="s">
        <v>814</v>
      </c>
      <c r="EV74" s="76" t="s">
        <v>810</v>
      </c>
      <c r="EW74" s="76" t="s">
        <v>810</v>
      </c>
      <c r="EX74" s="76" t="s">
        <v>810</v>
      </c>
      <c r="EY74" s="76" t="s">
        <v>809</v>
      </c>
      <c r="EZ74" s="75" t="s">
        <v>809</v>
      </c>
      <c r="FA74" s="73" t="s">
        <v>809</v>
      </c>
      <c r="FB74" s="74" t="s">
        <v>813</v>
      </c>
      <c r="FC74" s="69" t="s">
        <v>812</v>
      </c>
      <c r="FD74" s="69" t="s">
        <v>811</v>
      </c>
      <c r="FE74" s="69" t="s">
        <v>801</v>
      </c>
      <c r="FF74" s="69" t="s">
        <v>801</v>
      </c>
      <c r="FG74" s="72" t="s">
        <v>810</v>
      </c>
      <c r="FH74" s="69" t="s">
        <v>809</v>
      </c>
      <c r="FI74" s="75" t="s">
        <v>808</v>
      </c>
      <c r="FJ74" s="69" t="s">
        <v>807</v>
      </c>
      <c r="FK74" s="69" t="s">
        <v>806</v>
      </c>
      <c r="FL74" s="71" t="s">
        <v>805</v>
      </c>
      <c r="FM74" s="73" t="s">
        <v>804</v>
      </c>
      <c r="FN74" s="70" t="s">
        <v>803</v>
      </c>
      <c r="FO74" s="69" t="s">
        <v>803</v>
      </c>
      <c r="FP74" s="69" t="s">
        <v>803</v>
      </c>
      <c r="FQ74" s="69" t="s">
        <v>803</v>
      </c>
      <c r="FR74" s="69" t="s">
        <v>802</v>
      </c>
      <c r="FS74" s="69" t="s">
        <v>802</v>
      </c>
      <c r="FT74" s="69" t="s">
        <v>802</v>
      </c>
      <c r="FU74" s="69" t="s">
        <v>801</v>
      </c>
      <c r="FV74" s="69" t="s">
        <v>800</v>
      </c>
      <c r="FW74" s="69" t="s">
        <v>799</v>
      </c>
      <c r="FX74" s="69" t="s">
        <v>799</v>
      </c>
      <c r="FY74" s="73" t="s">
        <v>798</v>
      </c>
      <c r="FZ74" s="73" t="s">
        <v>797</v>
      </c>
      <c r="GA74" s="73" t="s">
        <v>796</v>
      </c>
      <c r="GB74" s="73" t="s">
        <v>795</v>
      </c>
      <c r="GC74" s="73" t="s">
        <v>794</v>
      </c>
      <c r="GD74" s="73" t="s">
        <v>793</v>
      </c>
    </row>
    <row r="75" spans="1:578 16384:16384" ht="71.25" customHeight="1">
      <c r="A75" s="88" t="s">
        <v>792</v>
      </c>
      <c r="B75" s="85" t="s">
        <v>99</v>
      </c>
      <c r="C75" s="77" t="s">
        <v>791</v>
      </c>
      <c r="D75" s="87" t="s">
        <v>790</v>
      </c>
      <c r="E75" s="84" t="s">
        <v>789</v>
      </c>
      <c r="F75" s="77" t="s">
        <v>788</v>
      </c>
      <c r="G75" s="77" t="s">
        <v>787</v>
      </c>
      <c r="H75" s="77" t="s">
        <v>786</v>
      </c>
      <c r="I75" s="77" t="s">
        <v>785</v>
      </c>
      <c r="J75" s="77" t="s">
        <v>784</v>
      </c>
      <c r="K75" s="77" t="s">
        <v>783</v>
      </c>
      <c r="L75" s="77" t="s">
        <v>782</v>
      </c>
      <c r="M75" s="77" t="s">
        <v>781</v>
      </c>
      <c r="N75" s="77" t="s">
        <v>780</v>
      </c>
      <c r="O75" s="77" t="s">
        <v>780</v>
      </c>
      <c r="P75" s="77" t="s">
        <v>779</v>
      </c>
      <c r="Q75" s="77" t="s">
        <v>779</v>
      </c>
      <c r="R75" s="77" t="s">
        <v>779</v>
      </c>
      <c r="S75" s="77" t="s">
        <v>779</v>
      </c>
      <c r="T75" s="77" t="s">
        <v>778</v>
      </c>
      <c r="U75" s="77" t="s">
        <v>778</v>
      </c>
      <c r="V75" s="77" t="s">
        <v>778</v>
      </c>
      <c r="W75" s="77" t="s">
        <v>778</v>
      </c>
      <c r="X75" s="77" t="s">
        <v>778</v>
      </c>
      <c r="Y75" s="77" t="s">
        <v>777</v>
      </c>
      <c r="Z75" s="77" t="s">
        <v>777</v>
      </c>
      <c r="AA75" s="77" t="s">
        <v>777</v>
      </c>
      <c r="AB75" s="77" t="s">
        <v>777</v>
      </c>
      <c r="AC75" s="77" t="s">
        <v>776</v>
      </c>
      <c r="AD75" s="77" t="s">
        <v>776</v>
      </c>
      <c r="AE75" s="77" t="s">
        <v>776</v>
      </c>
      <c r="AF75" s="77" t="s">
        <v>775</v>
      </c>
      <c r="AG75" s="75" t="s">
        <v>775</v>
      </c>
      <c r="AH75" s="85" t="s">
        <v>774</v>
      </c>
      <c r="AI75" s="80" t="s">
        <v>773</v>
      </c>
      <c r="AJ75" s="77" t="s">
        <v>773</v>
      </c>
      <c r="AK75" s="77" t="s">
        <v>772</v>
      </c>
      <c r="AL75" s="77" t="s">
        <v>771</v>
      </c>
      <c r="AM75" s="80" t="s">
        <v>770</v>
      </c>
      <c r="AN75" s="80" t="s">
        <v>770</v>
      </c>
      <c r="AO75" s="77" t="s">
        <v>769</v>
      </c>
      <c r="AP75" s="80" t="s">
        <v>768</v>
      </c>
      <c r="AQ75" s="77" t="s">
        <v>767</v>
      </c>
      <c r="AR75" s="80" t="s">
        <v>766</v>
      </c>
      <c r="AS75" s="78" t="s">
        <v>766</v>
      </c>
      <c r="AT75" s="78" t="s">
        <v>765</v>
      </c>
      <c r="AU75" s="78" t="s">
        <v>765</v>
      </c>
      <c r="AV75" s="78" t="s">
        <v>764</v>
      </c>
      <c r="AW75" s="80" t="s">
        <v>763</v>
      </c>
      <c r="AX75" s="78" t="s">
        <v>764</v>
      </c>
      <c r="AY75" s="80" t="s">
        <v>763</v>
      </c>
      <c r="AZ75" s="78" t="s">
        <v>762</v>
      </c>
      <c r="BA75" s="80" t="s">
        <v>762</v>
      </c>
      <c r="BB75" s="78" t="s">
        <v>761</v>
      </c>
      <c r="BC75" s="80" t="s">
        <v>760</v>
      </c>
      <c r="BD75" s="77" t="s">
        <v>759</v>
      </c>
      <c r="BE75" s="80" t="s">
        <v>759</v>
      </c>
      <c r="BF75" s="72" t="s">
        <v>758</v>
      </c>
      <c r="BG75" s="72" t="s">
        <v>758</v>
      </c>
      <c r="BH75" s="84" t="s">
        <v>757</v>
      </c>
      <c r="BI75" s="77" t="s">
        <v>757</v>
      </c>
      <c r="BJ75" s="77" t="s">
        <v>756</v>
      </c>
      <c r="BK75" s="77" t="s">
        <v>756</v>
      </c>
      <c r="BL75" s="77" t="s">
        <v>756</v>
      </c>
      <c r="BM75" s="77" t="s">
        <v>756</v>
      </c>
      <c r="BN75" s="77" t="s">
        <v>755</v>
      </c>
      <c r="BO75" s="77" t="s">
        <v>754</v>
      </c>
      <c r="BP75" s="75" t="s">
        <v>754</v>
      </c>
      <c r="BQ75" s="75" t="s">
        <v>754</v>
      </c>
      <c r="BR75" s="77" t="s">
        <v>753</v>
      </c>
      <c r="BS75" s="77"/>
      <c r="BT75" s="77"/>
      <c r="BU75" s="77" t="s">
        <v>752</v>
      </c>
      <c r="BV75" s="85" t="s">
        <v>751</v>
      </c>
      <c r="BW75" s="77" t="s">
        <v>751</v>
      </c>
      <c r="BX75" s="77" t="s">
        <v>751</v>
      </c>
      <c r="BY75" s="77" t="s">
        <v>751</v>
      </c>
      <c r="BZ75" s="77" t="s">
        <v>751</v>
      </c>
      <c r="CA75" s="75" t="s">
        <v>750</v>
      </c>
      <c r="CB75" s="75" t="s">
        <v>750</v>
      </c>
      <c r="CC75" s="75" t="s">
        <v>750</v>
      </c>
      <c r="CD75" s="75" t="s">
        <v>750</v>
      </c>
      <c r="CE75" s="75" t="s">
        <v>750</v>
      </c>
      <c r="CF75" s="75" t="s">
        <v>747</v>
      </c>
      <c r="CG75" s="75" t="s">
        <v>747</v>
      </c>
      <c r="CH75" s="75" t="s">
        <v>747</v>
      </c>
      <c r="CI75" s="75" t="s">
        <v>747</v>
      </c>
      <c r="CJ75" s="75" t="s">
        <v>749</v>
      </c>
      <c r="CK75" s="75" t="s">
        <v>748</v>
      </c>
      <c r="CL75" s="75" t="s">
        <v>747</v>
      </c>
      <c r="CM75" s="75" t="s">
        <v>747</v>
      </c>
      <c r="CN75" s="75" t="s">
        <v>746</v>
      </c>
      <c r="CO75" s="75" t="s">
        <v>745</v>
      </c>
      <c r="CP75" s="75" t="s">
        <v>744</v>
      </c>
      <c r="CQ75" s="75" t="s">
        <v>743</v>
      </c>
      <c r="CR75" s="83" t="s">
        <v>742</v>
      </c>
      <c r="CS75" s="83" t="s">
        <v>741</v>
      </c>
      <c r="CT75" s="76" t="s">
        <v>740</v>
      </c>
      <c r="CU75" s="27" t="s">
        <v>739</v>
      </c>
      <c r="CV75" s="27" t="s">
        <v>738</v>
      </c>
      <c r="CW75" s="27" t="s">
        <v>737</v>
      </c>
      <c r="CX75" s="27" t="s">
        <v>736</v>
      </c>
      <c r="CY75" s="27" t="s">
        <v>736</v>
      </c>
      <c r="CZ75" s="27" t="s">
        <v>735</v>
      </c>
      <c r="DA75" s="56" t="s">
        <v>734</v>
      </c>
      <c r="DB75" s="56" t="s">
        <v>733</v>
      </c>
      <c r="DC75" s="56" t="s">
        <v>733</v>
      </c>
      <c r="DD75" s="56" t="s">
        <v>732</v>
      </c>
      <c r="DE75" s="56" t="s">
        <v>731</v>
      </c>
      <c r="DF75" s="56" t="s">
        <v>730</v>
      </c>
      <c r="DG75" s="78" t="s">
        <v>729</v>
      </c>
      <c r="DH75" s="79" t="s">
        <v>728</v>
      </c>
      <c r="DI75" s="78" t="s">
        <v>727</v>
      </c>
      <c r="DJ75" s="81" t="s">
        <v>726</v>
      </c>
      <c r="DK75" s="78" t="s">
        <v>725</v>
      </c>
      <c r="DL75" s="78" t="s">
        <v>724</v>
      </c>
      <c r="DM75" s="80" t="s">
        <v>723</v>
      </c>
      <c r="DN75" s="78" t="s">
        <v>722</v>
      </c>
      <c r="DO75" s="56" t="s">
        <v>721</v>
      </c>
      <c r="DP75" s="78" t="s">
        <v>720</v>
      </c>
      <c r="DQ75" s="77" t="s">
        <v>719</v>
      </c>
      <c r="DR75" s="77" t="s">
        <v>718</v>
      </c>
      <c r="DS75" s="77" t="s">
        <v>718</v>
      </c>
      <c r="DT75" s="77" t="s">
        <v>717</v>
      </c>
      <c r="DU75" s="77" t="s">
        <v>717</v>
      </c>
      <c r="DV75" s="77" t="s">
        <v>717</v>
      </c>
      <c r="DW75" s="77" t="s">
        <v>716</v>
      </c>
      <c r="DX75" s="77" t="s">
        <v>716</v>
      </c>
      <c r="DY75" s="77" t="s">
        <v>715</v>
      </c>
      <c r="DZ75" s="77" t="s">
        <v>714</v>
      </c>
      <c r="EA75" s="77" t="s">
        <v>713</v>
      </c>
      <c r="EB75" s="77" t="s">
        <v>712</v>
      </c>
      <c r="EC75" s="77" t="s">
        <v>711</v>
      </c>
      <c r="ED75" s="77" t="s">
        <v>710</v>
      </c>
      <c r="EE75" s="77" t="s">
        <v>710</v>
      </c>
      <c r="EF75" s="77" t="s">
        <v>709</v>
      </c>
      <c r="EG75" s="77" t="s">
        <v>708</v>
      </c>
      <c r="EH75" s="77" t="s">
        <v>707</v>
      </c>
      <c r="EI75" s="77" t="s">
        <v>706</v>
      </c>
      <c r="EJ75" s="77" t="s">
        <v>705</v>
      </c>
      <c r="EK75" s="77" t="s">
        <v>704</v>
      </c>
      <c r="EL75" s="77" t="s">
        <v>703</v>
      </c>
      <c r="EM75" s="75" t="s">
        <v>702</v>
      </c>
      <c r="EN75" s="77" t="s">
        <v>701</v>
      </c>
      <c r="EO75" s="77" t="s">
        <v>700</v>
      </c>
      <c r="EP75" s="77" t="s">
        <v>699</v>
      </c>
      <c r="EQ75" s="77" t="s">
        <v>698</v>
      </c>
      <c r="ER75" s="77" t="s">
        <v>696</v>
      </c>
      <c r="ES75" s="76" t="s">
        <v>697</v>
      </c>
      <c r="ET75" s="76" t="s">
        <v>696</v>
      </c>
      <c r="EU75" s="76" t="s">
        <v>695</v>
      </c>
      <c r="EV75" s="76" t="s">
        <v>689</v>
      </c>
      <c r="EW75" s="76" t="s">
        <v>689</v>
      </c>
      <c r="EX75" s="76" t="s">
        <v>689</v>
      </c>
      <c r="EY75" s="76" t="s">
        <v>688</v>
      </c>
      <c r="EZ75" s="75" t="s">
        <v>688</v>
      </c>
      <c r="FA75" s="73" t="s">
        <v>688</v>
      </c>
      <c r="FB75" s="74" t="s">
        <v>694</v>
      </c>
      <c r="FC75" s="69" t="s">
        <v>693</v>
      </c>
      <c r="FD75" s="69" t="s">
        <v>692</v>
      </c>
      <c r="FE75" s="69" t="s">
        <v>691</v>
      </c>
      <c r="FF75" s="69" t="s">
        <v>690</v>
      </c>
      <c r="FG75" s="72" t="s">
        <v>689</v>
      </c>
      <c r="FH75" s="69" t="s">
        <v>688</v>
      </c>
      <c r="FI75" s="75" t="s">
        <v>687</v>
      </c>
      <c r="FJ75" s="69" t="s">
        <v>686</v>
      </c>
      <c r="FK75" s="69" t="s">
        <v>685</v>
      </c>
      <c r="FL75" s="71" t="s">
        <v>684</v>
      </c>
      <c r="FM75" s="73" t="s">
        <v>683</v>
      </c>
      <c r="FN75" s="70" t="s">
        <v>682</v>
      </c>
      <c r="FO75" s="69" t="s">
        <v>682</v>
      </c>
      <c r="FP75" s="69" t="s">
        <v>682</v>
      </c>
      <c r="FQ75" s="69" t="s">
        <v>682</v>
      </c>
      <c r="FR75" s="69" t="s">
        <v>681</v>
      </c>
      <c r="FS75" s="69" t="s">
        <v>681</v>
      </c>
      <c r="FT75" s="69" t="s">
        <v>681</v>
      </c>
      <c r="FU75" s="69" t="s">
        <v>680</v>
      </c>
      <c r="FV75" s="69" t="s">
        <v>679</v>
      </c>
      <c r="FW75" s="69" t="s">
        <v>678</v>
      </c>
      <c r="FX75" s="69" t="s">
        <v>677</v>
      </c>
      <c r="FY75" s="73" t="s">
        <v>676</v>
      </c>
      <c r="FZ75" s="73" t="s">
        <v>675</v>
      </c>
      <c r="GA75" s="73" t="s">
        <v>674</v>
      </c>
      <c r="GB75" s="73" t="s">
        <v>673</v>
      </c>
      <c r="GC75" s="73" t="s">
        <v>672</v>
      </c>
      <c r="GD75" s="73" t="s">
        <v>671</v>
      </c>
    </row>
    <row r="76" spans="1:578 16384:16384" ht="39.75" customHeight="1">
      <c r="A76" s="88" t="s">
        <v>670</v>
      </c>
      <c r="B76" s="85" t="s">
        <v>99</v>
      </c>
      <c r="C76" s="77" t="s">
        <v>669</v>
      </c>
      <c r="D76" s="146" t="s">
        <v>668</v>
      </c>
      <c r="E76" s="144" t="s">
        <v>667</v>
      </c>
      <c r="F76" s="141" t="s">
        <v>666</v>
      </c>
      <c r="G76" s="141" t="s">
        <v>666</v>
      </c>
      <c r="H76" s="141" t="s">
        <v>665</v>
      </c>
      <c r="I76" s="141" t="s">
        <v>664</v>
      </c>
      <c r="J76" s="141" t="s">
        <v>663</v>
      </c>
      <c r="K76" s="141" t="s">
        <v>662</v>
      </c>
      <c r="L76" s="141" t="s">
        <v>661</v>
      </c>
      <c r="M76" s="141" t="s">
        <v>660</v>
      </c>
      <c r="N76" s="141" t="s">
        <v>659</v>
      </c>
      <c r="O76" s="141" t="s">
        <v>659</v>
      </c>
      <c r="P76" s="141" t="s">
        <v>658</v>
      </c>
      <c r="Q76" s="141" t="s">
        <v>657</v>
      </c>
      <c r="R76" s="141" t="s">
        <v>657</v>
      </c>
      <c r="S76" s="141" t="s">
        <v>657</v>
      </c>
      <c r="T76" s="141" t="s">
        <v>656</v>
      </c>
      <c r="U76" s="141" t="s">
        <v>655</v>
      </c>
      <c r="V76" s="141" t="s">
        <v>655</v>
      </c>
      <c r="W76" s="141" t="s">
        <v>645</v>
      </c>
      <c r="X76" s="141" t="s">
        <v>645</v>
      </c>
      <c r="Y76" s="141" t="s">
        <v>654</v>
      </c>
      <c r="Z76" s="141" t="s">
        <v>653</v>
      </c>
      <c r="AA76" s="141" t="s">
        <v>652</v>
      </c>
      <c r="AB76" s="141" t="s">
        <v>652</v>
      </c>
      <c r="AC76" s="141" t="s">
        <v>651</v>
      </c>
      <c r="AD76" s="141" t="s">
        <v>651</v>
      </c>
      <c r="AE76" s="141" t="s">
        <v>650</v>
      </c>
      <c r="AF76" s="141" t="s">
        <v>649</v>
      </c>
      <c r="AG76" s="143" t="s">
        <v>634</v>
      </c>
      <c r="AH76" s="85" t="s">
        <v>648</v>
      </c>
      <c r="AI76" s="154" t="s">
        <v>647</v>
      </c>
      <c r="AJ76" s="144" t="s">
        <v>646</v>
      </c>
      <c r="AK76" s="144" t="s">
        <v>645</v>
      </c>
      <c r="AL76" s="144" t="s">
        <v>644</v>
      </c>
      <c r="AM76" s="140" t="s">
        <v>643</v>
      </c>
      <c r="AN76" s="140" t="s">
        <v>642</v>
      </c>
      <c r="AO76" s="141" t="s">
        <v>641</v>
      </c>
      <c r="AP76" s="140" t="s">
        <v>640</v>
      </c>
      <c r="AQ76" s="141" t="s">
        <v>639</v>
      </c>
      <c r="AR76" s="154" t="s">
        <v>638</v>
      </c>
      <c r="AS76" s="155" t="s">
        <v>637</v>
      </c>
      <c r="AT76" s="155" t="s">
        <v>636</v>
      </c>
      <c r="AU76" s="155" t="s">
        <v>509</v>
      </c>
      <c r="AV76" s="142" t="s">
        <v>635</v>
      </c>
      <c r="AW76" s="140" t="s">
        <v>634</v>
      </c>
      <c r="AX76" s="142" t="s">
        <v>502</v>
      </c>
      <c r="AY76" s="140" t="s">
        <v>633</v>
      </c>
      <c r="AZ76" s="142" t="s">
        <v>632</v>
      </c>
      <c r="BA76" s="140" t="s">
        <v>631</v>
      </c>
      <c r="BB76" s="142" t="s">
        <v>630</v>
      </c>
      <c r="BC76" s="154" t="s">
        <v>629</v>
      </c>
      <c r="BD76" s="144" t="s">
        <v>628</v>
      </c>
      <c r="BE76" s="154" t="s">
        <v>627</v>
      </c>
      <c r="BF76" s="139" t="s">
        <v>626</v>
      </c>
      <c r="BG76" s="139" t="s">
        <v>626</v>
      </c>
      <c r="BH76" s="84" t="s">
        <v>625</v>
      </c>
      <c r="BI76" s="77" t="s">
        <v>625</v>
      </c>
      <c r="BJ76" s="77" t="s">
        <v>624</v>
      </c>
      <c r="BK76" s="77" t="s">
        <v>624</v>
      </c>
      <c r="BL76" s="77" t="s">
        <v>624</v>
      </c>
      <c r="BM76" s="77" t="s">
        <v>624</v>
      </c>
      <c r="BN76" s="77" t="s">
        <v>623</v>
      </c>
      <c r="BO76" s="77" t="s">
        <v>622</v>
      </c>
      <c r="BP76" s="75" t="s">
        <v>622</v>
      </c>
      <c r="BQ76" s="75" t="s">
        <v>621</v>
      </c>
      <c r="BR76" s="77" t="s">
        <v>620</v>
      </c>
      <c r="BS76" s="77"/>
      <c r="BT76" s="77"/>
      <c r="BU76" s="77" t="s">
        <v>321</v>
      </c>
      <c r="BV76" s="85" t="s">
        <v>619</v>
      </c>
      <c r="BW76" s="77" t="s">
        <v>618</v>
      </c>
      <c r="BX76" s="77" t="s">
        <v>618</v>
      </c>
      <c r="BY76" s="77" t="s">
        <v>578</v>
      </c>
      <c r="BZ76" s="77" t="s">
        <v>578</v>
      </c>
      <c r="CA76" s="75" t="s">
        <v>617</v>
      </c>
      <c r="CB76" s="75" t="s">
        <v>616</v>
      </c>
      <c r="CC76" s="75" t="s">
        <v>616</v>
      </c>
      <c r="CD76" s="75" t="s">
        <v>615</v>
      </c>
      <c r="CE76" s="75" t="s">
        <v>615</v>
      </c>
      <c r="CF76" s="77" t="s">
        <v>550</v>
      </c>
      <c r="CG76" s="77" t="s">
        <v>550</v>
      </c>
      <c r="CH76" s="77" t="s">
        <v>614</v>
      </c>
      <c r="CI76" s="77" t="s">
        <v>614</v>
      </c>
      <c r="CJ76" s="77" t="s">
        <v>613</v>
      </c>
      <c r="CK76" s="75" t="s">
        <v>612</v>
      </c>
      <c r="CL76" s="77" t="s">
        <v>611</v>
      </c>
      <c r="CM76" s="77" t="s">
        <v>610</v>
      </c>
      <c r="CN76" s="75" t="s">
        <v>609</v>
      </c>
      <c r="CO76" s="75" t="s">
        <v>609</v>
      </c>
      <c r="CP76" s="77" t="s">
        <v>608</v>
      </c>
      <c r="CQ76" s="77" t="s">
        <v>607</v>
      </c>
      <c r="CR76" s="80" t="s">
        <v>606</v>
      </c>
      <c r="CS76" s="83" t="s">
        <v>605</v>
      </c>
      <c r="CT76" s="76" t="s">
        <v>99</v>
      </c>
      <c r="CU76" s="27" t="s">
        <v>604</v>
      </c>
      <c r="CV76" s="27" t="s">
        <v>603</v>
      </c>
      <c r="CW76" s="27" t="s">
        <v>602</v>
      </c>
      <c r="CX76" s="27" t="s">
        <v>343</v>
      </c>
      <c r="CY76" s="27" t="s">
        <v>601</v>
      </c>
      <c r="CZ76" s="27" t="s">
        <v>600</v>
      </c>
      <c r="DA76" s="56" t="s">
        <v>599</v>
      </c>
      <c r="DB76" s="56" t="s">
        <v>598</v>
      </c>
      <c r="DC76" s="56" t="s">
        <v>597</v>
      </c>
      <c r="DD76" s="56" t="s">
        <v>596</v>
      </c>
      <c r="DE76" s="56" t="s">
        <v>595</v>
      </c>
      <c r="DF76" s="56" t="s">
        <v>594</v>
      </c>
      <c r="DG76" s="78" t="s">
        <v>572</v>
      </c>
      <c r="DH76" s="78" t="s">
        <v>593</v>
      </c>
      <c r="DI76" s="78" t="s">
        <v>592</v>
      </c>
      <c r="DJ76" s="81" t="s">
        <v>591</v>
      </c>
      <c r="DK76" s="78" t="s">
        <v>590</v>
      </c>
      <c r="DL76" s="78" t="s">
        <v>589</v>
      </c>
      <c r="DM76" s="80" t="s">
        <v>588</v>
      </c>
      <c r="DN76" s="78" t="s">
        <v>587</v>
      </c>
      <c r="DO76" s="56" t="s">
        <v>586</v>
      </c>
      <c r="DP76" s="78" t="s">
        <v>585</v>
      </c>
      <c r="DQ76" s="77" t="s">
        <v>584</v>
      </c>
      <c r="DR76" s="150" t="s">
        <v>583</v>
      </c>
      <c r="DS76" s="150" t="s">
        <v>583</v>
      </c>
      <c r="DT76" s="77" t="s">
        <v>582</v>
      </c>
      <c r="DU76" s="77" t="s">
        <v>581</v>
      </c>
      <c r="DV76" s="77" t="s">
        <v>580</v>
      </c>
      <c r="DW76" s="77" t="s">
        <v>579</v>
      </c>
      <c r="DX76" s="77" t="s">
        <v>578</v>
      </c>
      <c r="DY76" s="150" t="s">
        <v>577</v>
      </c>
      <c r="DZ76" s="150" t="s">
        <v>576</v>
      </c>
      <c r="EA76" s="77" t="s">
        <v>575</v>
      </c>
      <c r="EB76" s="151" t="s">
        <v>574</v>
      </c>
      <c r="EC76" s="150" t="s">
        <v>573</v>
      </c>
      <c r="ED76" s="77" t="s">
        <v>572</v>
      </c>
      <c r="EE76" s="77" t="s">
        <v>572</v>
      </c>
      <c r="EF76" s="150" t="s">
        <v>571</v>
      </c>
      <c r="EG76" s="77" t="s">
        <v>570</v>
      </c>
      <c r="EH76" s="77" t="s">
        <v>569</v>
      </c>
      <c r="EI76" s="150" t="s">
        <v>499</v>
      </c>
      <c r="EJ76" s="150" t="s">
        <v>568</v>
      </c>
      <c r="EK76" s="77" t="s">
        <v>567</v>
      </c>
      <c r="EL76" s="77" t="s">
        <v>566</v>
      </c>
      <c r="EM76" s="75" t="s">
        <v>565</v>
      </c>
      <c r="EN76" s="77" t="s">
        <v>564</v>
      </c>
      <c r="EO76" s="77" t="s">
        <v>563</v>
      </c>
      <c r="EP76" s="77" t="s">
        <v>562</v>
      </c>
      <c r="EQ76" s="77" t="s">
        <v>561</v>
      </c>
      <c r="ER76" s="77" t="s">
        <v>560</v>
      </c>
      <c r="ES76" s="76" t="s">
        <v>559</v>
      </c>
      <c r="ET76" s="76" t="s">
        <v>558</v>
      </c>
      <c r="EU76" s="76" t="s">
        <v>557</v>
      </c>
      <c r="EV76" s="76" t="s">
        <v>556</v>
      </c>
      <c r="EW76" s="76" t="s">
        <v>556</v>
      </c>
      <c r="EX76" s="76" t="s">
        <v>549</v>
      </c>
      <c r="EY76" s="76" t="s">
        <v>555</v>
      </c>
      <c r="EZ76" s="75" t="s">
        <v>555</v>
      </c>
      <c r="FA76" s="73" t="s">
        <v>548</v>
      </c>
      <c r="FB76" s="74" t="s">
        <v>554</v>
      </c>
      <c r="FC76" s="147" t="s">
        <v>553</v>
      </c>
      <c r="FD76" s="69" t="s">
        <v>552</v>
      </c>
      <c r="FE76" s="149" t="s">
        <v>551</v>
      </c>
      <c r="FF76" s="69" t="s">
        <v>550</v>
      </c>
      <c r="FG76" s="72" t="s">
        <v>549</v>
      </c>
      <c r="FH76" s="69" t="s">
        <v>548</v>
      </c>
      <c r="FI76" s="148" t="s">
        <v>547</v>
      </c>
      <c r="FJ76" s="147" t="s">
        <v>546</v>
      </c>
      <c r="FK76" s="69" t="s">
        <v>545</v>
      </c>
      <c r="FL76" s="71" t="s">
        <v>241</v>
      </c>
      <c r="FM76" s="73" t="s">
        <v>544</v>
      </c>
      <c r="FN76" s="70" t="s">
        <v>543</v>
      </c>
      <c r="FO76" s="69" t="s">
        <v>543</v>
      </c>
      <c r="FP76" s="69" t="s">
        <v>543</v>
      </c>
      <c r="FQ76" s="69" t="s">
        <v>542</v>
      </c>
      <c r="FR76" s="69" t="s">
        <v>541</v>
      </c>
      <c r="FS76" s="69" t="s">
        <v>541</v>
      </c>
      <c r="FT76" s="69" t="s">
        <v>540</v>
      </c>
      <c r="FU76" s="69" t="s">
        <v>539</v>
      </c>
      <c r="FV76" s="69" t="s">
        <v>538</v>
      </c>
      <c r="FW76" s="69" t="s">
        <v>537</v>
      </c>
      <c r="FX76" s="69" t="s">
        <v>536</v>
      </c>
      <c r="FY76" s="73" t="s">
        <v>535</v>
      </c>
      <c r="FZ76" s="73" t="s">
        <v>534</v>
      </c>
      <c r="GA76" s="73" t="s">
        <v>533</v>
      </c>
      <c r="GB76" s="73" t="s">
        <v>532</v>
      </c>
      <c r="GC76" s="73" t="s">
        <v>531</v>
      </c>
      <c r="GD76" s="73" t="s">
        <v>530</v>
      </c>
    </row>
    <row r="77" spans="1:578 16384:16384" ht="32.25" customHeight="1">
      <c r="A77" s="153" t="s">
        <v>529</v>
      </c>
      <c r="B77" s="152" t="s">
        <v>528</v>
      </c>
      <c r="C77" s="77" t="s">
        <v>527</v>
      </c>
      <c r="D77" s="146" t="s">
        <v>526</v>
      </c>
      <c r="E77" s="145" t="s">
        <v>525</v>
      </c>
      <c r="F77" s="141" t="s">
        <v>524</v>
      </c>
      <c r="G77" s="141" t="s">
        <v>523</v>
      </c>
      <c r="H77" s="141" t="s">
        <v>522</v>
      </c>
      <c r="I77" s="141" t="s">
        <v>521</v>
      </c>
      <c r="J77" s="141" t="s">
        <v>520</v>
      </c>
      <c r="K77" s="141" t="s">
        <v>516</v>
      </c>
      <c r="L77" s="141" t="s">
        <v>519</v>
      </c>
      <c r="M77" s="141" t="s">
        <v>518</v>
      </c>
      <c r="N77" s="141" t="s">
        <v>517</v>
      </c>
      <c r="O77" s="141" t="s">
        <v>517</v>
      </c>
      <c r="P77" s="141" t="s">
        <v>516</v>
      </c>
      <c r="Q77" s="141" t="s">
        <v>515</v>
      </c>
      <c r="R77" s="141" t="s">
        <v>515</v>
      </c>
      <c r="S77" s="141" t="s">
        <v>514</v>
      </c>
      <c r="T77" s="141" t="s">
        <v>513</v>
      </c>
      <c r="U77" s="141" t="s">
        <v>512</v>
      </c>
      <c r="V77" s="141" t="s">
        <v>512</v>
      </c>
      <c r="W77" s="141" t="s">
        <v>511</v>
      </c>
      <c r="X77" s="141" t="s">
        <v>511</v>
      </c>
      <c r="Y77" s="141" t="s">
        <v>510</v>
      </c>
      <c r="Z77" s="141" t="s">
        <v>510</v>
      </c>
      <c r="AA77" s="141" t="s">
        <v>509</v>
      </c>
      <c r="AB77" s="141" t="s">
        <v>508</v>
      </c>
      <c r="AC77" s="141" t="s">
        <v>507</v>
      </c>
      <c r="AD77" s="141" t="s">
        <v>507</v>
      </c>
      <c r="AE77" s="141" t="s">
        <v>506</v>
      </c>
      <c r="AF77" s="141" t="s">
        <v>505</v>
      </c>
      <c r="AG77" s="143" t="s">
        <v>504</v>
      </c>
      <c r="AH77" s="85" t="s">
        <v>503</v>
      </c>
      <c r="AI77" s="140" t="s">
        <v>502</v>
      </c>
      <c r="AJ77" s="141" t="s">
        <v>501</v>
      </c>
      <c r="AK77" s="141" t="s">
        <v>362</v>
      </c>
      <c r="AL77" s="141" t="s">
        <v>500</v>
      </c>
      <c r="AM77" s="140" t="s">
        <v>499</v>
      </c>
      <c r="AN77" s="140" t="s">
        <v>498</v>
      </c>
      <c r="AO77" s="141" t="s">
        <v>497</v>
      </c>
      <c r="AP77" s="140" t="s">
        <v>496</v>
      </c>
      <c r="AQ77" s="141" t="s">
        <v>495</v>
      </c>
      <c r="AR77" s="140" t="s">
        <v>494</v>
      </c>
      <c r="AS77" s="142" t="s">
        <v>493</v>
      </c>
      <c r="AT77" s="142" t="s">
        <v>492</v>
      </c>
      <c r="AU77" s="142" t="s">
        <v>491</v>
      </c>
      <c r="AV77" s="142" t="s">
        <v>490</v>
      </c>
      <c r="AW77" s="140" t="s">
        <v>489</v>
      </c>
      <c r="AX77" s="142" t="s">
        <v>488</v>
      </c>
      <c r="AY77" s="140" t="s">
        <v>487</v>
      </c>
      <c r="AZ77" s="142" t="s">
        <v>486</v>
      </c>
      <c r="BA77" s="140" t="s">
        <v>485</v>
      </c>
      <c r="BB77" s="142" t="s">
        <v>484</v>
      </c>
      <c r="BC77" s="140" t="s">
        <v>483</v>
      </c>
      <c r="BD77" s="141" t="s">
        <v>482</v>
      </c>
      <c r="BE77" s="140" t="s">
        <v>481</v>
      </c>
      <c r="BF77" s="139" t="s">
        <v>480</v>
      </c>
      <c r="BG77" s="139" t="s">
        <v>480</v>
      </c>
      <c r="BH77" s="84" t="s">
        <v>479</v>
      </c>
      <c r="BI77" s="77" t="s">
        <v>479</v>
      </c>
      <c r="BJ77" s="77" t="s">
        <v>477</v>
      </c>
      <c r="BK77" s="77" t="s">
        <v>478</v>
      </c>
      <c r="BL77" s="77" t="s">
        <v>477</v>
      </c>
      <c r="BM77" s="77" t="s">
        <v>477</v>
      </c>
      <c r="BN77" s="77" t="s">
        <v>476</v>
      </c>
      <c r="BO77" s="77" t="s">
        <v>475</v>
      </c>
      <c r="BP77" s="75" t="s">
        <v>474</v>
      </c>
      <c r="BQ77" s="75" t="s">
        <v>473</v>
      </c>
      <c r="BR77" s="77" t="s">
        <v>472</v>
      </c>
      <c r="BS77" s="77"/>
      <c r="BT77" s="77"/>
      <c r="BU77" s="77" t="s">
        <v>471</v>
      </c>
      <c r="BV77" s="85" t="s">
        <v>470</v>
      </c>
      <c r="BW77" s="77" t="s">
        <v>469</v>
      </c>
      <c r="BX77" s="77" t="s">
        <v>469</v>
      </c>
      <c r="BY77" s="77" t="s">
        <v>468</v>
      </c>
      <c r="BZ77" s="77" t="s">
        <v>468</v>
      </c>
      <c r="CA77" s="75" t="s">
        <v>467</v>
      </c>
      <c r="CB77" s="75" t="s">
        <v>466</v>
      </c>
      <c r="CC77" s="75" t="s">
        <v>466</v>
      </c>
      <c r="CD77" s="75" t="s">
        <v>465</v>
      </c>
      <c r="CE77" s="75" t="s">
        <v>465</v>
      </c>
      <c r="CF77" s="77" t="s">
        <v>464</v>
      </c>
      <c r="CG77" s="77" t="s">
        <v>463</v>
      </c>
      <c r="CH77" s="77" t="s">
        <v>462</v>
      </c>
      <c r="CI77" s="77" t="s">
        <v>398</v>
      </c>
      <c r="CJ77" s="77" t="s">
        <v>461</v>
      </c>
      <c r="CK77" s="75" t="s">
        <v>460</v>
      </c>
      <c r="CL77" s="77" t="s">
        <v>459</v>
      </c>
      <c r="CM77" s="77" t="s">
        <v>458</v>
      </c>
      <c r="CN77" s="75" t="s">
        <v>457</v>
      </c>
      <c r="CO77" s="75" t="s">
        <v>456</v>
      </c>
      <c r="CP77" s="77" t="s">
        <v>455</v>
      </c>
      <c r="CQ77" s="77" t="s">
        <v>454</v>
      </c>
      <c r="CR77" s="80" t="s">
        <v>359</v>
      </c>
      <c r="CS77" s="83" t="s">
        <v>453</v>
      </c>
      <c r="CT77" s="76" t="s">
        <v>452</v>
      </c>
      <c r="CU77" s="27" t="s">
        <v>451</v>
      </c>
      <c r="CV77" s="27" t="s">
        <v>450</v>
      </c>
      <c r="CW77" s="27" t="s">
        <v>449</v>
      </c>
      <c r="CX77" s="27" t="s">
        <v>448</v>
      </c>
      <c r="CY77" s="27" t="s">
        <v>447</v>
      </c>
      <c r="CZ77" s="27" t="s">
        <v>446</v>
      </c>
      <c r="DA77" s="56" t="s">
        <v>445</v>
      </c>
      <c r="DB77" s="56" t="s">
        <v>444</v>
      </c>
      <c r="DC77" s="56" t="s">
        <v>443</v>
      </c>
      <c r="DD77" s="56" t="s">
        <v>442</v>
      </c>
      <c r="DE77" s="56" t="s">
        <v>441</v>
      </c>
      <c r="DF77" s="56" t="s">
        <v>440</v>
      </c>
      <c r="DG77" s="78" t="s">
        <v>439</v>
      </c>
      <c r="DH77" s="78" t="s">
        <v>438</v>
      </c>
      <c r="DI77" s="78" t="s">
        <v>437</v>
      </c>
      <c r="DJ77" s="81" t="s">
        <v>436</v>
      </c>
      <c r="DK77" s="78" t="s">
        <v>435</v>
      </c>
      <c r="DL77" s="78" t="s">
        <v>410</v>
      </c>
      <c r="DM77" s="80" t="s">
        <v>434</v>
      </c>
      <c r="DN77" s="78" t="s">
        <v>241</v>
      </c>
      <c r="DO77" s="56" t="s">
        <v>433</v>
      </c>
      <c r="DP77" s="78" t="s">
        <v>432</v>
      </c>
      <c r="DQ77" s="77" t="s">
        <v>431</v>
      </c>
      <c r="DR77" s="150" t="s">
        <v>430</v>
      </c>
      <c r="DS77" s="150" t="s">
        <v>430</v>
      </c>
      <c r="DT77" s="77" t="s">
        <v>429</v>
      </c>
      <c r="DU77" s="77" t="s">
        <v>428</v>
      </c>
      <c r="DV77" s="77" t="s">
        <v>427</v>
      </c>
      <c r="DW77" s="77" t="s">
        <v>426</v>
      </c>
      <c r="DX77" s="77" t="s">
        <v>425</v>
      </c>
      <c r="DY77" s="150" t="s">
        <v>424</v>
      </c>
      <c r="DZ77" s="150" t="s">
        <v>423</v>
      </c>
      <c r="EA77" s="77" t="s">
        <v>422</v>
      </c>
      <c r="EB77" s="151" t="s">
        <v>421</v>
      </c>
      <c r="EC77" s="150" t="s">
        <v>420</v>
      </c>
      <c r="ED77" s="77" t="s">
        <v>419</v>
      </c>
      <c r="EE77" s="77" t="s">
        <v>418</v>
      </c>
      <c r="EF77" s="150" t="s">
        <v>417</v>
      </c>
      <c r="EG77" s="77" t="s">
        <v>416</v>
      </c>
      <c r="EH77" s="77" t="s">
        <v>415</v>
      </c>
      <c r="EI77" s="150" t="s">
        <v>349</v>
      </c>
      <c r="EJ77" s="150" t="s">
        <v>414</v>
      </c>
      <c r="EK77" s="77" t="s">
        <v>413</v>
      </c>
      <c r="EL77" s="77" t="s">
        <v>270</v>
      </c>
      <c r="EM77" s="75" t="s">
        <v>412</v>
      </c>
      <c r="EN77" s="77" t="s">
        <v>411</v>
      </c>
      <c r="EO77" s="77" t="s">
        <v>410</v>
      </c>
      <c r="EP77" s="77" t="s">
        <v>409</v>
      </c>
      <c r="EQ77" s="77" t="s">
        <v>408</v>
      </c>
      <c r="ER77" s="77" t="s">
        <v>407</v>
      </c>
      <c r="ES77" s="76" t="s">
        <v>406</v>
      </c>
      <c r="ET77" s="76" t="s">
        <v>405</v>
      </c>
      <c r="EU77" s="76" t="s">
        <v>404</v>
      </c>
      <c r="EV77" s="76" t="s">
        <v>403</v>
      </c>
      <c r="EW77" s="76" t="s">
        <v>403</v>
      </c>
      <c r="EX77" s="76" t="s">
        <v>396</v>
      </c>
      <c r="EY77" s="76" t="s">
        <v>402</v>
      </c>
      <c r="EZ77" s="75" t="s">
        <v>402</v>
      </c>
      <c r="FA77" s="73" t="s">
        <v>395</v>
      </c>
      <c r="FB77" s="74" t="s">
        <v>401</v>
      </c>
      <c r="FC77" s="147" t="s">
        <v>400</v>
      </c>
      <c r="FD77" s="69" t="s">
        <v>399</v>
      </c>
      <c r="FE77" s="149" t="s">
        <v>398</v>
      </c>
      <c r="FF77" s="69" t="s">
        <v>397</v>
      </c>
      <c r="FG77" s="72" t="s">
        <v>396</v>
      </c>
      <c r="FH77" s="69" t="s">
        <v>395</v>
      </c>
      <c r="FI77" s="148" t="s">
        <v>394</v>
      </c>
      <c r="FJ77" s="147" t="s">
        <v>393</v>
      </c>
      <c r="FK77" s="69" t="s">
        <v>392</v>
      </c>
      <c r="FL77" s="71" t="s">
        <v>391</v>
      </c>
      <c r="FM77" s="73" t="s">
        <v>390</v>
      </c>
      <c r="FN77" s="70" t="s">
        <v>389</v>
      </c>
      <c r="FO77" s="69" t="s">
        <v>98</v>
      </c>
      <c r="FP77" s="69" t="s">
        <v>389</v>
      </c>
      <c r="FQ77" s="69" t="s">
        <v>388</v>
      </c>
      <c r="FR77" s="69" t="s">
        <v>387</v>
      </c>
      <c r="FS77" s="69" t="s">
        <v>387</v>
      </c>
      <c r="FT77" s="69" t="s">
        <v>386</v>
      </c>
      <c r="FU77" s="69" t="s">
        <v>351</v>
      </c>
      <c r="FV77" s="69" t="s">
        <v>385</v>
      </c>
      <c r="FW77" s="69" t="s">
        <v>384</v>
      </c>
      <c r="FX77" s="69" t="s">
        <v>383</v>
      </c>
      <c r="FY77" s="73" t="s">
        <v>382</v>
      </c>
      <c r="FZ77" s="73" t="s">
        <v>381</v>
      </c>
      <c r="GA77" s="73" t="s">
        <v>380</v>
      </c>
      <c r="GB77" s="73" t="s">
        <v>379</v>
      </c>
      <c r="GC77" s="73" t="s">
        <v>378</v>
      </c>
      <c r="GD77" s="73" t="s">
        <v>377</v>
      </c>
    </row>
    <row r="78" spans="1:578 16384:16384" ht="34.25" customHeight="1">
      <c r="A78" s="88" t="s">
        <v>376</v>
      </c>
      <c r="B78" s="74" t="s">
        <v>375</v>
      </c>
      <c r="C78" s="77" t="s">
        <v>374</v>
      </c>
      <c r="D78" s="146" t="s">
        <v>373</v>
      </c>
      <c r="E78" s="145" t="s">
        <v>372</v>
      </c>
      <c r="F78" s="141" t="s">
        <v>371</v>
      </c>
      <c r="G78" s="141" t="s">
        <v>370</v>
      </c>
      <c r="H78" s="141" t="s">
        <v>369</v>
      </c>
      <c r="I78" s="141" t="s">
        <v>368</v>
      </c>
      <c r="J78" s="141" t="s">
        <v>367</v>
      </c>
      <c r="K78" s="141" t="s">
        <v>366</v>
      </c>
      <c r="L78" s="144" t="s">
        <v>365</v>
      </c>
      <c r="M78" s="144" t="s">
        <v>364</v>
      </c>
      <c r="N78" s="144" t="s">
        <v>363</v>
      </c>
      <c r="O78" s="144" t="s">
        <v>363</v>
      </c>
      <c r="P78" s="144" t="s">
        <v>362</v>
      </c>
      <c r="Q78" s="144" t="s">
        <v>361</v>
      </c>
      <c r="R78" s="144" t="s">
        <v>361</v>
      </c>
      <c r="S78" s="144" t="s">
        <v>360</v>
      </c>
      <c r="T78" s="144" t="s">
        <v>359</v>
      </c>
      <c r="U78" s="144" t="s">
        <v>358</v>
      </c>
      <c r="V78" s="144" t="s">
        <v>358</v>
      </c>
      <c r="W78" s="144" t="s">
        <v>357</v>
      </c>
      <c r="X78" s="144" t="s">
        <v>357</v>
      </c>
      <c r="Y78" s="144" t="s">
        <v>356</v>
      </c>
      <c r="Z78" s="144" t="s">
        <v>355</v>
      </c>
      <c r="AA78" s="144" t="s">
        <v>354</v>
      </c>
      <c r="AB78" s="144" t="s">
        <v>353</v>
      </c>
      <c r="AC78" s="141" t="s">
        <v>352</v>
      </c>
      <c r="AD78" s="141" t="s">
        <v>352</v>
      </c>
      <c r="AE78" s="141" t="s">
        <v>351</v>
      </c>
      <c r="AF78" s="141" t="s">
        <v>350</v>
      </c>
      <c r="AG78" s="143" t="s">
        <v>349</v>
      </c>
      <c r="AH78" s="85" t="s">
        <v>348</v>
      </c>
      <c r="AI78" s="140" t="s">
        <v>347</v>
      </c>
      <c r="AJ78" s="141" t="s">
        <v>346</v>
      </c>
      <c r="AK78" s="141" t="s">
        <v>345</v>
      </c>
      <c r="AL78" s="141" t="s">
        <v>344</v>
      </c>
      <c r="AM78" s="140" t="s">
        <v>343</v>
      </c>
      <c r="AN78" s="140" t="s">
        <v>342</v>
      </c>
      <c r="AO78" s="141" t="s">
        <v>341</v>
      </c>
      <c r="AP78" s="140" t="s">
        <v>340</v>
      </c>
      <c r="AQ78" s="141" t="s">
        <v>339</v>
      </c>
      <c r="AR78" s="140" t="s">
        <v>338</v>
      </c>
      <c r="AS78" s="142" t="s">
        <v>337</v>
      </c>
      <c r="AT78" s="142" t="s">
        <v>336</v>
      </c>
      <c r="AU78" s="142" t="s">
        <v>335</v>
      </c>
      <c r="AV78" s="142" t="s">
        <v>334</v>
      </c>
      <c r="AW78" s="140" t="s">
        <v>333</v>
      </c>
      <c r="AX78" s="142" t="s">
        <v>228</v>
      </c>
      <c r="AY78" s="140" t="s">
        <v>305</v>
      </c>
      <c r="AZ78" s="142" t="s">
        <v>332</v>
      </c>
      <c r="BA78" s="140" t="s">
        <v>331</v>
      </c>
      <c r="BB78" s="142" t="s">
        <v>330</v>
      </c>
      <c r="BC78" s="140" t="s">
        <v>329</v>
      </c>
      <c r="BD78" s="141" t="s">
        <v>328</v>
      </c>
      <c r="BE78" s="140" t="s">
        <v>328</v>
      </c>
      <c r="BF78" s="139" t="s">
        <v>327</v>
      </c>
      <c r="BG78" s="139" t="s">
        <v>327</v>
      </c>
      <c r="BH78" s="84" t="s">
        <v>326</v>
      </c>
      <c r="BI78" s="77" t="s">
        <v>326</v>
      </c>
      <c r="BJ78" s="77" t="s">
        <v>324</v>
      </c>
      <c r="BK78" s="77" t="s">
        <v>325</v>
      </c>
      <c r="BL78" s="77" t="s">
        <v>324</v>
      </c>
      <c r="BM78" s="77" t="s">
        <v>324</v>
      </c>
      <c r="BN78" s="77" t="s">
        <v>323</v>
      </c>
      <c r="BO78" s="77" t="s">
        <v>323</v>
      </c>
      <c r="BP78" s="75" t="s">
        <v>322</v>
      </c>
      <c r="BQ78" s="75" t="s">
        <v>321</v>
      </c>
      <c r="BR78" s="77" t="s">
        <v>320</v>
      </c>
      <c r="BS78" s="77"/>
      <c r="BT78" s="77"/>
      <c r="BU78" s="77" t="s">
        <v>319</v>
      </c>
      <c r="BV78" s="85" t="s">
        <v>318</v>
      </c>
      <c r="BW78" s="77" t="s">
        <v>317</v>
      </c>
      <c r="BX78" s="77" t="s">
        <v>317</v>
      </c>
      <c r="BY78" s="77" t="s">
        <v>316</v>
      </c>
      <c r="BZ78" s="77" t="s">
        <v>316</v>
      </c>
      <c r="CA78" s="75" t="s">
        <v>315</v>
      </c>
      <c r="CB78" s="75" t="s">
        <v>314</v>
      </c>
      <c r="CC78" s="75" t="s">
        <v>314</v>
      </c>
      <c r="CD78" s="75" t="s">
        <v>313</v>
      </c>
      <c r="CE78" s="75" t="s">
        <v>313</v>
      </c>
      <c r="CF78" s="77" t="s">
        <v>312</v>
      </c>
      <c r="CG78" s="77" t="s">
        <v>311</v>
      </c>
      <c r="CH78" s="77" t="s">
        <v>310</v>
      </c>
      <c r="CI78" s="77" t="s">
        <v>309</v>
      </c>
      <c r="CJ78" s="77" t="s">
        <v>308</v>
      </c>
      <c r="CK78" s="75" t="s">
        <v>307</v>
      </c>
      <c r="CL78" s="77" t="s">
        <v>306</v>
      </c>
      <c r="CM78" s="77" t="s">
        <v>305</v>
      </c>
      <c r="CN78" s="75" t="s">
        <v>304</v>
      </c>
      <c r="CO78" s="75" t="s">
        <v>303</v>
      </c>
      <c r="CP78" s="77" t="s">
        <v>302</v>
      </c>
      <c r="CQ78" s="77" t="s">
        <v>301</v>
      </c>
      <c r="CR78" s="80" t="s">
        <v>300</v>
      </c>
      <c r="CS78" s="83" t="s">
        <v>299</v>
      </c>
      <c r="CT78" s="76" t="s">
        <v>298</v>
      </c>
      <c r="CU78" s="27" t="s">
        <v>297</v>
      </c>
      <c r="CV78" s="27" t="s">
        <v>296</v>
      </c>
      <c r="CW78" s="27" t="s">
        <v>295</v>
      </c>
      <c r="CX78" s="27" t="s">
        <v>294</v>
      </c>
      <c r="CY78" s="27" t="s">
        <v>293</v>
      </c>
      <c r="CZ78" s="27" t="s">
        <v>292</v>
      </c>
      <c r="DA78" s="56" t="s">
        <v>291</v>
      </c>
      <c r="DB78" s="56" t="s">
        <v>290</v>
      </c>
      <c r="DC78" s="56" t="s">
        <v>289</v>
      </c>
      <c r="DD78" s="56" t="s">
        <v>288</v>
      </c>
      <c r="DE78" s="56" t="s">
        <v>287</v>
      </c>
      <c r="DF78" s="56" t="s">
        <v>286</v>
      </c>
      <c r="DG78" s="78" t="s">
        <v>285</v>
      </c>
      <c r="DH78" s="78" t="s">
        <v>284</v>
      </c>
      <c r="DI78" s="78" t="s">
        <v>283</v>
      </c>
      <c r="DJ78" s="81" t="s">
        <v>282</v>
      </c>
      <c r="DK78" s="78" t="s">
        <v>281</v>
      </c>
      <c r="DL78" s="78" t="s">
        <v>280</v>
      </c>
      <c r="DM78" s="80" t="s">
        <v>279</v>
      </c>
      <c r="DN78" s="78" t="s">
        <v>278</v>
      </c>
      <c r="DO78" s="56" t="s">
        <v>277</v>
      </c>
      <c r="DP78" s="78" t="s">
        <v>276</v>
      </c>
      <c r="DQ78" s="77" t="s">
        <v>275</v>
      </c>
      <c r="DR78" s="77" t="s">
        <v>274</v>
      </c>
      <c r="DS78" s="77" t="s">
        <v>274</v>
      </c>
      <c r="DT78" s="77" t="s">
        <v>273</v>
      </c>
      <c r="DU78" s="77" t="s">
        <v>272</v>
      </c>
      <c r="DV78" s="77" t="s">
        <v>271</v>
      </c>
      <c r="DW78" s="77" t="s">
        <v>270</v>
      </c>
      <c r="DX78" s="77" t="s">
        <v>269</v>
      </c>
      <c r="DY78" s="84" t="s">
        <v>268</v>
      </c>
      <c r="DZ78" s="84" t="s">
        <v>267</v>
      </c>
      <c r="EA78" s="77" t="s">
        <v>266</v>
      </c>
      <c r="EB78" s="84" t="s">
        <v>220</v>
      </c>
      <c r="EC78" s="84" t="s">
        <v>265</v>
      </c>
      <c r="ED78" s="77" t="s">
        <v>264</v>
      </c>
      <c r="EE78" s="77" t="s">
        <v>263</v>
      </c>
      <c r="EF78" s="84" t="s">
        <v>262</v>
      </c>
      <c r="EG78" s="77" t="s">
        <v>261</v>
      </c>
      <c r="EH78" s="77" t="s">
        <v>260</v>
      </c>
      <c r="EI78" s="84" t="s">
        <v>259</v>
      </c>
      <c r="EJ78" s="84" t="s">
        <v>258</v>
      </c>
      <c r="EK78" s="77" t="s">
        <v>257</v>
      </c>
      <c r="EL78" s="77" t="s">
        <v>256</v>
      </c>
      <c r="EM78" s="75" t="s">
        <v>255</v>
      </c>
      <c r="EN78" s="77" t="s">
        <v>254</v>
      </c>
      <c r="EO78" s="77" t="s">
        <v>253</v>
      </c>
      <c r="EP78" s="77" t="s">
        <v>252</v>
      </c>
      <c r="EQ78" s="77" t="s">
        <v>251</v>
      </c>
      <c r="ER78" s="77" t="s">
        <v>250</v>
      </c>
      <c r="ES78" s="76" t="s">
        <v>249</v>
      </c>
      <c r="ET78" s="76" t="s">
        <v>248</v>
      </c>
      <c r="EU78" s="76" t="s">
        <v>247</v>
      </c>
      <c r="EV78" s="76" t="s">
        <v>246</v>
      </c>
      <c r="EW78" s="76" t="s">
        <v>246</v>
      </c>
      <c r="EX78" s="76" t="s">
        <v>239</v>
      </c>
      <c r="EY78" s="76" t="s">
        <v>245</v>
      </c>
      <c r="EZ78" s="75" t="s">
        <v>245</v>
      </c>
      <c r="FA78" s="73" t="s">
        <v>238</v>
      </c>
      <c r="FB78" s="74" t="s">
        <v>244</v>
      </c>
      <c r="FC78" s="69" t="s">
        <v>243</v>
      </c>
      <c r="FD78" s="69" t="s">
        <v>242</v>
      </c>
      <c r="FE78" s="69" t="s">
        <v>241</v>
      </c>
      <c r="FF78" s="69" t="s">
        <v>240</v>
      </c>
      <c r="FG78" s="72" t="s">
        <v>239</v>
      </c>
      <c r="FH78" s="69" t="s">
        <v>238</v>
      </c>
      <c r="FI78" s="86" t="s">
        <v>237</v>
      </c>
      <c r="FJ78" s="69" t="s">
        <v>236</v>
      </c>
      <c r="FK78" s="69" t="s">
        <v>235</v>
      </c>
      <c r="FL78" s="71" t="s">
        <v>234</v>
      </c>
      <c r="FM78" s="73" t="s">
        <v>233</v>
      </c>
      <c r="FN78" s="70" t="s">
        <v>231</v>
      </c>
      <c r="FO78" s="69" t="s">
        <v>232</v>
      </c>
      <c r="FP78" s="69" t="s">
        <v>231</v>
      </c>
      <c r="FQ78" s="69" t="s">
        <v>230</v>
      </c>
      <c r="FR78" s="69" t="s">
        <v>229</v>
      </c>
      <c r="FS78" s="69" t="s">
        <v>229</v>
      </c>
      <c r="FT78" s="69" t="s">
        <v>229</v>
      </c>
      <c r="FU78" s="69" t="s">
        <v>228</v>
      </c>
      <c r="FV78" s="69" t="s">
        <v>227</v>
      </c>
      <c r="FW78" s="69" t="s">
        <v>226</v>
      </c>
      <c r="FX78" s="69" t="s">
        <v>225</v>
      </c>
      <c r="FY78" s="73" t="s">
        <v>224</v>
      </c>
      <c r="FZ78" s="73" t="s">
        <v>223</v>
      </c>
      <c r="GA78" s="73" t="s">
        <v>222</v>
      </c>
      <c r="GB78" s="73" t="s">
        <v>221</v>
      </c>
      <c r="GC78" s="73" t="s">
        <v>220</v>
      </c>
      <c r="GD78" s="73" t="s">
        <v>219</v>
      </c>
    </row>
    <row r="79" spans="1:578 16384:16384" s="133" customFormat="1">
      <c r="A79" s="132"/>
      <c r="B79" s="120"/>
      <c r="C79" s="123"/>
      <c r="D79" s="122"/>
      <c r="E79" s="129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17"/>
      <c r="AH79" s="130"/>
      <c r="AI79" s="123"/>
      <c r="AJ79" s="123"/>
      <c r="AK79" s="123"/>
      <c r="AL79" s="123"/>
      <c r="AM79" s="124"/>
      <c r="AN79" s="128"/>
      <c r="AO79" s="123"/>
      <c r="AP79" s="128"/>
      <c r="AQ79" s="123"/>
      <c r="AR79" s="128"/>
      <c r="AS79" s="124"/>
      <c r="AT79" s="124"/>
      <c r="AU79" s="124"/>
      <c r="AV79" s="124"/>
      <c r="AW79" s="128"/>
      <c r="AX79" s="124"/>
      <c r="AY79" s="124"/>
      <c r="AZ79" s="124"/>
      <c r="BA79" s="128"/>
      <c r="BB79" s="124"/>
      <c r="BC79" s="128"/>
      <c r="BD79" s="123"/>
      <c r="BE79" s="128"/>
      <c r="BF79" s="119"/>
      <c r="BG79" s="119"/>
      <c r="BH79" s="129"/>
      <c r="BI79" s="123"/>
      <c r="BJ79" s="137"/>
      <c r="BK79" s="137"/>
      <c r="BL79" s="137"/>
      <c r="BM79" s="137"/>
      <c r="BN79" s="123"/>
      <c r="BO79" s="137"/>
      <c r="BP79" s="138"/>
      <c r="BQ79" s="138"/>
      <c r="BR79" s="137"/>
      <c r="BS79" s="137"/>
      <c r="BT79" s="137"/>
      <c r="BU79" s="136"/>
      <c r="BV79" s="130"/>
      <c r="BW79" s="129"/>
      <c r="BX79" s="129"/>
      <c r="BY79" s="129"/>
      <c r="BZ79" s="129"/>
      <c r="CA79" s="117"/>
      <c r="CB79" s="117"/>
      <c r="CC79" s="117"/>
      <c r="CD79" s="117"/>
      <c r="CE79" s="117"/>
      <c r="CF79" s="123"/>
      <c r="CG79" s="123"/>
      <c r="CH79" s="123"/>
      <c r="CI79" s="123"/>
      <c r="CJ79" s="123"/>
      <c r="CK79" s="117"/>
      <c r="CL79" s="123"/>
      <c r="CM79" s="123"/>
      <c r="CN79" s="117"/>
      <c r="CO79" s="117"/>
      <c r="CP79" s="123"/>
      <c r="CQ79" s="123"/>
      <c r="CR79" s="128"/>
      <c r="CS79" s="127"/>
      <c r="CT79" s="122"/>
      <c r="CU79" s="28"/>
      <c r="CV79" s="28"/>
      <c r="CW79" s="28"/>
      <c r="CX79" s="28"/>
      <c r="CY79" s="28"/>
      <c r="CZ79" s="28"/>
      <c r="DA79" s="82"/>
      <c r="DB79" s="82"/>
      <c r="DC79" s="82"/>
      <c r="DD79" s="82"/>
      <c r="DE79" s="82"/>
      <c r="DF79" s="82"/>
      <c r="DG79" s="124"/>
      <c r="DH79" s="124"/>
      <c r="DI79" s="124"/>
      <c r="DJ79" s="125"/>
      <c r="DK79" s="124"/>
      <c r="DL79" s="124"/>
      <c r="DM79" s="124"/>
      <c r="DN79" s="124"/>
      <c r="DO79" s="82"/>
      <c r="DP79" s="124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35"/>
      <c r="EN79" s="123"/>
      <c r="EO79" s="123"/>
      <c r="EP79" s="123"/>
      <c r="EQ79" s="123"/>
      <c r="ER79" s="123"/>
      <c r="ES79" s="122"/>
      <c r="ET79" s="122"/>
      <c r="EU79" s="122"/>
      <c r="EV79" s="122"/>
      <c r="EW79" s="122"/>
      <c r="EX79" s="122"/>
      <c r="EY79" s="122"/>
      <c r="EZ79" s="117"/>
      <c r="FA79" s="121"/>
      <c r="FB79" s="120"/>
      <c r="FC79" s="113"/>
      <c r="FD79" s="113"/>
      <c r="FE79" s="113"/>
      <c r="FF79" s="113"/>
      <c r="FG79" s="134"/>
      <c r="FH79" s="118"/>
      <c r="FI79" s="117"/>
      <c r="FJ79" s="113"/>
      <c r="FK79" s="116"/>
      <c r="FL79" s="115"/>
      <c r="FM79" s="113"/>
      <c r="FN79" s="114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</row>
    <row r="80" spans="1:578 16384:16384" s="112" customFormat="1" ht="30.75" customHeight="1">
      <c r="A80" s="132"/>
      <c r="B80" s="120"/>
      <c r="C80" s="129"/>
      <c r="D80" s="131"/>
      <c r="E80" s="129"/>
      <c r="F80" s="129"/>
      <c r="G80" s="129"/>
      <c r="H80" s="129"/>
      <c r="I80" s="129"/>
      <c r="J80" s="129"/>
      <c r="K80" s="129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17"/>
      <c r="AH80" s="130"/>
      <c r="AI80" s="123"/>
      <c r="AJ80" s="123"/>
      <c r="AK80" s="123"/>
      <c r="AL80" s="123"/>
      <c r="AM80" s="124"/>
      <c r="AN80" s="124"/>
      <c r="AO80" s="123"/>
      <c r="AP80" s="123"/>
      <c r="AQ80" s="123"/>
      <c r="AR80" s="128"/>
      <c r="AS80" s="124"/>
      <c r="AT80" s="124"/>
      <c r="AU80" s="124"/>
      <c r="AV80" s="124"/>
      <c r="AW80" s="124"/>
      <c r="AX80" s="124"/>
      <c r="AY80" s="124"/>
      <c r="AZ80" s="124"/>
      <c r="BA80" s="128"/>
      <c r="BB80" s="124"/>
      <c r="BC80" s="128"/>
      <c r="BD80" s="123"/>
      <c r="BE80" s="128"/>
      <c r="BF80" s="119"/>
      <c r="BG80" s="119"/>
      <c r="BH80" s="129"/>
      <c r="BI80" s="129"/>
      <c r="BJ80" s="129"/>
      <c r="BK80" s="129"/>
      <c r="BL80" s="129"/>
      <c r="BM80" s="129"/>
      <c r="BN80" s="123"/>
      <c r="BO80" s="123"/>
      <c r="BP80" s="117"/>
      <c r="BQ80" s="123"/>
      <c r="BR80" s="123"/>
      <c r="BS80" s="123"/>
      <c r="BT80" s="123"/>
      <c r="BU80" s="122"/>
      <c r="BV80" s="130"/>
      <c r="BW80" s="129"/>
      <c r="BX80" s="129"/>
      <c r="BY80" s="129"/>
      <c r="BZ80" s="129"/>
      <c r="CA80" s="117"/>
      <c r="CB80" s="117"/>
      <c r="CC80" s="117"/>
      <c r="CD80" s="117"/>
      <c r="CE80" s="117"/>
      <c r="CF80" s="123"/>
      <c r="CG80" s="123"/>
      <c r="CH80" s="123"/>
      <c r="CI80" s="123"/>
      <c r="CJ80" s="123"/>
      <c r="CK80" s="117"/>
      <c r="CL80" s="123"/>
      <c r="CM80" s="123"/>
      <c r="CN80" s="117"/>
      <c r="CO80" s="117"/>
      <c r="CP80" s="123"/>
      <c r="CQ80" s="123"/>
      <c r="CR80" s="128"/>
      <c r="CS80" s="127"/>
      <c r="CT80" s="122"/>
      <c r="CU80" s="126"/>
      <c r="CV80" s="126"/>
      <c r="CW80" s="126"/>
      <c r="CX80" s="126"/>
      <c r="CY80" s="126"/>
      <c r="CZ80" s="126"/>
      <c r="DG80" s="124"/>
      <c r="DH80" s="124"/>
      <c r="DI80" s="124"/>
      <c r="DJ80" s="125"/>
      <c r="DK80" s="124"/>
      <c r="DL80" s="124"/>
      <c r="DM80" s="124"/>
      <c r="DN80" s="124"/>
      <c r="DP80" s="124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3"/>
      <c r="EH80" s="123"/>
      <c r="EI80" s="123"/>
      <c r="EJ80" s="123"/>
      <c r="EK80" s="123"/>
      <c r="EL80" s="123"/>
      <c r="EM80" s="117"/>
      <c r="EN80" s="123"/>
      <c r="EO80" s="123"/>
      <c r="EP80" s="123"/>
      <c r="EQ80" s="123"/>
      <c r="ER80" s="123"/>
      <c r="ES80" s="122"/>
      <c r="ET80" s="122"/>
      <c r="EU80" s="122"/>
      <c r="EV80" s="122"/>
      <c r="EW80" s="122"/>
      <c r="EX80" s="122"/>
      <c r="EY80" s="122"/>
      <c r="EZ80" s="117"/>
      <c r="FA80" s="121"/>
      <c r="FB80" s="120"/>
      <c r="FC80" s="113"/>
      <c r="FD80" s="113"/>
      <c r="FE80" s="113"/>
      <c r="FF80" s="113"/>
      <c r="FG80" s="119"/>
      <c r="FH80" s="118"/>
      <c r="FI80" s="117"/>
      <c r="FJ80" s="113"/>
      <c r="FK80" s="116"/>
      <c r="FL80" s="115"/>
      <c r="FM80" s="113"/>
      <c r="FN80" s="114"/>
      <c r="FO80" s="113"/>
      <c r="FP80" s="113"/>
      <c r="FQ80" s="113"/>
      <c r="FR80" s="113"/>
      <c r="FS80" s="113"/>
      <c r="FT80" s="113"/>
      <c r="FU80" s="113"/>
      <c r="FV80" s="113"/>
      <c r="FW80" s="113"/>
      <c r="FX80" s="113"/>
      <c r="FY80" s="113"/>
      <c r="FZ80" s="113"/>
      <c r="GA80" s="113"/>
      <c r="GB80" s="113"/>
      <c r="GC80" s="113"/>
      <c r="GD80" s="113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</row>
    <row r="81" spans="1:578" s="43" customFormat="1" ht="70">
      <c r="A81" s="111" t="s">
        <v>218</v>
      </c>
      <c r="B81" s="110"/>
      <c r="C81" s="84"/>
      <c r="D81" s="87"/>
      <c r="E81" s="84"/>
      <c r="F81" s="84"/>
      <c r="G81" s="84"/>
      <c r="H81" s="84"/>
      <c r="I81" s="84"/>
      <c r="J81" s="84"/>
      <c r="K81" s="84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5"/>
      <c r="AH81" s="85"/>
      <c r="AI81" s="80" t="s">
        <v>217</v>
      </c>
      <c r="AJ81" s="77" t="s">
        <v>217</v>
      </c>
      <c r="AK81" s="77" t="s">
        <v>217</v>
      </c>
      <c r="AL81" s="77"/>
      <c r="AM81" s="80" t="s">
        <v>217</v>
      </c>
      <c r="AN81" s="80" t="s">
        <v>217</v>
      </c>
      <c r="AO81" s="77" t="s">
        <v>217</v>
      </c>
      <c r="AP81" s="80" t="s">
        <v>217</v>
      </c>
      <c r="AQ81" s="77"/>
      <c r="AR81" s="80" t="s">
        <v>217</v>
      </c>
      <c r="AS81" s="78" t="s">
        <v>217</v>
      </c>
      <c r="AT81" s="78" t="s">
        <v>217</v>
      </c>
      <c r="AU81" s="78" t="s">
        <v>217</v>
      </c>
      <c r="AV81" s="78" t="s">
        <v>217</v>
      </c>
      <c r="AW81" s="80" t="s">
        <v>217</v>
      </c>
      <c r="AX81" s="78" t="s">
        <v>217</v>
      </c>
      <c r="AY81" s="80" t="s">
        <v>217</v>
      </c>
      <c r="AZ81" s="78" t="s">
        <v>217</v>
      </c>
      <c r="BA81" s="80" t="s">
        <v>217</v>
      </c>
      <c r="BB81" s="78" t="s">
        <v>217</v>
      </c>
      <c r="BC81" s="80" t="s">
        <v>217</v>
      </c>
      <c r="BD81" s="77" t="s">
        <v>217</v>
      </c>
      <c r="BE81" s="80" t="s">
        <v>217</v>
      </c>
      <c r="BF81" s="72" t="s">
        <v>217</v>
      </c>
      <c r="BG81" s="72" t="s">
        <v>217</v>
      </c>
      <c r="BH81" s="84"/>
      <c r="BI81" s="84"/>
      <c r="BJ81" s="84"/>
      <c r="BK81" s="84"/>
      <c r="BL81" s="84"/>
      <c r="BM81" s="84"/>
      <c r="BN81" s="77"/>
      <c r="BO81" s="77"/>
      <c r="BP81" s="75"/>
      <c r="BQ81" s="77"/>
      <c r="BR81" s="77"/>
      <c r="BS81" s="77"/>
      <c r="BT81" s="77"/>
      <c r="BU81" s="76"/>
      <c r="BV81" s="85" t="s">
        <v>99</v>
      </c>
      <c r="BW81" s="77" t="s">
        <v>99</v>
      </c>
      <c r="BX81" s="77" t="s">
        <v>99</v>
      </c>
      <c r="BY81" s="77" t="s">
        <v>99</v>
      </c>
      <c r="BZ81" s="77" t="s">
        <v>99</v>
      </c>
      <c r="CA81" s="77" t="s">
        <v>99</v>
      </c>
      <c r="CB81" s="77" t="s">
        <v>99</v>
      </c>
      <c r="CC81" s="77" t="s">
        <v>99</v>
      </c>
      <c r="CD81" s="77" t="s">
        <v>99</v>
      </c>
      <c r="CE81" s="77" t="s">
        <v>99</v>
      </c>
      <c r="CF81" s="77" t="s">
        <v>99</v>
      </c>
      <c r="CG81" s="77" t="s">
        <v>99</v>
      </c>
      <c r="CH81" s="77" t="s">
        <v>99</v>
      </c>
      <c r="CI81" s="77" t="s">
        <v>99</v>
      </c>
      <c r="CJ81" s="77" t="s">
        <v>99</v>
      </c>
      <c r="CK81" s="77"/>
      <c r="CL81" s="77" t="s">
        <v>99</v>
      </c>
      <c r="CM81" s="77" t="s">
        <v>99</v>
      </c>
      <c r="CN81" s="77" t="s">
        <v>99</v>
      </c>
      <c r="CO81" s="77" t="s">
        <v>99</v>
      </c>
      <c r="CP81" s="77" t="s">
        <v>99</v>
      </c>
      <c r="CQ81" s="77" t="s">
        <v>99</v>
      </c>
      <c r="CR81" s="80" t="s">
        <v>99</v>
      </c>
      <c r="CS81" s="80"/>
      <c r="CT81" s="77" t="s">
        <v>99</v>
      </c>
      <c r="CU81" s="27"/>
      <c r="CV81" s="27"/>
      <c r="CW81" s="27"/>
      <c r="CX81" s="27"/>
      <c r="CY81" s="27"/>
      <c r="CZ81" s="27"/>
      <c r="DA81" s="56"/>
      <c r="DB81" s="56"/>
      <c r="DC81" s="56"/>
      <c r="DD81" s="56"/>
      <c r="DE81" s="56"/>
      <c r="DF81" s="56"/>
      <c r="DG81" s="78"/>
      <c r="DH81" s="78"/>
      <c r="DI81" s="78"/>
      <c r="DJ81" s="81"/>
      <c r="DK81" s="78"/>
      <c r="DL81" s="78"/>
      <c r="DM81" s="78"/>
      <c r="DN81" s="78"/>
      <c r="DO81" s="56" t="s">
        <v>216</v>
      </c>
      <c r="DP81" s="78"/>
      <c r="DQ81" s="77"/>
      <c r="DR81" s="77"/>
      <c r="DS81" s="77"/>
      <c r="DT81" s="77"/>
      <c r="DU81" s="77"/>
      <c r="DV81" s="77" t="s">
        <v>215</v>
      </c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5"/>
      <c r="EN81" s="77"/>
      <c r="EO81" s="77"/>
      <c r="EP81" s="77"/>
      <c r="EQ81" s="77"/>
      <c r="ER81" s="77"/>
      <c r="ES81" s="76"/>
      <c r="ET81" s="76"/>
      <c r="EU81" s="76"/>
      <c r="EV81" s="76"/>
      <c r="EW81" s="76"/>
      <c r="EX81" s="76"/>
      <c r="EY81" s="76"/>
      <c r="EZ81" s="75"/>
      <c r="FA81" s="73"/>
      <c r="FB81" s="74"/>
      <c r="FC81" s="69" t="s">
        <v>214</v>
      </c>
      <c r="FD81" s="90"/>
      <c r="FE81" s="90"/>
      <c r="FF81" s="90"/>
      <c r="FG81" s="72"/>
      <c r="FH81" s="69"/>
      <c r="FI81" s="75"/>
      <c r="FJ81" s="69" t="s">
        <v>214</v>
      </c>
      <c r="FK81" s="109"/>
      <c r="FL81" s="91"/>
      <c r="FM81" s="90"/>
      <c r="FN81" s="108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90" t="s">
        <v>213</v>
      </c>
      <c r="GA81" s="90"/>
      <c r="GB81" s="90"/>
      <c r="GC81" s="90"/>
      <c r="GD81" s="90" t="s">
        <v>213</v>
      </c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</row>
    <row r="82" spans="1:578" s="89" customFormat="1" ht="225" customHeight="1">
      <c r="A82" s="107" t="s">
        <v>212</v>
      </c>
      <c r="B82" s="102" t="s">
        <v>211</v>
      </c>
      <c r="C82" s="103" t="s">
        <v>210</v>
      </c>
      <c r="D82" s="76" t="s">
        <v>209</v>
      </c>
      <c r="E82" s="84" t="s">
        <v>208</v>
      </c>
      <c r="F82" s="77" t="s">
        <v>208</v>
      </c>
      <c r="G82" s="77" t="s">
        <v>208</v>
      </c>
      <c r="H82" s="77" t="s">
        <v>208</v>
      </c>
      <c r="I82" s="77" t="s">
        <v>208</v>
      </c>
      <c r="J82" s="77" t="s">
        <v>207</v>
      </c>
      <c r="K82" s="77" t="s">
        <v>206</v>
      </c>
      <c r="L82" s="77" t="s">
        <v>201</v>
      </c>
      <c r="M82" s="77" t="s">
        <v>201</v>
      </c>
      <c r="N82" s="77" t="s">
        <v>201</v>
      </c>
      <c r="O82" s="77" t="s">
        <v>202</v>
      </c>
      <c r="P82" s="77" t="s">
        <v>202</v>
      </c>
      <c r="Q82" s="77" t="s">
        <v>204</v>
      </c>
      <c r="R82" s="77" t="s">
        <v>202</v>
      </c>
      <c r="S82" s="77" t="s">
        <v>205</v>
      </c>
      <c r="T82" s="77" t="s">
        <v>203</v>
      </c>
      <c r="U82" s="77" t="s">
        <v>204</v>
      </c>
      <c r="V82" s="77" t="s">
        <v>202</v>
      </c>
      <c r="W82" s="77" t="s">
        <v>204</v>
      </c>
      <c r="X82" s="77" t="s">
        <v>203</v>
      </c>
      <c r="Y82" s="77" t="s">
        <v>204</v>
      </c>
      <c r="Z82" s="77" t="s">
        <v>202</v>
      </c>
      <c r="AA82" s="77" t="s">
        <v>204</v>
      </c>
      <c r="AB82" s="77" t="s">
        <v>203</v>
      </c>
      <c r="AC82" s="77" t="s">
        <v>201</v>
      </c>
      <c r="AD82" s="77" t="s">
        <v>202</v>
      </c>
      <c r="AE82" s="106" t="s">
        <v>200</v>
      </c>
      <c r="AF82" s="77" t="s">
        <v>201</v>
      </c>
      <c r="AG82" s="105" t="s">
        <v>200</v>
      </c>
      <c r="AH82" s="85" t="s">
        <v>195</v>
      </c>
      <c r="AI82" s="80" t="s">
        <v>199</v>
      </c>
      <c r="AJ82" s="77" t="s">
        <v>194</v>
      </c>
      <c r="AK82" s="77" t="s">
        <v>198</v>
      </c>
      <c r="AL82" s="77" t="s">
        <v>195</v>
      </c>
      <c r="AM82" s="80" t="s">
        <v>192</v>
      </c>
      <c r="AN82" s="80" t="s">
        <v>197</v>
      </c>
      <c r="AO82" s="77" t="s">
        <v>196</v>
      </c>
      <c r="AP82" s="80" t="s">
        <v>196</v>
      </c>
      <c r="AQ82" s="77" t="s">
        <v>195</v>
      </c>
      <c r="AR82" s="80" t="s">
        <v>194</v>
      </c>
      <c r="AS82" s="78" t="s">
        <v>193</v>
      </c>
      <c r="AT82" s="78" t="s">
        <v>194</v>
      </c>
      <c r="AU82" s="78" t="s">
        <v>193</v>
      </c>
      <c r="AV82" s="78" t="s">
        <v>192</v>
      </c>
      <c r="AW82" s="80" t="s">
        <v>192</v>
      </c>
      <c r="AX82" s="78" t="s">
        <v>191</v>
      </c>
      <c r="AY82" s="80" t="s">
        <v>188</v>
      </c>
      <c r="AZ82" s="78" t="s">
        <v>189</v>
      </c>
      <c r="BA82" s="80" t="s">
        <v>190</v>
      </c>
      <c r="BB82" s="78" t="s">
        <v>189</v>
      </c>
      <c r="BC82" s="80" t="s">
        <v>188</v>
      </c>
      <c r="BD82" s="77" t="s">
        <v>187</v>
      </c>
      <c r="BE82" s="80" t="s">
        <v>187</v>
      </c>
      <c r="BF82" s="72" t="s">
        <v>186</v>
      </c>
      <c r="BG82" s="72" t="s">
        <v>186</v>
      </c>
      <c r="BH82" s="104" t="s">
        <v>181</v>
      </c>
      <c r="BI82" s="101" t="s">
        <v>185</v>
      </c>
      <c r="BJ82" s="101" t="s">
        <v>181</v>
      </c>
      <c r="BK82" s="103" t="s">
        <v>184</v>
      </c>
      <c r="BL82" s="101" t="s">
        <v>181</v>
      </c>
      <c r="BM82" s="101" t="s">
        <v>183</v>
      </c>
      <c r="BN82" s="101" t="s">
        <v>180</v>
      </c>
      <c r="BO82" s="103" t="s">
        <v>181</v>
      </c>
      <c r="BP82" s="103" t="s">
        <v>182</v>
      </c>
      <c r="BQ82" s="103" t="s">
        <v>181</v>
      </c>
      <c r="BR82" s="101" t="s">
        <v>180</v>
      </c>
      <c r="BS82" s="101"/>
      <c r="BT82" s="101"/>
      <c r="BU82" s="100" t="s">
        <v>179</v>
      </c>
      <c r="BV82" s="102" t="s">
        <v>175</v>
      </c>
      <c r="BW82" s="101" t="s">
        <v>175</v>
      </c>
      <c r="BX82" s="101" t="s">
        <v>175</v>
      </c>
      <c r="BY82" s="101" t="s">
        <v>175</v>
      </c>
      <c r="BZ82" s="101" t="s">
        <v>175</v>
      </c>
      <c r="CA82" s="101" t="s">
        <v>175</v>
      </c>
      <c r="CB82" s="101" t="s">
        <v>175</v>
      </c>
      <c r="CC82" s="101" t="s">
        <v>175</v>
      </c>
      <c r="CD82" s="101" t="s">
        <v>175</v>
      </c>
      <c r="CE82" s="101" t="s">
        <v>175</v>
      </c>
      <c r="CF82" s="101" t="s">
        <v>175</v>
      </c>
      <c r="CG82" s="101" t="s">
        <v>175</v>
      </c>
      <c r="CH82" s="101" t="s">
        <v>178</v>
      </c>
      <c r="CI82" s="101" t="s">
        <v>178</v>
      </c>
      <c r="CJ82" s="101" t="s">
        <v>177</v>
      </c>
      <c r="CK82" s="101" t="s">
        <v>177</v>
      </c>
      <c r="CL82" s="101" t="s">
        <v>176</v>
      </c>
      <c r="CM82" s="101" t="s">
        <v>174</v>
      </c>
      <c r="CN82" s="101" t="s">
        <v>175</v>
      </c>
      <c r="CO82" s="101" t="s">
        <v>175</v>
      </c>
      <c r="CP82" s="101" t="s">
        <v>174</v>
      </c>
      <c r="CQ82" s="101" t="s">
        <v>174</v>
      </c>
      <c r="CR82" s="96" t="s">
        <v>174</v>
      </c>
      <c r="CS82" s="96" t="s">
        <v>173</v>
      </c>
      <c r="CT82" s="100" t="s">
        <v>172</v>
      </c>
      <c r="CU82" s="99" t="s">
        <v>169</v>
      </c>
      <c r="CV82" s="99" t="s">
        <v>171</v>
      </c>
      <c r="CW82" s="99" t="s">
        <v>170</v>
      </c>
      <c r="CX82" s="99" t="s">
        <v>170</v>
      </c>
      <c r="CY82" s="99" t="s">
        <v>169</v>
      </c>
      <c r="CZ82" s="99" t="s">
        <v>168</v>
      </c>
      <c r="DA82" s="96" t="s">
        <v>167</v>
      </c>
      <c r="DB82" s="96" t="s">
        <v>166</v>
      </c>
      <c r="DC82" s="96" t="s">
        <v>166</v>
      </c>
      <c r="DD82" s="98" t="s">
        <v>165</v>
      </c>
      <c r="DE82" s="96" t="s">
        <v>164</v>
      </c>
      <c r="DF82" s="98" t="s">
        <v>163</v>
      </c>
      <c r="DG82" s="95" t="s">
        <v>162</v>
      </c>
      <c r="DH82" s="95" t="s">
        <v>161</v>
      </c>
      <c r="DI82" s="95" t="s">
        <v>157</v>
      </c>
      <c r="DJ82" s="97" t="s">
        <v>160</v>
      </c>
      <c r="DK82" s="95" t="s">
        <v>160</v>
      </c>
      <c r="DL82" s="95" t="s">
        <v>159</v>
      </c>
      <c r="DM82" s="96" t="s">
        <v>158</v>
      </c>
      <c r="DN82" s="95" t="s">
        <v>157</v>
      </c>
      <c r="DO82" s="96" t="s">
        <v>156</v>
      </c>
      <c r="DP82" s="95" t="s">
        <v>155</v>
      </c>
      <c r="DQ82" s="77" t="s">
        <v>154</v>
      </c>
      <c r="DR82" s="77" t="s">
        <v>153</v>
      </c>
      <c r="DS82" s="77" t="s">
        <v>153</v>
      </c>
      <c r="DT82" s="77" t="s">
        <v>147</v>
      </c>
      <c r="DU82" s="77" t="s">
        <v>152</v>
      </c>
      <c r="DV82" s="77" t="s">
        <v>151</v>
      </c>
      <c r="DW82" s="77" t="s">
        <v>147</v>
      </c>
      <c r="DX82" s="77" t="s">
        <v>147</v>
      </c>
      <c r="DY82" s="77" t="s">
        <v>150</v>
      </c>
      <c r="DZ82" s="77" t="s">
        <v>149</v>
      </c>
      <c r="EA82" s="77" t="s">
        <v>145</v>
      </c>
      <c r="EB82" s="77" t="s">
        <v>148</v>
      </c>
      <c r="EC82" s="77" t="s">
        <v>145</v>
      </c>
      <c r="ED82" s="77" t="s">
        <v>147</v>
      </c>
      <c r="EE82" s="77" t="s">
        <v>147</v>
      </c>
      <c r="EF82" s="77" t="s">
        <v>145</v>
      </c>
      <c r="EG82" s="77" t="s">
        <v>146</v>
      </c>
      <c r="EH82" s="77" t="s">
        <v>145</v>
      </c>
      <c r="EI82" s="77" t="s">
        <v>144</v>
      </c>
      <c r="EJ82" s="77" t="s">
        <v>143</v>
      </c>
      <c r="EK82" s="77" t="s">
        <v>142</v>
      </c>
      <c r="EL82" s="77" t="s">
        <v>141</v>
      </c>
      <c r="EM82" s="75" t="s">
        <v>140</v>
      </c>
      <c r="EN82" s="94" t="s">
        <v>139</v>
      </c>
      <c r="EO82" s="94" t="s">
        <v>138</v>
      </c>
      <c r="EP82" s="77" t="s">
        <v>137</v>
      </c>
      <c r="EQ82" s="77" t="s">
        <v>136</v>
      </c>
      <c r="ER82" s="77" t="s">
        <v>136</v>
      </c>
      <c r="ES82" s="76" t="s">
        <v>135</v>
      </c>
      <c r="ET82" s="76" t="s">
        <v>134</v>
      </c>
      <c r="EU82" s="76" t="s">
        <v>133</v>
      </c>
      <c r="EV82" s="76" t="s">
        <v>132</v>
      </c>
      <c r="EW82" s="76" t="s">
        <v>131</v>
      </c>
      <c r="EX82" s="76" t="s">
        <v>130</v>
      </c>
      <c r="EY82" s="76" t="s">
        <v>129</v>
      </c>
      <c r="EZ82" s="75" t="s">
        <v>128</v>
      </c>
      <c r="FA82" s="73" t="s">
        <v>127</v>
      </c>
      <c r="FB82" s="93" t="s">
        <v>126</v>
      </c>
      <c r="FC82" s="69" t="s">
        <v>125</v>
      </c>
      <c r="FD82" s="92" t="s">
        <v>124</v>
      </c>
      <c r="FE82" s="69" t="s">
        <v>123</v>
      </c>
      <c r="FF82" s="69" t="s">
        <v>122</v>
      </c>
      <c r="FG82" s="72" t="s">
        <v>121</v>
      </c>
      <c r="FH82" s="69" t="s">
        <v>121</v>
      </c>
      <c r="FI82" s="75" t="s">
        <v>120</v>
      </c>
      <c r="FJ82" s="90" t="s">
        <v>119</v>
      </c>
      <c r="FK82" s="69" t="s">
        <v>118</v>
      </c>
      <c r="FL82" s="91" t="s">
        <v>117</v>
      </c>
      <c r="FM82" s="69" t="s">
        <v>116</v>
      </c>
      <c r="FN82" s="70" t="s">
        <v>115</v>
      </c>
      <c r="FO82" s="69" t="s">
        <v>115</v>
      </c>
      <c r="FP82" s="69" t="s">
        <v>114</v>
      </c>
      <c r="FQ82" s="69" t="s">
        <v>111</v>
      </c>
      <c r="FR82" s="69" t="s">
        <v>113</v>
      </c>
      <c r="FS82" s="69" t="s">
        <v>112</v>
      </c>
      <c r="FT82" s="69" t="s">
        <v>111</v>
      </c>
      <c r="FU82" s="69" t="s">
        <v>110</v>
      </c>
      <c r="FV82" s="69" t="s">
        <v>109</v>
      </c>
      <c r="FW82" s="90" t="s">
        <v>108</v>
      </c>
      <c r="FX82" s="69" t="s">
        <v>107</v>
      </c>
      <c r="FY82" s="69" t="s">
        <v>106</v>
      </c>
      <c r="FZ82" s="69" t="s">
        <v>106</v>
      </c>
      <c r="GA82" s="69" t="s">
        <v>106</v>
      </c>
      <c r="GB82" s="69" t="s">
        <v>105</v>
      </c>
      <c r="GC82" s="69" t="s">
        <v>104</v>
      </c>
      <c r="GD82" s="69" t="s">
        <v>104</v>
      </c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</row>
    <row r="83" spans="1:578" s="43" customFormat="1" ht="93.75" customHeight="1">
      <c r="A83" s="88" t="s">
        <v>103</v>
      </c>
      <c r="B83" s="85" t="s">
        <v>99</v>
      </c>
      <c r="C83" s="84" t="s">
        <v>99</v>
      </c>
      <c r="D83" s="87" t="s">
        <v>98</v>
      </c>
      <c r="E83" s="84" t="s">
        <v>102</v>
      </c>
      <c r="F83" s="84" t="s">
        <v>101</v>
      </c>
      <c r="G83" s="84" t="s">
        <v>101</v>
      </c>
      <c r="H83" s="84"/>
      <c r="I83" s="84" t="s">
        <v>101</v>
      </c>
      <c r="J83" s="84" t="s">
        <v>101</v>
      </c>
      <c r="K83" s="84" t="s">
        <v>101</v>
      </c>
      <c r="L83" s="84" t="s">
        <v>101</v>
      </c>
      <c r="M83" s="84" t="s">
        <v>101</v>
      </c>
      <c r="N83" s="84" t="s">
        <v>101</v>
      </c>
      <c r="O83" s="84" t="s">
        <v>101</v>
      </c>
      <c r="P83" s="84" t="s">
        <v>101</v>
      </c>
      <c r="Q83" s="84" t="s">
        <v>101</v>
      </c>
      <c r="R83" s="84" t="s">
        <v>101</v>
      </c>
      <c r="S83" s="84" t="s">
        <v>101</v>
      </c>
      <c r="T83" s="84" t="s">
        <v>101</v>
      </c>
      <c r="U83" s="84" t="s">
        <v>101</v>
      </c>
      <c r="V83" s="84" t="s">
        <v>101</v>
      </c>
      <c r="W83" s="84" t="s">
        <v>101</v>
      </c>
      <c r="X83" s="84" t="s">
        <v>101</v>
      </c>
      <c r="Y83" s="84" t="s">
        <v>101</v>
      </c>
      <c r="Z83" s="84" t="s">
        <v>101</v>
      </c>
      <c r="AA83" s="84" t="s">
        <v>101</v>
      </c>
      <c r="AB83" s="84" t="s">
        <v>101</v>
      </c>
      <c r="AC83" s="84" t="s">
        <v>101</v>
      </c>
      <c r="AD83" s="84" t="s">
        <v>101</v>
      </c>
      <c r="AE83" s="84" t="s">
        <v>101</v>
      </c>
      <c r="AF83" s="84" t="s">
        <v>101</v>
      </c>
      <c r="AG83" s="86" t="s">
        <v>101</v>
      </c>
      <c r="AH83" s="85" t="s">
        <v>98</v>
      </c>
      <c r="AI83" s="80" t="s">
        <v>98</v>
      </c>
      <c r="AJ83" s="77" t="s">
        <v>98</v>
      </c>
      <c r="AK83" s="77" t="s">
        <v>98</v>
      </c>
      <c r="AL83" s="77" t="s">
        <v>100</v>
      </c>
      <c r="AM83" s="80" t="s">
        <v>98</v>
      </c>
      <c r="AN83" s="80" t="s">
        <v>98</v>
      </c>
      <c r="AO83" s="77" t="s">
        <v>98</v>
      </c>
      <c r="AP83" s="80" t="s">
        <v>98</v>
      </c>
      <c r="AQ83" s="77" t="s">
        <v>98</v>
      </c>
      <c r="AR83" s="80" t="s">
        <v>98</v>
      </c>
      <c r="AS83" s="78" t="s">
        <v>98</v>
      </c>
      <c r="AT83" s="78" t="s">
        <v>98</v>
      </c>
      <c r="AU83" s="78" t="s">
        <v>98</v>
      </c>
      <c r="AV83" s="78" t="s">
        <v>98</v>
      </c>
      <c r="AW83" s="80" t="s">
        <v>98</v>
      </c>
      <c r="AX83" s="78" t="s">
        <v>98</v>
      </c>
      <c r="AY83" s="80" t="s">
        <v>98</v>
      </c>
      <c r="AZ83" s="78" t="s">
        <v>98</v>
      </c>
      <c r="BA83" s="80" t="s">
        <v>98</v>
      </c>
      <c r="BB83" s="78" t="s">
        <v>98</v>
      </c>
      <c r="BC83" s="80" t="s">
        <v>98</v>
      </c>
      <c r="BD83" s="77" t="s">
        <v>98</v>
      </c>
      <c r="BE83" s="80" t="s">
        <v>98</v>
      </c>
      <c r="BF83" s="72" t="s">
        <v>98</v>
      </c>
      <c r="BG83" s="72" t="s">
        <v>98</v>
      </c>
      <c r="BH83" s="84" t="s">
        <v>99</v>
      </c>
      <c r="BI83" s="84" t="s">
        <v>99</v>
      </c>
      <c r="BJ83" s="84" t="s">
        <v>99</v>
      </c>
      <c r="BK83" s="84" t="s">
        <v>99</v>
      </c>
      <c r="BL83" s="84" t="s">
        <v>99</v>
      </c>
      <c r="BM83" s="84" t="s">
        <v>99</v>
      </c>
      <c r="BN83" s="77" t="s">
        <v>99</v>
      </c>
      <c r="BO83" s="77" t="s">
        <v>99</v>
      </c>
      <c r="BP83" s="75" t="s">
        <v>99</v>
      </c>
      <c r="BQ83" s="75" t="s">
        <v>99</v>
      </c>
      <c r="BR83" s="77" t="s">
        <v>99</v>
      </c>
      <c r="BS83" s="77"/>
      <c r="BT83" s="77"/>
      <c r="BU83" s="76" t="s">
        <v>99</v>
      </c>
      <c r="BV83" s="85" t="s">
        <v>99</v>
      </c>
      <c r="BW83" s="84" t="s">
        <v>99</v>
      </c>
      <c r="BX83" s="84" t="s">
        <v>99</v>
      </c>
      <c r="BY83" s="84" t="s">
        <v>99</v>
      </c>
      <c r="BZ83" s="84" t="s">
        <v>99</v>
      </c>
      <c r="CA83" s="75" t="s">
        <v>99</v>
      </c>
      <c r="CB83" s="75" t="s">
        <v>99</v>
      </c>
      <c r="CC83" s="75" t="s">
        <v>99</v>
      </c>
      <c r="CD83" s="75" t="s">
        <v>99</v>
      </c>
      <c r="CE83" s="75" t="s">
        <v>99</v>
      </c>
      <c r="CF83" s="75" t="s">
        <v>99</v>
      </c>
      <c r="CG83" s="75" t="s">
        <v>99</v>
      </c>
      <c r="CH83" s="75" t="s">
        <v>99</v>
      </c>
      <c r="CI83" s="75" t="s">
        <v>99</v>
      </c>
      <c r="CJ83" s="75" t="s">
        <v>99</v>
      </c>
      <c r="CK83" s="75"/>
      <c r="CL83" s="75" t="s">
        <v>99</v>
      </c>
      <c r="CM83" s="75" t="s">
        <v>99</v>
      </c>
      <c r="CN83" s="75" t="s">
        <v>99</v>
      </c>
      <c r="CO83" s="75" t="s">
        <v>99</v>
      </c>
      <c r="CP83" s="75" t="s">
        <v>99</v>
      </c>
      <c r="CQ83" s="75" t="s">
        <v>99</v>
      </c>
      <c r="CR83" s="83" t="s">
        <v>99</v>
      </c>
      <c r="CS83" s="83"/>
      <c r="CT83" s="76" t="s">
        <v>98</v>
      </c>
      <c r="CU83" s="28"/>
      <c r="CV83" s="27"/>
      <c r="CW83" s="28"/>
      <c r="CX83" s="28"/>
      <c r="CY83" s="28"/>
      <c r="CZ83" s="28"/>
      <c r="DA83" s="82"/>
      <c r="DB83" s="82"/>
      <c r="DC83" s="82"/>
      <c r="DD83" s="82"/>
      <c r="DE83" s="82"/>
      <c r="DF83" s="82"/>
      <c r="DG83" s="78"/>
      <c r="DH83" s="79" t="s">
        <v>98</v>
      </c>
      <c r="DI83" s="78" t="s">
        <v>96</v>
      </c>
      <c r="DJ83" s="81" t="s">
        <v>98</v>
      </c>
      <c r="DK83" s="78" t="s">
        <v>96</v>
      </c>
      <c r="DL83" s="78" t="s">
        <v>96</v>
      </c>
      <c r="DM83" s="80" t="s">
        <v>96</v>
      </c>
      <c r="DN83" s="78" t="s">
        <v>96</v>
      </c>
      <c r="DO83" s="79" t="s">
        <v>96</v>
      </c>
      <c r="DP83" s="78" t="s">
        <v>96</v>
      </c>
      <c r="DQ83" s="77" t="s">
        <v>97</v>
      </c>
      <c r="DR83" s="77"/>
      <c r="DS83" s="77"/>
      <c r="DT83" s="77" t="s">
        <v>96</v>
      </c>
      <c r="DU83" s="77" t="s">
        <v>95</v>
      </c>
      <c r="DV83" s="77" t="s">
        <v>95</v>
      </c>
      <c r="DW83" s="77" t="s">
        <v>82</v>
      </c>
      <c r="DX83" s="77" t="s">
        <v>82</v>
      </c>
      <c r="DY83" s="77" t="s">
        <v>86</v>
      </c>
      <c r="DZ83" s="77" t="s">
        <v>94</v>
      </c>
      <c r="EA83" s="77" t="s">
        <v>93</v>
      </c>
      <c r="EB83" s="77" t="s">
        <v>82</v>
      </c>
      <c r="EC83" s="77" t="s">
        <v>86</v>
      </c>
      <c r="ED83" s="77" t="s">
        <v>82</v>
      </c>
      <c r="EE83" s="77" t="s">
        <v>82</v>
      </c>
      <c r="EF83" s="77" t="s">
        <v>86</v>
      </c>
      <c r="EG83" s="77" t="s">
        <v>82</v>
      </c>
      <c r="EH83" s="77" t="s">
        <v>93</v>
      </c>
      <c r="EI83" s="77" t="s">
        <v>92</v>
      </c>
      <c r="EJ83" s="77" t="s">
        <v>91</v>
      </c>
      <c r="EK83" s="77" t="s">
        <v>90</v>
      </c>
      <c r="EL83" s="77" t="s">
        <v>83</v>
      </c>
      <c r="EM83" s="77" t="s">
        <v>83</v>
      </c>
      <c r="EN83" s="77" t="s">
        <v>89</v>
      </c>
      <c r="EO83" s="77" t="s">
        <v>88</v>
      </c>
      <c r="EP83" s="77" t="s">
        <v>87</v>
      </c>
      <c r="EQ83" s="77" t="s">
        <v>86</v>
      </c>
      <c r="ER83" s="77" t="s">
        <v>83</v>
      </c>
      <c r="ES83" s="76" t="s">
        <v>83</v>
      </c>
      <c r="ET83" s="76" t="s">
        <v>83</v>
      </c>
      <c r="EU83" s="76" t="s">
        <v>83</v>
      </c>
      <c r="EV83" s="76" t="s">
        <v>83</v>
      </c>
      <c r="EW83" s="76" t="s">
        <v>83</v>
      </c>
      <c r="EX83" s="76" t="s">
        <v>83</v>
      </c>
      <c r="EY83" s="76" t="s">
        <v>83</v>
      </c>
      <c r="EZ83" s="75" t="s">
        <v>83</v>
      </c>
      <c r="FA83" s="73" t="s">
        <v>83</v>
      </c>
      <c r="FB83" s="74" t="s">
        <v>83</v>
      </c>
      <c r="FC83" s="69" t="s">
        <v>85</v>
      </c>
      <c r="FD83" s="73" t="s">
        <v>83</v>
      </c>
      <c r="FE83" s="69" t="s">
        <v>82</v>
      </c>
      <c r="FF83" s="69" t="s">
        <v>82</v>
      </c>
      <c r="FG83" s="72" t="s">
        <v>83</v>
      </c>
      <c r="FH83" s="69" t="s">
        <v>83</v>
      </c>
      <c r="FI83" s="70" t="s">
        <v>83</v>
      </c>
      <c r="FJ83" s="69" t="s">
        <v>84</v>
      </c>
      <c r="FK83" s="69" t="s">
        <v>83</v>
      </c>
      <c r="FL83" s="71" t="s">
        <v>83</v>
      </c>
      <c r="FM83" s="69" t="s">
        <v>83</v>
      </c>
      <c r="FN83" s="70" t="s">
        <v>83</v>
      </c>
      <c r="FO83" s="69" t="s">
        <v>83</v>
      </c>
      <c r="FP83" s="69" t="s">
        <v>83</v>
      </c>
      <c r="FQ83" s="69" t="s">
        <v>83</v>
      </c>
      <c r="FR83" s="69" t="s">
        <v>83</v>
      </c>
      <c r="FS83" s="69" t="s">
        <v>83</v>
      </c>
      <c r="FT83" s="69" t="s">
        <v>83</v>
      </c>
      <c r="FU83" s="69" t="s">
        <v>82</v>
      </c>
      <c r="FV83" s="69" t="s">
        <v>82</v>
      </c>
      <c r="FW83" s="69" t="s">
        <v>82</v>
      </c>
      <c r="FX83" s="69" t="s">
        <v>82</v>
      </c>
      <c r="FY83" s="69"/>
      <c r="FZ83" s="69"/>
      <c r="GA83" s="69"/>
      <c r="GB83" s="69"/>
      <c r="GC83" s="69"/>
      <c r="GD83" s="69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</row>
    <row r="84" spans="1:578" s="43" customFormat="1" ht="14" thickBot="1">
      <c r="A84" s="51"/>
      <c r="B84" s="67"/>
      <c r="C84" s="63"/>
      <c r="D84" s="62"/>
      <c r="E84" s="68"/>
      <c r="F84" s="68"/>
      <c r="G84" s="68"/>
      <c r="H84" s="68"/>
      <c r="I84" s="68"/>
      <c r="J84" s="68"/>
      <c r="K84" s="68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59"/>
      <c r="AH84" s="67"/>
      <c r="AI84" s="63"/>
      <c r="AJ84" s="63"/>
      <c r="AK84" s="63"/>
      <c r="AL84" s="63"/>
      <c r="AM84" s="66"/>
      <c r="AN84" s="66"/>
      <c r="AO84" s="63"/>
      <c r="AP84" s="63"/>
      <c r="AQ84" s="63"/>
      <c r="AR84" s="65"/>
      <c r="AS84" s="66"/>
      <c r="AT84" s="66"/>
      <c r="AU84" s="66"/>
      <c r="AV84" s="66"/>
      <c r="AW84" s="66"/>
      <c r="AX84" s="66"/>
      <c r="AY84" s="66"/>
      <c r="AZ84" s="66"/>
      <c r="BA84" s="65"/>
      <c r="BB84" s="66"/>
      <c r="BC84" s="65"/>
      <c r="BD84" s="63"/>
      <c r="BE84" s="65"/>
      <c r="BF84" s="64"/>
      <c r="BG84" s="64"/>
      <c r="BH84" s="60"/>
      <c r="BI84" s="54"/>
      <c r="BJ84" s="60"/>
      <c r="BK84" s="60"/>
      <c r="BL84" s="60"/>
      <c r="BM84" s="60"/>
      <c r="BN84" s="54"/>
      <c r="BO84" s="63"/>
      <c r="BP84" s="59"/>
      <c r="BQ84" s="59"/>
      <c r="BR84" s="54"/>
      <c r="BS84" s="54"/>
      <c r="BT84" s="63"/>
      <c r="BU84" s="62"/>
      <c r="BV84" s="61"/>
      <c r="BW84" s="60"/>
      <c r="BX84" s="60"/>
      <c r="BY84" s="60"/>
      <c r="BZ84" s="60"/>
      <c r="CA84" s="59"/>
      <c r="CB84" s="59"/>
      <c r="CC84" s="59"/>
      <c r="CD84" s="59"/>
      <c r="CE84" s="59"/>
      <c r="CF84" s="54"/>
      <c r="CG84" s="54"/>
      <c r="CH84" s="54"/>
      <c r="CI84" s="54"/>
      <c r="CJ84" s="54"/>
      <c r="CK84" s="49"/>
      <c r="CL84" s="54"/>
      <c r="CM84" s="54"/>
      <c r="CN84" s="49"/>
      <c r="CO84" s="49"/>
      <c r="CP84" s="54"/>
      <c r="CQ84" s="54"/>
      <c r="CR84" s="58"/>
      <c r="CS84" s="57"/>
      <c r="CT84" s="53"/>
      <c r="CU84" s="27"/>
      <c r="CV84" s="27"/>
      <c r="CW84" s="27"/>
      <c r="CX84" s="27"/>
      <c r="CY84" s="27"/>
      <c r="CZ84" s="27"/>
      <c r="DA84" s="56"/>
      <c r="DB84" s="56"/>
      <c r="DC84" s="56"/>
      <c r="DD84" s="56"/>
      <c r="DE84" s="56"/>
      <c r="DF84" s="56"/>
      <c r="DG84" s="55"/>
      <c r="DH84" s="55"/>
      <c r="DI84" s="55"/>
      <c r="DJ84" s="55"/>
      <c r="DK84" s="55"/>
      <c r="DL84" s="55"/>
      <c r="DM84" s="55"/>
      <c r="DN84" s="55"/>
      <c r="DO84" s="56"/>
      <c r="DP84" s="55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49"/>
      <c r="EN84" s="54"/>
      <c r="EO84" s="54"/>
      <c r="EP84" s="54"/>
      <c r="EQ84" s="54"/>
      <c r="ER84" s="54"/>
      <c r="ES84" s="53"/>
      <c r="ET84" s="53"/>
      <c r="EU84" s="53"/>
      <c r="EV84" s="53"/>
      <c r="EW84" s="53"/>
      <c r="EX84" s="53"/>
      <c r="EY84" s="53"/>
      <c r="EZ84" s="49"/>
      <c r="FA84" s="52"/>
      <c r="FB84" s="51"/>
      <c r="FC84" s="45"/>
      <c r="FD84" s="45"/>
      <c r="FE84" s="45"/>
      <c r="FF84" s="45"/>
      <c r="FG84" s="50"/>
      <c r="FH84" s="48"/>
      <c r="FI84" s="49"/>
      <c r="FJ84" s="48"/>
      <c r="FK84" s="48"/>
      <c r="FL84" s="47"/>
      <c r="FM84" s="44"/>
      <c r="FN84" s="46"/>
      <c r="FO84" s="44"/>
      <c r="FP84" s="44"/>
      <c r="FQ84" s="44"/>
      <c r="FR84" s="44"/>
      <c r="FS84" s="44"/>
      <c r="FT84" s="44"/>
      <c r="FU84" s="45"/>
      <c r="FV84" s="45"/>
      <c r="FW84" s="45"/>
      <c r="FX84" s="45"/>
      <c r="FY84" s="44"/>
      <c r="FZ84" s="44"/>
      <c r="GA84" s="44"/>
      <c r="GB84" s="44"/>
      <c r="GC84" s="44"/>
      <c r="GD84" s="4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</row>
    <row r="85" spans="1:578">
      <c r="A85" s="19"/>
      <c r="B85" s="42"/>
      <c r="C85" s="35"/>
      <c r="D85" s="3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41"/>
      <c r="AI85" s="33"/>
      <c r="AJ85" s="33"/>
      <c r="AK85" s="33"/>
      <c r="AL85" s="33"/>
      <c r="AM85" s="40"/>
      <c r="AN85" s="40"/>
      <c r="AO85" s="33"/>
      <c r="AP85" s="33"/>
      <c r="AQ85" s="33"/>
      <c r="AR85" s="38"/>
      <c r="AS85" s="40"/>
      <c r="AT85" s="40"/>
      <c r="AU85" s="40"/>
      <c r="AV85" s="39"/>
      <c r="AW85" s="40"/>
      <c r="AX85" s="39"/>
      <c r="AY85" s="40"/>
      <c r="AZ85" s="39"/>
      <c r="BA85" s="38"/>
      <c r="BB85" s="39"/>
      <c r="BC85" s="38"/>
      <c r="BD85" s="33"/>
      <c r="BE85" s="38"/>
      <c r="BF85" s="37"/>
      <c r="BG85" s="37"/>
      <c r="BH85" s="16"/>
      <c r="BI85" s="16"/>
      <c r="BJ85" s="16"/>
      <c r="BK85" s="16"/>
      <c r="BL85" s="16"/>
      <c r="BM85" s="16"/>
      <c r="BN85" s="16"/>
      <c r="BO85" s="35"/>
      <c r="BP85" s="36"/>
      <c r="BQ85" s="36"/>
      <c r="BR85" s="22"/>
      <c r="BS85" s="22"/>
      <c r="BT85" s="35"/>
      <c r="BU85" s="34"/>
      <c r="BV85" s="19"/>
      <c r="BW85" s="16"/>
      <c r="BX85" s="16"/>
      <c r="BY85" s="16"/>
      <c r="BZ85" s="16"/>
      <c r="CA85" s="33"/>
      <c r="CB85" s="33"/>
      <c r="CC85" s="33"/>
      <c r="CD85" s="33"/>
      <c r="CE85" s="33"/>
      <c r="CF85" s="32"/>
      <c r="CG85" s="32"/>
      <c r="CH85" s="32"/>
      <c r="CI85" s="32"/>
      <c r="CJ85" s="32"/>
      <c r="CK85" s="16"/>
      <c r="CL85" s="32"/>
      <c r="CM85" s="32"/>
      <c r="CN85" s="32"/>
      <c r="CO85" s="32"/>
      <c r="CP85" s="32"/>
      <c r="CQ85" s="32"/>
      <c r="CR85" s="31"/>
      <c r="CS85" s="30"/>
      <c r="CT85" s="29"/>
      <c r="CU85" s="28"/>
      <c r="CV85" s="27"/>
      <c r="CW85" s="26"/>
      <c r="CX85" s="26"/>
      <c r="CY85" s="26"/>
      <c r="CZ85" s="26"/>
      <c r="DA85" s="25"/>
      <c r="DB85" s="25"/>
      <c r="DC85" s="25"/>
      <c r="DD85" s="25"/>
      <c r="DE85" s="25"/>
      <c r="DF85" s="25"/>
      <c r="DG85" s="24"/>
      <c r="DH85" s="24"/>
      <c r="DI85" s="24"/>
      <c r="DJ85" s="24"/>
      <c r="DK85" s="24"/>
      <c r="DL85" s="24"/>
      <c r="DM85" s="24"/>
      <c r="DN85" s="24"/>
      <c r="DO85" s="25"/>
      <c r="DP85" s="24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22"/>
      <c r="EB85" s="16"/>
      <c r="EC85" s="16"/>
      <c r="ED85" s="16"/>
      <c r="EE85" s="16"/>
      <c r="EF85" s="16"/>
      <c r="EG85" s="16"/>
      <c r="EH85" s="22"/>
      <c r="EI85" s="16"/>
      <c r="EJ85" s="16"/>
      <c r="EK85" s="16"/>
      <c r="EL85" s="16"/>
      <c r="EM85" s="23"/>
      <c r="EN85" s="22"/>
      <c r="EO85" s="22"/>
      <c r="EP85" s="22"/>
      <c r="EQ85" s="16"/>
      <c r="ER85" s="16"/>
      <c r="ES85" s="21"/>
      <c r="ET85" s="21"/>
      <c r="EU85" s="21"/>
      <c r="EV85" s="21"/>
      <c r="EW85" s="21"/>
      <c r="EX85" s="21"/>
      <c r="EY85" s="21"/>
      <c r="EZ85" s="16"/>
      <c r="FA85" s="20"/>
      <c r="FB85" s="19"/>
      <c r="FC85" s="13"/>
      <c r="FD85" s="13"/>
      <c r="FE85" s="13"/>
      <c r="FF85" s="13"/>
      <c r="FG85" s="18"/>
      <c r="FH85" s="17"/>
      <c r="FI85" s="16"/>
      <c r="FJ85" s="16"/>
      <c r="FK85" s="16"/>
      <c r="FL85" s="15"/>
      <c r="FM85" s="12"/>
      <c r="FN85" s="12"/>
      <c r="FO85" s="12"/>
      <c r="FP85" s="12"/>
      <c r="FQ85" s="14"/>
      <c r="FR85" s="14"/>
      <c r="FS85" s="14"/>
      <c r="FT85" s="12"/>
      <c r="FU85" s="13"/>
      <c r="FV85" s="13"/>
      <c r="FW85" s="13"/>
      <c r="FX85" s="13"/>
      <c r="FY85" s="12"/>
      <c r="FZ85" s="12"/>
      <c r="GA85" s="12"/>
      <c r="GB85" s="12"/>
      <c r="GC85" s="12"/>
      <c r="GD85" s="12"/>
    </row>
    <row r="86" spans="1:578">
      <c r="DQ86" s="5"/>
      <c r="DR86" s="5"/>
      <c r="DS86" s="5"/>
      <c r="DT86" s="5"/>
      <c r="DU86" s="5"/>
      <c r="DV86" s="5"/>
      <c r="DW86" s="5"/>
      <c r="EC86" s="5"/>
      <c r="ED86" s="5"/>
      <c r="EF86" s="5"/>
      <c r="EJ86" s="4"/>
      <c r="EK86" s="4"/>
      <c r="EL86" s="4"/>
    </row>
    <row r="87" spans="1:578">
      <c r="DQ87" s="5"/>
      <c r="DR87" s="5"/>
      <c r="DS87" s="5"/>
      <c r="DT87" s="5"/>
      <c r="DU87" s="5"/>
      <c r="DV87" s="5"/>
      <c r="DW87" s="5"/>
      <c r="EC87" s="5"/>
      <c r="ED87" s="5"/>
      <c r="EF87" s="5"/>
      <c r="EJ87" s="4"/>
      <c r="EK87" s="4"/>
      <c r="EL87" s="4"/>
    </row>
    <row r="88" spans="1:578">
      <c r="DQ88" s="5"/>
      <c r="DR88" s="5"/>
      <c r="DS88" s="5"/>
      <c r="DT88" s="5"/>
      <c r="DU88" s="5"/>
      <c r="DV88" s="5"/>
      <c r="DW88" s="5"/>
      <c r="EC88" s="5"/>
      <c r="ED88" s="5"/>
      <c r="EF88" s="5"/>
      <c r="EJ88" s="4"/>
      <c r="EK88" s="4"/>
      <c r="EL88" s="4"/>
    </row>
    <row r="89" spans="1:578">
      <c r="DQ89" s="5"/>
      <c r="DR89" s="5"/>
      <c r="DS89" s="5"/>
      <c r="DT89" s="5"/>
      <c r="DU89" s="5"/>
      <c r="DV89" s="5"/>
      <c r="DW89" s="5"/>
      <c r="EC89" s="5"/>
      <c r="ED89" s="5"/>
      <c r="EF89" s="5"/>
      <c r="EJ89" s="4"/>
      <c r="EK89" s="4"/>
      <c r="EL89" s="4"/>
    </row>
    <row r="90" spans="1:578">
      <c r="DQ90" s="5"/>
      <c r="DR90" s="5"/>
      <c r="DS90" s="5"/>
      <c r="DT90" s="5"/>
      <c r="DU90" s="5"/>
      <c r="DV90" s="5"/>
      <c r="DW90" s="5"/>
      <c r="EC90" s="5"/>
      <c r="ED90" s="5"/>
      <c r="EF90" s="5"/>
      <c r="EJ90" s="4"/>
      <c r="EK90" s="4"/>
      <c r="EL90" s="4"/>
    </row>
    <row r="91" spans="1:578">
      <c r="DQ91" s="5"/>
      <c r="DR91" s="5"/>
      <c r="DS91" s="5"/>
      <c r="DT91" s="5"/>
      <c r="DU91" s="5"/>
      <c r="DV91" s="5"/>
      <c r="DW91" s="5"/>
      <c r="EC91" s="5"/>
      <c r="ED91" s="5"/>
      <c r="EF91" s="5"/>
      <c r="EJ91" s="4"/>
      <c r="EK91" s="4"/>
      <c r="EL91" s="4"/>
    </row>
    <row r="92" spans="1:578">
      <c r="DQ92" s="5"/>
      <c r="DR92" s="5"/>
      <c r="DS92" s="5"/>
      <c r="DT92" s="5"/>
      <c r="DU92" s="5"/>
      <c r="DV92" s="5"/>
      <c r="DW92" s="5"/>
      <c r="EC92" s="5"/>
      <c r="ED92" s="5"/>
      <c r="EF92" s="5"/>
      <c r="EJ92" s="4"/>
      <c r="EK92" s="4"/>
      <c r="EL92" s="4"/>
    </row>
    <row r="93" spans="1:578">
      <c r="EJ93" s="4"/>
      <c r="EK93" s="4"/>
      <c r="EL93" s="4"/>
    </row>
    <row r="94" spans="1:578"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DQ94" s="4"/>
      <c r="DR94" s="4"/>
      <c r="DS94" s="4"/>
      <c r="DT94" s="4"/>
      <c r="DU94" s="4"/>
      <c r="DV94" s="4"/>
      <c r="DW94" s="4"/>
      <c r="EC94" s="4"/>
      <c r="ED94" s="4"/>
      <c r="EF94" s="4"/>
      <c r="EJ94" s="4"/>
      <c r="EK94" s="4"/>
      <c r="EL94" s="4"/>
    </row>
    <row r="95" spans="1:578"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DQ95" s="4"/>
      <c r="DR95" s="4"/>
      <c r="DS95" s="4"/>
      <c r="DT95" s="4"/>
      <c r="DU95" s="4"/>
      <c r="DV95" s="4"/>
      <c r="DW95" s="4"/>
      <c r="EC95" s="4"/>
      <c r="ED95" s="4"/>
      <c r="EF95" s="4"/>
      <c r="EJ95" s="4"/>
      <c r="EK95" s="4"/>
      <c r="EL95" s="4"/>
    </row>
    <row r="96" spans="1:578"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DQ96" s="4"/>
      <c r="DR96" s="4"/>
      <c r="DS96" s="4"/>
      <c r="DT96" s="4"/>
      <c r="DU96" s="4"/>
      <c r="DV96" s="4"/>
      <c r="DW96" s="4"/>
      <c r="EC96" s="4"/>
      <c r="ED96" s="4"/>
      <c r="EF96" s="4"/>
      <c r="EJ96" s="4"/>
      <c r="EK96" s="4"/>
      <c r="EL96" s="4"/>
    </row>
  </sheetData>
  <mergeCells count="10">
    <mergeCell ref="BH7:BI7"/>
    <mergeCell ref="BJ7:BN7"/>
    <mergeCell ref="BO7:BR7"/>
    <mergeCell ref="BS7:BT7"/>
    <mergeCell ref="B5:GC5"/>
    <mergeCell ref="B6:D6"/>
    <mergeCell ref="E6:AG6"/>
    <mergeCell ref="AH6:BG6"/>
    <mergeCell ref="BH6:BU6"/>
    <mergeCell ref="BV6:CT6"/>
  </mergeCells>
  <printOptions horizontalCentered="1" verticalCentered="1"/>
  <pageMargins left="0.47" right="0.48" top="0" bottom="0" header="0.4" footer="0.4"/>
  <pageSetup paperSize="9" scale="35" orientation="landscape" r:id="rId1"/>
  <headerFooter differentOddEven="1" alignWithMargins="0">
    <oddFooter>&amp;RPage &amp;P of &amp;N&amp;L&amp;"Arial"&amp;10&amp;K000000&amp;"Arial"&amp;10&amp;K000000&amp;"arial,Regular"&amp;10&amp;KAAAAAA &amp;"Arial,Regular"Dell - Internal Use - Confidential</oddFooter>
    <evenFooter>&amp;RPage &amp;P of &amp;N&amp;L&amp;"Arial"&amp;10&amp;K000000&amp;"Arial"&amp;10&amp;K000000&amp;"arial,Regular"&amp;10&amp;KAAAAAA &amp;"Arial,Regular"Dell - Internal Use - Confidential</evenFooter>
    <firstFooter>&amp;RPage &amp;P of &amp;N&amp;L&amp;"museo sans for dell,Bold"&amp;KAAAAAA                 Dell - Internal Use - Confidential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pricelist summary</vt:lpstr>
      <vt:lpstr>Dell Pro PC</vt:lpstr>
      <vt:lpstr>Dell Pro NB</vt:lpstr>
      <vt:lpstr>Dell Pro Max</vt:lpstr>
      <vt:lpstr>Mouse-KB-Option On stock</vt:lpstr>
      <vt:lpstr>Monitor</vt:lpstr>
      <vt:lpstr>Opton Kit</vt:lpstr>
      <vt:lpstr>Matrix</vt:lpstr>
      <vt:lpstr>SSD  Matrix</vt:lpstr>
      <vt:lpstr>สเปคจอเพื่อดูรายละเอียด</vt:lpstr>
      <vt:lpstr>สเปคจอเพื่อดูรายละเอียด!Print_Titles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charuphat</dc:creator>
  <cp:lastModifiedBy>Peerawit Aunruan</cp:lastModifiedBy>
  <cp:lastPrinted>2024-11-06T08:00:00Z</cp:lastPrinted>
  <dcterms:created xsi:type="dcterms:W3CDTF">2013-06-06T03:42:18Z</dcterms:created>
  <dcterms:modified xsi:type="dcterms:W3CDTF">2026-09-10T06:47:52Z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Dell PC &amp; Notebook_Confidential_20160503.xlsx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2025-04-08T12:19:24Z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c4ef75e2-e045-4d4e-9865-ccaeb0ab6377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